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rojasa\Downloads\Cuadros de salida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21" sheetId="22" r:id="rId14"/>
    <sheet name="Tablas 22" sheetId="23" r:id="rId15"/>
    <sheet name="Tablas 23" sheetId="24" r:id="rId16"/>
    <sheet name="Tablas 24" sheetId="25" r:id="rId17"/>
    <sheet name="Tablas 25" sheetId="26" r:id="rId18"/>
    <sheet name="Tablas 26" sheetId="27" r:id="rId19"/>
    <sheet name="Tablas 27" sheetId="28" r:id="rId20"/>
    <sheet name="Tablas 28" sheetId="29" r:id="rId21"/>
    <sheet name="Tablas 29" sheetId="30" r:id="rId22"/>
    <sheet name="Tablas 30" sheetId="31" r:id="rId23"/>
    <sheet name="Tablas 31" sheetId="32" r:id="rId24"/>
    <sheet name="Tablas 32" sheetId="33" r:id="rId25"/>
    <sheet name="Tablas 33" sheetId="34" r:id="rId26"/>
    <sheet name="Tablas 34" sheetId="35" r:id="rId27"/>
    <sheet name="Tablas 35" sheetId="36" r:id="rId28"/>
    <sheet name="Tablas 36" sheetId="37" r:id="rId29"/>
    <sheet name="Tablas 37" sheetId="38" r:id="rId30"/>
    <sheet name="Tablas 38" sheetId="39" r:id="rId31"/>
    <sheet name="Tablas 39" sheetId="40" r:id="rId32"/>
    <sheet name="Tablas 40" sheetId="41" r:id="rId33"/>
    <sheet name="Tablas 41" sheetId="42" r:id="rId34"/>
    <sheet name="Tablas 42" sheetId="43" r:id="rId35"/>
    <sheet name="Tablas 43" sheetId="44" r:id="rId36"/>
    <sheet name="Tablas 44" sheetId="45" r:id="rId37"/>
    <sheet name="Tablas 45" sheetId="46" r:id="rId38"/>
    <sheet name="Tablas 46" sheetId="47" r:id="rId39"/>
    <sheet name="Tablas 47" sheetId="48" r:id="rId40"/>
    <sheet name="Tablas 48" sheetId="49" r:id="rId41"/>
    <sheet name="Tablas 49" sheetId="50" r:id="rId42"/>
    <sheet name="Tablas 50" sheetId="51" r:id="rId43"/>
    <sheet name="Tablas 51" sheetId="52" r:id="rId44"/>
    <sheet name="Tablas 52" sheetId="53" r:id="rId45"/>
    <sheet name="Tablas 53" sheetId="54" r:id="rId46"/>
    <sheet name="Tablas 54" sheetId="55" r:id="rId47"/>
    <sheet name="Tablas 55" sheetId="56" r:id="rId48"/>
    <sheet name="Tablas 56" sheetId="57" r:id="rId49"/>
    <sheet name="Tablas 57" sheetId="58" r:id="rId50"/>
    <sheet name="Tablas 58" sheetId="59" r:id="rId51"/>
  </sheets>
  <calcPr calcId="162913"/>
</workbook>
</file>

<file path=xl/calcChain.xml><?xml version="1.0" encoding="utf-8"?>
<calcChain xmlns="http://schemas.openxmlformats.org/spreadsheetml/2006/main">
  <c r="K434" i="59" l="1"/>
  <c r="K408" i="59"/>
  <c r="K208" i="59"/>
  <c r="K160" i="59"/>
  <c r="K110" i="59"/>
  <c r="K56" i="59"/>
  <c r="K30" i="59"/>
  <c r="K1" i="59"/>
  <c r="K433" i="58"/>
  <c r="K408" i="58"/>
  <c r="K208" i="58"/>
  <c r="K160" i="58"/>
  <c r="K110" i="58"/>
  <c r="K56" i="58"/>
  <c r="K30" i="58"/>
  <c r="K1" i="58"/>
  <c r="K433" i="57"/>
  <c r="K408" i="57"/>
  <c r="K208" i="57"/>
  <c r="K160" i="57"/>
  <c r="K110" i="57"/>
  <c r="K56" i="57"/>
  <c r="K30" i="57"/>
  <c r="K1" i="57"/>
  <c r="K434" i="56"/>
  <c r="K408" i="56"/>
  <c r="K208" i="56"/>
  <c r="K160" i="56"/>
  <c r="K110" i="56"/>
  <c r="K56" i="56"/>
  <c r="K30" i="56"/>
  <c r="K1" i="56"/>
  <c r="G434" i="55"/>
  <c r="G408" i="55"/>
  <c r="G208" i="55"/>
  <c r="G160" i="55"/>
  <c r="G110" i="55"/>
  <c r="G56" i="55"/>
  <c r="G30" i="55"/>
  <c r="G1" i="55"/>
  <c r="G434" i="54"/>
  <c r="G408" i="54"/>
  <c r="G208" i="54"/>
  <c r="G160" i="54"/>
  <c r="G110" i="54"/>
  <c r="G56" i="54"/>
  <c r="G30" i="54"/>
  <c r="G1" i="54"/>
  <c r="G434" i="53"/>
  <c r="G408" i="53"/>
  <c r="G208" i="53"/>
  <c r="G160" i="53"/>
  <c r="G110" i="53"/>
  <c r="G56" i="53"/>
  <c r="G30" i="53"/>
  <c r="G1" i="53"/>
  <c r="K434" i="52"/>
  <c r="K408" i="52"/>
  <c r="K208" i="52"/>
  <c r="K160" i="52"/>
  <c r="K110" i="52"/>
  <c r="K56" i="52"/>
  <c r="K30" i="52"/>
  <c r="K1" i="52"/>
  <c r="G434" i="51"/>
  <c r="G408" i="51"/>
  <c r="G208" i="51"/>
  <c r="G160" i="51"/>
  <c r="G110" i="51"/>
  <c r="G56" i="51"/>
  <c r="G30" i="51"/>
  <c r="G1" i="51"/>
  <c r="G434" i="50"/>
  <c r="G408" i="50"/>
  <c r="G208" i="50"/>
  <c r="G160" i="50"/>
  <c r="G110" i="50"/>
  <c r="G56" i="50"/>
  <c r="G30" i="50"/>
  <c r="G1" i="50"/>
  <c r="G434" i="49"/>
  <c r="G408" i="49"/>
  <c r="G208" i="49"/>
  <c r="G160" i="49"/>
  <c r="G110" i="49"/>
  <c r="G56" i="49"/>
  <c r="G30" i="49"/>
  <c r="G1" i="49"/>
  <c r="G434" i="48"/>
  <c r="G408" i="48"/>
  <c r="G208" i="48"/>
  <c r="G160" i="48"/>
  <c r="G110" i="48"/>
  <c r="G56" i="48"/>
  <c r="G30" i="48"/>
  <c r="G1" i="48"/>
  <c r="G434" i="47"/>
  <c r="G408" i="47"/>
  <c r="G208" i="47"/>
  <c r="G160" i="47"/>
  <c r="G110" i="47"/>
  <c r="G56" i="47"/>
  <c r="G30" i="47"/>
  <c r="G1" i="47"/>
  <c r="G434" i="46"/>
  <c r="G408" i="46"/>
  <c r="G208" i="46"/>
  <c r="G160" i="46"/>
  <c r="G110" i="46"/>
  <c r="G56" i="46"/>
  <c r="G30" i="46"/>
  <c r="G1" i="46"/>
  <c r="G434" i="45"/>
  <c r="G408" i="45"/>
  <c r="G208" i="45"/>
  <c r="G160" i="45"/>
  <c r="G110" i="45"/>
  <c r="G56" i="45"/>
  <c r="G30" i="45"/>
  <c r="G1" i="45"/>
  <c r="G434" i="44"/>
  <c r="G408" i="44"/>
  <c r="G208" i="44"/>
  <c r="G160" i="44"/>
  <c r="G110" i="44"/>
  <c r="G56" i="44"/>
  <c r="G30" i="44"/>
  <c r="G1" i="44"/>
  <c r="G434" i="43"/>
  <c r="G408" i="43"/>
  <c r="G208" i="43"/>
  <c r="G160" i="43"/>
  <c r="G110" i="43"/>
  <c r="G56" i="43"/>
  <c r="G30" i="43"/>
  <c r="G1" i="43"/>
  <c r="G434" i="42"/>
  <c r="G408" i="42"/>
  <c r="G208" i="42"/>
  <c r="G160" i="42"/>
  <c r="G110" i="42"/>
  <c r="G56" i="42"/>
  <c r="G30" i="42"/>
  <c r="G1" i="42"/>
  <c r="G434" i="41"/>
  <c r="G408" i="41"/>
  <c r="G208" i="41"/>
  <c r="G160" i="41"/>
  <c r="G110" i="41"/>
  <c r="G56" i="41"/>
  <c r="G30" i="41"/>
  <c r="G1" i="41"/>
  <c r="G434" i="40"/>
  <c r="G408" i="40"/>
  <c r="G208" i="40"/>
  <c r="G160" i="40"/>
  <c r="G110" i="40"/>
  <c r="G56" i="40"/>
  <c r="G30" i="40"/>
  <c r="G1" i="40"/>
  <c r="G434" i="39"/>
  <c r="G408" i="39"/>
  <c r="G208" i="39"/>
  <c r="G160" i="39"/>
  <c r="G110" i="39"/>
  <c r="G56" i="39"/>
  <c r="G30" i="39"/>
  <c r="G1" i="39"/>
  <c r="G434" i="38"/>
  <c r="G408" i="38"/>
  <c r="G208" i="38"/>
  <c r="G160" i="38"/>
  <c r="G110" i="38"/>
  <c r="G56" i="38"/>
  <c r="G30" i="38"/>
  <c r="G1" i="38"/>
  <c r="G434" i="37"/>
  <c r="G408" i="37"/>
  <c r="G208" i="37"/>
  <c r="G160" i="37"/>
  <c r="G110" i="37"/>
  <c r="G56" i="37"/>
  <c r="G30" i="37"/>
  <c r="G1" i="37"/>
  <c r="G434" i="36"/>
  <c r="G408" i="36"/>
  <c r="G208" i="36"/>
  <c r="G160" i="36"/>
  <c r="G110" i="36"/>
  <c r="G56" i="36"/>
  <c r="G30" i="36"/>
  <c r="G1" i="36"/>
  <c r="G434" i="35"/>
  <c r="G408" i="35"/>
  <c r="G208" i="35"/>
  <c r="G160" i="35"/>
  <c r="G110" i="35"/>
  <c r="G56" i="35"/>
  <c r="G30" i="35"/>
  <c r="G1" i="35"/>
  <c r="G434" i="34"/>
  <c r="G408" i="34"/>
  <c r="G208" i="34"/>
  <c r="G160" i="34"/>
  <c r="G110" i="34"/>
  <c r="G56" i="34"/>
  <c r="G30" i="34"/>
  <c r="G1" i="34"/>
  <c r="G434" i="33"/>
  <c r="G408" i="33"/>
  <c r="G208" i="33"/>
  <c r="G160" i="33"/>
  <c r="G110" i="33"/>
  <c r="G56" i="33"/>
  <c r="G30" i="33"/>
  <c r="G1" i="33"/>
  <c r="G434" i="32"/>
  <c r="G408" i="32"/>
  <c r="G208" i="32"/>
  <c r="G160" i="32"/>
  <c r="G110" i="32"/>
  <c r="G56" i="32"/>
  <c r="G30" i="32"/>
  <c r="G1" i="32"/>
  <c r="G434" i="31"/>
  <c r="G408" i="31"/>
  <c r="G208" i="31"/>
  <c r="G160" i="31"/>
  <c r="G110" i="31"/>
  <c r="G56" i="31"/>
  <c r="G30" i="31"/>
  <c r="G1" i="31"/>
  <c r="G434" i="30"/>
  <c r="G408" i="30"/>
  <c r="G208" i="30"/>
  <c r="G160" i="30"/>
  <c r="G110" i="30"/>
  <c r="G56" i="30"/>
  <c r="G30" i="30"/>
  <c r="G1" i="30"/>
  <c r="G434" i="29"/>
  <c r="G408" i="29"/>
  <c r="G208" i="29"/>
  <c r="G160" i="29"/>
  <c r="G110" i="29"/>
  <c r="G56" i="29"/>
  <c r="G30" i="29"/>
  <c r="G1" i="29"/>
  <c r="G434" i="28"/>
  <c r="G408" i="28"/>
  <c r="G208" i="28"/>
  <c r="G160" i="28"/>
  <c r="G110" i="28"/>
  <c r="G56" i="28"/>
  <c r="G30" i="28"/>
  <c r="G1" i="28"/>
  <c r="G434" i="27"/>
  <c r="G408" i="27"/>
  <c r="G208" i="27"/>
  <c r="G160" i="27"/>
  <c r="G110" i="27"/>
  <c r="G56" i="27"/>
  <c r="G30" i="27"/>
  <c r="G1" i="27"/>
  <c r="G434" i="26"/>
  <c r="G408" i="26"/>
  <c r="G208" i="26"/>
  <c r="G160" i="26"/>
  <c r="G110" i="26"/>
  <c r="G56" i="26"/>
  <c r="G30" i="26"/>
  <c r="G1" i="26"/>
  <c r="G434" i="25"/>
  <c r="G408" i="25"/>
  <c r="G208" i="25"/>
  <c r="G160" i="25"/>
  <c r="G110" i="25"/>
  <c r="G56" i="25"/>
  <c r="G30" i="25"/>
  <c r="G1" i="25"/>
  <c r="G434" i="24"/>
  <c r="G408" i="24"/>
  <c r="G208" i="24"/>
  <c r="G160" i="24"/>
  <c r="G110" i="24"/>
  <c r="G56" i="24"/>
  <c r="G30" i="24"/>
  <c r="G1" i="24"/>
  <c r="G434" i="23"/>
  <c r="G408" i="23"/>
  <c r="G208" i="23"/>
  <c r="G160" i="23"/>
  <c r="G110" i="23"/>
  <c r="G56" i="23"/>
  <c r="G30" i="23"/>
  <c r="G1" i="23"/>
  <c r="G434" i="22"/>
  <c r="G408" i="22"/>
  <c r="G208" i="22"/>
  <c r="G160" i="22"/>
  <c r="G110" i="22"/>
  <c r="G56" i="22"/>
  <c r="G30" i="22"/>
  <c r="G1" i="22"/>
  <c r="G434" i="13"/>
  <c r="G408" i="13"/>
  <c r="G208" i="13"/>
  <c r="G160" i="13"/>
  <c r="G110" i="13"/>
  <c r="G56" i="13"/>
  <c r="G30" i="13"/>
  <c r="G1" i="13"/>
  <c r="G434" i="12"/>
  <c r="G408" i="12"/>
  <c r="G208" i="12"/>
  <c r="G160" i="12"/>
  <c r="G110" i="12"/>
  <c r="G56" i="12"/>
  <c r="G30" i="12"/>
  <c r="G1" i="12"/>
  <c r="G434" i="11"/>
  <c r="G408" i="11"/>
  <c r="G208" i="11"/>
  <c r="G160" i="11"/>
  <c r="G110" i="11"/>
  <c r="G56" i="11"/>
  <c r="G30" i="11"/>
  <c r="G1" i="11"/>
  <c r="G434" i="10"/>
  <c r="G408" i="10"/>
  <c r="G208" i="10"/>
  <c r="G160" i="10"/>
  <c r="G110" i="10"/>
  <c r="G56" i="10"/>
  <c r="G30" i="10"/>
  <c r="G1" i="10"/>
  <c r="L434" i="9"/>
  <c r="L408" i="9"/>
  <c r="L208" i="9"/>
  <c r="L160" i="9"/>
  <c r="L110" i="9"/>
  <c r="L56" i="9"/>
  <c r="L30" i="9"/>
  <c r="L1" i="9"/>
  <c r="L434" i="8"/>
  <c r="L408" i="8"/>
  <c r="L208" i="8"/>
  <c r="L160" i="8"/>
  <c r="L110" i="8"/>
  <c r="L56" i="8"/>
  <c r="L30" i="8"/>
  <c r="L1" i="8"/>
  <c r="L434" i="7"/>
  <c r="L408" i="7"/>
  <c r="L208" i="7"/>
  <c r="L160" i="7"/>
  <c r="L110" i="7"/>
  <c r="L56" i="7"/>
  <c r="L30" i="7"/>
  <c r="L1" i="7"/>
  <c r="K434" i="6"/>
  <c r="K408" i="6"/>
  <c r="K208" i="6"/>
  <c r="K160" i="6"/>
  <c r="K110" i="6"/>
  <c r="K56" i="6"/>
  <c r="K30" i="6"/>
  <c r="K1" i="6"/>
  <c r="L434" i="5"/>
  <c r="L408" i="5"/>
  <c r="L208" i="5"/>
  <c r="L160" i="5"/>
  <c r="L110" i="5"/>
  <c r="L56" i="5"/>
  <c r="L30" i="5"/>
  <c r="L1" i="5"/>
  <c r="D434" i="4"/>
  <c r="D408" i="4"/>
  <c r="D208" i="4"/>
  <c r="D160" i="4"/>
  <c r="D110" i="4"/>
  <c r="D56" i="4"/>
  <c r="D30" i="4"/>
  <c r="D1" i="4"/>
  <c r="D434" i="3"/>
  <c r="D408" i="3"/>
  <c r="D208" i="3"/>
  <c r="D160" i="3"/>
  <c r="D110" i="3"/>
  <c r="D56" i="3"/>
  <c r="D30" i="3"/>
  <c r="D1" i="3"/>
  <c r="D434" i="2"/>
  <c r="D408" i="2"/>
  <c r="D208" i="2"/>
  <c r="D160" i="2"/>
  <c r="D110" i="2"/>
  <c r="D56" i="2"/>
  <c r="D30" i="2"/>
  <c r="D1" i="2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<sst xmlns="http://schemas.openxmlformats.org/spreadsheetml/2006/main" count="60964" uniqueCount="903">
  <si>
    <t>Encuesta Multipropósito 2021: Resultados por pregunta</t>
  </si>
  <si>
    <t>Indice</t>
  </si>
  <si>
    <t>Numero total de viviendas por zona geográfica, cruzando según sexo del jefe de hogar</t>
  </si>
  <si>
    <t xml:space="preserve">Capítulo y pregunta principal: 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</si>
  <si>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</si>
  <si>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</si>
  <si>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</si>
  <si>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/>
  </si>
  <si>
    <t>Viviendas según zona geográfica - Bogotá</t>
  </si>
  <si>
    <t>Codigo</t>
  </si>
  <si>
    <t>Municipio</t>
  </si>
  <si>
    <t>Sexo_jefe</t>
  </si>
  <si>
    <t>Total.Viviendas</t>
  </si>
  <si>
    <t>11001</t>
  </si>
  <si>
    <t>Bogotá</t>
  </si>
  <si>
    <t>1.Hombre</t>
  </si>
  <si>
    <t>2.Mujer</t>
  </si>
  <si>
    <t>Bogotá rural</t>
  </si>
  <si>
    <t>Bogotá urbano</t>
  </si>
  <si>
    <t>*Datos expandidos con base en las proyecciones de población, calculadas a partir del Censo Nacional de Población y Vivienda 2018</t>
  </si>
  <si>
    <t>Fuente: DANE y SDP - Encuesta Multipropósito 2021. Cálculos: SDP-Dirección de Estudios Macro. Fecha de cálculo 2022-09-23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</si>
  <si>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</si>
  <si>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</si>
  <si>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</si>
  <si>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</si>
  <si>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</si>
  <si>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</si>
  <si>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</si>
  <si>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</si>
  <si>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</si>
  <si>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</si>
  <si>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</si>
  <si>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</si>
  <si>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</si>
  <si>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</si>
  <si>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</si>
  <si>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</si>
  <si>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</si>
  <si>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</si>
  <si>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</si>
  <si>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</si>
  <si>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</si>
  <si>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</si>
  <si>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</si>
  <si>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</si>
  <si>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</si>
  <si>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</si>
  <si>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</si>
  <si>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</si>
  <si>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</si>
  <si>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</si>
  <si>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</si>
  <si>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</si>
  <si>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</si>
  <si>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</si>
  <si>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</si>
  <si>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</si>
  <si>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</si>
  <si>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</si>
  <si>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</si>
  <si>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</si>
  <si>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</si>
  <si>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</si>
  <si>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</si>
  <si>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</si>
  <si>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</si>
  <si>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</si>
  <si>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</si>
  <si>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</si>
  <si>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</si>
  <si>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</si>
  <si>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</si>
  <si>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</si>
  <si>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</si>
  <si>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</si>
  <si>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</si>
  <si>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</si>
  <si>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</si>
  <si>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</si>
  <si>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</si>
  <si>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</si>
  <si>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</si>
  <si>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</si>
  <si>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</si>
  <si>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</si>
  <si>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</si>
  <si>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</si>
  <si>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</si>
  <si>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</si>
  <si>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</si>
  <si>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</si>
  <si>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</si>
  <si>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</si>
  <si>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</si>
  <si>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</si>
  <si>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</si>
  <si>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</si>
  <si>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</si>
  <si>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</si>
  <si>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</si>
  <si>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</si>
  <si>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</si>
  <si>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</si>
  <si>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</si>
  <si>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</si>
  <si>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</si>
  <si>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</si>
  <si>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</si>
  <si>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</si>
  <si>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</si>
  <si>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</si>
  <si>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</si>
  <si>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</si>
  <si>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</si>
  <si>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</si>
  <si>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</si>
  <si>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</si>
  <si>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</si>
  <si>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</si>
  <si>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</si>
  <si>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</si>
  <si>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</si>
  <si>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</si>
  <si>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</si>
  <si>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</si>
  <si>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</si>
  <si>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</si>
  <si>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</si>
  <si>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</si>
  <si>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</si>
  <si>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</si>
  <si>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</si>
  <si>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</si>
  <si>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</si>
  <si>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</si>
  <si>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</si>
  <si>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</si>
  <si>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</si>
  <si>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</si>
  <si>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</si>
  <si>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</si>
  <si>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</si>
  <si>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</si>
  <si>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</si>
  <si>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</si>
  <si>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</si>
  <si>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</si>
  <si>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</si>
  <si>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</si>
  <si>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</si>
  <si>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</si>
  <si>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</si>
  <si>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</si>
  <si>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</si>
  <si>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</si>
  <si>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</si>
  <si>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</si>
  <si>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</si>
  <si>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</si>
  <si>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</si>
  <si>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</si>
  <si>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</si>
  <si>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</si>
  <si>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</si>
  <si>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</si>
  <si>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</si>
  <si>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</si>
  <si>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</si>
  <si>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</si>
  <si>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</si>
  <si>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</si>
  <si>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</si>
  <si>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</si>
  <si>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</si>
  <si>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</si>
  <si>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</si>
  <si>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</si>
  <si>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</si>
  <si>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</si>
  <si>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</si>
  <si>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</si>
  <si>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</si>
  <si>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</si>
  <si>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</si>
  <si>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</si>
  <si>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</si>
  <si>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</si>
  <si>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</si>
  <si>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</si>
  <si>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</si>
  <si>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</si>
  <si>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</si>
  <si>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</si>
  <si>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</si>
  <si>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</si>
  <si>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</si>
  <si>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</si>
  <si>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</si>
  <si>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</si>
  <si>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</si>
  <si>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</si>
  <si>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</si>
  <si>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</si>
  <si>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</si>
  <si>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</si>
  <si>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</si>
  <si>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</si>
  <si>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</si>
  <si>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</si>
  <si>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</si>
  <si>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</si>
  <si>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</si>
  <si>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</si>
  <si>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</si>
  <si>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</si>
  <si>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</si>
  <si>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</si>
  <si>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</si>
  <si>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</si>
  <si>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</si>
  <si>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</si>
  <si>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</si>
  <si>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</si>
  <si>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</si>
  <si>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</si>
  <si>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</si>
  <si>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</si>
  <si>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</si>
  <si>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</si>
  <si>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</si>
  <si>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</si>
  <si>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</si>
  <si>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</si>
  <si>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</si>
  <si>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</si>
  <si>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</si>
  <si>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</si>
  <si>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</si>
  <si>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</si>
  <si>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</si>
  <si>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</si>
  <si>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</si>
  <si>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</si>
  <si>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</si>
  <si>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</si>
  <si>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</si>
  <si>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</si>
  <si>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</si>
  <si>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</si>
  <si>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</si>
  <si>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</si>
  <si>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</si>
  <si>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</si>
  <si>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</si>
  <si>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</si>
  <si>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</si>
  <si>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</si>
  <si>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</si>
  <si>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</si>
  <si>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</si>
  <si>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</si>
  <si>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</si>
  <si>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</si>
  <si>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</si>
  <si>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</si>
  <si>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</si>
  <si>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</si>
  <si>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</si>
  <si>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</si>
  <si>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</si>
  <si>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</si>
  <si>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</si>
  <si>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</si>
  <si>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</si>
  <si>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</si>
  <si>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</si>
  <si>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</si>
  <si>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</si>
  <si>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</si>
  <si>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</si>
  <si>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</si>
  <si>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</si>
  <si>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</si>
  <si>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</si>
  <si>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</si>
  <si>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</si>
  <si>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</si>
  <si>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</si>
  <si>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</si>
  <si>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</si>
  <si>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</si>
  <si>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</si>
  <si>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</si>
  <si>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</si>
  <si>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</si>
  <si>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</si>
  <si>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</si>
  <si>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</si>
  <si>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sexo del jefe de hogar</t>
  </si>
  <si>
    <t>Código de pregunta en análisis: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</si>
  <si>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</si>
  <si>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</si>
  <si>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</si>
  <si>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</si>
  <si>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</si>
  <si>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</si>
  <si>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</si>
  <si>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</si>
  <si>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</si>
  <si>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sexo del jefe de hogar</t>
  </si>
  <si>
    <t>Código de pregunta en análisis: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</si>
  <si>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</si>
  <si>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</si>
  <si>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</si>
  <si>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</si>
  <si>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</si>
  <si>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</si>
  <si>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</si>
  <si>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</si>
  <si>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</si>
  <si>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sexo del jefe de hogar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</si>
  <si>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</si>
  <si>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</si>
  <si>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</si>
  <si>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</si>
  <si>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</si>
  <si>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</si>
  <si>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</si>
  <si>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</si>
  <si>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</si>
  <si>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</si>
  <si>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</si>
  <si>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</si>
  <si>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</si>
  <si>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</si>
  <si>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</si>
  <si>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</si>
  <si>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</si>
  <si>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</si>
  <si>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</si>
  <si>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</si>
  <si>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</si>
  <si>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</si>
  <si>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</si>
  <si>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</si>
  <si>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</si>
  <si>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</si>
  <si>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</si>
  <si>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</si>
  <si>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</si>
  <si>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</si>
  <si>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</si>
  <si>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</si>
  <si>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</si>
  <si>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</si>
  <si>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sexo del jefe de hogar</t>
  </si>
  <si>
    <t>Código de pregunta en análisis: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</si>
  <si>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</si>
  <si>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</si>
  <si>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</si>
  <si>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</si>
  <si>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</si>
  <si>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</si>
  <si>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</si>
  <si>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</si>
  <si>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</si>
  <si>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</si>
  <si>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</si>
  <si>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</si>
  <si>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</si>
  <si>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</si>
  <si>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</si>
  <si>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</si>
  <si>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</si>
  <si>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</si>
  <si>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</si>
  <si>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</si>
  <si>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</si>
  <si>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</si>
  <si>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</si>
  <si>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</si>
  <si>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</si>
  <si>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</si>
  <si>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</si>
  <si>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</si>
  <si>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</si>
  <si>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</si>
  <si>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</si>
  <si>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</si>
  <si>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</si>
  <si>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</si>
  <si>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</si>
  <si>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</si>
  <si>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</si>
  <si>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</si>
  <si>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sexo del jefe de hogar</t>
  </si>
  <si>
    <t>Código de pregunta en análisis: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</si>
  <si>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</si>
  <si>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</si>
  <si>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</si>
  <si>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</si>
  <si>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</si>
  <si>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</si>
  <si>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</si>
  <si>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</si>
  <si>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</si>
  <si>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</si>
  <si>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</si>
  <si>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</si>
  <si>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</si>
  <si>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</si>
  <si>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</si>
  <si>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</si>
  <si>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</si>
  <si>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</si>
  <si>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</si>
  <si>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</si>
  <si>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sexo del jefe de hogar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</si>
  <si>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</si>
  <si>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</si>
  <si>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</si>
  <si>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</si>
  <si>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</si>
  <si>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</si>
  <si>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</si>
  <si>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</si>
  <si>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</si>
  <si>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sexo del jefe de hogar</t>
  </si>
  <si>
    <t>Código de pregunta en análisis: n_pet</t>
  </si>
  <si>
    <t>Personas según si pertenencen a la población en edad de trabajar-PET - Bogotá</t>
  </si>
  <si>
    <t>Total.Población en edad de trabajar (15 años o más)</t>
  </si>
  <si>
    <t>Total.Menores de 15 años</t>
  </si>
  <si>
    <t>Porcentaje.Población en edad de trabajar (15 años o más)</t>
  </si>
  <si>
    <t>Porcentaje.Menores de 15 años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</si>
  <si>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</si>
  <si>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</si>
  <si>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</si>
  <si>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</si>
  <si>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</si>
  <si>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</si>
  <si>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</si>
  <si>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sexo del jefe de hogar</t>
  </si>
  <si>
    <t>Código de pregunta en análisis: n_fl</t>
  </si>
  <si>
    <t>Personas según si pertenecen a la fuerza labotal-FL - Bogotá</t>
  </si>
  <si>
    <t>Total.En la fuerza laboral</t>
  </si>
  <si>
    <t>Total.Fuera de la fuerza laboral</t>
  </si>
  <si>
    <t>Porcentaje.En la fuerza laboral</t>
  </si>
  <si>
    <t>Porcentaje.Fuera de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</si>
  <si>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</si>
  <si>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</si>
  <si>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</si>
  <si>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</si>
  <si>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</si>
  <si>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</si>
  <si>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</si>
  <si>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sexo del jefe de hogar</t>
  </si>
  <si>
    <t>Código de pregunta en análisis: n_ocu</t>
  </si>
  <si>
    <t>Personas según si se encuentran desocupados (tasa de desempleo) - Bogotá</t>
  </si>
  <si>
    <t>Total.Ocupados</t>
  </si>
  <si>
    <t>Total.Desocupados</t>
  </si>
  <si>
    <t>Porcentaje.Ocupados</t>
  </si>
  <si>
    <t>Porcentaje.Desocupados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</si>
  <si>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</si>
  <si>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</si>
  <si>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</si>
  <si>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</si>
  <si>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</si>
  <si>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</si>
  <si>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</si>
  <si>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sexo del jefe de hogar</t>
  </si>
  <si>
    <t>Código de pregunta en análisis: n_informal</t>
  </si>
  <si>
    <t>Personas según si se encuentran en un empleo informal (tamaño empresa) - Bogotá</t>
  </si>
  <si>
    <t>Total.Sí</t>
  </si>
  <si>
    <t>Total.No</t>
  </si>
  <si>
    <t>Porcentaje.Sí</t>
  </si>
  <si>
    <t>Porcentaje.No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</si>
  <si>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</si>
  <si>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</si>
  <si>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</si>
  <si>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</si>
  <si>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</si>
  <si>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</si>
  <si>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</si>
  <si>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Déficit cuantitativo, cruzando según sexo del jefe de hogar</t>
  </si>
  <si>
    <t>Código de pregunta en análisis: n_deficit_cuantitativo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</si>
  <si>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</si>
  <si>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</si>
  <si>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</si>
  <si>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</si>
  <si>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</si>
  <si>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</si>
  <si>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</si>
  <si>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</si>
  <si>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sexo del jefe de hogar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</si>
  <si>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</si>
  <si>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</si>
  <si>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</si>
  <si>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</si>
  <si>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</si>
  <si>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</si>
  <si>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</si>
  <si>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</si>
  <si>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</si>
  <si>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sexo del jefe de hogar</t>
  </si>
  <si>
    <t>Código de pregunta en análisis: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</si>
  <si>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</si>
  <si>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</si>
  <si>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</si>
  <si>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</si>
  <si>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</si>
  <si>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</si>
  <si>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</si>
  <si>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</si>
  <si>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sexo del jefe de hogar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</si>
  <si>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</si>
  <si>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</si>
  <si>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</si>
  <si>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</si>
  <si>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</si>
  <si>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</si>
  <si>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</si>
  <si>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</si>
  <si>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</si>
  <si>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sexo del jefe de hogar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</si>
  <si>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</si>
  <si>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</si>
  <si>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</si>
  <si>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</si>
  <si>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</si>
  <si>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</si>
  <si>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</si>
  <si>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</si>
  <si>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</si>
  <si>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sexo del jefe de hogar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</si>
  <si>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</si>
  <si>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</si>
  <si>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</si>
  <si>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</si>
  <si>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</si>
  <si>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</si>
  <si>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</si>
  <si>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</si>
  <si>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</si>
  <si>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sexo del jefe de hogar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</si>
  <si>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</si>
  <si>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</si>
  <si>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</si>
  <si>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</si>
  <si>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</si>
  <si>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</si>
  <si>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</si>
  <si>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</si>
  <si>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</si>
  <si>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sexo del jefe de hogar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</si>
  <si>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</si>
  <si>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</si>
  <si>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</si>
  <si>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</si>
  <si>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</si>
  <si>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</si>
  <si>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</si>
  <si>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</si>
  <si>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</si>
  <si>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sexo del jefe de hogar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</si>
  <si>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</si>
  <si>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</si>
  <si>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</si>
  <si>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</si>
  <si>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</si>
  <si>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</si>
  <si>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</si>
  <si>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</si>
  <si>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</si>
  <si>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sexo del jefe de hogar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</si>
  <si>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</si>
  <si>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</si>
  <si>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</si>
  <si>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</si>
  <si>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</si>
  <si>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</si>
  <si>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</si>
  <si>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</si>
  <si>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</si>
  <si>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sexo del jefe de hogar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</si>
  <si>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</si>
  <si>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</si>
  <si>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</si>
  <si>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</si>
  <si>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</si>
  <si>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</si>
  <si>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</si>
  <si>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</si>
  <si>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</si>
  <si>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sexo del jefe de hogar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</si>
  <si>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</si>
  <si>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</si>
  <si>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</si>
  <si>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</si>
  <si>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</si>
  <si>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</si>
  <si>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</si>
  <si>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</si>
  <si>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</si>
  <si>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sexo del jefe de hogar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</si>
  <si>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</si>
  <si>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</si>
  <si>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</si>
  <si>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</si>
  <si>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</si>
  <si>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</si>
  <si>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</si>
  <si>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</si>
  <si>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</si>
  <si>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sexo del jefe de hogar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</si>
  <si>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</si>
  <si>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</si>
  <si>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</si>
  <si>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</si>
  <si>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</si>
  <si>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</si>
  <si>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</si>
  <si>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</si>
  <si>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</si>
  <si>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sexo del jefe de hogar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</si>
  <si>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</si>
  <si>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</si>
  <si>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</si>
  <si>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</si>
  <si>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</si>
  <si>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</si>
  <si>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</si>
  <si>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</si>
  <si>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</si>
  <si>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sexo del jefe de hogar</t>
  </si>
  <si>
    <t>Código de pregunta en análisis: n_bajo_logro</t>
  </si>
  <si>
    <t>Hogares según si están privados por bajo logro escolar (IPM) - Bogotá</t>
  </si>
  <si>
    <t>Total.Privado</t>
  </si>
  <si>
    <t>Total.No privado</t>
  </si>
  <si>
    <t>Porcentaje.Privado</t>
  </si>
  <si>
    <t>Porcentaje.No 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</si>
  <si>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</si>
  <si>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</si>
  <si>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</si>
  <si>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</si>
  <si>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</si>
  <si>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</si>
  <si>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</si>
  <si>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sexo del jefe de hogar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</si>
  <si>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</si>
  <si>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</si>
  <si>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</si>
  <si>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</si>
  <si>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</si>
  <si>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</si>
  <si>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</si>
  <si>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</si>
  <si>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</si>
  <si>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sexo del jefe de hogar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</si>
  <si>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</si>
  <si>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</si>
  <si>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</si>
  <si>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</si>
  <si>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</si>
  <si>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</si>
  <si>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</si>
  <si>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</si>
  <si>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</si>
  <si>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sexo del jefe de hogar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</si>
  <si>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</si>
  <si>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</si>
  <si>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</si>
  <si>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</si>
  <si>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</si>
  <si>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</si>
  <si>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</si>
  <si>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</si>
  <si>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</si>
  <si>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sexo del jefe de hogar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</si>
  <si>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</si>
  <si>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</si>
  <si>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</si>
  <si>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</si>
  <si>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</si>
  <si>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</si>
  <si>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</si>
  <si>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</si>
  <si>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</si>
  <si>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sexo del jefe de hogar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</si>
  <si>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</si>
  <si>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</si>
  <si>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</si>
  <si>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</si>
  <si>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</si>
  <si>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</si>
  <si>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</si>
  <si>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</si>
  <si>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</si>
  <si>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sexo del jefe de hogar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</si>
  <si>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</si>
  <si>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</si>
  <si>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</si>
  <si>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</si>
  <si>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</si>
  <si>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</si>
  <si>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</si>
  <si>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</si>
  <si>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</si>
  <si>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sexo del jefe de hogar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</si>
  <si>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</si>
  <si>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</si>
  <si>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</si>
  <si>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</si>
  <si>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</si>
  <si>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</si>
  <si>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</si>
  <si>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</si>
  <si>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</si>
  <si>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sexo del jefe de hogar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</si>
  <si>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</si>
  <si>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</si>
  <si>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</si>
  <si>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</si>
  <si>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</si>
  <si>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</si>
  <si>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</si>
  <si>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</si>
  <si>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</si>
  <si>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sexo del jefe de hogar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</si>
  <si>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</si>
  <si>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</si>
  <si>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</si>
  <si>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</si>
  <si>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</si>
  <si>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</si>
  <si>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</si>
  <si>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</si>
  <si>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</si>
  <si>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sexo del jefe de hogar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</si>
  <si>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</si>
  <si>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</si>
  <si>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</si>
  <si>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</si>
  <si>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</si>
  <si>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</si>
  <si>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</si>
  <si>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</si>
  <si>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</si>
  <si>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sexo del jefe de hogar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</si>
  <si>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</si>
  <si>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</si>
  <si>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</si>
  <si>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</si>
  <si>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</si>
  <si>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</si>
  <si>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</si>
  <si>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</si>
  <si>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</si>
  <si>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sexo del jefe de hogar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</si>
  <si>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</si>
  <si>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</si>
  <si>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</si>
  <si>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</si>
  <si>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</si>
  <si>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</si>
  <si>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</si>
  <si>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</si>
  <si>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</si>
  <si>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sexo del jefe de hogar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</si>
  <si>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</si>
  <si>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</si>
  <si>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</si>
  <si>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</si>
  <si>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</si>
  <si>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</si>
  <si>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</si>
  <si>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</si>
  <si>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</si>
  <si>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sexo del jefe de hogar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</si>
  <si>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</si>
  <si>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</si>
  <si>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</si>
  <si>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</si>
  <si>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</si>
  <si>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</si>
  <si>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</si>
  <si>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</si>
  <si>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</si>
  <si>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sexo del jefe de hogar</t>
  </si>
  <si>
    <t>Código de pregunta en análisis: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</si>
  <si>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</si>
  <si>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</si>
  <si>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</si>
  <si>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</si>
  <si>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</si>
  <si>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</si>
  <si>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</si>
  <si>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</si>
  <si>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</si>
  <si>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</si>
  <si>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</si>
  <si>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</si>
  <si>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</si>
  <si>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</si>
  <si>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</si>
  <si>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</si>
  <si>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sexo del jefe de hogar</t>
  </si>
  <si>
    <t>Código de pregunta en análisis: n_discapacidad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</si>
  <si>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</si>
  <si>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</si>
  <si>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</si>
  <si>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</si>
  <si>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</si>
  <si>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</si>
  <si>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</si>
  <si>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</si>
  <si>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</si>
  <si>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</si>
  <si>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</si>
  <si>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</si>
  <si>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sexo del jefe de hogar</t>
  </si>
  <si>
    <t>Código de pregunta en análisis: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</si>
  <si>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</si>
  <si>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</si>
  <si>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</si>
  <si>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</si>
  <si>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</si>
  <si>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</si>
  <si>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</si>
  <si>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</si>
  <si>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</si>
  <si>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</si>
  <si>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</si>
  <si>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</si>
  <si>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sexo del jefe de hogar</t>
  </si>
  <si>
    <t>Código de pregunta en análisis: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</si>
  <si>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</si>
  <si>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</si>
  <si>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</si>
  <si>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</si>
  <si>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</si>
  <si>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</si>
  <si>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</si>
  <si>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</si>
  <si>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</si>
  <si>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</si>
  <si>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</si>
  <si>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</si>
  <si>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sexo del jefe de hogar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</si>
  <si>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</si>
  <si>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</si>
  <si>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</si>
  <si>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</si>
  <si>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</si>
  <si>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</si>
  <si>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</si>
  <si>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</si>
  <si>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</si>
  <si>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</si>
  <si>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</si>
  <si>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</si>
  <si>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</si>
  <si>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</si>
  <si>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</si>
  <si>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</si>
  <si>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</si>
  <si>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sexo del jefe de hogar</t>
  </si>
  <si>
    <t>Código de pregunta en análisis: n_viaje_pbm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</si>
  <si>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</si>
  <si>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</si>
  <si>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</si>
  <si>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</si>
  <si>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</si>
  <si>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</si>
  <si>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</si>
  <si>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</si>
  <si>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</si>
  <si>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</si>
  <si>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</si>
  <si>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</si>
  <si>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</si>
  <si>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</si>
  <si>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</si>
  <si>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</si>
  <si>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sexo del jefe de hogar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</si>
  <si>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</si>
  <si>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</si>
  <si>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</si>
  <si>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</si>
  <si>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</si>
  <si>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</si>
  <si>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</si>
  <si>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</si>
  <si>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</si>
  <si>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sexo del jefe de hogar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</si>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</sst>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0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0" fontId="4" fillId="0" borderId="3" xfId="0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59"/>
  <sheetViews>
    <sheetView tabSelected="1" topLeftCell="A13" workbookViewId="0">
      <selection activeCell="M45" sqref="M45"/>
    </sheetView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21'!A1", "Tablas 21. Indicadores compuestos: Hogares según si se encuentran en déficit cuantitativo")</f>
        <v>Tablas 21. Indicadores compuestos: Hogares según si se encuentran en déficit cuantitativo</v>
      </c>
    </row>
    <row r="23" spans="1:1" x14ac:dyDescent="0.25">
      <c r="A23" s="7" t="str">
        <f>HYPERLINK("#'Tablas 22'!A1", "Tablas 22. Indicadores compuestos: Hogares según si se encuentran en déficit cualitativo")</f>
        <v>Tablas 22. Indicadores compuestos: Hogares según si se encuentran en déficit cualitativo</v>
      </c>
    </row>
    <row r="24" spans="1:1" x14ac:dyDescent="0.25">
      <c r="A24" s="7" t="str">
        <f>HYPERLINK("#'Tablas 23'!A1", "Tablas 23. Indicadores compuestos: Hogares según si se encuentran en déficit habitacional (cualitativo o cuantitativo)")</f>
        <v>Tablas 23. Indicadores compuestos: Hogares según si se encuentran en déficit habitacional (cualitativo o cuantitativo)</v>
      </c>
    </row>
    <row r="25" spans="1:1" x14ac:dyDescent="0.25">
      <c r="A25" s="7" t="str">
        <f>HYPERLINK("#'Tablas 24'!A1", "Tablas 24. Indicadores compuestos: Hogares según si se encuentran en déficit cuantitativo: componente  tipo de vivienda")</f>
        <v>Tablas 24. Indicadores compuestos: Hogares según si se encuentran en déficit cuantitativo: componente  tipo de vivienda</v>
      </c>
    </row>
    <row r="26" spans="1:1" x14ac:dyDescent="0.25">
      <c r="A26" s="7" t="str">
        <f>HYPERLINK("#'Tablas 25'!A1", "Tablas 25. Indicadores compuestos: Hogares según si se encuentran en déficit cuantitativo: componente  paredes")</f>
        <v>Tablas 25. Indicadores compuestos: Hogares según si se encuentran en déficit cuantitativo: componente  paredes</v>
      </c>
    </row>
    <row r="27" spans="1:1" x14ac:dyDescent="0.25">
      <c r="A27" s="7" t="str">
        <f>HYPERLINK("#'Tablas 26'!A1", "Tablas 26. Indicadores compuestos: Hogares según si se encuentran en déficit cuantitativo: componente  cohabitación")</f>
        <v>Tablas 26. Indicadores compuestos: Hogares según si se encuentran en déficit cuantitativo: componente  cohabitación</v>
      </c>
    </row>
    <row r="28" spans="1:1" x14ac:dyDescent="0.25">
      <c r="A28" s="7" t="str">
        <f>HYPERLINK("#'Tablas 27'!A1", "Tablas 27. Indicadores compuestos: Hogares según si se encuentran en déficit cuantitativo: componente  hacinamiento crítico")</f>
        <v>Tablas 27. Indicadores compuestos: Hogares según si se encuentran en déficit cuantitativo: componente  hacinamiento crítico</v>
      </c>
    </row>
    <row r="29" spans="1:1" x14ac:dyDescent="0.25">
      <c r="A29" s="7" t="str">
        <f>HYPERLINK("#'Tablas 28'!A1", "Tablas 28. Indicadores compuestos: Hogares según si se encuentran en déficit cualitativo: componente hacinamiento mitigable (Jerarquizado)")</f>
        <v>Tablas 28. Indicadores compuestos: Hogares según si se encuentran en déficit cualitativo: componente hacinamiento mitigable (Jerarquizado)</v>
      </c>
    </row>
    <row r="30" spans="1:1" x14ac:dyDescent="0.25">
      <c r="A30" s="7" t="str">
        <f>HYPERLINK("#'Tablas 29'!A1", "Tablas 29. Indicadores compuestos: Hogares según si se encuentran en déficit cualitativo: componente pisos inadecuados (Jerarquizado)")</f>
        <v>Tablas 29. Indicadores compuestos: Hogares según si se encuentran en déficit cualitativo: componente pisos inadecuados (Jerarquizado)</v>
      </c>
    </row>
    <row r="31" spans="1:1" x14ac:dyDescent="0.25">
      <c r="A31" s="7" t="str">
        <f>HYPERLINK("#'Tablas 30'!A1", "Tablas 30. Indicadores compuestos: Hogares según si se encuentran en déficit cualitativo: componente cocina (Jerarquizado)")</f>
        <v>Tablas 30. Indicadores compuestos: Hogares según si se encuentran en déficit cualitativo: componente cocina (Jerarquizado)</v>
      </c>
    </row>
    <row r="32" spans="1:1" x14ac:dyDescent="0.25">
      <c r="A32" s="7" t="str">
        <f>HYPERLINK("#'Tablas 31'!A1", "Tablas 31. Indicadores compuestos: Hogares según si se encuentran en déficit cualitativo: componente fuentes de agua (Jerarquizado)")</f>
        <v>Tablas 31. Indicadores compuestos: Hogares según si se encuentran en déficit cualitativo: componente fuentes de agua (Jerarquizado)</v>
      </c>
    </row>
    <row r="33" spans="1:1" x14ac:dyDescent="0.25">
      <c r="A33" s="7" t="str">
        <f>HYPERLINK("#'Tablas 32'!A1", "Tablas 32. Indicadores compuestos: Hogares según si se encuentran en déficit cualitativo: componente alcantarillado (Jerarquizado)")</f>
        <v>Tablas 32. Indicadores compuestos: Hogares según si se encuentran en déficit cualitativo: componente alcantarillado (Jerarquizado)</v>
      </c>
    </row>
    <row r="34" spans="1:1" x14ac:dyDescent="0.25">
      <c r="A34" s="7" t="str">
        <f>HYPERLINK("#'Tablas 33'!A1", "Tablas 33. Indicadores compuestos: Hogares según si se encuentran en déficit cualitativo: componente energía eléctrica (Jerarquizado)")</f>
        <v>Tablas 33. Indicadores compuestos: Hogares según si se encuentran en déficit cualitativo: componente energía eléctrica (Jerarquizado)</v>
      </c>
    </row>
    <row r="35" spans="1:1" x14ac:dyDescent="0.25">
      <c r="A35" s="7" t="str">
        <f>HYPERLINK("#'Tablas 34'!A1", "Tablas 34. Indicadores compuestos: Hogares según si se encuentran en déficit cualitativo: componente recolección de basuras (Jerarquizado)")</f>
        <v>Tablas 34. Indicadores compuestos: Hogares según si se encuentran en déficit cualitativo: componente recolección de basuras (Jerarquizado)</v>
      </c>
    </row>
    <row r="36" spans="1:1" x14ac:dyDescent="0.25">
      <c r="A36" s="7" t="str">
        <f>HYPERLINK("#'Tablas 35'!A1", "Tablas 35. Indicadores compuestos: Personas según si son pobres (Indice de pobreza Multidimensional-IPM)")</f>
        <v>Tablas 35. Indicadores compuestos: Personas según si son pobres (Indice de pobreza Multidimensional-IPM)</v>
      </c>
    </row>
    <row r="37" spans="1:1" x14ac:dyDescent="0.25">
      <c r="A37" s="7" t="str">
        <f>HYPERLINK("#'Tablas 36'!A1", "Tablas 36. Indicadores compuestos: Hogares según si están privados por bajo logro escolar (IPM)")</f>
        <v>Tablas 36. Indicadores compuestos: Hogares según si están privados por bajo logro escolar (IPM)</v>
      </c>
    </row>
    <row r="38" spans="1:1" x14ac:dyDescent="0.25">
      <c r="A38" s="7" t="str">
        <f>HYPERLINK("#'Tablas 37'!A1", "Tablas 37. Indicadores compuestos: Hogares según si están privados por analfabetismo (IPM)")</f>
        <v>Tablas 37. Indicadores compuestos: Hogares según si están privados por analfabetismo (IPM)</v>
      </c>
    </row>
    <row r="39" spans="1:1" x14ac:dyDescent="0.25">
      <c r="A39" s="7" t="str">
        <f>HYPERLINK("#'Tablas 38'!A1", "Tablas 38. Indicadores compuestos: Hogares según si están privados por inasistencia escolar (IPM)")</f>
        <v>Tablas 38. Indicadores compuestos: Hogares según si están privados por inasistencia escolar (IPM)</v>
      </c>
    </row>
    <row r="40" spans="1:1" x14ac:dyDescent="0.25">
      <c r="A40" s="7" t="str">
        <f>HYPERLINK("#'Tablas 39'!A1", "Tablas 39. Indicadores compuestos: Hogares según si están privados por rezago escolar (IPM)")</f>
        <v>Tablas 39. Indicadores compuestos: Hogares según si están privados por rezago escolar (IPM)</v>
      </c>
    </row>
    <row r="41" spans="1:1" x14ac:dyDescent="0.25">
      <c r="A41" s="7" t="str">
        <f>HYPERLINK("#'Tablas 40'!A1", "Tablas 40. Indicadores compuestos: Hogares según si están privados por barreras en atención a la 1a infancia (IPM)")</f>
        <v>Tablas 40. Indicadores compuestos: Hogares según si están privados por barreras en atención a la 1a infancia (IPM)</v>
      </c>
    </row>
    <row r="42" spans="1:1" x14ac:dyDescent="0.25">
      <c r="A42" s="7" t="str">
        <f>HYPERLINK("#'Tablas 41'!A1", "Tablas 41. Indicadores compuestos: Hogares según si están privados por trabajo infantil (IPM)")</f>
        <v>Tablas 41. Indicadores compuestos: Hogares según si están privados por trabajo infantil (IPM)</v>
      </c>
    </row>
    <row r="43" spans="1:1" x14ac:dyDescent="0.25">
      <c r="A43" s="7" t="str">
        <f>HYPERLINK("#'Tablas 42'!A1", "Tablas 42. Indicadores compuestos: Hogares según si están privados por desempleo de larga duración (IPM)")</f>
        <v>Tablas 42. Indicadores compuestos: Hogares según si están privados por desempleo de larga duración (IPM)</v>
      </c>
    </row>
    <row r="44" spans="1:1" x14ac:dyDescent="0.25">
      <c r="A44" s="7" t="str">
        <f>HYPERLINK("#'Tablas 43'!A1", "Tablas 43. Indicadores compuestos: Hogares según si están privados por empleo informal (IPM)")</f>
        <v>Tablas 43. Indicadores compuestos: Hogares según si están privados por empleo informal (IPM)</v>
      </c>
    </row>
    <row r="45" spans="1:1" x14ac:dyDescent="0.25">
      <c r="A45" s="7" t="str">
        <f>HYPERLINK("#'Tablas 44'!A1", "Tablas 44. Indicadores compuestos: Hogares según si están privados por falta de aseguramiento en salud (IPM)")</f>
        <v>Tablas 44. Indicadores compuestos: Hogares según si están privados por falta de aseguramiento en salud (IPM)</v>
      </c>
    </row>
    <row r="46" spans="1:1" x14ac:dyDescent="0.25">
      <c r="A46" s="7" t="str">
        <f>HYPERLINK("#'Tablas 45'!A1", "Tablas 45. Indicadores compuestos: Hogares según si están privados por barreras de acceso a salud (IPM)")</f>
        <v>Tablas 45. Indicadores compuestos: Hogares según si están privados por barreras de acceso a salud (IPM)</v>
      </c>
    </row>
    <row r="47" spans="1:1" x14ac:dyDescent="0.25">
      <c r="A47" s="7" t="str">
        <f>HYPERLINK("#'Tablas 46'!A1", "Tablas 46. Indicadores compuestos: Hogares según si están privados por falta de acceso a fuente de agua mejorda (IPM)")</f>
        <v>Tablas 46. Indicadores compuestos: Hogares según si están privados por falta de acceso a fuente de agua mejorda (IPM)</v>
      </c>
    </row>
    <row r="48" spans="1:1" x14ac:dyDescent="0.25">
      <c r="A48" s="7" t="str">
        <f>HYPERLINK("#'Tablas 47'!A1", "Tablas 47. Indicadores compuestos: Hogares según si están privados por inadecuada eliminación de excretas (IPM)")</f>
        <v>Tablas 47. Indicadores compuestos: Hogares según si están privados por inadecuada eliminación de excretas (IPM)</v>
      </c>
    </row>
    <row r="49" spans="1:1" x14ac:dyDescent="0.25">
      <c r="A49" s="7" t="str">
        <f>HYPERLINK("#'Tablas 48'!A1", "Tablas 48. Indicadores compuestos: Hogares según si están privados por pisos inadecuados (IPM)")</f>
        <v>Tablas 48. Indicadores compuestos: Hogares según si están privados por pisos inadecuados (IPM)</v>
      </c>
    </row>
    <row r="50" spans="1:1" x14ac:dyDescent="0.25">
      <c r="A50" s="7" t="str">
        <f>HYPERLINK("#'Tablas 49'!A1", "Tablas 49. Indicadores compuestos: Hogares según si están privados por paredes inadecuadas (IPM)")</f>
        <v>Tablas 49. Indicadores compuestos: Hogares según si están privados por paredes inadecuadas (IPM)</v>
      </c>
    </row>
    <row r="51" spans="1:1" x14ac:dyDescent="0.25">
      <c r="A51" s="7" t="str">
        <f>HYPERLINK("#'Tablas 50'!A1", "Tablas 50. Indicadores compuestos: Hogares según si están privados por hacinamiento (IPM)")</f>
        <v>Tablas 50. Indicadores compuestos: Hogares según si están privados por hacinamiento (IPM)</v>
      </c>
    </row>
    <row r="52" spans="1:1" x14ac:dyDescent="0.25">
      <c r="A52" s="7" t="str">
        <f>HYPERLINK("#'Tablas 51'!A1", "Tablas 51. Indicadores compuestos: Hogares según el número de personas que lo conforman")</f>
        <v>Tablas 51. Indicadores compuestos: Hogares según el número de personas que lo conforman</v>
      </c>
    </row>
    <row r="53" spans="1:1" x14ac:dyDescent="0.25">
      <c r="A53" s="7" t="str">
        <f>HYPERLINK("#'Tablas 52'!A1", "Tablas 52. Indicadores compuestos: Personas según si se encuentran en condición de discapacidad")</f>
        <v>Tablas 52. Indicadores compuestos: Personas según si se encuentran en condición de discapacidad</v>
      </c>
    </row>
    <row r="54" spans="1:1" x14ac:dyDescent="0.25">
      <c r="A54" s="7" t="str">
        <f>HYPERLINK("#'Tablas 53'!A1", "Tablas 53. Indicadores compuestos: Personas según si pertenecen a los sectores LGBTI")</f>
        <v>Tablas 53. Indicadores compuestos: Personas según si pertenecen a los sectores LGBTI</v>
      </c>
    </row>
    <row r="55" spans="1:1" x14ac:dyDescent="0.25">
      <c r="A55" s="7" t="str">
        <f>HYPERLINK("#'Tablas 54'!A1", "Tablas 54. Indicadores compuestos: Personas según el sexo del jefe de hogar al que pertenencen")</f>
        <v>Tablas 54. Indicadores compuestos: Personas según el sexo del jefe de hogar al que pertenencen</v>
      </c>
    </row>
    <row r="56" spans="1:1" x14ac:dyDescent="0.25">
      <c r="A56" s="7" t="str">
        <f>HYPERLINK("#'Tablas 55'!A1", "Tablas 55. Indicadores compuestos: Personas según lugar de nacimiento y lugar donde vivían hace menos de 5 años")</f>
        <v>Tablas 55. Indicadores compuestos: Personas según lugar de nacimiento y lugar donde vivían hace menos de 5 años</v>
      </c>
    </row>
    <row r="57" spans="1:1" x14ac:dyDescent="0.25">
      <c r="A57" s="7" t="str">
        <f>HYPERLINK("#'Tablas 56'!A1", "Tablas 56. Indicadores compuestos: Personas según tiempo de desplazamiento al sitio de estudio (educación preescolar, básica y media)")</f>
        <v>Tablas 56. Indicadores compuestos: Personas según tiempo de desplazamiento al sitio de estudio (educación preescolar, básica y media)</v>
      </c>
    </row>
    <row r="58" spans="1:1" x14ac:dyDescent="0.25">
      <c r="A58" s="7" t="str">
        <f>HYPERLINK("#'Tablas 57'!A1", "Tablas 57. Indicadores compuestos: Personas según tiempo de desplazamiento al sitio de estudio (educación superior)")</f>
        <v>Tablas 57. Indicadores compuestos: Personas según tiempo de desplazamiento al sitio de estudio (educación superior)</v>
      </c>
    </row>
    <row r="59" spans="1:1" x14ac:dyDescent="0.25">
      <c r="A59" s="7" t="str">
        <f>HYPERLINK("#'Tablas 58'!A1", "Tablas 58. Indicadores compuestos: Personas según tiempo de desplazamiento al sitio de trabajo")</f>
        <v>Tablas 58. Indicadores compuestos: Personas según tiempo de desplazamiento al sitio de trabajo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1510720.1146344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1279898.5927374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6384.7937534000002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2780.0832209999999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1504335.320881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1277118.5095164001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24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12</v>
      </c>
    </row>
    <row r="33" spans="1:4" x14ac:dyDescent="0.25">
      <c r="A33" s="8" t="s">
        <v>13</v>
      </c>
      <c r="B33" s="8" t="s">
        <v>14</v>
      </c>
      <c r="C33" s="8" t="s">
        <v>15</v>
      </c>
      <c r="D33" s="8">
        <v>1510720.1146344</v>
      </c>
    </row>
    <row r="34" spans="1:4" x14ac:dyDescent="0.25">
      <c r="A34" s="8" t="s">
        <v>13</v>
      </c>
      <c r="B34" s="8" t="s">
        <v>14</v>
      </c>
      <c r="C34" s="8" t="s">
        <v>16</v>
      </c>
      <c r="D34" s="8">
        <v>1279898.5927374</v>
      </c>
    </row>
    <row r="35" spans="1:4" x14ac:dyDescent="0.25">
      <c r="A35" s="8" t="s">
        <v>26</v>
      </c>
      <c r="B35" s="8" t="s">
        <v>27</v>
      </c>
      <c r="C35" s="8" t="s">
        <v>15</v>
      </c>
      <c r="D35" s="8">
        <v>33537.355537000003</v>
      </c>
    </row>
    <row r="36" spans="1:4" x14ac:dyDescent="0.25">
      <c r="A36" s="8" t="s">
        <v>26</v>
      </c>
      <c r="B36" s="8" t="s">
        <v>27</v>
      </c>
      <c r="C36" s="8" t="s">
        <v>16</v>
      </c>
      <c r="D36" s="8">
        <v>18917.166144700001</v>
      </c>
    </row>
    <row r="37" spans="1:4" x14ac:dyDescent="0.25">
      <c r="A37" s="8" t="s">
        <v>28</v>
      </c>
      <c r="B37" s="8" t="s">
        <v>29</v>
      </c>
      <c r="C37" s="8" t="s">
        <v>15</v>
      </c>
      <c r="D37" s="8">
        <v>7060.0007478999996</v>
      </c>
    </row>
    <row r="38" spans="1:4" x14ac:dyDescent="0.25">
      <c r="A38" s="8" t="s">
        <v>28</v>
      </c>
      <c r="B38" s="8" t="s">
        <v>29</v>
      </c>
      <c r="C38" s="8" t="s">
        <v>16</v>
      </c>
      <c r="D38" s="8">
        <v>5000.6487758000003</v>
      </c>
    </row>
    <row r="39" spans="1:4" x14ac:dyDescent="0.25">
      <c r="A39" s="8" t="s">
        <v>30</v>
      </c>
      <c r="B39" s="8" t="s">
        <v>31</v>
      </c>
      <c r="C39" s="8" t="s">
        <v>15</v>
      </c>
      <c r="D39" s="8">
        <v>24575.507511700001</v>
      </c>
    </row>
    <row r="40" spans="1:4" x14ac:dyDescent="0.25">
      <c r="A40" s="8" t="s">
        <v>30</v>
      </c>
      <c r="B40" s="8" t="s">
        <v>31</v>
      </c>
      <c r="C40" s="8" t="s">
        <v>16</v>
      </c>
      <c r="D40" s="8">
        <v>15756.9853128</v>
      </c>
    </row>
    <row r="41" spans="1:4" x14ac:dyDescent="0.25">
      <c r="A41" s="8" t="s">
        <v>32</v>
      </c>
      <c r="B41" s="8" t="s">
        <v>33</v>
      </c>
      <c r="C41" s="8" t="s">
        <v>15</v>
      </c>
      <c r="D41" s="8">
        <v>7592.0491058999996</v>
      </c>
    </row>
    <row r="42" spans="1:4" x14ac:dyDescent="0.25">
      <c r="A42" s="8" t="s">
        <v>32</v>
      </c>
      <c r="B42" s="8" t="s">
        <v>33</v>
      </c>
      <c r="C42" s="8" t="s">
        <v>16</v>
      </c>
      <c r="D42" s="8">
        <v>5646.1182011999999</v>
      </c>
    </row>
    <row r="43" spans="1:4" x14ac:dyDescent="0.25">
      <c r="A43" s="8" t="s">
        <v>34</v>
      </c>
      <c r="B43" s="8" t="s">
        <v>35</v>
      </c>
      <c r="C43" s="8" t="s">
        <v>15</v>
      </c>
      <c r="D43" s="8">
        <v>31350.9120263</v>
      </c>
    </row>
    <row r="44" spans="1:4" x14ac:dyDescent="0.25">
      <c r="A44" s="8" t="s">
        <v>34</v>
      </c>
      <c r="B44" s="8" t="s">
        <v>35</v>
      </c>
      <c r="C44" s="8" t="s">
        <v>16</v>
      </c>
      <c r="D44" s="8">
        <v>18256.310945099998</v>
      </c>
    </row>
    <row r="45" spans="1:4" x14ac:dyDescent="0.25">
      <c r="A45" s="8" t="s">
        <v>36</v>
      </c>
      <c r="B45" s="8" t="s">
        <v>37</v>
      </c>
      <c r="C45" s="8" t="s">
        <v>15</v>
      </c>
      <c r="D45" s="8">
        <v>153367.34059800001</v>
      </c>
    </row>
    <row r="46" spans="1:4" x14ac:dyDescent="0.25">
      <c r="A46" s="8" t="s">
        <v>36</v>
      </c>
      <c r="B46" s="8" t="s">
        <v>37</v>
      </c>
      <c r="C46" s="8" t="s">
        <v>16</v>
      </c>
      <c r="D46" s="8">
        <v>105577.0174458</v>
      </c>
    </row>
    <row r="47" spans="1:4" x14ac:dyDescent="0.25">
      <c r="A47" s="8" t="s">
        <v>38</v>
      </c>
      <c r="B47" s="8" t="s">
        <v>39</v>
      </c>
      <c r="C47" s="8" t="s">
        <v>15</v>
      </c>
      <c r="D47" s="8">
        <v>6684.6221888</v>
      </c>
    </row>
    <row r="48" spans="1:4" x14ac:dyDescent="0.25">
      <c r="A48" s="8" t="s">
        <v>38</v>
      </c>
      <c r="B48" s="8" t="s">
        <v>39</v>
      </c>
      <c r="C48" s="8" t="s">
        <v>16</v>
      </c>
      <c r="D48" s="8">
        <v>3039.6788562000002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40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12</v>
      </c>
    </row>
    <row r="59" spans="1:4" x14ac:dyDescent="0.25">
      <c r="A59" s="9" t="s">
        <v>13</v>
      </c>
      <c r="B59" s="9" t="s">
        <v>14</v>
      </c>
      <c r="C59" s="9" t="s">
        <v>15</v>
      </c>
      <c r="D59" s="9">
        <v>1504335.320881</v>
      </c>
    </row>
    <row r="60" spans="1:4" x14ac:dyDescent="0.25">
      <c r="A60" s="9" t="s">
        <v>13</v>
      </c>
      <c r="B60" s="9" t="s">
        <v>14</v>
      </c>
      <c r="C60" s="9" t="s">
        <v>16</v>
      </c>
      <c r="D60" s="9">
        <v>1277118.5095164001</v>
      </c>
    </row>
    <row r="61" spans="1:4" x14ac:dyDescent="0.25">
      <c r="A61" s="9" t="s">
        <v>41</v>
      </c>
      <c r="B61" s="9" t="s">
        <v>42</v>
      </c>
      <c r="C61" s="9" t="s">
        <v>15</v>
      </c>
      <c r="D61" s="9">
        <v>1767.1249281</v>
      </c>
    </row>
    <row r="62" spans="1:4" x14ac:dyDescent="0.25">
      <c r="A62" s="9" t="s">
        <v>41</v>
      </c>
      <c r="B62" s="9" t="s">
        <v>42</v>
      </c>
      <c r="C62" s="9" t="s">
        <v>16</v>
      </c>
      <c r="D62" s="9">
        <v>1837.1254426</v>
      </c>
    </row>
    <row r="63" spans="1:4" x14ac:dyDescent="0.25">
      <c r="A63" s="9" t="s">
        <v>43</v>
      </c>
      <c r="B63" s="9" t="s">
        <v>44</v>
      </c>
      <c r="C63" s="9" t="s">
        <v>15</v>
      </c>
      <c r="D63" s="9">
        <v>13571.0202704</v>
      </c>
    </row>
    <row r="64" spans="1:4" x14ac:dyDescent="0.25">
      <c r="A64" s="9" t="s">
        <v>43</v>
      </c>
      <c r="B64" s="9" t="s">
        <v>44</v>
      </c>
      <c r="C64" s="9" t="s">
        <v>16</v>
      </c>
      <c r="D64" s="9">
        <v>10274.807238900001</v>
      </c>
    </row>
    <row r="65" spans="1:4" x14ac:dyDescent="0.25">
      <c r="A65" s="9" t="s">
        <v>26</v>
      </c>
      <c r="B65" s="9" t="s">
        <v>27</v>
      </c>
      <c r="C65" s="9" t="s">
        <v>15</v>
      </c>
      <c r="D65" s="9">
        <v>28547.4973298</v>
      </c>
    </row>
    <row r="66" spans="1:4" x14ac:dyDescent="0.25">
      <c r="A66" s="9" t="s">
        <v>26</v>
      </c>
      <c r="B66" s="9" t="s">
        <v>27</v>
      </c>
      <c r="C66" s="9" t="s">
        <v>16</v>
      </c>
      <c r="D66" s="9">
        <v>15948.1484232</v>
      </c>
    </row>
    <row r="67" spans="1:4" x14ac:dyDescent="0.25">
      <c r="A67" s="9" t="s">
        <v>28</v>
      </c>
      <c r="B67" s="9" t="s">
        <v>29</v>
      </c>
      <c r="C67" s="9" t="s">
        <v>15</v>
      </c>
      <c r="D67" s="9">
        <v>4764.7318955999999</v>
      </c>
    </row>
    <row r="68" spans="1:4" x14ac:dyDescent="0.25">
      <c r="A68" s="9" t="s">
        <v>28</v>
      </c>
      <c r="B68" s="9" t="s">
        <v>29</v>
      </c>
      <c r="C68" s="9" t="s">
        <v>16</v>
      </c>
      <c r="D68" s="9">
        <v>3533.8495845000002</v>
      </c>
    </row>
    <row r="69" spans="1:4" x14ac:dyDescent="0.25">
      <c r="A69" s="9" t="s">
        <v>45</v>
      </c>
      <c r="B69" s="9" t="s">
        <v>46</v>
      </c>
      <c r="C69" s="9" t="s">
        <v>15</v>
      </c>
      <c r="D69" s="9">
        <v>3955.8620686999998</v>
      </c>
    </row>
    <row r="70" spans="1:4" x14ac:dyDescent="0.25">
      <c r="A70" s="9" t="s">
        <v>45</v>
      </c>
      <c r="B70" s="9" t="s">
        <v>46</v>
      </c>
      <c r="C70" s="9" t="s">
        <v>16</v>
      </c>
      <c r="D70" s="9">
        <v>3537.8515474000001</v>
      </c>
    </row>
    <row r="71" spans="1:4" x14ac:dyDescent="0.25">
      <c r="A71" s="9" t="s">
        <v>47</v>
      </c>
      <c r="B71" s="9" t="s">
        <v>48</v>
      </c>
      <c r="C71" s="9" t="s">
        <v>15</v>
      </c>
      <c r="D71" s="9">
        <v>29824.847172199999</v>
      </c>
    </row>
    <row r="72" spans="1:4" x14ac:dyDescent="0.25">
      <c r="A72" s="9" t="s">
        <v>47</v>
      </c>
      <c r="B72" s="9" t="s">
        <v>48</v>
      </c>
      <c r="C72" s="9" t="s">
        <v>16</v>
      </c>
      <c r="D72" s="9">
        <v>19028.354987999999</v>
      </c>
    </row>
    <row r="73" spans="1:4" x14ac:dyDescent="0.25">
      <c r="A73" s="9" t="s">
        <v>30</v>
      </c>
      <c r="B73" s="9" t="s">
        <v>31</v>
      </c>
      <c r="C73" s="9" t="s">
        <v>15</v>
      </c>
      <c r="D73" s="9">
        <v>24114.9149727</v>
      </c>
    </row>
    <row r="74" spans="1:4" x14ac:dyDescent="0.25">
      <c r="A74" s="9" t="s">
        <v>30</v>
      </c>
      <c r="B74" s="9" t="s">
        <v>31</v>
      </c>
      <c r="C74" s="9" t="s">
        <v>16</v>
      </c>
      <c r="D74" s="9">
        <v>15592.892147799999</v>
      </c>
    </row>
    <row r="75" spans="1:4" x14ac:dyDescent="0.25">
      <c r="A75" s="9" t="s">
        <v>49</v>
      </c>
      <c r="B75" s="9" t="s">
        <v>50</v>
      </c>
      <c r="C75" s="9" t="s">
        <v>15</v>
      </c>
      <c r="D75" s="9">
        <v>29826.770252400001</v>
      </c>
    </row>
    <row r="76" spans="1:4" x14ac:dyDescent="0.25">
      <c r="A76" s="9" t="s">
        <v>49</v>
      </c>
      <c r="B76" s="9" t="s">
        <v>50</v>
      </c>
      <c r="C76" s="9" t="s">
        <v>16</v>
      </c>
      <c r="D76" s="9">
        <v>26369.1429389</v>
      </c>
    </row>
    <row r="77" spans="1:4" x14ac:dyDescent="0.25">
      <c r="A77" s="9" t="s">
        <v>51</v>
      </c>
      <c r="B77" s="9" t="s">
        <v>52</v>
      </c>
      <c r="C77" s="9" t="s">
        <v>15</v>
      </c>
      <c r="D77" s="9">
        <v>2915.3484441000001</v>
      </c>
    </row>
    <row r="78" spans="1:4" x14ac:dyDescent="0.25">
      <c r="A78" s="9" t="s">
        <v>51</v>
      </c>
      <c r="B78" s="9" t="s">
        <v>52</v>
      </c>
      <c r="C78" s="9" t="s">
        <v>16</v>
      </c>
      <c r="D78" s="9">
        <v>1820.9626831999999</v>
      </c>
    </row>
    <row r="79" spans="1:4" x14ac:dyDescent="0.25">
      <c r="A79" s="9" t="s">
        <v>32</v>
      </c>
      <c r="B79" s="9" t="s">
        <v>33</v>
      </c>
      <c r="C79" s="9" t="s">
        <v>15</v>
      </c>
      <c r="D79" s="9">
        <v>3178.5305483000002</v>
      </c>
    </row>
    <row r="80" spans="1:4" x14ac:dyDescent="0.25">
      <c r="A80" s="9" t="s">
        <v>32</v>
      </c>
      <c r="B80" s="9" t="s">
        <v>33</v>
      </c>
      <c r="C80" s="9" t="s">
        <v>16</v>
      </c>
      <c r="D80" s="9">
        <v>3150.1038714000001</v>
      </c>
    </row>
    <row r="81" spans="1:4" x14ac:dyDescent="0.25">
      <c r="A81" s="9" t="s">
        <v>53</v>
      </c>
      <c r="B81" s="9" t="s">
        <v>54</v>
      </c>
      <c r="C81" s="9" t="s">
        <v>15</v>
      </c>
      <c r="D81" s="9">
        <v>29343.3084132</v>
      </c>
    </row>
    <row r="82" spans="1:4" x14ac:dyDescent="0.25">
      <c r="A82" s="9" t="s">
        <v>53</v>
      </c>
      <c r="B82" s="9" t="s">
        <v>54</v>
      </c>
      <c r="C82" s="9" t="s">
        <v>16</v>
      </c>
      <c r="D82" s="9">
        <v>14071.6570746</v>
      </c>
    </row>
    <row r="83" spans="1:4" x14ac:dyDescent="0.25">
      <c r="A83" s="9" t="s">
        <v>34</v>
      </c>
      <c r="B83" s="9" t="s">
        <v>35</v>
      </c>
      <c r="C83" s="9" t="s">
        <v>15</v>
      </c>
      <c r="D83" s="9">
        <v>30824.1449914</v>
      </c>
    </row>
    <row r="84" spans="1:4" x14ac:dyDescent="0.25">
      <c r="A84" s="9" t="s">
        <v>34</v>
      </c>
      <c r="B84" s="9" t="s">
        <v>35</v>
      </c>
      <c r="C84" s="9" t="s">
        <v>16</v>
      </c>
      <c r="D84" s="9">
        <v>18093.520256899999</v>
      </c>
    </row>
    <row r="85" spans="1:4" x14ac:dyDescent="0.25">
      <c r="A85" s="9" t="s">
        <v>55</v>
      </c>
      <c r="B85" s="9" t="s">
        <v>56</v>
      </c>
      <c r="C85" s="9" t="s">
        <v>15</v>
      </c>
      <c r="D85" s="9">
        <v>4774.9900860999996</v>
      </c>
    </row>
    <row r="86" spans="1:4" x14ac:dyDescent="0.25">
      <c r="A86" s="9" t="s">
        <v>55</v>
      </c>
      <c r="B86" s="9" t="s">
        <v>56</v>
      </c>
      <c r="C86" s="9" t="s">
        <v>16</v>
      </c>
      <c r="D86" s="9">
        <v>4477.2515997999999</v>
      </c>
    </row>
    <row r="87" spans="1:4" x14ac:dyDescent="0.25">
      <c r="A87" s="9" t="s">
        <v>36</v>
      </c>
      <c r="B87" s="9" t="s">
        <v>37</v>
      </c>
      <c r="C87" s="9" t="s">
        <v>15</v>
      </c>
      <c r="D87" s="9">
        <v>152201.43564360001</v>
      </c>
    </row>
    <row r="88" spans="1:4" x14ac:dyDescent="0.25">
      <c r="A88" s="9" t="s">
        <v>36</v>
      </c>
      <c r="B88" s="9" t="s">
        <v>37</v>
      </c>
      <c r="C88" s="9" t="s">
        <v>16</v>
      </c>
      <c r="D88" s="9">
        <v>105080.62020390001</v>
      </c>
    </row>
    <row r="89" spans="1:4" x14ac:dyDescent="0.25">
      <c r="A89" s="9" t="s">
        <v>38</v>
      </c>
      <c r="B89" s="9" t="s">
        <v>39</v>
      </c>
      <c r="C89" s="9" t="s">
        <v>15</v>
      </c>
      <c r="D89" s="9">
        <v>4555.6452016000003</v>
      </c>
    </row>
    <row r="90" spans="1:4" x14ac:dyDescent="0.25">
      <c r="A90" s="9" t="s">
        <v>38</v>
      </c>
      <c r="B90" s="9" t="s">
        <v>39</v>
      </c>
      <c r="C90" s="9" t="s">
        <v>16</v>
      </c>
      <c r="D90" s="9">
        <v>2194.4640681000001</v>
      </c>
    </row>
    <row r="91" spans="1:4" x14ac:dyDescent="0.25">
      <c r="A91" s="9" t="s">
        <v>57</v>
      </c>
      <c r="B91" s="9" t="s">
        <v>58</v>
      </c>
      <c r="C91" s="9" t="s">
        <v>15</v>
      </c>
      <c r="D91" s="9">
        <v>2017.1167727</v>
      </c>
    </row>
    <row r="92" spans="1:4" x14ac:dyDescent="0.25">
      <c r="A92" s="9" t="s">
        <v>57</v>
      </c>
      <c r="B92" s="9" t="s">
        <v>58</v>
      </c>
      <c r="C92" s="9" t="s">
        <v>16</v>
      </c>
      <c r="D92" s="9">
        <v>1090.3339946999999</v>
      </c>
    </row>
    <row r="93" spans="1:4" x14ac:dyDescent="0.25">
      <c r="A93" s="9" t="s">
        <v>59</v>
      </c>
      <c r="B93" s="9" t="s">
        <v>60</v>
      </c>
      <c r="C93" s="9" t="s">
        <v>15</v>
      </c>
      <c r="D93" s="9">
        <v>1472.0322469</v>
      </c>
    </row>
    <row r="94" spans="1:4" x14ac:dyDescent="0.25">
      <c r="A94" s="9" t="s">
        <v>59</v>
      </c>
      <c r="B94" s="9" t="s">
        <v>60</v>
      </c>
      <c r="C94" s="9" t="s">
        <v>16</v>
      </c>
      <c r="D94" s="9">
        <v>1401.8859614999999</v>
      </c>
    </row>
    <row r="95" spans="1:4" x14ac:dyDescent="0.25">
      <c r="A95" s="9" t="s">
        <v>61</v>
      </c>
      <c r="B95" s="9" t="s">
        <v>62</v>
      </c>
      <c r="C95" s="9" t="s">
        <v>15</v>
      </c>
      <c r="D95" s="9">
        <v>2119.9953387999999</v>
      </c>
    </row>
    <row r="96" spans="1:4" x14ac:dyDescent="0.25">
      <c r="A96" s="9" t="s">
        <v>61</v>
      </c>
      <c r="B96" s="9" t="s">
        <v>62</v>
      </c>
      <c r="C96" s="9" t="s">
        <v>16</v>
      </c>
      <c r="D96" s="9">
        <v>1717.9840692</v>
      </c>
    </row>
    <row r="97" spans="1:4" x14ac:dyDescent="0.25">
      <c r="A97" s="9" t="s">
        <v>63</v>
      </c>
      <c r="B97" s="9" t="s">
        <v>64</v>
      </c>
      <c r="C97" s="9" t="s">
        <v>15</v>
      </c>
      <c r="D97" s="9">
        <v>3847.8972405</v>
      </c>
    </row>
    <row r="98" spans="1:4" x14ac:dyDescent="0.25">
      <c r="A98" s="9" t="s">
        <v>63</v>
      </c>
      <c r="B98" s="9" t="s">
        <v>64</v>
      </c>
      <c r="C98" s="9" t="s">
        <v>16</v>
      </c>
      <c r="D98" s="9">
        <v>3064.2424286999999</v>
      </c>
    </row>
    <row r="99" spans="1:4" x14ac:dyDescent="0.25">
      <c r="A99" s="9" t="s">
        <v>65</v>
      </c>
      <c r="B99" s="9" t="s">
        <v>66</v>
      </c>
      <c r="C99" s="9" t="s">
        <v>15</v>
      </c>
      <c r="D99" s="9">
        <v>364.48153989999997</v>
      </c>
    </row>
    <row r="100" spans="1:4" x14ac:dyDescent="0.25">
      <c r="A100" s="9" t="s">
        <v>65</v>
      </c>
      <c r="B100" s="9" t="s">
        <v>66</v>
      </c>
      <c r="C100" s="9" t="s">
        <v>16</v>
      </c>
      <c r="D100" s="9">
        <v>207.0391142</v>
      </c>
    </row>
    <row r="101" spans="1:4" x14ac:dyDescent="0.25">
      <c r="A101" s="9" t="s">
        <v>67</v>
      </c>
      <c r="B101" s="9" t="s">
        <v>68</v>
      </c>
      <c r="C101" s="9" t="s">
        <v>15</v>
      </c>
      <c r="D101" s="9">
        <v>23616.2987861</v>
      </c>
    </row>
    <row r="102" spans="1:4" x14ac:dyDescent="0.25">
      <c r="A102" s="9" t="s">
        <v>67</v>
      </c>
      <c r="B102" s="9" t="s">
        <v>68</v>
      </c>
      <c r="C102" s="9" t="s">
        <v>16</v>
      </c>
      <c r="D102" s="9">
        <v>18878.357079599999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69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12</v>
      </c>
    </row>
    <row r="113" spans="1:4" x14ac:dyDescent="0.25">
      <c r="A113" s="10" t="s">
        <v>71</v>
      </c>
      <c r="B113" s="10" t="s">
        <v>72</v>
      </c>
      <c r="C113" s="10" t="s">
        <v>15</v>
      </c>
      <c r="D113" s="10">
        <v>125476.77998570001</v>
      </c>
    </row>
    <row r="114" spans="1:4" x14ac:dyDescent="0.25">
      <c r="A114" s="10" t="s">
        <v>71</v>
      </c>
      <c r="B114" s="10" t="s">
        <v>72</v>
      </c>
      <c r="C114" s="10" t="s">
        <v>16</v>
      </c>
      <c r="D114" s="10">
        <v>104024.8243522</v>
      </c>
    </row>
    <row r="115" spans="1:4" x14ac:dyDescent="0.25">
      <c r="A115" s="10" t="s">
        <v>73</v>
      </c>
      <c r="B115" s="10" t="s">
        <v>74</v>
      </c>
      <c r="C115" s="10" t="s">
        <v>15</v>
      </c>
      <c r="D115" s="10">
        <v>42943.044381599997</v>
      </c>
    </row>
    <row r="116" spans="1:4" x14ac:dyDescent="0.25">
      <c r="A116" s="10" t="s">
        <v>73</v>
      </c>
      <c r="B116" s="10" t="s">
        <v>74</v>
      </c>
      <c r="C116" s="10" t="s">
        <v>16</v>
      </c>
      <c r="D116" s="10">
        <v>34904.127306499999</v>
      </c>
    </row>
    <row r="117" spans="1:4" x14ac:dyDescent="0.25">
      <c r="A117" s="10" t="s">
        <v>75</v>
      </c>
      <c r="B117" s="10" t="s">
        <v>76</v>
      </c>
      <c r="C117" s="10" t="s">
        <v>15</v>
      </c>
      <c r="D117" s="10">
        <v>20721.4602051</v>
      </c>
    </row>
    <row r="118" spans="1:4" x14ac:dyDescent="0.25">
      <c r="A118" s="10" t="s">
        <v>75</v>
      </c>
      <c r="B118" s="10" t="s">
        <v>76</v>
      </c>
      <c r="C118" s="10" t="s">
        <v>16</v>
      </c>
      <c r="D118" s="10">
        <v>18154.526940399999</v>
      </c>
    </row>
    <row r="119" spans="1:4" x14ac:dyDescent="0.25">
      <c r="A119" s="10" t="s">
        <v>77</v>
      </c>
      <c r="B119" s="10" t="s">
        <v>78</v>
      </c>
      <c r="C119" s="10" t="s">
        <v>15</v>
      </c>
      <c r="D119" s="10">
        <v>74763.386540399995</v>
      </c>
    </row>
    <row r="120" spans="1:4" x14ac:dyDescent="0.25">
      <c r="A120" s="10" t="s">
        <v>77</v>
      </c>
      <c r="B120" s="10" t="s">
        <v>78</v>
      </c>
      <c r="C120" s="10" t="s">
        <v>16</v>
      </c>
      <c r="D120" s="10">
        <v>60236.119514400001</v>
      </c>
    </row>
    <row r="121" spans="1:4" x14ac:dyDescent="0.25">
      <c r="A121" s="10" t="s">
        <v>79</v>
      </c>
      <c r="B121" s="10" t="s">
        <v>80</v>
      </c>
      <c r="C121" s="10" t="s">
        <v>15</v>
      </c>
      <c r="D121" s="10">
        <v>72448.133742399994</v>
      </c>
    </row>
    <row r="122" spans="1:4" x14ac:dyDescent="0.25">
      <c r="A122" s="10" t="s">
        <v>79</v>
      </c>
      <c r="B122" s="10" t="s">
        <v>80</v>
      </c>
      <c r="C122" s="10" t="s">
        <v>16</v>
      </c>
      <c r="D122" s="10">
        <v>54624.5854731</v>
      </c>
    </row>
    <row r="123" spans="1:4" x14ac:dyDescent="0.25">
      <c r="A123" s="10" t="s">
        <v>81</v>
      </c>
      <c r="B123" s="10" t="s">
        <v>82</v>
      </c>
      <c r="C123" s="10" t="s">
        <v>15</v>
      </c>
      <c r="D123" s="10">
        <v>36094.777875100001</v>
      </c>
    </row>
    <row r="124" spans="1:4" x14ac:dyDescent="0.25">
      <c r="A124" s="10" t="s">
        <v>81</v>
      </c>
      <c r="B124" s="10" t="s">
        <v>82</v>
      </c>
      <c r="C124" s="10" t="s">
        <v>16</v>
      </c>
      <c r="D124" s="10">
        <v>34223.762929199998</v>
      </c>
    </row>
    <row r="125" spans="1:4" x14ac:dyDescent="0.25">
      <c r="A125" s="10" t="s">
        <v>83</v>
      </c>
      <c r="B125" s="10" t="s">
        <v>84</v>
      </c>
      <c r="C125" s="10" t="s">
        <v>15</v>
      </c>
      <c r="D125" s="10">
        <v>120507.6013063</v>
      </c>
    </row>
    <row r="126" spans="1:4" x14ac:dyDescent="0.25">
      <c r="A126" s="10" t="s">
        <v>83</v>
      </c>
      <c r="B126" s="10" t="s">
        <v>84</v>
      </c>
      <c r="C126" s="10" t="s">
        <v>16</v>
      </c>
      <c r="D126" s="10">
        <v>112398.9798592</v>
      </c>
    </row>
    <row r="127" spans="1:4" x14ac:dyDescent="0.25">
      <c r="A127" s="10" t="s">
        <v>85</v>
      </c>
      <c r="B127" s="10" t="s">
        <v>86</v>
      </c>
      <c r="C127" s="10" t="s">
        <v>15</v>
      </c>
      <c r="D127" s="10">
        <v>186817.71266409999</v>
      </c>
    </row>
    <row r="128" spans="1:4" x14ac:dyDescent="0.25">
      <c r="A128" s="10" t="s">
        <v>85</v>
      </c>
      <c r="B128" s="10" t="s">
        <v>86</v>
      </c>
      <c r="C128" s="10" t="s">
        <v>16</v>
      </c>
      <c r="D128" s="10">
        <v>175909.3477747</v>
      </c>
    </row>
    <row r="129" spans="1:4" x14ac:dyDescent="0.25">
      <c r="A129" s="10" t="s">
        <v>87</v>
      </c>
      <c r="B129" s="10" t="s">
        <v>88</v>
      </c>
      <c r="C129" s="10" t="s">
        <v>15</v>
      </c>
      <c r="D129" s="10">
        <v>77281.888453499996</v>
      </c>
    </row>
    <row r="130" spans="1:4" x14ac:dyDescent="0.25">
      <c r="A130" s="10" t="s">
        <v>87</v>
      </c>
      <c r="B130" s="10" t="s">
        <v>88</v>
      </c>
      <c r="C130" s="10" t="s">
        <v>16</v>
      </c>
      <c r="D130" s="10">
        <v>68707.214701999997</v>
      </c>
    </row>
    <row r="131" spans="1:4" x14ac:dyDescent="0.25">
      <c r="A131" s="10" t="s">
        <v>89</v>
      </c>
      <c r="B131" s="10" t="s">
        <v>90</v>
      </c>
      <c r="C131" s="10" t="s">
        <v>15</v>
      </c>
      <c r="D131" s="10">
        <v>161543.251044</v>
      </c>
    </row>
    <row r="132" spans="1:4" x14ac:dyDescent="0.25">
      <c r="A132" s="10" t="s">
        <v>89</v>
      </c>
      <c r="B132" s="10" t="s">
        <v>90</v>
      </c>
      <c r="C132" s="10" t="s">
        <v>16</v>
      </c>
      <c r="D132" s="10">
        <v>132984.39557289999</v>
      </c>
    </row>
    <row r="133" spans="1:4" x14ac:dyDescent="0.25">
      <c r="A133" s="10" t="s">
        <v>91</v>
      </c>
      <c r="B133" s="10" t="s">
        <v>92</v>
      </c>
      <c r="C133" s="10" t="s">
        <v>15</v>
      </c>
      <c r="D133" s="10">
        <v>251266.31181829999</v>
      </c>
    </row>
    <row r="134" spans="1:4" x14ac:dyDescent="0.25">
      <c r="A134" s="10" t="s">
        <v>91</v>
      </c>
      <c r="B134" s="10" t="s">
        <v>92</v>
      </c>
      <c r="C134" s="10" t="s">
        <v>16</v>
      </c>
      <c r="D134" s="10">
        <v>191454.38282689999</v>
      </c>
    </row>
    <row r="135" spans="1:4" x14ac:dyDescent="0.25">
      <c r="A135" s="10" t="s">
        <v>93</v>
      </c>
      <c r="B135" s="10" t="s">
        <v>94</v>
      </c>
      <c r="C135" s="10" t="s">
        <v>15</v>
      </c>
      <c r="D135" s="10">
        <v>31899.652374500001</v>
      </c>
    </row>
    <row r="136" spans="1:4" x14ac:dyDescent="0.25">
      <c r="A136" s="10" t="s">
        <v>93</v>
      </c>
      <c r="B136" s="10" t="s">
        <v>94</v>
      </c>
      <c r="C136" s="10" t="s">
        <v>16</v>
      </c>
      <c r="D136" s="10">
        <v>23660.2248961</v>
      </c>
    </row>
    <row r="137" spans="1:4" x14ac:dyDescent="0.25">
      <c r="A137" s="10" t="s">
        <v>95</v>
      </c>
      <c r="B137" s="10" t="s">
        <v>96</v>
      </c>
      <c r="C137" s="10" t="s">
        <v>15</v>
      </c>
      <c r="D137" s="10">
        <v>38270.365990999999</v>
      </c>
    </row>
    <row r="138" spans="1:4" x14ac:dyDescent="0.25">
      <c r="A138" s="10" t="s">
        <v>95</v>
      </c>
      <c r="B138" s="10" t="s">
        <v>96</v>
      </c>
      <c r="C138" s="10" t="s">
        <v>16</v>
      </c>
      <c r="D138" s="10">
        <v>38621.254393800002</v>
      </c>
    </row>
    <row r="139" spans="1:4" x14ac:dyDescent="0.25">
      <c r="A139" s="10" t="s">
        <v>97</v>
      </c>
      <c r="B139" s="10" t="s">
        <v>98</v>
      </c>
      <c r="C139" s="10" t="s">
        <v>15</v>
      </c>
      <c r="D139" s="10">
        <v>16184.2028513</v>
      </c>
    </row>
    <row r="140" spans="1:4" x14ac:dyDescent="0.25">
      <c r="A140" s="10" t="s">
        <v>97</v>
      </c>
      <c r="B140" s="10" t="s">
        <v>98</v>
      </c>
      <c r="C140" s="10" t="s">
        <v>16</v>
      </c>
      <c r="D140" s="10">
        <v>16853.273093</v>
      </c>
    </row>
    <row r="141" spans="1:4" x14ac:dyDescent="0.25">
      <c r="A141" s="10" t="s">
        <v>99</v>
      </c>
      <c r="B141" s="10" t="s">
        <v>100</v>
      </c>
      <c r="C141" s="10" t="s">
        <v>15</v>
      </c>
      <c r="D141" s="10">
        <v>14313.157341100001</v>
      </c>
    </row>
    <row r="142" spans="1:4" x14ac:dyDescent="0.25">
      <c r="A142" s="10" t="s">
        <v>99</v>
      </c>
      <c r="B142" s="10" t="s">
        <v>100</v>
      </c>
      <c r="C142" s="10" t="s">
        <v>16</v>
      </c>
      <c r="D142" s="10">
        <v>13723.6657049</v>
      </c>
    </row>
    <row r="143" spans="1:4" x14ac:dyDescent="0.25">
      <c r="A143" s="10" t="s">
        <v>101</v>
      </c>
      <c r="B143" s="10" t="s">
        <v>102</v>
      </c>
      <c r="C143" s="10" t="s">
        <v>15</v>
      </c>
      <c r="D143" s="10">
        <v>51219.011950300002</v>
      </c>
    </row>
    <row r="144" spans="1:4" x14ac:dyDescent="0.25">
      <c r="A144" s="10" t="s">
        <v>101</v>
      </c>
      <c r="B144" s="10" t="s">
        <v>102</v>
      </c>
      <c r="C144" s="10" t="s">
        <v>16</v>
      </c>
      <c r="D144" s="10">
        <v>37920.611587200001</v>
      </c>
    </row>
    <row r="145" spans="1:4" x14ac:dyDescent="0.25">
      <c r="A145" s="10" t="s">
        <v>103</v>
      </c>
      <c r="B145" s="10" t="s">
        <v>104</v>
      </c>
      <c r="C145" s="10" t="s">
        <v>15</v>
      </c>
      <c r="D145" s="10">
        <v>4058.9933645000001</v>
      </c>
    </row>
    <row r="146" spans="1:4" x14ac:dyDescent="0.25">
      <c r="A146" s="10" t="s">
        <v>103</v>
      </c>
      <c r="B146" s="10" t="s">
        <v>104</v>
      </c>
      <c r="C146" s="10" t="s">
        <v>16</v>
      </c>
      <c r="D146" s="10">
        <v>3529.5618407000002</v>
      </c>
    </row>
    <row r="147" spans="1:4" x14ac:dyDescent="0.25">
      <c r="A147" s="10" t="s">
        <v>105</v>
      </c>
      <c r="B147" s="10" t="s">
        <v>106</v>
      </c>
      <c r="C147" s="10" t="s">
        <v>15</v>
      </c>
      <c r="D147" s="10">
        <v>73923.507836300007</v>
      </c>
    </row>
    <row r="148" spans="1:4" x14ac:dyDescent="0.25">
      <c r="A148" s="10" t="s">
        <v>105</v>
      </c>
      <c r="B148" s="10" t="s">
        <v>106</v>
      </c>
      <c r="C148" s="10" t="s">
        <v>16</v>
      </c>
      <c r="D148" s="10">
        <v>61271.241405699999</v>
      </c>
    </row>
    <row r="149" spans="1:4" x14ac:dyDescent="0.25">
      <c r="A149" s="10" t="s">
        <v>107</v>
      </c>
      <c r="B149" s="10" t="s">
        <v>108</v>
      </c>
      <c r="C149" s="10" t="s">
        <v>15</v>
      </c>
      <c r="D149" s="10">
        <v>110185.6181233</v>
      </c>
    </row>
    <row r="150" spans="1:4" x14ac:dyDescent="0.25">
      <c r="A150" s="10" t="s">
        <v>107</v>
      </c>
      <c r="B150" s="10" t="s">
        <v>108</v>
      </c>
      <c r="C150" s="10" t="s">
        <v>16</v>
      </c>
      <c r="D150" s="10">
        <v>96378.877262099995</v>
      </c>
    </row>
    <row r="151" spans="1:4" x14ac:dyDescent="0.25">
      <c r="A151" s="10" t="s">
        <v>109</v>
      </c>
      <c r="B151" s="10" t="s">
        <v>110</v>
      </c>
      <c r="C151" s="10" t="s">
        <v>15</v>
      </c>
      <c r="D151" s="10">
        <v>801.25678559999994</v>
      </c>
    </row>
    <row r="152" spans="1:4" x14ac:dyDescent="0.25">
      <c r="A152" s="10" t="s">
        <v>109</v>
      </c>
      <c r="B152" s="10" t="s">
        <v>110</v>
      </c>
      <c r="C152" s="10" t="s">
        <v>16</v>
      </c>
      <c r="D152" s="10">
        <v>317.61530240000002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111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12</v>
      </c>
    </row>
    <row r="163" spans="1:4" x14ac:dyDescent="0.25">
      <c r="A163" s="11" t="s">
        <v>71</v>
      </c>
      <c r="B163" s="11" t="s">
        <v>72</v>
      </c>
      <c r="C163" s="11" t="s">
        <v>15</v>
      </c>
      <c r="D163" s="11">
        <v>125367.867318</v>
      </c>
    </row>
    <row r="164" spans="1:4" x14ac:dyDescent="0.25">
      <c r="A164" s="11" t="s">
        <v>71</v>
      </c>
      <c r="B164" s="11" t="s">
        <v>72</v>
      </c>
      <c r="C164" s="11" t="s">
        <v>16</v>
      </c>
      <c r="D164" s="11">
        <v>103977.8152066</v>
      </c>
    </row>
    <row r="165" spans="1:4" x14ac:dyDescent="0.25">
      <c r="A165" s="11" t="s">
        <v>73</v>
      </c>
      <c r="B165" s="11" t="s">
        <v>74</v>
      </c>
      <c r="C165" s="11" t="s">
        <v>15</v>
      </c>
      <c r="D165" s="11">
        <v>42689.968999099998</v>
      </c>
    </row>
    <row r="166" spans="1:4" x14ac:dyDescent="0.25">
      <c r="A166" s="11" t="s">
        <v>73</v>
      </c>
      <c r="B166" s="11" t="s">
        <v>74</v>
      </c>
      <c r="C166" s="11" t="s">
        <v>16</v>
      </c>
      <c r="D166" s="11">
        <v>34786.931323999997</v>
      </c>
    </row>
    <row r="167" spans="1:4" x14ac:dyDescent="0.25">
      <c r="A167" s="11" t="s">
        <v>75</v>
      </c>
      <c r="B167" s="11" t="s">
        <v>76</v>
      </c>
      <c r="C167" s="11" t="s">
        <v>15</v>
      </c>
      <c r="D167" s="11">
        <v>20504.4982103</v>
      </c>
    </row>
    <row r="168" spans="1:4" x14ac:dyDescent="0.25">
      <c r="A168" s="11" t="s">
        <v>75</v>
      </c>
      <c r="B168" s="11" t="s">
        <v>76</v>
      </c>
      <c r="C168" s="11" t="s">
        <v>16</v>
      </c>
      <c r="D168" s="11">
        <v>18035.7303527</v>
      </c>
    </row>
    <row r="169" spans="1:4" x14ac:dyDescent="0.25">
      <c r="A169" s="11" t="s">
        <v>77</v>
      </c>
      <c r="B169" s="11" t="s">
        <v>78</v>
      </c>
      <c r="C169" s="11" t="s">
        <v>15</v>
      </c>
      <c r="D169" s="11">
        <v>74752.288979100005</v>
      </c>
    </row>
    <row r="170" spans="1:4" x14ac:dyDescent="0.25">
      <c r="A170" s="11" t="s">
        <v>77</v>
      </c>
      <c r="B170" s="11" t="s">
        <v>78</v>
      </c>
      <c r="C170" s="11" t="s">
        <v>16</v>
      </c>
      <c r="D170" s="11">
        <v>60229.7780508</v>
      </c>
    </row>
    <row r="171" spans="1:4" x14ac:dyDescent="0.25">
      <c r="A171" s="11" t="s">
        <v>79</v>
      </c>
      <c r="B171" s="11" t="s">
        <v>80</v>
      </c>
      <c r="C171" s="11" t="s">
        <v>15</v>
      </c>
      <c r="D171" s="11">
        <v>70404.810303399994</v>
      </c>
    </row>
    <row r="172" spans="1:4" x14ac:dyDescent="0.25">
      <c r="A172" s="11" t="s">
        <v>79</v>
      </c>
      <c r="B172" s="11" t="s">
        <v>80</v>
      </c>
      <c r="C172" s="11" t="s">
        <v>16</v>
      </c>
      <c r="D172" s="11">
        <v>53739.098563300002</v>
      </c>
    </row>
    <row r="173" spans="1:4" x14ac:dyDescent="0.25">
      <c r="A173" s="11" t="s">
        <v>81</v>
      </c>
      <c r="B173" s="11" t="s">
        <v>82</v>
      </c>
      <c r="C173" s="11" t="s">
        <v>15</v>
      </c>
      <c r="D173" s="11">
        <v>36094.777875100001</v>
      </c>
    </row>
    <row r="174" spans="1:4" x14ac:dyDescent="0.25">
      <c r="A174" s="11" t="s">
        <v>81</v>
      </c>
      <c r="B174" s="11" t="s">
        <v>82</v>
      </c>
      <c r="C174" s="11" t="s">
        <v>16</v>
      </c>
      <c r="D174" s="11">
        <v>34223.762929199998</v>
      </c>
    </row>
    <row r="175" spans="1:4" x14ac:dyDescent="0.25">
      <c r="A175" s="11" t="s">
        <v>83</v>
      </c>
      <c r="B175" s="11" t="s">
        <v>84</v>
      </c>
      <c r="C175" s="11" t="s">
        <v>15</v>
      </c>
      <c r="D175" s="11">
        <v>120507.6013063</v>
      </c>
    </row>
    <row r="176" spans="1:4" x14ac:dyDescent="0.25">
      <c r="A176" s="11" t="s">
        <v>83</v>
      </c>
      <c r="B176" s="11" t="s">
        <v>84</v>
      </c>
      <c r="C176" s="11" t="s">
        <v>16</v>
      </c>
      <c r="D176" s="11">
        <v>112398.9798592</v>
      </c>
    </row>
    <row r="177" spans="1:4" x14ac:dyDescent="0.25">
      <c r="A177" s="11" t="s">
        <v>85</v>
      </c>
      <c r="B177" s="11" t="s">
        <v>86</v>
      </c>
      <c r="C177" s="11" t="s">
        <v>15</v>
      </c>
      <c r="D177" s="11">
        <v>186817.71266409999</v>
      </c>
    </row>
    <row r="178" spans="1:4" x14ac:dyDescent="0.25">
      <c r="A178" s="11" t="s">
        <v>85</v>
      </c>
      <c r="B178" s="11" t="s">
        <v>86</v>
      </c>
      <c r="C178" s="11" t="s">
        <v>16</v>
      </c>
      <c r="D178" s="11">
        <v>175909.3477747</v>
      </c>
    </row>
    <row r="179" spans="1:4" x14ac:dyDescent="0.25">
      <c r="A179" s="11" t="s">
        <v>87</v>
      </c>
      <c r="B179" s="11" t="s">
        <v>88</v>
      </c>
      <c r="C179" s="11" t="s">
        <v>15</v>
      </c>
      <c r="D179" s="11">
        <v>77281.888453499996</v>
      </c>
    </row>
    <row r="180" spans="1:4" x14ac:dyDescent="0.25">
      <c r="A180" s="11" t="s">
        <v>87</v>
      </c>
      <c r="B180" s="11" t="s">
        <v>88</v>
      </c>
      <c r="C180" s="11" t="s">
        <v>16</v>
      </c>
      <c r="D180" s="11">
        <v>68707.214701999997</v>
      </c>
    </row>
    <row r="181" spans="1:4" x14ac:dyDescent="0.25">
      <c r="A181" s="11" t="s">
        <v>89</v>
      </c>
      <c r="B181" s="11" t="s">
        <v>90</v>
      </c>
      <c r="C181" s="11" t="s">
        <v>15</v>
      </c>
      <c r="D181" s="11">
        <v>161543.251044</v>
      </c>
    </row>
    <row r="182" spans="1:4" x14ac:dyDescent="0.25">
      <c r="A182" s="11" t="s">
        <v>89</v>
      </c>
      <c r="B182" s="11" t="s">
        <v>90</v>
      </c>
      <c r="C182" s="11" t="s">
        <v>16</v>
      </c>
      <c r="D182" s="11">
        <v>132984.39557289999</v>
      </c>
    </row>
    <row r="183" spans="1:4" x14ac:dyDescent="0.25">
      <c r="A183" s="11" t="s">
        <v>91</v>
      </c>
      <c r="B183" s="11" t="s">
        <v>92</v>
      </c>
      <c r="C183" s="11" t="s">
        <v>15</v>
      </c>
      <c r="D183" s="11">
        <v>250353.12369879999</v>
      </c>
    </row>
    <row r="184" spans="1:4" x14ac:dyDescent="0.25">
      <c r="A184" s="11" t="s">
        <v>91</v>
      </c>
      <c r="B184" s="11" t="s">
        <v>92</v>
      </c>
      <c r="C184" s="11" t="s">
        <v>16</v>
      </c>
      <c r="D184" s="11">
        <v>191124.4659938</v>
      </c>
    </row>
    <row r="185" spans="1:4" x14ac:dyDescent="0.25">
      <c r="A185" s="11" t="s">
        <v>93</v>
      </c>
      <c r="B185" s="11" t="s">
        <v>94</v>
      </c>
      <c r="C185" s="11" t="s">
        <v>15</v>
      </c>
      <c r="D185" s="11">
        <v>31899.652374500001</v>
      </c>
    </row>
    <row r="186" spans="1:4" x14ac:dyDescent="0.25">
      <c r="A186" s="11" t="s">
        <v>93</v>
      </c>
      <c r="B186" s="11" t="s">
        <v>94</v>
      </c>
      <c r="C186" s="11" t="s">
        <v>16</v>
      </c>
      <c r="D186" s="11">
        <v>23660.2248961</v>
      </c>
    </row>
    <row r="187" spans="1:4" x14ac:dyDescent="0.25">
      <c r="A187" s="11" t="s">
        <v>95</v>
      </c>
      <c r="B187" s="11" t="s">
        <v>96</v>
      </c>
      <c r="C187" s="11" t="s">
        <v>15</v>
      </c>
      <c r="D187" s="11">
        <v>38270.365990999999</v>
      </c>
    </row>
    <row r="188" spans="1:4" x14ac:dyDescent="0.25">
      <c r="A188" s="11" t="s">
        <v>95</v>
      </c>
      <c r="B188" s="11" t="s">
        <v>96</v>
      </c>
      <c r="C188" s="11" t="s">
        <v>16</v>
      </c>
      <c r="D188" s="11">
        <v>38621.254393800002</v>
      </c>
    </row>
    <row r="189" spans="1:4" x14ac:dyDescent="0.25">
      <c r="A189" s="11" t="s">
        <v>97</v>
      </c>
      <c r="B189" s="11" t="s">
        <v>98</v>
      </c>
      <c r="C189" s="11" t="s">
        <v>15</v>
      </c>
      <c r="D189" s="11">
        <v>16184.2028513</v>
      </c>
    </row>
    <row r="190" spans="1:4" x14ac:dyDescent="0.25">
      <c r="A190" s="11" t="s">
        <v>97</v>
      </c>
      <c r="B190" s="11" t="s">
        <v>98</v>
      </c>
      <c r="C190" s="11" t="s">
        <v>16</v>
      </c>
      <c r="D190" s="11">
        <v>16853.273093</v>
      </c>
    </row>
    <row r="191" spans="1:4" x14ac:dyDescent="0.25">
      <c r="A191" s="11" t="s">
        <v>99</v>
      </c>
      <c r="B191" s="11" t="s">
        <v>100</v>
      </c>
      <c r="C191" s="11" t="s">
        <v>15</v>
      </c>
      <c r="D191" s="11">
        <v>14313.157341100001</v>
      </c>
    </row>
    <row r="192" spans="1:4" x14ac:dyDescent="0.25">
      <c r="A192" s="11" t="s">
        <v>99</v>
      </c>
      <c r="B192" s="11" t="s">
        <v>100</v>
      </c>
      <c r="C192" s="11" t="s">
        <v>16</v>
      </c>
      <c r="D192" s="11">
        <v>13723.6657049</v>
      </c>
    </row>
    <row r="193" spans="1:4" x14ac:dyDescent="0.25">
      <c r="A193" s="11" t="s">
        <v>101</v>
      </c>
      <c r="B193" s="11" t="s">
        <v>102</v>
      </c>
      <c r="C193" s="11" t="s">
        <v>15</v>
      </c>
      <c r="D193" s="11">
        <v>51219.011950300002</v>
      </c>
    </row>
    <row r="194" spans="1:4" x14ac:dyDescent="0.25">
      <c r="A194" s="11" t="s">
        <v>101</v>
      </c>
      <c r="B194" s="11" t="s">
        <v>102</v>
      </c>
      <c r="C194" s="11" t="s">
        <v>16</v>
      </c>
      <c r="D194" s="11">
        <v>37920.611587200001</v>
      </c>
    </row>
    <row r="195" spans="1:4" x14ac:dyDescent="0.25">
      <c r="A195" s="11" t="s">
        <v>103</v>
      </c>
      <c r="B195" s="11" t="s">
        <v>104</v>
      </c>
      <c r="C195" s="11" t="s">
        <v>15</v>
      </c>
      <c r="D195" s="11">
        <v>4058.9933645000001</v>
      </c>
    </row>
    <row r="196" spans="1:4" x14ac:dyDescent="0.25">
      <c r="A196" s="11" t="s">
        <v>103</v>
      </c>
      <c r="B196" s="11" t="s">
        <v>104</v>
      </c>
      <c r="C196" s="11" t="s">
        <v>16</v>
      </c>
      <c r="D196" s="11">
        <v>3529.5618407000002</v>
      </c>
    </row>
    <row r="197" spans="1:4" x14ac:dyDescent="0.25">
      <c r="A197" s="11" t="s">
        <v>105</v>
      </c>
      <c r="B197" s="11" t="s">
        <v>106</v>
      </c>
      <c r="C197" s="11" t="s">
        <v>15</v>
      </c>
      <c r="D197" s="11">
        <v>73923.507836300007</v>
      </c>
    </row>
    <row r="198" spans="1:4" x14ac:dyDescent="0.25">
      <c r="A198" s="11" t="s">
        <v>105</v>
      </c>
      <c r="B198" s="11" t="s">
        <v>106</v>
      </c>
      <c r="C198" s="11" t="s">
        <v>16</v>
      </c>
      <c r="D198" s="11">
        <v>61271.241405699999</v>
      </c>
    </row>
    <row r="199" spans="1:4" x14ac:dyDescent="0.25">
      <c r="A199" s="11" t="s">
        <v>107</v>
      </c>
      <c r="B199" s="11" t="s">
        <v>108</v>
      </c>
      <c r="C199" s="11" t="s">
        <v>15</v>
      </c>
      <c r="D199" s="11">
        <v>108148.64032029999</v>
      </c>
    </row>
    <row r="200" spans="1:4" x14ac:dyDescent="0.25">
      <c r="A200" s="11" t="s">
        <v>107</v>
      </c>
      <c r="B200" s="11" t="s">
        <v>108</v>
      </c>
      <c r="C200" s="11" t="s">
        <v>16</v>
      </c>
      <c r="D200" s="11">
        <v>95421.156265800004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112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12</v>
      </c>
    </row>
    <row r="211" spans="1:4" x14ac:dyDescent="0.25">
      <c r="A211" s="12" t="s">
        <v>87</v>
      </c>
      <c r="B211" s="12" t="s">
        <v>114</v>
      </c>
      <c r="C211" s="12" t="s">
        <v>15</v>
      </c>
      <c r="D211" s="12">
        <v>23233.1594955</v>
      </c>
    </row>
    <row r="212" spans="1:4" x14ac:dyDescent="0.25">
      <c r="A212" s="12" t="s">
        <v>87</v>
      </c>
      <c r="B212" s="12" t="s">
        <v>114</v>
      </c>
      <c r="C212" s="12" t="s">
        <v>16</v>
      </c>
      <c r="D212" s="12">
        <v>21814.602833600002</v>
      </c>
    </row>
    <row r="213" spans="1:4" x14ac:dyDescent="0.25">
      <c r="A213" s="12" t="s">
        <v>91</v>
      </c>
      <c r="B213" s="12" t="s">
        <v>115</v>
      </c>
      <c r="C213" s="12" t="s">
        <v>15</v>
      </c>
      <c r="D213" s="12">
        <v>13752.3420993</v>
      </c>
    </row>
    <row r="214" spans="1:4" x14ac:dyDescent="0.25">
      <c r="A214" s="12" t="s">
        <v>91</v>
      </c>
      <c r="B214" s="12" t="s">
        <v>115</v>
      </c>
      <c r="C214" s="12" t="s">
        <v>16</v>
      </c>
      <c r="D214" s="12">
        <v>11435.607698899999</v>
      </c>
    </row>
    <row r="215" spans="1:4" x14ac:dyDescent="0.25">
      <c r="A215" s="12" t="s">
        <v>93</v>
      </c>
      <c r="B215" s="12" t="s">
        <v>116</v>
      </c>
      <c r="C215" s="12" t="s">
        <v>15</v>
      </c>
      <c r="D215" s="12">
        <v>12911.3491866</v>
      </c>
    </row>
    <row r="216" spans="1:4" x14ac:dyDescent="0.25">
      <c r="A216" s="12" t="s">
        <v>93</v>
      </c>
      <c r="B216" s="12" t="s">
        <v>116</v>
      </c>
      <c r="C216" s="12" t="s">
        <v>16</v>
      </c>
      <c r="D216" s="12">
        <v>10046.2966466</v>
      </c>
    </row>
    <row r="217" spans="1:4" x14ac:dyDescent="0.25">
      <c r="A217" s="12" t="s">
        <v>95</v>
      </c>
      <c r="B217" s="12" t="s">
        <v>117</v>
      </c>
      <c r="C217" s="12" t="s">
        <v>15</v>
      </c>
      <c r="D217" s="12">
        <v>32906.631952399999</v>
      </c>
    </row>
    <row r="218" spans="1:4" x14ac:dyDescent="0.25">
      <c r="A218" s="12" t="s">
        <v>95</v>
      </c>
      <c r="B218" s="12" t="s">
        <v>117</v>
      </c>
      <c r="C218" s="12" t="s">
        <v>16</v>
      </c>
      <c r="D218" s="12">
        <v>27730.014270899999</v>
      </c>
    </row>
    <row r="219" spans="1:4" x14ac:dyDescent="0.25">
      <c r="A219" s="12" t="s">
        <v>97</v>
      </c>
      <c r="B219" s="12" t="s">
        <v>118</v>
      </c>
      <c r="C219" s="12" t="s">
        <v>15</v>
      </c>
      <c r="D219" s="12">
        <v>10455.4488733</v>
      </c>
    </row>
    <row r="220" spans="1:4" x14ac:dyDescent="0.25">
      <c r="A220" s="12" t="s">
        <v>97</v>
      </c>
      <c r="B220" s="12" t="s">
        <v>118</v>
      </c>
      <c r="C220" s="12" t="s">
        <v>16</v>
      </c>
      <c r="D220" s="12">
        <v>8139.4626982999998</v>
      </c>
    </row>
    <row r="221" spans="1:4" x14ac:dyDescent="0.25">
      <c r="A221" s="12" t="s">
        <v>105</v>
      </c>
      <c r="B221" s="12" t="s">
        <v>119</v>
      </c>
      <c r="C221" s="12" t="s">
        <v>15</v>
      </c>
      <c r="D221" s="12">
        <v>20000.199140500001</v>
      </c>
    </row>
    <row r="222" spans="1:4" x14ac:dyDescent="0.25">
      <c r="A222" s="12" t="s">
        <v>105</v>
      </c>
      <c r="B222" s="12" t="s">
        <v>119</v>
      </c>
      <c r="C222" s="12" t="s">
        <v>16</v>
      </c>
      <c r="D222" s="12">
        <v>16884.748327099998</v>
      </c>
    </row>
    <row r="223" spans="1:4" x14ac:dyDescent="0.25">
      <c r="A223" s="12" t="s">
        <v>107</v>
      </c>
      <c r="B223" s="12" t="s">
        <v>120</v>
      </c>
      <c r="C223" s="12" t="s">
        <v>15</v>
      </c>
      <c r="D223" s="12">
        <v>21246.110063399999</v>
      </c>
    </row>
    <row r="224" spans="1:4" x14ac:dyDescent="0.25">
      <c r="A224" s="12" t="s">
        <v>107</v>
      </c>
      <c r="B224" s="12" t="s">
        <v>120</v>
      </c>
      <c r="C224" s="12" t="s">
        <v>16</v>
      </c>
      <c r="D224" s="12">
        <v>20034.778594799998</v>
      </c>
    </row>
    <row r="225" spans="1:4" x14ac:dyDescent="0.25">
      <c r="A225" s="12" t="s">
        <v>109</v>
      </c>
      <c r="B225" s="12" t="s">
        <v>121</v>
      </c>
      <c r="C225" s="12" t="s">
        <v>15</v>
      </c>
      <c r="D225" s="12">
        <v>10736.4361033</v>
      </c>
    </row>
    <row r="226" spans="1:4" x14ac:dyDescent="0.25">
      <c r="A226" s="12" t="s">
        <v>109</v>
      </c>
      <c r="B226" s="12" t="s">
        <v>121</v>
      </c>
      <c r="C226" s="12" t="s">
        <v>16</v>
      </c>
      <c r="D226" s="12">
        <v>8514.2491922000008</v>
      </c>
    </row>
    <row r="227" spans="1:4" x14ac:dyDescent="0.25">
      <c r="A227" s="12" t="s">
        <v>122</v>
      </c>
      <c r="B227" s="12" t="s">
        <v>123</v>
      </c>
      <c r="C227" s="12" t="s">
        <v>15</v>
      </c>
      <c r="D227" s="12">
        <v>6254.9931453999998</v>
      </c>
    </row>
    <row r="228" spans="1:4" x14ac:dyDescent="0.25">
      <c r="A228" s="12" t="s">
        <v>122</v>
      </c>
      <c r="B228" s="12" t="s">
        <v>123</v>
      </c>
      <c r="C228" s="12" t="s">
        <v>16</v>
      </c>
      <c r="D228" s="12">
        <v>5285.8213474000004</v>
      </c>
    </row>
    <row r="229" spans="1:4" x14ac:dyDescent="0.25">
      <c r="A229" s="12" t="s">
        <v>124</v>
      </c>
      <c r="B229" s="12" t="s">
        <v>125</v>
      </c>
      <c r="C229" s="12" t="s">
        <v>15</v>
      </c>
      <c r="D229" s="12">
        <v>13851.8747011</v>
      </c>
    </row>
    <row r="230" spans="1:4" x14ac:dyDescent="0.25">
      <c r="A230" s="12" t="s">
        <v>124</v>
      </c>
      <c r="B230" s="12" t="s">
        <v>125</v>
      </c>
      <c r="C230" s="12" t="s">
        <v>16</v>
      </c>
      <c r="D230" s="12">
        <v>8369.9703363999997</v>
      </c>
    </row>
    <row r="231" spans="1:4" x14ac:dyDescent="0.25">
      <c r="A231" s="12" t="s">
        <v>126</v>
      </c>
      <c r="B231" s="12" t="s">
        <v>127</v>
      </c>
      <c r="C231" s="12" t="s">
        <v>15</v>
      </c>
      <c r="D231" s="12">
        <v>17224.098408400001</v>
      </c>
    </row>
    <row r="232" spans="1:4" x14ac:dyDescent="0.25">
      <c r="A232" s="12" t="s">
        <v>126</v>
      </c>
      <c r="B232" s="12" t="s">
        <v>127</v>
      </c>
      <c r="C232" s="12" t="s">
        <v>16</v>
      </c>
      <c r="D232" s="12">
        <v>13831.1446232</v>
      </c>
    </row>
    <row r="233" spans="1:4" x14ac:dyDescent="0.25">
      <c r="A233" s="12" t="s">
        <v>128</v>
      </c>
      <c r="B233" s="12" t="s">
        <v>129</v>
      </c>
      <c r="C233" s="12" t="s">
        <v>15</v>
      </c>
      <c r="D233" s="12">
        <v>9869.3634758999997</v>
      </c>
    </row>
    <row r="234" spans="1:4" x14ac:dyDescent="0.25">
      <c r="A234" s="12" t="s">
        <v>128</v>
      </c>
      <c r="B234" s="12" t="s">
        <v>129</v>
      </c>
      <c r="C234" s="12" t="s">
        <v>16</v>
      </c>
      <c r="D234" s="12">
        <v>7378.2474721999997</v>
      </c>
    </row>
    <row r="235" spans="1:4" x14ac:dyDescent="0.25">
      <c r="A235" s="12" t="s">
        <v>130</v>
      </c>
      <c r="B235" s="12" t="s">
        <v>131</v>
      </c>
      <c r="C235" s="12" t="s">
        <v>15</v>
      </c>
      <c r="D235" s="12">
        <v>20340.062477700001</v>
      </c>
    </row>
    <row r="236" spans="1:4" x14ac:dyDescent="0.25">
      <c r="A236" s="12" t="s">
        <v>130</v>
      </c>
      <c r="B236" s="12" t="s">
        <v>131</v>
      </c>
      <c r="C236" s="12" t="s">
        <v>16</v>
      </c>
      <c r="D236" s="12">
        <v>16249.358984</v>
      </c>
    </row>
    <row r="237" spans="1:4" x14ac:dyDescent="0.25">
      <c r="A237" s="12" t="s">
        <v>132</v>
      </c>
      <c r="B237" s="12" t="s">
        <v>133</v>
      </c>
      <c r="C237" s="12" t="s">
        <v>15</v>
      </c>
      <c r="D237" s="12">
        <v>38707.528019799996</v>
      </c>
    </row>
    <row r="238" spans="1:4" x14ac:dyDescent="0.25">
      <c r="A238" s="12" t="s">
        <v>132</v>
      </c>
      <c r="B238" s="12" t="s">
        <v>133</v>
      </c>
      <c r="C238" s="12" t="s">
        <v>16</v>
      </c>
      <c r="D238" s="12">
        <v>24776.251542900001</v>
      </c>
    </row>
    <row r="239" spans="1:4" x14ac:dyDescent="0.25">
      <c r="A239" s="12" t="s">
        <v>134</v>
      </c>
      <c r="B239" s="12" t="s">
        <v>135</v>
      </c>
      <c r="C239" s="12" t="s">
        <v>15</v>
      </c>
      <c r="D239" s="12">
        <v>54892.0518629</v>
      </c>
    </row>
    <row r="240" spans="1:4" x14ac:dyDescent="0.25">
      <c r="A240" s="12" t="s">
        <v>134</v>
      </c>
      <c r="B240" s="12" t="s">
        <v>135</v>
      </c>
      <c r="C240" s="12" t="s">
        <v>16</v>
      </c>
      <c r="D240" s="12">
        <v>43535.430803700001</v>
      </c>
    </row>
    <row r="241" spans="1:4" x14ac:dyDescent="0.25">
      <c r="A241" s="12" t="s">
        <v>136</v>
      </c>
      <c r="B241" s="12" t="s">
        <v>137</v>
      </c>
      <c r="C241" s="12" t="s">
        <v>15</v>
      </c>
      <c r="D241" s="12">
        <v>22469.2754375</v>
      </c>
    </row>
    <row r="242" spans="1:4" x14ac:dyDescent="0.25">
      <c r="A242" s="12" t="s">
        <v>136</v>
      </c>
      <c r="B242" s="12" t="s">
        <v>137</v>
      </c>
      <c r="C242" s="12" t="s">
        <v>16</v>
      </c>
      <c r="D242" s="12">
        <v>17514.529932000001</v>
      </c>
    </row>
    <row r="243" spans="1:4" x14ac:dyDescent="0.25">
      <c r="A243" s="12" t="s">
        <v>138</v>
      </c>
      <c r="B243" s="12" t="s">
        <v>139</v>
      </c>
      <c r="C243" s="12" t="s">
        <v>15</v>
      </c>
      <c r="D243" s="12">
        <v>24644.7817058</v>
      </c>
    </row>
    <row r="244" spans="1:4" x14ac:dyDescent="0.25">
      <c r="A244" s="12" t="s">
        <v>138</v>
      </c>
      <c r="B244" s="12" t="s">
        <v>139</v>
      </c>
      <c r="C244" s="12" t="s">
        <v>16</v>
      </c>
      <c r="D244" s="12">
        <v>22025.938902499998</v>
      </c>
    </row>
    <row r="245" spans="1:4" x14ac:dyDescent="0.25">
      <c r="A245" s="12" t="s">
        <v>140</v>
      </c>
      <c r="B245" s="12" t="s">
        <v>141</v>
      </c>
      <c r="C245" s="12" t="s">
        <v>15</v>
      </c>
      <c r="D245" s="12">
        <v>17761.063719599999</v>
      </c>
    </row>
    <row r="246" spans="1:4" x14ac:dyDescent="0.25">
      <c r="A246" s="12" t="s">
        <v>140</v>
      </c>
      <c r="B246" s="12" t="s">
        <v>141</v>
      </c>
      <c r="C246" s="12" t="s">
        <v>16</v>
      </c>
      <c r="D246" s="12">
        <v>15560.410811</v>
      </c>
    </row>
    <row r="247" spans="1:4" x14ac:dyDescent="0.25">
      <c r="A247" s="12" t="s">
        <v>142</v>
      </c>
      <c r="B247" s="12" t="s">
        <v>143</v>
      </c>
      <c r="C247" s="12" t="s">
        <v>15</v>
      </c>
      <c r="D247" s="12">
        <v>8887.6116569999995</v>
      </c>
    </row>
    <row r="248" spans="1:4" x14ac:dyDescent="0.25">
      <c r="A248" s="12" t="s">
        <v>142</v>
      </c>
      <c r="B248" s="12" t="s">
        <v>143</v>
      </c>
      <c r="C248" s="12" t="s">
        <v>16</v>
      </c>
      <c r="D248" s="12">
        <v>6716.1000815999996</v>
      </c>
    </row>
    <row r="249" spans="1:4" x14ac:dyDescent="0.25">
      <c r="A249" s="12" t="s">
        <v>144</v>
      </c>
      <c r="B249" s="12" t="s">
        <v>145</v>
      </c>
      <c r="C249" s="12" t="s">
        <v>15</v>
      </c>
      <c r="D249" s="12">
        <v>15413.8832258</v>
      </c>
    </row>
    <row r="250" spans="1:4" x14ac:dyDescent="0.25">
      <c r="A250" s="12" t="s">
        <v>144</v>
      </c>
      <c r="B250" s="12" t="s">
        <v>145</v>
      </c>
      <c r="C250" s="12" t="s">
        <v>16</v>
      </c>
      <c r="D250" s="12">
        <v>11355.369961599999</v>
      </c>
    </row>
    <row r="251" spans="1:4" x14ac:dyDescent="0.25">
      <c r="A251" s="12" t="s">
        <v>146</v>
      </c>
      <c r="B251" s="12" t="s">
        <v>147</v>
      </c>
      <c r="C251" s="12" t="s">
        <v>15</v>
      </c>
      <c r="D251" s="12">
        <v>4916.7308517000001</v>
      </c>
    </row>
    <row r="252" spans="1:4" x14ac:dyDescent="0.25">
      <c r="A252" s="12" t="s">
        <v>146</v>
      </c>
      <c r="B252" s="12" t="s">
        <v>147</v>
      </c>
      <c r="C252" s="12" t="s">
        <v>16</v>
      </c>
      <c r="D252" s="12">
        <v>4407.0940773000002</v>
      </c>
    </row>
    <row r="253" spans="1:4" x14ac:dyDescent="0.25">
      <c r="A253" s="12" t="s">
        <v>148</v>
      </c>
      <c r="B253" s="12" t="s">
        <v>149</v>
      </c>
      <c r="C253" s="12" t="s">
        <v>15</v>
      </c>
      <c r="D253" s="12">
        <v>9683.7095454999999</v>
      </c>
    </row>
    <row r="254" spans="1:4" x14ac:dyDescent="0.25">
      <c r="A254" s="12" t="s">
        <v>148</v>
      </c>
      <c r="B254" s="12" t="s">
        <v>149</v>
      </c>
      <c r="C254" s="12" t="s">
        <v>16</v>
      </c>
      <c r="D254" s="12">
        <v>8782.6298757000004</v>
      </c>
    </row>
    <row r="255" spans="1:4" x14ac:dyDescent="0.25">
      <c r="A255" s="12" t="s">
        <v>150</v>
      </c>
      <c r="B255" s="12" t="s">
        <v>151</v>
      </c>
      <c r="C255" s="12" t="s">
        <v>15</v>
      </c>
      <c r="D255" s="12">
        <v>8567.9324981999998</v>
      </c>
    </row>
    <row r="256" spans="1:4" x14ac:dyDescent="0.25">
      <c r="A256" s="12" t="s">
        <v>150</v>
      </c>
      <c r="B256" s="12" t="s">
        <v>151</v>
      </c>
      <c r="C256" s="12" t="s">
        <v>16</v>
      </c>
      <c r="D256" s="12">
        <v>9079.8003697000004</v>
      </c>
    </row>
    <row r="257" spans="1:4" x14ac:dyDescent="0.25">
      <c r="A257" s="12" t="s">
        <v>152</v>
      </c>
      <c r="B257" s="12" t="s">
        <v>153</v>
      </c>
      <c r="C257" s="12" t="s">
        <v>15</v>
      </c>
      <c r="D257" s="12">
        <v>9396.4264894000007</v>
      </c>
    </row>
    <row r="258" spans="1:4" x14ac:dyDescent="0.25">
      <c r="A258" s="12" t="s">
        <v>152</v>
      </c>
      <c r="B258" s="12" t="s">
        <v>153</v>
      </c>
      <c r="C258" s="12" t="s">
        <v>16</v>
      </c>
      <c r="D258" s="12">
        <v>9316.5716276000003</v>
      </c>
    </row>
    <row r="259" spans="1:4" x14ac:dyDescent="0.25">
      <c r="A259" s="12" t="s">
        <v>154</v>
      </c>
      <c r="B259" s="12" t="s">
        <v>155</v>
      </c>
      <c r="C259" s="12" t="s">
        <v>15</v>
      </c>
      <c r="D259" s="12">
        <v>17740.196162299999</v>
      </c>
    </row>
    <row r="260" spans="1:4" x14ac:dyDescent="0.25">
      <c r="A260" s="12" t="s">
        <v>154</v>
      </c>
      <c r="B260" s="12" t="s">
        <v>155</v>
      </c>
      <c r="C260" s="12" t="s">
        <v>16</v>
      </c>
      <c r="D260" s="12">
        <v>16950.021529599999</v>
      </c>
    </row>
    <row r="261" spans="1:4" x14ac:dyDescent="0.25">
      <c r="A261" s="12" t="s">
        <v>156</v>
      </c>
      <c r="B261" s="12" t="s">
        <v>157</v>
      </c>
      <c r="C261" s="12" t="s">
        <v>15</v>
      </c>
      <c r="D261" s="12">
        <v>22013.234841400001</v>
      </c>
    </row>
    <row r="262" spans="1:4" x14ac:dyDescent="0.25">
      <c r="A262" s="12" t="s">
        <v>156</v>
      </c>
      <c r="B262" s="12" t="s">
        <v>157</v>
      </c>
      <c r="C262" s="12" t="s">
        <v>16</v>
      </c>
      <c r="D262" s="12">
        <v>14967.3589035</v>
      </c>
    </row>
    <row r="263" spans="1:4" x14ac:dyDescent="0.25">
      <c r="A263" s="12" t="s">
        <v>158</v>
      </c>
      <c r="B263" s="12" t="s">
        <v>159</v>
      </c>
      <c r="C263" s="12" t="s">
        <v>15</v>
      </c>
      <c r="D263" s="12">
        <v>11594.9455523</v>
      </c>
    </row>
    <row r="264" spans="1:4" x14ac:dyDescent="0.25">
      <c r="A264" s="12" t="s">
        <v>158</v>
      </c>
      <c r="B264" s="12" t="s">
        <v>159</v>
      </c>
      <c r="C264" s="12" t="s">
        <v>16</v>
      </c>
      <c r="D264" s="12">
        <v>9170.7699489000006</v>
      </c>
    </row>
    <row r="265" spans="1:4" x14ac:dyDescent="0.25">
      <c r="A265" s="12" t="s">
        <v>160</v>
      </c>
      <c r="B265" s="12" t="s">
        <v>161</v>
      </c>
      <c r="C265" s="12" t="s">
        <v>15</v>
      </c>
      <c r="D265" s="12">
        <v>27734.225597799999</v>
      </c>
    </row>
    <row r="266" spans="1:4" x14ac:dyDescent="0.25">
      <c r="A266" s="12" t="s">
        <v>160</v>
      </c>
      <c r="B266" s="12" t="s">
        <v>161</v>
      </c>
      <c r="C266" s="12" t="s">
        <v>16</v>
      </c>
      <c r="D266" s="12">
        <v>27648.3088092</v>
      </c>
    </row>
    <row r="267" spans="1:4" x14ac:dyDescent="0.25">
      <c r="A267" s="12" t="s">
        <v>162</v>
      </c>
      <c r="B267" s="12" t="s">
        <v>163</v>
      </c>
      <c r="C267" s="12" t="s">
        <v>15</v>
      </c>
      <c r="D267" s="12">
        <v>13822.9694927</v>
      </c>
    </row>
    <row r="268" spans="1:4" x14ac:dyDescent="0.25">
      <c r="A268" s="12" t="s">
        <v>162</v>
      </c>
      <c r="B268" s="12" t="s">
        <v>163</v>
      </c>
      <c r="C268" s="12" t="s">
        <v>16</v>
      </c>
      <c r="D268" s="12">
        <v>10770.3893773</v>
      </c>
    </row>
    <row r="269" spans="1:4" x14ac:dyDescent="0.25">
      <c r="A269" s="12" t="s">
        <v>164</v>
      </c>
      <c r="B269" s="12" t="s">
        <v>165</v>
      </c>
      <c r="C269" s="12" t="s">
        <v>15</v>
      </c>
      <c r="D269" s="12">
        <v>16588.414221700001</v>
      </c>
    </row>
    <row r="270" spans="1:4" x14ac:dyDescent="0.25">
      <c r="A270" s="12" t="s">
        <v>164</v>
      </c>
      <c r="B270" s="12" t="s">
        <v>165</v>
      </c>
      <c r="C270" s="12" t="s">
        <v>16</v>
      </c>
      <c r="D270" s="12">
        <v>14270.2071836</v>
      </c>
    </row>
    <row r="271" spans="1:4" x14ac:dyDescent="0.25">
      <c r="A271" s="12" t="s">
        <v>166</v>
      </c>
      <c r="B271" s="12" t="s">
        <v>167</v>
      </c>
      <c r="C271" s="12" t="s">
        <v>15</v>
      </c>
      <c r="D271" s="12">
        <v>18833.3986898</v>
      </c>
    </row>
    <row r="272" spans="1:4" x14ac:dyDescent="0.25">
      <c r="A272" s="12" t="s">
        <v>166</v>
      </c>
      <c r="B272" s="12" t="s">
        <v>167</v>
      </c>
      <c r="C272" s="12" t="s">
        <v>16</v>
      </c>
      <c r="D272" s="12">
        <v>11643.3951664</v>
      </c>
    </row>
    <row r="273" spans="1:4" x14ac:dyDescent="0.25">
      <c r="A273" s="12" t="s">
        <v>168</v>
      </c>
      <c r="B273" s="12" t="s">
        <v>169</v>
      </c>
      <c r="C273" s="12" t="s">
        <v>15</v>
      </c>
      <c r="D273" s="12">
        <v>18403.032307199999</v>
      </c>
    </row>
    <row r="274" spans="1:4" x14ac:dyDescent="0.25">
      <c r="A274" s="12" t="s">
        <v>168</v>
      </c>
      <c r="B274" s="12" t="s">
        <v>169</v>
      </c>
      <c r="C274" s="12" t="s">
        <v>16</v>
      </c>
      <c r="D274" s="12">
        <v>15370.4614566</v>
      </c>
    </row>
    <row r="275" spans="1:4" x14ac:dyDescent="0.25">
      <c r="A275" s="12" t="s">
        <v>170</v>
      </c>
      <c r="B275" s="12" t="s">
        <v>171</v>
      </c>
      <c r="C275" s="12" t="s">
        <v>15</v>
      </c>
      <c r="D275" s="12">
        <v>18600.5072372</v>
      </c>
    </row>
    <row r="276" spans="1:4" x14ac:dyDescent="0.25">
      <c r="A276" s="12" t="s">
        <v>170</v>
      </c>
      <c r="B276" s="12" t="s">
        <v>171</v>
      </c>
      <c r="C276" s="12" t="s">
        <v>16</v>
      </c>
      <c r="D276" s="12">
        <v>28915.490242799999</v>
      </c>
    </row>
    <row r="277" spans="1:4" x14ac:dyDescent="0.25">
      <c r="A277" s="12" t="s">
        <v>172</v>
      </c>
      <c r="B277" s="12" t="s">
        <v>173</v>
      </c>
      <c r="C277" s="12" t="s">
        <v>15</v>
      </c>
      <c r="D277" s="12">
        <v>6642.3694303000002</v>
      </c>
    </row>
    <row r="278" spans="1:4" x14ac:dyDescent="0.25">
      <c r="A278" s="12" t="s">
        <v>172</v>
      </c>
      <c r="B278" s="12" t="s">
        <v>173</v>
      </c>
      <c r="C278" s="12" t="s">
        <v>16</v>
      </c>
      <c r="D278" s="12">
        <v>4849.3249359000001</v>
      </c>
    </row>
    <row r="279" spans="1:4" x14ac:dyDescent="0.25">
      <c r="A279" s="12" t="s">
        <v>174</v>
      </c>
      <c r="B279" s="12" t="s">
        <v>175</v>
      </c>
      <c r="C279" s="12" t="s">
        <v>15</v>
      </c>
      <c r="D279" s="12">
        <v>18101.7952902</v>
      </c>
    </row>
    <row r="280" spans="1:4" x14ac:dyDescent="0.25">
      <c r="A280" s="12" t="s">
        <v>174</v>
      </c>
      <c r="B280" s="12" t="s">
        <v>175</v>
      </c>
      <c r="C280" s="12" t="s">
        <v>16</v>
      </c>
      <c r="D280" s="12">
        <v>14914.5128559</v>
      </c>
    </row>
    <row r="281" spans="1:4" x14ac:dyDescent="0.25">
      <c r="A281" s="12" t="s">
        <v>176</v>
      </c>
      <c r="B281" s="12" t="s">
        <v>177</v>
      </c>
      <c r="C281" s="12" t="s">
        <v>15</v>
      </c>
      <c r="D281" s="12">
        <v>14587.9350865</v>
      </c>
    </row>
    <row r="282" spans="1:4" x14ac:dyDescent="0.25">
      <c r="A282" s="12" t="s">
        <v>176</v>
      </c>
      <c r="B282" s="12" t="s">
        <v>177</v>
      </c>
      <c r="C282" s="12" t="s">
        <v>16</v>
      </c>
      <c r="D282" s="12">
        <v>11683.3843407</v>
      </c>
    </row>
    <row r="283" spans="1:4" x14ac:dyDescent="0.25">
      <c r="A283" s="12" t="s">
        <v>178</v>
      </c>
      <c r="B283" s="12" t="s">
        <v>179</v>
      </c>
      <c r="C283" s="12" t="s">
        <v>15</v>
      </c>
      <c r="D283" s="12">
        <v>3863.9921264999998</v>
      </c>
    </row>
    <row r="284" spans="1:4" x14ac:dyDescent="0.25">
      <c r="A284" s="12" t="s">
        <v>178</v>
      </c>
      <c r="B284" s="12" t="s">
        <v>179</v>
      </c>
      <c r="C284" s="12" t="s">
        <v>16</v>
      </c>
      <c r="D284" s="12">
        <v>2786.2407460999998</v>
      </c>
    </row>
    <row r="285" spans="1:4" x14ac:dyDescent="0.25">
      <c r="A285" s="12" t="s">
        <v>180</v>
      </c>
      <c r="B285" s="12" t="s">
        <v>181</v>
      </c>
      <c r="C285" s="12" t="s">
        <v>15</v>
      </c>
      <c r="D285" s="12">
        <v>9006.0961649000001</v>
      </c>
    </row>
    <row r="286" spans="1:4" x14ac:dyDescent="0.25">
      <c r="A286" s="12" t="s">
        <v>180</v>
      </c>
      <c r="B286" s="12" t="s">
        <v>181</v>
      </c>
      <c r="C286" s="12" t="s">
        <v>16</v>
      </c>
      <c r="D286" s="12">
        <v>9295.2050583</v>
      </c>
    </row>
    <row r="287" spans="1:4" x14ac:dyDescent="0.25">
      <c r="A287" s="12" t="s">
        <v>182</v>
      </c>
      <c r="B287" s="12" t="s">
        <v>183</v>
      </c>
      <c r="C287" s="12" t="s">
        <v>15</v>
      </c>
      <c r="D287" s="12">
        <v>23549.610572500002</v>
      </c>
    </row>
    <row r="288" spans="1:4" x14ac:dyDescent="0.25">
      <c r="A288" s="12" t="s">
        <v>182</v>
      </c>
      <c r="B288" s="12" t="s">
        <v>183</v>
      </c>
      <c r="C288" s="12" t="s">
        <v>16</v>
      </c>
      <c r="D288" s="12">
        <v>14035.1841943</v>
      </c>
    </row>
    <row r="289" spans="1:4" x14ac:dyDescent="0.25">
      <c r="A289" s="12" t="s">
        <v>184</v>
      </c>
      <c r="B289" s="12" t="s">
        <v>185</v>
      </c>
      <c r="C289" s="12" t="s">
        <v>15</v>
      </c>
      <c r="D289" s="12">
        <v>13943.895391100001</v>
      </c>
    </row>
    <row r="290" spans="1:4" x14ac:dyDescent="0.25">
      <c r="A290" s="12" t="s">
        <v>184</v>
      </c>
      <c r="B290" s="12" t="s">
        <v>185</v>
      </c>
      <c r="C290" s="12" t="s">
        <v>16</v>
      </c>
      <c r="D290" s="12">
        <v>12208.2007478</v>
      </c>
    </row>
    <row r="291" spans="1:4" x14ac:dyDescent="0.25">
      <c r="A291" s="12" t="s">
        <v>186</v>
      </c>
      <c r="B291" s="12" t="s">
        <v>187</v>
      </c>
      <c r="C291" s="12" t="s">
        <v>15</v>
      </c>
      <c r="D291" s="12">
        <v>22524.9373428</v>
      </c>
    </row>
    <row r="292" spans="1:4" x14ac:dyDescent="0.25">
      <c r="A292" s="12" t="s">
        <v>186</v>
      </c>
      <c r="B292" s="12" t="s">
        <v>187</v>
      </c>
      <c r="C292" s="12" t="s">
        <v>16</v>
      </c>
      <c r="D292" s="12">
        <v>19835.6414277</v>
      </c>
    </row>
    <row r="293" spans="1:4" x14ac:dyDescent="0.25">
      <c r="A293" s="12" t="s">
        <v>188</v>
      </c>
      <c r="B293" s="12" t="s">
        <v>189</v>
      </c>
      <c r="C293" s="12" t="s">
        <v>15</v>
      </c>
      <c r="D293" s="12">
        <v>19007.651473400001</v>
      </c>
    </row>
    <row r="294" spans="1:4" x14ac:dyDescent="0.25">
      <c r="A294" s="12" t="s">
        <v>188</v>
      </c>
      <c r="B294" s="12" t="s">
        <v>189</v>
      </c>
      <c r="C294" s="12" t="s">
        <v>16</v>
      </c>
      <c r="D294" s="12">
        <v>12627.314004899999</v>
      </c>
    </row>
    <row r="295" spans="1:4" x14ac:dyDescent="0.25">
      <c r="A295" s="12" t="s">
        <v>190</v>
      </c>
      <c r="B295" s="12" t="s">
        <v>191</v>
      </c>
      <c r="C295" s="12" t="s">
        <v>15</v>
      </c>
      <c r="D295" s="12">
        <v>8360.5522772999993</v>
      </c>
    </row>
    <row r="296" spans="1:4" x14ac:dyDescent="0.25">
      <c r="A296" s="12" t="s">
        <v>190</v>
      </c>
      <c r="B296" s="12" t="s">
        <v>191</v>
      </c>
      <c r="C296" s="12" t="s">
        <v>16</v>
      </c>
      <c r="D296" s="12">
        <v>6575.4541200000003</v>
      </c>
    </row>
    <row r="297" spans="1:4" x14ac:dyDescent="0.25">
      <c r="A297" s="12" t="s">
        <v>192</v>
      </c>
      <c r="B297" s="12" t="s">
        <v>193</v>
      </c>
      <c r="C297" s="12" t="s">
        <v>15</v>
      </c>
      <c r="D297" s="12">
        <v>14243.684117000001</v>
      </c>
    </row>
    <row r="298" spans="1:4" x14ac:dyDescent="0.25">
      <c r="A298" s="12" t="s">
        <v>192</v>
      </c>
      <c r="B298" s="12" t="s">
        <v>193</v>
      </c>
      <c r="C298" s="12" t="s">
        <v>16</v>
      </c>
      <c r="D298" s="12">
        <v>12662.9959858</v>
      </c>
    </row>
    <row r="299" spans="1:4" x14ac:dyDescent="0.25">
      <c r="A299" s="12" t="s">
        <v>194</v>
      </c>
      <c r="B299" s="12" t="s">
        <v>195</v>
      </c>
      <c r="C299" s="12" t="s">
        <v>15</v>
      </c>
      <c r="D299" s="12">
        <v>11903.7599589</v>
      </c>
    </row>
    <row r="300" spans="1:4" x14ac:dyDescent="0.25">
      <c r="A300" s="12" t="s">
        <v>194</v>
      </c>
      <c r="B300" s="12" t="s">
        <v>195</v>
      </c>
      <c r="C300" s="12" t="s">
        <v>16</v>
      </c>
      <c r="D300" s="12">
        <v>10245.1147561</v>
      </c>
    </row>
    <row r="301" spans="1:4" x14ac:dyDescent="0.25">
      <c r="A301" s="12" t="s">
        <v>196</v>
      </c>
      <c r="B301" s="12" t="s">
        <v>197</v>
      </c>
      <c r="C301" s="12" t="s">
        <v>15</v>
      </c>
      <c r="D301" s="12">
        <v>29761.4057761</v>
      </c>
    </row>
    <row r="302" spans="1:4" x14ac:dyDescent="0.25">
      <c r="A302" s="12" t="s">
        <v>196</v>
      </c>
      <c r="B302" s="12" t="s">
        <v>197</v>
      </c>
      <c r="C302" s="12" t="s">
        <v>16</v>
      </c>
      <c r="D302" s="12">
        <v>24245.832411799998</v>
      </c>
    </row>
    <row r="303" spans="1:4" x14ac:dyDescent="0.25">
      <c r="A303" s="12" t="s">
        <v>198</v>
      </c>
      <c r="B303" s="12" t="s">
        <v>199</v>
      </c>
      <c r="C303" s="12" t="s">
        <v>15</v>
      </c>
      <c r="D303" s="12">
        <v>26729.117172499999</v>
      </c>
    </row>
    <row r="304" spans="1:4" x14ac:dyDescent="0.25">
      <c r="A304" s="12" t="s">
        <v>198</v>
      </c>
      <c r="B304" s="12" t="s">
        <v>199</v>
      </c>
      <c r="C304" s="12" t="s">
        <v>16</v>
      </c>
      <c r="D304" s="12">
        <v>25486.462181700001</v>
      </c>
    </row>
    <row r="305" spans="1:4" x14ac:dyDescent="0.25">
      <c r="A305" s="12" t="s">
        <v>200</v>
      </c>
      <c r="B305" s="12" t="s">
        <v>201</v>
      </c>
      <c r="C305" s="12" t="s">
        <v>15</v>
      </c>
      <c r="D305" s="12">
        <v>14978.2486128</v>
      </c>
    </row>
    <row r="306" spans="1:4" x14ac:dyDescent="0.25">
      <c r="A306" s="12" t="s">
        <v>200</v>
      </c>
      <c r="B306" s="12" t="s">
        <v>201</v>
      </c>
      <c r="C306" s="12" t="s">
        <v>16</v>
      </c>
      <c r="D306" s="12">
        <v>14532.5595304</v>
      </c>
    </row>
    <row r="307" spans="1:4" x14ac:dyDescent="0.25">
      <c r="A307" s="12" t="s">
        <v>202</v>
      </c>
      <c r="B307" s="12" t="s">
        <v>203</v>
      </c>
      <c r="C307" s="12" t="s">
        <v>15</v>
      </c>
      <c r="D307" s="12">
        <v>51888.501270599998</v>
      </c>
    </row>
    <row r="308" spans="1:4" x14ac:dyDescent="0.25">
      <c r="A308" s="12" t="s">
        <v>202</v>
      </c>
      <c r="B308" s="12" t="s">
        <v>203</v>
      </c>
      <c r="C308" s="12" t="s">
        <v>16</v>
      </c>
      <c r="D308" s="12">
        <v>38886.599256200003</v>
      </c>
    </row>
    <row r="309" spans="1:4" x14ac:dyDescent="0.25">
      <c r="A309" s="12" t="s">
        <v>204</v>
      </c>
      <c r="B309" s="12" t="s">
        <v>205</v>
      </c>
      <c r="C309" s="12" t="s">
        <v>15</v>
      </c>
      <c r="D309" s="12">
        <v>18118.329863300001</v>
      </c>
    </row>
    <row r="310" spans="1:4" x14ac:dyDescent="0.25">
      <c r="A310" s="12" t="s">
        <v>204</v>
      </c>
      <c r="B310" s="12" t="s">
        <v>205</v>
      </c>
      <c r="C310" s="12" t="s">
        <v>16</v>
      </c>
      <c r="D310" s="12">
        <v>13436.455199</v>
      </c>
    </row>
    <row r="311" spans="1:4" x14ac:dyDescent="0.25">
      <c r="A311" s="12" t="s">
        <v>206</v>
      </c>
      <c r="B311" s="12" t="s">
        <v>207</v>
      </c>
      <c r="C311" s="12" t="s">
        <v>15</v>
      </c>
      <c r="D311" s="12">
        <v>32284.0018853</v>
      </c>
    </row>
    <row r="312" spans="1:4" x14ac:dyDescent="0.25">
      <c r="A312" s="12" t="s">
        <v>206</v>
      </c>
      <c r="B312" s="12" t="s">
        <v>207</v>
      </c>
      <c r="C312" s="12" t="s">
        <v>16</v>
      </c>
      <c r="D312" s="12">
        <v>26466.392516600001</v>
      </c>
    </row>
    <row r="313" spans="1:4" x14ac:dyDescent="0.25">
      <c r="A313" s="12" t="s">
        <v>208</v>
      </c>
      <c r="B313" s="12" t="s">
        <v>209</v>
      </c>
      <c r="C313" s="12" t="s">
        <v>15</v>
      </c>
      <c r="D313" s="12">
        <v>25863.6865115</v>
      </c>
    </row>
    <row r="314" spans="1:4" x14ac:dyDescent="0.25">
      <c r="A314" s="12" t="s">
        <v>208</v>
      </c>
      <c r="B314" s="12" t="s">
        <v>209</v>
      </c>
      <c r="C314" s="12" t="s">
        <v>16</v>
      </c>
      <c r="D314" s="12">
        <v>22034.752949599999</v>
      </c>
    </row>
    <row r="315" spans="1:4" x14ac:dyDescent="0.25">
      <c r="A315" s="12" t="s">
        <v>210</v>
      </c>
      <c r="B315" s="12" t="s">
        <v>211</v>
      </c>
      <c r="C315" s="12" t="s">
        <v>15</v>
      </c>
      <c r="D315" s="12">
        <v>26423.6655221</v>
      </c>
    </row>
    <row r="316" spans="1:4" x14ac:dyDescent="0.25">
      <c r="A316" s="12" t="s">
        <v>210</v>
      </c>
      <c r="B316" s="12" t="s">
        <v>211</v>
      </c>
      <c r="C316" s="12" t="s">
        <v>16</v>
      </c>
      <c r="D316" s="12">
        <v>22854.094677599998</v>
      </c>
    </row>
    <row r="317" spans="1:4" x14ac:dyDescent="0.25">
      <c r="A317" s="12" t="s">
        <v>212</v>
      </c>
      <c r="B317" s="12" t="s">
        <v>213</v>
      </c>
      <c r="C317" s="12" t="s">
        <v>15</v>
      </c>
      <c r="D317" s="12">
        <v>5778.8049770999996</v>
      </c>
    </row>
    <row r="318" spans="1:4" x14ac:dyDescent="0.25">
      <c r="A318" s="12" t="s">
        <v>212</v>
      </c>
      <c r="B318" s="12" t="s">
        <v>213</v>
      </c>
      <c r="C318" s="12" t="s">
        <v>16</v>
      </c>
      <c r="D318" s="12">
        <v>5624.8181194999997</v>
      </c>
    </row>
    <row r="319" spans="1:4" x14ac:dyDescent="0.25">
      <c r="A319" s="12" t="s">
        <v>214</v>
      </c>
      <c r="B319" s="12" t="s">
        <v>215</v>
      </c>
      <c r="C319" s="12" t="s">
        <v>15</v>
      </c>
      <c r="D319" s="12">
        <v>10606.833995999999</v>
      </c>
    </row>
    <row r="320" spans="1:4" x14ac:dyDescent="0.25">
      <c r="A320" s="12" t="s">
        <v>214</v>
      </c>
      <c r="B320" s="12" t="s">
        <v>215</v>
      </c>
      <c r="C320" s="12" t="s">
        <v>16</v>
      </c>
      <c r="D320" s="12">
        <v>11520.3578595</v>
      </c>
    </row>
    <row r="321" spans="1:4" x14ac:dyDescent="0.25">
      <c r="A321" s="12" t="s">
        <v>216</v>
      </c>
      <c r="B321" s="12" t="s">
        <v>217</v>
      </c>
      <c r="C321" s="12" t="s">
        <v>15</v>
      </c>
      <c r="D321" s="12">
        <v>5896.1469809999999</v>
      </c>
    </row>
    <row r="322" spans="1:4" x14ac:dyDescent="0.25">
      <c r="A322" s="12" t="s">
        <v>216</v>
      </c>
      <c r="B322" s="12" t="s">
        <v>217</v>
      </c>
      <c r="C322" s="12" t="s">
        <v>16</v>
      </c>
      <c r="D322" s="12">
        <v>4143.0462072999999</v>
      </c>
    </row>
    <row r="323" spans="1:4" x14ac:dyDescent="0.25">
      <c r="A323" s="12" t="s">
        <v>218</v>
      </c>
      <c r="B323" s="12" t="s">
        <v>219</v>
      </c>
      <c r="C323" s="12" t="s">
        <v>15</v>
      </c>
      <c r="D323" s="12">
        <v>19103.045591900001</v>
      </c>
    </row>
    <row r="324" spans="1:4" x14ac:dyDescent="0.25">
      <c r="A324" s="12" t="s">
        <v>218</v>
      </c>
      <c r="B324" s="12" t="s">
        <v>219</v>
      </c>
      <c r="C324" s="12" t="s">
        <v>16</v>
      </c>
      <c r="D324" s="12">
        <v>23245.596363199998</v>
      </c>
    </row>
    <row r="325" spans="1:4" x14ac:dyDescent="0.25">
      <c r="A325" s="12" t="s">
        <v>220</v>
      </c>
      <c r="B325" s="12" t="s">
        <v>221</v>
      </c>
      <c r="C325" s="12" t="s">
        <v>15</v>
      </c>
      <c r="D325" s="12">
        <v>11558.310976700001</v>
      </c>
    </row>
    <row r="326" spans="1:4" x14ac:dyDescent="0.25">
      <c r="A326" s="12" t="s">
        <v>220</v>
      </c>
      <c r="B326" s="12" t="s">
        <v>221</v>
      </c>
      <c r="C326" s="12" t="s">
        <v>16</v>
      </c>
      <c r="D326" s="12">
        <v>7570.4358892</v>
      </c>
    </row>
    <row r="327" spans="1:4" x14ac:dyDescent="0.25">
      <c r="A327" s="12" t="s">
        <v>222</v>
      </c>
      <c r="B327" s="12" t="s">
        <v>223</v>
      </c>
      <c r="C327" s="12" t="s">
        <v>15</v>
      </c>
      <c r="D327" s="12">
        <v>10808.1591706</v>
      </c>
    </row>
    <row r="328" spans="1:4" x14ac:dyDescent="0.25">
      <c r="A328" s="12" t="s">
        <v>222</v>
      </c>
      <c r="B328" s="12" t="s">
        <v>223</v>
      </c>
      <c r="C328" s="12" t="s">
        <v>16</v>
      </c>
      <c r="D328" s="12">
        <v>10473.9947471</v>
      </c>
    </row>
    <row r="329" spans="1:4" x14ac:dyDescent="0.25">
      <c r="A329" s="12" t="s">
        <v>224</v>
      </c>
      <c r="B329" s="12" t="s">
        <v>225</v>
      </c>
      <c r="C329" s="12" t="s">
        <v>15</v>
      </c>
      <c r="D329" s="12">
        <v>22286.124666200001</v>
      </c>
    </row>
    <row r="330" spans="1:4" x14ac:dyDescent="0.25">
      <c r="A330" s="12" t="s">
        <v>224</v>
      </c>
      <c r="B330" s="12" t="s">
        <v>225</v>
      </c>
      <c r="C330" s="12" t="s">
        <v>16</v>
      </c>
      <c r="D330" s="12">
        <v>22396.647650300001</v>
      </c>
    </row>
    <row r="331" spans="1:4" x14ac:dyDescent="0.25">
      <c r="A331" s="12" t="s">
        <v>226</v>
      </c>
      <c r="B331" s="12" t="s">
        <v>227</v>
      </c>
      <c r="C331" s="12" t="s">
        <v>15</v>
      </c>
      <c r="D331" s="12">
        <v>4588.2323125000003</v>
      </c>
    </row>
    <row r="332" spans="1:4" x14ac:dyDescent="0.25">
      <c r="A332" s="12" t="s">
        <v>226</v>
      </c>
      <c r="B332" s="12" t="s">
        <v>227</v>
      </c>
      <c r="C332" s="12" t="s">
        <v>16</v>
      </c>
      <c r="D332" s="12">
        <v>4620.1740220000002</v>
      </c>
    </row>
    <row r="333" spans="1:4" x14ac:dyDescent="0.25">
      <c r="A333" s="12" t="s">
        <v>228</v>
      </c>
      <c r="B333" s="12" t="s">
        <v>229</v>
      </c>
      <c r="C333" s="12" t="s">
        <v>15</v>
      </c>
      <c r="D333" s="12">
        <v>33567.527538800001</v>
      </c>
    </row>
    <row r="334" spans="1:4" x14ac:dyDescent="0.25">
      <c r="A334" s="12" t="s">
        <v>228</v>
      </c>
      <c r="B334" s="12" t="s">
        <v>229</v>
      </c>
      <c r="C334" s="12" t="s">
        <v>16</v>
      </c>
      <c r="D334" s="12">
        <v>29065.660182700001</v>
      </c>
    </row>
    <row r="335" spans="1:4" x14ac:dyDescent="0.25">
      <c r="A335" s="12" t="s">
        <v>230</v>
      </c>
      <c r="B335" s="12" t="s">
        <v>231</v>
      </c>
      <c r="C335" s="12" t="s">
        <v>15</v>
      </c>
      <c r="D335" s="12">
        <v>40316.450185100002</v>
      </c>
    </row>
    <row r="336" spans="1:4" x14ac:dyDescent="0.25">
      <c r="A336" s="12" t="s">
        <v>230</v>
      </c>
      <c r="B336" s="12" t="s">
        <v>231</v>
      </c>
      <c r="C336" s="12" t="s">
        <v>16</v>
      </c>
      <c r="D336" s="12">
        <v>38145.972591600002</v>
      </c>
    </row>
    <row r="337" spans="1:4" x14ac:dyDescent="0.25">
      <c r="A337" s="12" t="s">
        <v>232</v>
      </c>
      <c r="B337" s="12" t="s">
        <v>233</v>
      </c>
      <c r="C337" s="12" t="s">
        <v>15</v>
      </c>
      <c r="D337" s="12">
        <v>23040.1457711</v>
      </c>
    </row>
    <row r="338" spans="1:4" x14ac:dyDescent="0.25">
      <c r="A338" s="12" t="s">
        <v>232</v>
      </c>
      <c r="B338" s="12" t="s">
        <v>233</v>
      </c>
      <c r="C338" s="12" t="s">
        <v>16</v>
      </c>
      <c r="D338" s="12">
        <v>22665.595366099999</v>
      </c>
    </row>
    <row r="339" spans="1:4" x14ac:dyDescent="0.25">
      <c r="A339" s="12" t="s">
        <v>234</v>
      </c>
      <c r="B339" s="12" t="s">
        <v>235</v>
      </c>
      <c r="C339" s="12" t="s">
        <v>15</v>
      </c>
      <c r="D339" s="12">
        <v>16941.108380999998</v>
      </c>
    </row>
    <row r="340" spans="1:4" x14ac:dyDescent="0.25">
      <c r="A340" s="12" t="s">
        <v>234</v>
      </c>
      <c r="B340" s="12" t="s">
        <v>235</v>
      </c>
      <c r="C340" s="12" t="s">
        <v>16</v>
      </c>
      <c r="D340" s="12">
        <v>17672.426782899998</v>
      </c>
    </row>
    <row r="341" spans="1:4" x14ac:dyDescent="0.25">
      <c r="A341" s="12" t="s">
        <v>236</v>
      </c>
      <c r="B341" s="12" t="s">
        <v>237</v>
      </c>
      <c r="C341" s="12" t="s">
        <v>15</v>
      </c>
      <c r="D341" s="12">
        <v>3277.8941636</v>
      </c>
    </row>
    <row r="342" spans="1:4" x14ac:dyDescent="0.25">
      <c r="A342" s="12" t="s">
        <v>236</v>
      </c>
      <c r="B342" s="12" t="s">
        <v>237</v>
      </c>
      <c r="C342" s="12" t="s">
        <v>16</v>
      </c>
      <c r="D342" s="12">
        <v>2293.6098055000002</v>
      </c>
    </row>
    <row r="343" spans="1:4" x14ac:dyDescent="0.25">
      <c r="A343" s="12" t="s">
        <v>238</v>
      </c>
      <c r="B343" s="12" t="s">
        <v>239</v>
      </c>
      <c r="C343" s="12" t="s">
        <v>15</v>
      </c>
      <c r="D343" s="12">
        <v>2396.8623996000001</v>
      </c>
    </row>
    <row r="344" spans="1:4" x14ac:dyDescent="0.25">
      <c r="A344" s="12" t="s">
        <v>238</v>
      </c>
      <c r="B344" s="12" t="s">
        <v>239</v>
      </c>
      <c r="C344" s="12" t="s">
        <v>16</v>
      </c>
      <c r="D344" s="12">
        <v>2487.8065207</v>
      </c>
    </row>
    <row r="345" spans="1:4" x14ac:dyDescent="0.25">
      <c r="A345" s="12" t="s">
        <v>240</v>
      </c>
      <c r="B345" s="12" t="s">
        <v>241</v>
      </c>
      <c r="C345" s="12" t="s">
        <v>15</v>
      </c>
      <c r="D345" s="12">
        <v>4058.9933645000001</v>
      </c>
    </row>
    <row r="346" spans="1:4" x14ac:dyDescent="0.25">
      <c r="A346" s="12" t="s">
        <v>240</v>
      </c>
      <c r="B346" s="12" t="s">
        <v>241</v>
      </c>
      <c r="C346" s="12" t="s">
        <v>16</v>
      </c>
      <c r="D346" s="12">
        <v>3529.5618407000002</v>
      </c>
    </row>
    <row r="347" spans="1:4" x14ac:dyDescent="0.25">
      <c r="A347" s="12" t="s">
        <v>242</v>
      </c>
      <c r="B347" s="12" t="s">
        <v>243</v>
      </c>
      <c r="C347" s="12" t="s">
        <v>15</v>
      </c>
      <c r="D347" s="12">
        <v>4252.7530772999999</v>
      </c>
    </row>
    <row r="348" spans="1:4" x14ac:dyDescent="0.25">
      <c r="A348" s="12" t="s">
        <v>242</v>
      </c>
      <c r="B348" s="12" t="s">
        <v>243</v>
      </c>
      <c r="C348" s="12" t="s">
        <v>16</v>
      </c>
      <c r="D348" s="12">
        <v>3315.1614220000001</v>
      </c>
    </row>
    <row r="349" spans="1:4" x14ac:dyDescent="0.25">
      <c r="A349" s="12" t="s">
        <v>244</v>
      </c>
      <c r="B349" s="12" t="s">
        <v>245</v>
      </c>
      <c r="C349" s="12" t="s">
        <v>15</v>
      </c>
      <c r="D349" s="12">
        <v>6619.6436929000001</v>
      </c>
    </row>
    <row r="350" spans="1:4" x14ac:dyDescent="0.25">
      <c r="A350" s="12" t="s">
        <v>244</v>
      </c>
      <c r="B350" s="12" t="s">
        <v>245</v>
      </c>
      <c r="C350" s="12" t="s">
        <v>16</v>
      </c>
      <c r="D350" s="12">
        <v>6998.2590948999996</v>
      </c>
    </row>
    <row r="351" spans="1:4" x14ac:dyDescent="0.25">
      <c r="A351" s="12" t="s">
        <v>246</v>
      </c>
      <c r="B351" s="12" t="s">
        <v>247</v>
      </c>
      <c r="C351" s="12" t="s">
        <v>15</v>
      </c>
      <c r="D351" s="12">
        <v>10136.333917100001</v>
      </c>
    </row>
    <row r="352" spans="1:4" x14ac:dyDescent="0.25">
      <c r="A352" s="12" t="s">
        <v>246</v>
      </c>
      <c r="B352" s="12" t="s">
        <v>247</v>
      </c>
      <c r="C352" s="12" t="s">
        <v>16</v>
      </c>
      <c r="D352" s="12">
        <v>7565.0459263000002</v>
      </c>
    </row>
    <row r="353" spans="1:4" x14ac:dyDescent="0.25">
      <c r="A353" s="12" t="s">
        <v>248</v>
      </c>
      <c r="B353" s="12" t="s">
        <v>249</v>
      </c>
      <c r="C353" s="12" t="s">
        <v>15</v>
      </c>
      <c r="D353" s="12">
        <v>9171.8367378000003</v>
      </c>
    </row>
    <row r="354" spans="1:4" x14ac:dyDescent="0.25">
      <c r="A354" s="12" t="s">
        <v>248</v>
      </c>
      <c r="B354" s="12" t="s">
        <v>249</v>
      </c>
      <c r="C354" s="12" t="s">
        <v>16</v>
      </c>
      <c r="D354" s="12">
        <v>10530.5688931</v>
      </c>
    </row>
    <row r="355" spans="1:4" x14ac:dyDescent="0.25">
      <c r="A355" s="12" t="s">
        <v>250</v>
      </c>
      <c r="B355" s="12" t="s">
        <v>251</v>
      </c>
      <c r="C355" s="12" t="s">
        <v>15</v>
      </c>
      <c r="D355" s="12">
        <v>6965.6548321</v>
      </c>
    </row>
    <row r="356" spans="1:4" x14ac:dyDescent="0.25">
      <c r="A356" s="12" t="s">
        <v>250</v>
      </c>
      <c r="B356" s="12" t="s">
        <v>251</v>
      </c>
      <c r="C356" s="12" t="s">
        <v>16</v>
      </c>
      <c r="D356" s="12">
        <v>8212.7066763999992</v>
      </c>
    </row>
    <row r="357" spans="1:4" x14ac:dyDescent="0.25">
      <c r="A357" s="12" t="s">
        <v>252</v>
      </c>
      <c r="B357" s="12" t="s">
        <v>253</v>
      </c>
      <c r="C357" s="12" t="s">
        <v>15</v>
      </c>
      <c r="D357" s="12">
        <v>7616.2703530999997</v>
      </c>
    </row>
    <row r="358" spans="1:4" x14ac:dyDescent="0.25">
      <c r="A358" s="12" t="s">
        <v>252</v>
      </c>
      <c r="B358" s="12" t="s">
        <v>253</v>
      </c>
      <c r="C358" s="12" t="s">
        <v>16</v>
      </c>
      <c r="D358" s="12">
        <v>7773.4727233000003</v>
      </c>
    </row>
    <row r="359" spans="1:4" x14ac:dyDescent="0.25">
      <c r="A359" s="12" t="s">
        <v>254</v>
      </c>
      <c r="B359" s="12" t="s">
        <v>255</v>
      </c>
      <c r="C359" s="12" t="s">
        <v>15</v>
      </c>
      <c r="D359" s="12">
        <v>6744.7756599000004</v>
      </c>
    </row>
    <row r="360" spans="1:4" x14ac:dyDescent="0.25">
      <c r="A360" s="12" t="s">
        <v>254</v>
      </c>
      <c r="B360" s="12" t="s">
        <v>255</v>
      </c>
      <c r="C360" s="12" t="s">
        <v>16</v>
      </c>
      <c r="D360" s="12">
        <v>6682.5583576999998</v>
      </c>
    </row>
    <row r="361" spans="1:4" x14ac:dyDescent="0.25">
      <c r="A361" s="12" t="s">
        <v>256</v>
      </c>
      <c r="B361" s="12" t="s">
        <v>257</v>
      </c>
      <c r="C361" s="12" t="s">
        <v>15</v>
      </c>
      <c r="D361" s="12">
        <v>5678.6793193000003</v>
      </c>
    </row>
    <row r="362" spans="1:4" x14ac:dyDescent="0.25">
      <c r="A362" s="12" t="s">
        <v>256</v>
      </c>
      <c r="B362" s="12" t="s">
        <v>257</v>
      </c>
      <c r="C362" s="12" t="s">
        <v>16</v>
      </c>
      <c r="D362" s="12">
        <v>5185.963624</v>
      </c>
    </row>
    <row r="363" spans="1:4" x14ac:dyDescent="0.25">
      <c r="A363" s="12" t="s">
        <v>258</v>
      </c>
      <c r="B363" s="12" t="s">
        <v>259</v>
      </c>
      <c r="C363" s="12" t="s">
        <v>15</v>
      </c>
      <c r="D363" s="12">
        <v>10643.784248399999</v>
      </c>
    </row>
    <row r="364" spans="1:4" x14ac:dyDescent="0.25">
      <c r="A364" s="12" t="s">
        <v>258</v>
      </c>
      <c r="B364" s="12" t="s">
        <v>259</v>
      </c>
      <c r="C364" s="12" t="s">
        <v>16</v>
      </c>
      <c r="D364" s="12">
        <v>8391.3948848</v>
      </c>
    </row>
    <row r="365" spans="1:4" x14ac:dyDescent="0.25">
      <c r="A365" s="12" t="s">
        <v>260</v>
      </c>
      <c r="B365" s="12" t="s">
        <v>261</v>
      </c>
      <c r="C365" s="12" t="s">
        <v>15</v>
      </c>
      <c r="D365" s="12">
        <v>10702.2401539</v>
      </c>
    </row>
    <row r="366" spans="1:4" x14ac:dyDescent="0.25">
      <c r="A366" s="12" t="s">
        <v>260</v>
      </c>
      <c r="B366" s="12" t="s">
        <v>261</v>
      </c>
      <c r="C366" s="12" t="s">
        <v>16</v>
      </c>
      <c r="D366" s="12">
        <v>9257.7261885999997</v>
      </c>
    </row>
    <row r="367" spans="1:4" x14ac:dyDescent="0.25">
      <c r="A367" s="12" t="s">
        <v>262</v>
      </c>
      <c r="B367" s="12" t="s">
        <v>263</v>
      </c>
      <c r="C367" s="12" t="s">
        <v>15</v>
      </c>
      <c r="D367" s="12">
        <v>9602.9751096</v>
      </c>
    </row>
    <row r="368" spans="1:4" x14ac:dyDescent="0.25">
      <c r="A368" s="12" t="s">
        <v>262</v>
      </c>
      <c r="B368" s="12" t="s">
        <v>263</v>
      </c>
      <c r="C368" s="12" t="s">
        <v>16</v>
      </c>
      <c r="D368" s="12">
        <v>7790.7634411999998</v>
      </c>
    </row>
    <row r="369" spans="1:4" x14ac:dyDescent="0.25">
      <c r="A369" s="12" t="s">
        <v>264</v>
      </c>
      <c r="B369" s="12" t="s">
        <v>265</v>
      </c>
      <c r="C369" s="12" t="s">
        <v>15</v>
      </c>
      <c r="D369" s="12">
        <v>2695.6748668999999</v>
      </c>
    </row>
    <row r="370" spans="1:4" x14ac:dyDescent="0.25">
      <c r="A370" s="12" t="s">
        <v>264</v>
      </c>
      <c r="B370" s="12" t="s">
        <v>265</v>
      </c>
      <c r="C370" s="12" t="s">
        <v>16</v>
      </c>
      <c r="D370" s="12">
        <v>1926.1660139999999</v>
      </c>
    </row>
    <row r="371" spans="1:4" x14ac:dyDescent="0.25">
      <c r="A371" s="12" t="s">
        <v>266</v>
      </c>
      <c r="B371" s="12" t="s">
        <v>267</v>
      </c>
      <c r="C371" s="12" t="s">
        <v>15</v>
      </c>
      <c r="D371" s="12">
        <v>40152.340509299996</v>
      </c>
    </row>
    <row r="372" spans="1:4" x14ac:dyDescent="0.25">
      <c r="A372" s="12" t="s">
        <v>266</v>
      </c>
      <c r="B372" s="12" t="s">
        <v>267</v>
      </c>
      <c r="C372" s="12" t="s">
        <v>16</v>
      </c>
      <c r="D372" s="12">
        <v>33259.898846199998</v>
      </c>
    </row>
    <row r="373" spans="1:4" x14ac:dyDescent="0.25">
      <c r="A373" s="12" t="s">
        <v>268</v>
      </c>
      <c r="B373" s="12" t="s">
        <v>269</v>
      </c>
      <c r="C373" s="12" t="s">
        <v>15</v>
      </c>
      <c r="D373" s="12">
        <v>24333.6068576</v>
      </c>
    </row>
    <row r="374" spans="1:4" x14ac:dyDescent="0.25">
      <c r="A374" s="12" t="s">
        <v>268</v>
      </c>
      <c r="B374" s="12" t="s">
        <v>269</v>
      </c>
      <c r="C374" s="12" t="s">
        <v>16</v>
      </c>
      <c r="D374" s="12">
        <v>18703.809473099998</v>
      </c>
    </row>
    <row r="375" spans="1:4" x14ac:dyDescent="0.25">
      <c r="A375" s="12" t="s">
        <v>270</v>
      </c>
      <c r="B375" s="12" t="s">
        <v>271</v>
      </c>
      <c r="C375" s="12" t="s">
        <v>15</v>
      </c>
      <c r="D375" s="12">
        <v>7775.3288533000004</v>
      </c>
    </row>
    <row r="376" spans="1:4" x14ac:dyDescent="0.25">
      <c r="A376" s="12" t="s">
        <v>270</v>
      </c>
      <c r="B376" s="12" t="s">
        <v>271</v>
      </c>
      <c r="C376" s="12" t="s">
        <v>16</v>
      </c>
      <c r="D376" s="12">
        <v>6108.0215852000001</v>
      </c>
    </row>
    <row r="377" spans="1:4" x14ac:dyDescent="0.25">
      <c r="A377" s="12" t="s">
        <v>272</v>
      </c>
      <c r="B377" s="12" t="s">
        <v>273</v>
      </c>
      <c r="C377" s="12" t="s">
        <v>15</v>
      </c>
      <c r="D377" s="12">
        <v>11936.960652899999</v>
      </c>
    </row>
    <row r="378" spans="1:4" x14ac:dyDescent="0.25">
      <c r="A378" s="12" t="s">
        <v>272</v>
      </c>
      <c r="B378" s="12" t="s">
        <v>273</v>
      </c>
      <c r="C378" s="12" t="s">
        <v>16</v>
      </c>
      <c r="D378" s="12">
        <v>8913.0458450999995</v>
      </c>
    </row>
    <row r="379" spans="1:4" x14ac:dyDescent="0.25">
      <c r="A379" s="12" t="s">
        <v>274</v>
      </c>
      <c r="B379" s="12" t="s">
        <v>275</v>
      </c>
      <c r="C379" s="12" t="s">
        <v>15</v>
      </c>
      <c r="D379" s="12">
        <v>15508.325312000001</v>
      </c>
    </row>
    <row r="380" spans="1:4" x14ac:dyDescent="0.25">
      <c r="A380" s="12" t="s">
        <v>274</v>
      </c>
      <c r="B380" s="12" t="s">
        <v>275</v>
      </c>
      <c r="C380" s="12" t="s">
        <v>16</v>
      </c>
      <c r="D380" s="12">
        <v>10809.357622400001</v>
      </c>
    </row>
    <row r="381" spans="1:4" x14ac:dyDescent="0.25">
      <c r="A381" s="12" t="s">
        <v>276</v>
      </c>
      <c r="B381" s="12" t="s">
        <v>277</v>
      </c>
      <c r="C381" s="12" t="s">
        <v>15</v>
      </c>
      <c r="D381" s="12">
        <v>9709.4194418999996</v>
      </c>
    </row>
    <row r="382" spans="1:4" x14ac:dyDescent="0.25">
      <c r="A382" s="12" t="s">
        <v>276</v>
      </c>
      <c r="B382" s="12" t="s">
        <v>277</v>
      </c>
      <c r="C382" s="12" t="s">
        <v>16</v>
      </c>
      <c r="D382" s="12">
        <v>8009.4568425999996</v>
      </c>
    </row>
    <row r="383" spans="1:4" x14ac:dyDescent="0.25">
      <c r="A383" s="12" t="s">
        <v>278</v>
      </c>
      <c r="B383" s="12" t="s">
        <v>279</v>
      </c>
      <c r="C383" s="12" t="s">
        <v>15</v>
      </c>
      <c r="D383" s="12">
        <v>3787.8620639000001</v>
      </c>
    </row>
    <row r="384" spans="1:4" x14ac:dyDescent="0.25">
      <c r="A384" s="12" t="s">
        <v>278</v>
      </c>
      <c r="B384" s="12" t="s">
        <v>279</v>
      </c>
      <c r="C384" s="12" t="s">
        <v>16</v>
      </c>
      <c r="D384" s="12">
        <v>3012.0933574999999</v>
      </c>
    </row>
    <row r="385" spans="1:4" x14ac:dyDescent="0.25">
      <c r="A385" s="12" t="s">
        <v>280</v>
      </c>
      <c r="B385" s="12" t="s">
        <v>281</v>
      </c>
      <c r="C385" s="12" t="s">
        <v>15</v>
      </c>
      <c r="D385" s="12">
        <v>15127.438296</v>
      </c>
    </row>
    <row r="386" spans="1:4" x14ac:dyDescent="0.25">
      <c r="A386" s="12" t="s">
        <v>280</v>
      </c>
      <c r="B386" s="12" t="s">
        <v>281</v>
      </c>
      <c r="C386" s="12" t="s">
        <v>16</v>
      </c>
      <c r="D386" s="12">
        <v>13330.801075199999</v>
      </c>
    </row>
    <row r="387" spans="1:4" x14ac:dyDescent="0.25">
      <c r="A387" s="12" t="s">
        <v>282</v>
      </c>
      <c r="B387" s="12" t="s">
        <v>283</v>
      </c>
      <c r="C387" s="12" t="s">
        <v>15</v>
      </c>
      <c r="D387" s="12">
        <v>14563.0486666</v>
      </c>
    </row>
    <row r="388" spans="1:4" x14ac:dyDescent="0.25">
      <c r="A388" s="12" t="s">
        <v>282</v>
      </c>
      <c r="B388" s="12" t="s">
        <v>283</v>
      </c>
      <c r="C388" s="12" t="s">
        <v>16</v>
      </c>
      <c r="D388" s="12">
        <v>10303.2341191</v>
      </c>
    </row>
    <row r="389" spans="1:4" x14ac:dyDescent="0.25">
      <c r="A389" s="12" t="s">
        <v>284</v>
      </c>
      <c r="B389" s="12" t="s">
        <v>285</v>
      </c>
      <c r="C389" s="12" t="s">
        <v>15</v>
      </c>
      <c r="D389" s="12">
        <v>10445.1806941</v>
      </c>
    </row>
    <row r="390" spans="1:4" x14ac:dyDescent="0.25">
      <c r="A390" s="12" t="s">
        <v>284</v>
      </c>
      <c r="B390" s="12" t="s">
        <v>285</v>
      </c>
      <c r="C390" s="12" t="s">
        <v>16</v>
      </c>
      <c r="D390" s="12">
        <v>8186.6682655000004</v>
      </c>
    </row>
    <row r="391" spans="1:4" x14ac:dyDescent="0.25">
      <c r="A391" s="12" t="s">
        <v>286</v>
      </c>
      <c r="B391" s="12" t="s">
        <v>287</v>
      </c>
      <c r="C391" s="12" t="s">
        <v>15</v>
      </c>
      <c r="D391" s="12">
        <v>3523.5844464000002</v>
      </c>
    </row>
    <row r="392" spans="1:4" x14ac:dyDescent="0.25">
      <c r="A392" s="12" t="s">
        <v>286</v>
      </c>
      <c r="B392" s="12" t="s">
        <v>287</v>
      </c>
      <c r="C392" s="12" t="s">
        <v>16</v>
      </c>
      <c r="D392" s="12">
        <v>3268.0595308000002</v>
      </c>
    </row>
    <row r="393" spans="1:4" x14ac:dyDescent="0.25">
      <c r="A393" s="12" t="s">
        <v>288</v>
      </c>
      <c r="B393" s="12" t="s">
        <v>289</v>
      </c>
      <c r="C393" s="12" t="s">
        <v>15</v>
      </c>
      <c r="D393" s="12">
        <v>7235.2390404999996</v>
      </c>
    </row>
    <row r="394" spans="1:4" x14ac:dyDescent="0.25">
      <c r="A394" s="12" t="s">
        <v>288</v>
      </c>
      <c r="B394" s="12" t="s">
        <v>289</v>
      </c>
      <c r="C394" s="12" t="s">
        <v>16</v>
      </c>
      <c r="D394" s="12">
        <v>5234.5033150999998</v>
      </c>
    </row>
    <row r="395" spans="1:4" x14ac:dyDescent="0.25">
      <c r="A395" s="12" t="s">
        <v>290</v>
      </c>
      <c r="B395" s="12" t="s">
        <v>291</v>
      </c>
      <c r="C395" s="12" t="s">
        <v>15</v>
      </c>
      <c r="D395" s="12">
        <v>10532.424682999999</v>
      </c>
    </row>
    <row r="396" spans="1:4" x14ac:dyDescent="0.25">
      <c r="A396" s="12" t="s">
        <v>290</v>
      </c>
      <c r="B396" s="12" t="s">
        <v>291</v>
      </c>
      <c r="C396" s="12" t="s">
        <v>16</v>
      </c>
      <c r="D396" s="12">
        <v>8248.1913999999997</v>
      </c>
    </row>
    <row r="397" spans="1:4" x14ac:dyDescent="0.25">
      <c r="A397" s="12" t="s">
        <v>292</v>
      </c>
      <c r="B397" s="12" t="s">
        <v>293</v>
      </c>
      <c r="C397" s="12" t="s">
        <v>15</v>
      </c>
      <c r="D397" s="12">
        <v>20869.243045499999</v>
      </c>
    </row>
    <row r="398" spans="1:4" x14ac:dyDescent="0.25">
      <c r="A398" s="12" t="s">
        <v>292</v>
      </c>
      <c r="B398" s="12" t="s">
        <v>293</v>
      </c>
      <c r="C398" s="12" t="s">
        <v>16</v>
      </c>
      <c r="D398" s="12">
        <v>16815.991308199998</v>
      </c>
    </row>
    <row r="399" spans="1:4" x14ac:dyDescent="0.25">
      <c r="A399" s="12" t="s">
        <v>294</v>
      </c>
      <c r="B399" s="12" t="s">
        <v>295</v>
      </c>
      <c r="C399" s="12" t="s">
        <v>15</v>
      </c>
      <c r="D399" s="12">
        <v>18542.83179</v>
      </c>
    </row>
    <row r="400" spans="1:4" x14ac:dyDescent="0.25">
      <c r="A400" s="12" t="s">
        <v>294</v>
      </c>
      <c r="B400" s="12" t="s">
        <v>295</v>
      </c>
      <c r="C400" s="12" t="s">
        <v>16</v>
      </c>
      <c r="D400" s="12">
        <v>15677.330210300001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296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12</v>
      </c>
    </row>
    <row r="411" spans="1:4" x14ac:dyDescent="0.25">
      <c r="A411" s="13" t="s">
        <v>71</v>
      </c>
      <c r="B411" s="13" t="s">
        <v>72</v>
      </c>
      <c r="C411" s="13" t="s">
        <v>15</v>
      </c>
      <c r="D411" s="13">
        <v>108.9126677</v>
      </c>
    </row>
    <row r="412" spans="1:4" x14ac:dyDescent="0.25">
      <c r="A412" s="13" t="s">
        <v>71</v>
      </c>
      <c r="B412" s="13" t="s">
        <v>72</v>
      </c>
      <c r="C412" s="13" t="s">
        <v>16</v>
      </c>
      <c r="D412" s="13">
        <v>47.009145599999997</v>
      </c>
    </row>
    <row r="413" spans="1:4" x14ac:dyDescent="0.25">
      <c r="A413" s="13" t="s">
        <v>73</v>
      </c>
      <c r="B413" s="13" t="s">
        <v>74</v>
      </c>
      <c r="C413" s="13" t="s">
        <v>15</v>
      </c>
      <c r="D413" s="13">
        <v>253.07538249999999</v>
      </c>
    </row>
    <row r="414" spans="1:4" x14ac:dyDescent="0.25">
      <c r="A414" s="13" t="s">
        <v>73</v>
      </c>
      <c r="B414" s="13" t="s">
        <v>74</v>
      </c>
      <c r="C414" s="13" t="s">
        <v>16</v>
      </c>
      <c r="D414" s="13">
        <v>117.1959825</v>
      </c>
    </row>
    <row r="415" spans="1:4" x14ac:dyDescent="0.25">
      <c r="A415" s="13" t="s">
        <v>75</v>
      </c>
      <c r="B415" s="13" t="s">
        <v>76</v>
      </c>
      <c r="C415" s="13" t="s">
        <v>15</v>
      </c>
      <c r="D415" s="13">
        <v>216.96199480000001</v>
      </c>
    </row>
    <row r="416" spans="1:4" x14ac:dyDescent="0.25">
      <c r="A416" s="13" t="s">
        <v>75</v>
      </c>
      <c r="B416" s="13" t="s">
        <v>76</v>
      </c>
      <c r="C416" s="13" t="s">
        <v>16</v>
      </c>
      <c r="D416" s="13">
        <v>118.7965877</v>
      </c>
    </row>
    <row r="417" spans="1:4" x14ac:dyDescent="0.25">
      <c r="A417" s="13" t="s">
        <v>77</v>
      </c>
      <c r="B417" s="13" t="s">
        <v>78</v>
      </c>
      <c r="C417" s="13" t="s">
        <v>15</v>
      </c>
      <c r="D417" s="13">
        <v>11.097561300000001</v>
      </c>
    </row>
    <row r="418" spans="1:4" x14ac:dyDescent="0.25">
      <c r="A418" s="13" t="s">
        <v>77</v>
      </c>
      <c r="B418" s="13" t="s">
        <v>78</v>
      </c>
      <c r="C418" s="13" t="s">
        <v>16</v>
      </c>
      <c r="D418" s="13">
        <v>6.3414636</v>
      </c>
    </row>
    <row r="419" spans="1:4" x14ac:dyDescent="0.25">
      <c r="A419" s="13" t="s">
        <v>79</v>
      </c>
      <c r="B419" s="13" t="s">
        <v>80</v>
      </c>
      <c r="C419" s="13" t="s">
        <v>15</v>
      </c>
      <c r="D419" s="13">
        <v>2043.323439</v>
      </c>
    </row>
    <row r="420" spans="1:4" x14ac:dyDescent="0.25">
      <c r="A420" s="13" t="s">
        <v>79</v>
      </c>
      <c r="B420" s="13" t="s">
        <v>80</v>
      </c>
      <c r="C420" s="13" t="s">
        <v>16</v>
      </c>
      <c r="D420" s="13">
        <v>885.48690980000003</v>
      </c>
    </row>
    <row r="421" spans="1:4" x14ac:dyDescent="0.25">
      <c r="A421" s="13" t="s">
        <v>91</v>
      </c>
      <c r="B421" s="13" t="s">
        <v>92</v>
      </c>
      <c r="C421" s="13" t="s">
        <v>15</v>
      </c>
      <c r="D421" s="13">
        <v>913.18811949999997</v>
      </c>
    </row>
    <row r="422" spans="1:4" x14ac:dyDescent="0.25">
      <c r="A422" s="13" t="s">
        <v>91</v>
      </c>
      <c r="B422" s="13" t="s">
        <v>92</v>
      </c>
      <c r="C422" s="13" t="s">
        <v>16</v>
      </c>
      <c r="D422" s="13">
        <v>329.91683310000002</v>
      </c>
    </row>
    <row r="423" spans="1:4" x14ac:dyDescent="0.25">
      <c r="A423" s="13" t="s">
        <v>107</v>
      </c>
      <c r="B423" s="13" t="s">
        <v>108</v>
      </c>
      <c r="C423" s="13" t="s">
        <v>15</v>
      </c>
      <c r="D423" s="13">
        <v>2036.977803</v>
      </c>
    </row>
    <row r="424" spans="1:4" x14ac:dyDescent="0.25">
      <c r="A424" s="13" t="s">
        <v>107</v>
      </c>
      <c r="B424" s="13" t="s">
        <v>108</v>
      </c>
      <c r="C424" s="13" t="s">
        <v>16</v>
      </c>
      <c r="D424" s="13">
        <v>957.72099630000002</v>
      </c>
    </row>
    <row r="425" spans="1:4" x14ac:dyDescent="0.25">
      <c r="A425" s="13" t="s">
        <v>109</v>
      </c>
      <c r="B425" s="13" t="s">
        <v>110</v>
      </c>
      <c r="C425" s="13" t="s">
        <v>15</v>
      </c>
      <c r="D425" s="13">
        <v>801.25678559999994</v>
      </c>
    </row>
    <row r="426" spans="1:4" x14ac:dyDescent="0.25">
      <c r="A426" s="13" t="s">
        <v>109</v>
      </c>
      <c r="B426" s="13" t="s">
        <v>110</v>
      </c>
      <c r="C426" s="13" t="s">
        <v>16</v>
      </c>
      <c r="D426" s="13">
        <v>317.61530240000002</v>
      </c>
    </row>
    <row r="427" spans="1:4" x14ac:dyDescent="0.25">
      <c r="A427" t="s">
        <v>19</v>
      </c>
    </row>
    <row r="428" spans="1:4" x14ac:dyDescent="0.25">
      <c r="A428" t="s">
        <v>20</v>
      </c>
    </row>
    <row r="429" spans="1:4" x14ac:dyDescent="0.25">
      <c r="A429" t="s">
        <v>21</v>
      </c>
    </row>
    <row r="430" spans="1:4" x14ac:dyDescent="0.25">
      <c r="A430" t="s">
        <v>22</v>
      </c>
    </row>
    <row r="431" spans="1:4" x14ac:dyDescent="0.25">
      <c r="A431" t="s">
        <v>23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297</v>
      </c>
    </row>
    <row r="436" spans="1:4" x14ac:dyDescent="0.25">
      <c r="A436" s="5" t="s">
        <v>25</v>
      </c>
      <c r="B436" s="5" t="s">
        <v>10</v>
      </c>
      <c r="C436" s="5" t="s">
        <v>11</v>
      </c>
      <c r="D436" s="5" t="s">
        <v>12</v>
      </c>
    </row>
    <row r="437" spans="1:4" x14ac:dyDescent="0.25">
      <c r="A437" s="15" t="s">
        <v>13</v>
      </c>
      <c r="B437" s="15" t="s">
        <v>14</v>
      </c>
      <c r="C437" s="15" t="s">
        <v>15</v>
      </c>
      <c r="D437" s="15">
        <v>6384.7937534000002</v>
      </c>
    </row>
    <row r="438" spans="1:4" x14ac:dyDescent="0.25">
      <c r="A438" s="15" t="s">
        <v>13</v>
      </c>
      <c r="B438" s="15" t="s">
        <v>14</v>
      </c>
      <c r="C438" s="15" t="s">
        <v>16</v>
      </c>
      <c r="D438" s="15">
        <v>2780.0832209999999</v>
      </c>
    </row>
    <row r="439" spans="1:4" x14ac:dyDescent="0.25">
      <c r="A439" s="15" t="s">
        <v>26</v>
      </c>
      <c r="B439" s="15" t="s">
        <v>27</v>
      </c>
      <c r="C439" s="15" t="s">
        <v>15</v>
      </c>
      <c r="D439" s="15">
        <v>4989.8582071999999</v>
      </c>
    </row>
    <row r="440" spans="1:4" x14ac:dyDescent="0.25">
      <c r="A440" s="15" t="s">
        <v>26</v>
      </c>
      <c r="B440" s="15" t="s">
        <v>27</v>
      </c>
      <c r="C440" s="15" t="s">
        <v>16</v>
      </c>
      <c r="D440" s="15">
        <v>2969.0177214999999</v>
      </c>
    </row>
    <row r="441" spans="1:4" x14ac:dyDescent="0.25">
      <c r="A441" s="15" t="s">
        <v>28</v>
      </c>
      <c r="B441" s="15" t="s">
        <v>29</v>
      </c>
      <c r="C441" s="15" t="s">
        <v>15</v>
      </c>
      <c r="D441" s="15">
        <v>2295.2688523000002</v>
      </c>
    </row>
    <row r="442" spans="1:4" x14ac:dyDescent="0.25">
      <c r="A442" s="15" t="s">
        <v>28</v>
      </c>
      <c r="B442" s="15" t="s">
        <v>29</v>
      </c>
      <c r="C442" s="15" t="s">
        <v>16</v>
      </c>
      <c r="D442" s="15">
        <v>1466.7991913000001</v>
      </c>
    </row>
    <row r="443" spans="1:4" x14ac:dyDescent="0.25">
      <c r="A443" s="15" t="s">
        <v>30</v>
      </c>
      <c r="B443" s="15" t="s">
        <v>31</v>
      </c>
      <c r="C443" s="15" t="s">
        <v>15</v>
      </c>
      <c r="D443" s="15">
        <v>460.59253899999999</v>
      </c>
    </row>
    <row r="444" spans="1:4" x14ac:dyDescent="0.25">
      <c r="A444" s="15" t="s">
        <v>30</v>
      </c>
      <c r="B444" s="15" t="s">
        <v>31</v>
      </c>
      <c r="C444" s="15" t="s">
        <v>16</v>
      </c>
      <c r="D444" s="15">
        <v>164.093165</v>
      </c>
    </row>
    <row r="445" spans="1:4" x14ac:dyDescent="0.25">
      <c r="A445" s="15" t="s">
        <v>32</v>
      </c>
      <c r="B445" s="15" t="s">
        <v>33</v>
      </c>
      <c r="C445" s="15" t="s">
        <v>15</v>
      </c>
      <c r="D445" s="15">
        <v>4413.5185576000003</v>
      </c>
    </row>
    <row r="446" spans="1:4" x14ac:dyDescent="0.25">
      <c r="A446" s="15" t="s">
        <v>32</v>
      </c>
      <c r="B446" s="15" t="s">
        <v>33</v>
      </c>
      <c r="C446" s="15" t="s">
        <v>16</v>
      </c>
      <c r="D446" s="15">
        <v>2496.0143297999998</v>
      </c>
    </row>
    <row r="447" spans="1:4" x14ac:dyDescent="0.25">
      <c r="A447" s="15" t="s">
        <v>34</v>
      </c>
      <c r="B447" s="15" t="s">
        <v>35</v>
      </c>
      <c r="C447" s="15" t="s">
        <v>15</v>
      </c>
      <c r="D447" s="15">
        <v>526.7670349</v>
      </c>
    </row>
    <row r="448" spans="1:4" x14ac:dyDescent="0.25">
      <c r="A448" s="15" t="s">
        <v>34</v>
      </c>
      <c r="B448" s="15" t="s">
        <v>35</v>
      </c>
      <c r="C448" s="15" t="s">
        <v>16</v>
      </c>
      <c r="D448" s="15">
        <v>162.79068820000001</v>
      </c>
    </row>
    <row r="449" spans="1:4" x14ac:dyDescent="0.25">
      <c r="A449" s="15" t="s">
        <v>36</v>
      </c>
      <c r="B449" s="15" t="s">
        <v>37</v>
      </c>
      <c r="C449" s="15" t="s">
        <v>15</v>
      </c>
      <c r="D449" s="15">
        <v>1165.9049544</v>
      </c>
    </row>
    <row r="450" spans="1:4" x14ac:dyDescent="0.25">
      <c r="A450" s="15" t="s">
        <v>36</v>
      </c>
      <c r="B450" s="15" t="s">
        <v>37</v>
      </c>
      <c r="C450" s="15" t="s">
        <v>16</v>
      </c>
      <c r="D450" s="15">
        <v>496.39724189999998</v>
      </c>
    </row>
    <row r="451" spans="1:4" x14ac:dyDescent="0.25">
      <c r="A451" s="15" t="s">
        <v>38</v>
      </c>
      <c r="B451" s="15" t="s">
        <v>39</v>
      </c>
      <c r="C451" s="15" t="s">
        <v>15</v>
      </c>
      <c r="D451" s="15">
        <v>2128.9769872000002</v>
      </c>
    </row>
    <row r="452" spans="1:4" x14ac:dyDescent="0.25">
      <c r="A452" s="15" t="s">
        <v>38</v>
      </c>
      <c r="B452" s="15" t="s">
        <v>39</v>
      </c>
      <c r="C452" s="15" t="s">
        <v>16</v>
      </c>
      <c r="D452" s="15">
        <v>845.21478809999996</v>
      </c>
    </row>
    <row r="453" spans="1:4" x14ac:dyDescent="0.25">
      <c r="A453" t="s">
        <v>19</v>
      </c>
    </row>
    <row r="454" spans="1:4" x14ac:dyDescent="0.25">
      <c r="A454" t="s">
        <v>20</v>
      </c>
    </row>
    <row r="455" spans="1:4" x14ac:dyDescent="0.25">
      <c r="A455" t="s">
        <v>21</v>
      </c>
    </row>
    <row r="456" spans="1:4" x14ac:dyDescent="0.25">
      <c r="A456" t="s">
        <v>22</v>
      </c>
    </row>
    <row r="457" spans="1:4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298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299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301</v>
      </c>
    </row>
    <row r="17" spans="1:4" x14ac:dyDescent="0.25">
      <c r="A17" s="16" t="s">
        <v>13</v>
      </c>
      <c r="B17" s="16" t="s">
        <v>14</v>
      </c>
      <c r="C17" s="16" t="s">
        <v>15</v>
      </c>
      <c r="D17" s="16">
        <v>1521993.0462925001</v>
      </c>
    </row>
    <row r="18" spans="1:4" x14ac:dyDescent="0.25">
      <c r="A18" s="16" t="s">
        <v>13</v>
      </c>
      <c r="B18" s="16" t="s">
        <v>14</v>
      </c>
      <c r="C18" s="16" t="s">
        <v>16</v>
      </c>
      <c r="D18" s="16">
        <v>1288356.4664435</v>
      </c>
    </row>
    <row r="19" spans="1:4" x14ac:dyDescent="0.25">
      <c r="A19" s="16" t="s">
        <v>13</v>
      </c>
      <c r="B19" s="16" t="s">
        <v>17</v>
      </c>
      <c r="C19" s="16" t="s">
        <v>15</v>
      </c>
      <c r="D19" s="16">
        <v>6424.8537772</v>
      </c>
    </row>
    <row r="20" spans="1:4" x14ac:dyDescent="0.25">
      <c r="A20" s="16" t="s">
        <v>13</v>
      </c>
      <c r="B20" s="16" t="s">
        <v>17</v>
      </c>
      <c r="C20" s="16" t="s">
        <v>16</v>
      </c>
      <c r="D20" s="16">
        <v>2799.9605588999998</v>
      </c>
    </row>
    <row r="21" spans="1:4" x14ac:dyDescent="0.25">
      <c r="A21" s="16" t="s">
        <v>13</v>
      </c>
      <c r="B21" s="16" t="s">
        <v>18</v>
      </c>
      <c r="C21" s="16" t="s">
        <v>15</v>
      </c>
      <c r="D21" s="16">
        <v>1515568.1925152999</v>
      </c>
    </row>
    <row r="22" spans="1:4" x14ac:dyDescent="0.25">
      <c r="A22" s="16" t="s">
        <v>13</v>
      </c>
      <c r="B22" s="16" t="s">
        <v>18</v>
      </c>
      <c r="C22" s="16" t="s">
        <v>16</v>
      </c>
      <c r="D22" s="16">
        <v>1285556.5058846001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302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301</v>
      </c>
    </row>
    <row r="33" spans="1:4" x14ac:dyDescent="0.25">
      <c r="A33" s="17" t="s">
        <v>13</v>
      </c>
      <c r="B33" s="17" t="s">
        <v>14</v>
      </c>
      <c r="C33" s="17" t="s">
        <v>15</v>
      </c>
      <c r="D33" s="17">
        <v>1521993.0462925001</v>
      </c>
    </row>
    <row r="34" spans="1:4" x14ac:dyDescent="0.25">
      <c r="A34" s="17" t="s">
        <v>13</v>
      </c>
      <c r="B34" s="17" t="s">
        <v>14</v>
      </c>
      <c r="C34" s="17" t="s">
        <v>16</v>
      </c>
      <c r="D34" s="17">
        <v>1288356.4664435</v>
      </c>
    </row>
    <row r="35" spans="1:4" x14ac:dyDescent="0.25">
      <c r="A35" s="17" t="s">
        <v>26</v>
      </c>
      <c r="B35" s="17" t="s">
        <v>27</v>
      </c>
      <c r="C35" s="17" t="s">
        <v>15</v>
      </c>
      <c r="D35" s="17">
        <v>34090.764751499999</v>
      </c>
    </row>
    <row r="36" spans="1:4" x14ac:dyDescent="0.25">
      <c r="A36" s="17" t="s">
        <v>26</v>
      </c>
      <c r="B36" s="17" t="s">
        <v>27</v>
      </c>
      <c r="C36" s="17" t="s">
        <v>16</v>
      </c>
      <c r="D36" s="17">
        <v>19085.980580200001</v>
      </c>
    </row>
    <row r="37" spans="1:4" x14ac:dyDescent="0.25">
      <c r="A37" s="17" t="s">
        <v>28</v>
      </c>
      <c r="B37" s="17" t="s">
        <v>29</v>
      </c>
      <c r="C37" s="17" t="s">
        <v>15</v>
      </c>
      <c r="D37" s="17">
        <v>7060.0007478999996</v>
      </c>
    </row>
    <row r="38" spans="1:4" x14ac:dyDescent="0.25">
      <c r="A38" s="17" t="s">
        <v>28</v>
      </c>
      <c r="B38" s="17" t="s">
        <v>29</v>
      </c>
      <c r="C38" s="17" t="s">
        <v>16</v>
      </c>
      <c r="D38" s="17">
        <v>5013.5530792999998</v>
      </c>
    </row>
    <row r="39" spans="1:4" x14ac:dyDescent="0.25">
      <c r="A39" s="17" t="s">
        <v>30</v>
      </c>
      <c r="B39" s="17" t="s">
        <v>31</v>
      </c>
      <c r="C39" s="17" t="s">
        <v>15</v>
      </c>
      <c r="D39" s="17">
        <v>24575.507511700001</v>
      </c>
    </row>
    <row r="40" spans="1:4" x14ac:dyDescent="0.25">
      <c r="A40" s="17" t="s">
        <v>30</v>
      </c>
      <c r="B40" s="17" t="s">
        <v>31</v>
      </c>
      <c r="C40" s="17" t="s">
        <v>16</v>
      </c>
      <c r="D40" s="17">
        <v>15756.9853128</v>
      </c>
    </row>
    <row r="41" spans="1:4" x14ac:dyDescent="0.25">
      <c r="A41" s="17" t="s">
        <v>32</v>
      </c>
      <c r="B41" s="17" t="s">
        <v>33</v>
      </c>
      <c r="C41" s="17" t="s">
        <v>15</v>
      </c>
      <c r="D41" s="17">
        <v>7592.0491058999996</v>
      </c>
    </row>
    <row r="42" spans="1:4" x14ac:dyDescent="0.25">
      <c r="A42" s="17" t="s">
        <v>32</v>
      </c>
      <c r="B42" s="17" t="s">
        <v>33</v>
      </c>
      <c r="C42" s="17" t="s">
        <v>16</v>
      </c>
      <c r="D42" s="17">
        <v>5652.0291139999999</v>
      </c>
    </row>
    <row r="43" spans="1:4" x14ac:dyDescent="0.25">
      <c r="A43" s="17" t="s">
        <v>34</v>
      </c>
      <c r="B43" s="17" t="s">
        <v>35</v>
      </c>
      <c r="C43" s="17" t="s">
        <v>15</v>
      </c>
      <c r="D43" s="17">
        <v>32158.350844699999</v>
      </c>
    </row>
    <row r="44" spans="1:4" x14ac:dyDescent="0.25">
      <c r="A44" s="17" t="s">
        <v>34</v>
      </c>
      <c r="B44" s="17" t="s">
        <v>35</v>
      </c>
      <c r="C44" s="17" t="s">
        <v>16</v>
      </c>
      <c r="D44" s="17">
        <v>18441.148881500001</v>
      </c>
    </row>
    <row r="45" spans="1:4" x14ac:dyDescent="0.25">
      <c r="A45" s="17" t="s">
        <v>36</v>
      </c>
      <c r="B45" s="17" t="s">
        <v>37</v>
      </c>
      <c r="C45" s="17" t="s">
        <v>15</v>
      </c>
      <c r="D45" s="17">
        <v>153373.31906350001</v>
      </c>
    </row>
    <row r="46" spans="1:4" x14ac:dyDescent="0.25">
      <c r="A46" s="17" t="s">
        <v>36</v>
      </c>
      <c r="B46" s="17" t="s">
        <v>37</v>
      </c>
      <c r="C46" s="17" t="s">
        <v>16</v>
      </c>
      <c r="D46" s="17">
        <v>105579.8572729</v>
      </c>
    </row>
    <row r="47" spans="1:4" x14ac:dyDescent="0.25">
      <c r="A47" s="17" t="s">
        <v>38</v>
      </c>
      <c r="B47" s="17" t="s">
        <v>39</v>
      </c>
      <c r="C47" s="17" t="s">
        <v>15</v>
      </c>
      <c r="D47" s="17">
        <v>6718.4544538999999</v>
      </c>
    </row>
    <row r="48" spans="1:4" x14ac:dyDescent="0.25">
      <c r="A48" s="17" t="s">
        <v>38</v>
      </c>
      <c r="B48" s="17" t="s">
        <v>39</v>
      </c>
      <c r="C48" s="17" t="s">
        <v>16</v>
      </c>
      <c r="D48" s="17">
        <v>3045.7141443999999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303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301</v>
      </c>
    </row>
    <row r="59" spans="1:4" x14ac:dyDescent="0.25">
      <c r="A59" s="18" t="s">
        <v>13</v>
      </c>
      <c r="B59" s="18" t="s">
        <v>14</v>
      </c>
      <c r="C59" s="18" t="s">
        <v>15</v>
      </c>
      <c r="D59" s="18">
        <v>1515568.1925152999</v>
      </c>
    </row>
    <row r="60" spans="1:4" x14ac:dyDescent="0.25">
      <c r="A60" s="18" t="s">
        <v>13</v>
      </c>
      <c r="B60" s="18" t="s">
        <v>14</v>
      </c>
      <c r="C60" s="18" t="s">
        <v>16</v>
      </c>
      <c r="D60" s="18">
        <v>1285556.5058846001</v>
      </c>
    </row>
    <row r="61" spans="1:4" x14ac:dyDescent="0.25">
      <c r="A61" s="18" t="s">
        <v>41</v>
      </c>
      <c r="B61" s="18" t="s">
        <v>42</v>
      </c>
      <c r="C61" s="18" t="s">
        <v>15</v>
      </c>
      <c r="D61" s="18">
        <v>1767.1249281</v>
      </c>
    </row>
    <row r="62" spans="1:4" x14ac:dyDescent="0.25">
      <c r="A62" s="18" t="s">
        <v>41</v>
      </c>
      <c r="B62" s="18" t="s">
        <v>42</v>
      </c>
      <c r="C62" s="18" t="s">
        <v>16</v>
      </c>
      <c r="D62" s="18">
        <v>1848.2793772</v>
      </c>
    </row>
    <row r="63" spans="1:4" x14ac:dyDescent="0.25">
      <c r="A63" s="18" t="s">
        <v>43</v>
      </c>
      <c r="B63" s="18" t="s">
        <v>44</v>
      </c>
      <c r="C63" s="18" t="s">
        <v>15</v>
      </c>
      <c r="D63" s="18">
        <v>13571.0202704</v>
      </c>
    </row>
    <row r="64" spans="1:4" x14ac:dyDescent="0.25">
      <c r="A64" s="18" t="s">
        <v>43</v>
      </c>
      <c r="B64" s="18" t="s">
        <v>44</v>
      </c>
      <c r="C64" s="18" t="s">
        <v>16</v>
      </c>
      <c r="D64" s="18">
        <v>10274.807238900001</v>
      </c>
    </row>
    <row r="65" spans="1:4" x14ac:dyDescent="0.25">
      <c r="A65" s="18" t="s">
        <v>26</v>
      </c>
      <c r="B65" s="18" t="s">
        <v>27</v>
      </c>
      <c r="C65" s="18" t="s">
        <v>15</v>
      </c>
      <c r="D65" s="18">
        <v>29044.8200301</v>
      </c>
    </row>
    <row r="66" spans="1:4" x14ac:dyDescent="0.25">
      <c r="A66" s="18" t="s">
        <v>26</v>
      </c>
      <c r="B66" s="18" t="s">
        <v>27</v>
      </c>
      <c r="C66" s="18" t="s">
        <v>16</v>
      </c>
      <c r="D66" s="18">
        <v>16070.650040099999</v>
      </c>
    </row>
    <row r="67" spans="1:4" x14ac:dyDescent="0.25">
      <c r="A67" s="18" t="s">
        <v>28</v>
      </c>
      <c r="B67" s="18" t="s">
        <v>29</v>
      </c>
      <c r="C67" s="18" t="s">
        <v>15</v>
      </c>
      <c r="D67" s="18">
        <v>4764.7318955999999</v>
      </c>
    </row>
    <row r="68" spans="1:4" x14ac:dyDescent="0.25">
      <c r="A68" s="18" t="s">
        <v>28</v>
      </c>
      <c r="B68" s="18" t="s">
        <v>29</v>
      </c>
      <c r="C68" s="18" t="s">
        <v>16</v>
      </c>
      <c r="D68" s="18">
        <v>3533.8495845000002</v>
      </c>
    </row>
    <row r="69" spans="1:4" x14ac:dyDescent="0.25">
      <c r="A69" s="18" t="s">
        <v>45</v>
      </c>
      <c r="B69" s="18" t="s">
        <v>46</v>
      </c>
      <c r="C69" s="18" t="s">
        <v>15</v>
      </c>
      <c r="D69" s="18">
        <v>3955.8620686999998</v>
      </c>
    </row>
    <row r="70" spans="1:4" x14ac:dyDescent="0.25">
      <c r="A70" s="18" t="s">
        <v>45</v>
      </c>
      <c r="B70" s="18" t="s">
        <v>46</v>
      </c>
      <c r="C70" s="18" t="s">
        <v>16</v>
      </c>
      <c r="D70" s="18">
        <v>3537.8515474000001</v>
      </c>
    </row>
    <row r="71" spans="1:4" x14ac:dyDescent="0.25">
      <c r="A71" s="18" t="s">
        <v>47</v>
      </c>
      <c r="B71" s="18" t="s">
        <v>48</v>
      </c>
      <c r="C71" s="18" t="s">
        <v>15</v>
      </c>
      <c r="D71" s="18">
        <v>29892.096205900001</v>
      </c>
    </row>
    <row r="72" spans="1:4" x14ac:dyDescent="0.25">
      <c r="A72" s="18" t="s">
        <v>47</v>
      </c>
      <c r="B72" s="18" t="s">
        <v>48</v>
      </c>
      <c r="C72" s="18" t="s">
        <v>16</v>
      </c>
      <c r="D72" s="18">
        <v>19216.662759800001</v>
      </c>
    </row>
    <row r="73" spans="1:4" x14ac:dyDescent="0.25">
      <c r="A73" s="18" t="s">
        <v>30</v>
      </c>
      <c r="B73" s="18" t="s">
        <v>31</v>
      </c>
      <c r="C73" s="18" t="s">
        <v>15</v>
      </c>
      <c r="D73" s="18">
        <v>24114.9149727</v>
      </c>
    </row>
    <row r="74" spans="1:4" x14ac:dyDescent="0.25">
      <c r="A74" s="18" t="s">
        <v>30</v>
      </c>
      <c r="B74" s="18" t="s">
        <v>31</v>
      </c>
      <c r="C74" s="18" t="s">
        <v>16</v>
      </c>
      <c r="D74" s="18">
        <v>15592.892147799999</v>
      </c>
    </row>
    <row r="75" spans="1:4" x14ac:dyDescent="0.25">
      <c r="A75" s="18" t="s">
        <v>49</v>
      </c>
      <c r="B75" s="18" t="s">
        <v>50</v>
      </c>
      <c r="C75" s="18" t="s">
        <v>15</v>
      </c>
      <c r="D75" s="18">
        <v>29826.770252400001</v>
      </c>
    </row>
    <row r="76" spans="1:4" x14ac:dyDescent="0.25">
      <c r="A76" s="18" t="s">
        <v>49</v>
      </c>
      <c r="B76" s="18" t="s">
        <v>50</v>
      </c>
      <c r="C76" s="18" t="s">
        <v>16</v>
      </c>
      <c r="D76" s="18">
        <v>26592.982059999998</v>
      </c>
    </row>
    <row r="77" spans="1:4" x14ac:dyDescent="0.25">
      <c r="A77" s="18" t="s">
        <v>51</v>
      </c>
      <c r="B77" s="18" t="s">
        <v>52</v>
      </c>
      <c r="C77" s="18" t="s">
        <v>15</v>
      </c>
      <c r="D77" s="18">
        <v>2915.3484441000001</v>
      </c>
    </row>
    <row r="78" spans="1:4" x14ac:dyDescent="0.25">
      <c r="A78" s="18" t="s">
        <v>51</v>
      </c>
      <c r="B78" s="18" t="s">
        <v>52</v>
      </c>
      <c r="C78" s="18" t="s">
        <v>16</v>
      </c>
      <c r="D78" s="18">
        <v>1833.5937987</v>
      </c>
    </row>
    <row r="79" spans="1:4" x14ac:dyDescent="0.25">
      <c r="A79" s="18" t="s">
        <v>32</v>
      </c>
      <c r="B79" s="18" t="s">
        <v>33</v>
      </c>
      <c r="C79" s="18" t="s">
        <v>15</v>
      </c>
      <c r="D79" s="18">
        <v>3178.5305483000002</v>
      </c>
    </row>
    <row r="80" spans="1:4" x14ac:dyDescent="0.25">
      <c r="A80" s="18" t="s">
        <v>32</v>
      </c>
      <c r="B80" s="18" t="s">
        <v>33</v>
      </c>
      <c r="C80" s="18" t="s">
        <v>16</v>
      </c>
      <c r="D80" s="18">
        <v>3156.0147842000001</v>
      </c>
    </row>
    <row r="81" spans="1:4" x14ac:dyDescent="0.25">
      <c r="A81" s="18" t="s">
        <v>53</v>
      </c>
      <c r="B81" s="18" t="s">
        <v>54</v>
      </c>
      <c r="C81" s="18" t="s">
        <v>15</v>
      </c>
      <c r="D81" s="18">
        <v>29876.368748000001</v>
      </c>
    </row>
    <row r="82" spans="1:4" x14ac:dyDescent="0.25">
      <c r="A82" s="18" t="s">
        <v>53</v>
      </c>
      <c r="B82" s="18" t="s">
        <v>54</v>
      </c>
      <c r="C82" s="18" t="s">
        <v>16</v>
      </c>
      <c r="D82" s="18">
        <v>14140.001483800001</v>
      </c>
    </row>
    <row r="83" spans="1:4" x14ac:dyDescent="0.25">
      <c r="A83" s="18" t="s">
        <v>34</v>
      </c>
      <c r="B83" s="18" t="s">
        <v>35</v>
      </c>
      <c r="C83" s="18" t="s">
        <v>15</v>
      </c>
      <c r="D83" s="18">
        <v>31626.065428599999</v>
      </c>
    </row>
    <row r="84" spans="1:4" x14ac:dyDescent="0.25">
      <c r="A84" s="18" t="s">
        <v>34</v>
      </c>
      <c r="B84" s="18" t="s">
        <v>35</v>
      </c>
      <c r="C84" s="18" t="s">
        <v>16</v>
      </c>
      <c r="D84" s="18">
        <v>18275.958897100001</v>
      </c>
    </row>
    <row r="85" spans="1:4" x14ac:dyDescent="0.25">
      <c r="A85" s="18" t="s">
        <v>55</v>
      </c>
      <c r="B85" s="18" t="s">
        <v>56</v>
      </c>
      <c r="C85" s="18" t="s">
        <v>15</v>
      </c>
      <c r="D85" s="18">
        <v>4774.9900860999996</v>
      </c>
    </row>
    <row r="86" spans="1:4" x14ac:dyDescent="0.25">
      <c r="A86" s="18" t="s">
        <v>55</v>
      </c>
      <c r="B86" s="18" t="s">
        <v>56</v>
      </c>
      <c r="C86" s="18" t="s">
        <v>16</v>
      </c>
      <c r="D86" s="18">
        <v>4551.8593553999999</v>
      </c>
    </row>
    <row r="87" spans="1:4" x14ac:dyDescent="0.25">
      <c r="A87" s="18" t="s">
        <v>36</v>
      </c>
      <c r="B87" s="18" t="s">
        <v>37</v>
      </c>
      <c r="C87" s="18" t="s">
        <v>15</v>
      </c>
      <c r="D87" s="18">
        <v>152201.43564360001</v>
      </c>
    </row>
    <row r="88" spans="1:4" x14ac:dyDescent="0.25">
      <c r="A88" s="18" t="s">
        <v>36</v>
      </c>
      <c r="B88" s="18" t="s">
        <v>37</v>
      </c>
      <c r="C88" s="18" t="s">
        <v>16</v>
      </c>
      <c r="D88" s="18">
        <v>105080.62020390001</v>
      </c>
    </row>
    <row r="89" spans="1:4" x14ac:dyDescent="0.25">
      <c r="A89" s="18" t="s">
        <v>38</v>
      </c>
      <c r="B89" s="18" t="s">
        <v>39</v>
      </c>
      <c r="C89" s="18" t="s">
        <v>15</v>
      </c>
      <c r="D89" s="18">
        <v>4589.4774667000002</v>
      </c>
    </row>
    <row r="90" spans="1:4" x14ac:dyDescent="0.25">
      <c r="A90" s="18" t="s">
        <v>38</v>
      </c>
      <c r="B90" s="18" t="s">
        <v>39</v>
      </c>
      <c r="C90" s="18" t="s">
        <v>16</v>
      </c>
      <c r="D90" s="18">
        <v>2200.4993562999998</v>
      </c>
    </row>
    <row r="91" spans="1:4" x14ac:dyDescent="0.25">
      <c r="A91" s="18" t="s">
        <v>57</v>
      </c>
      <c r="B91" s="18" t="s">
        <v>58</v>
      </c>
      <c r="C91" s="18" t="s">
        <v>15</v>
      </c>
      <c r="D91" s="18">
        <v>2017.1167727</v>
      </c>
    </row>
    <row r="92" spans="1:4" x14ac:dyDescent="0.25">
      <c r="A92" s="18" t="s">
        <v>57</v>
      </c>
      <c r="B92" s="18" t="s">
        <v>58</v>
      </c>
      <c r="C92" s="18" t="s">
        <v>16</v>
      </c>
      <c r="D92" s="18">
        <v>1090.3339946999999</v>
      </c>
    </row>
    <row r="93" spans="1:4" x14ac:dyDescent="0.25">
      <c r="A93" s="18" t="s">
        <v>59</v>
      </c>
      <c r="B93" s="18" t="s">
        <v>60</v>
      </c>
      <c r="C93" s="18" t="s">
        <v>15</v>
      </c>
      <c r="D93" s="18">
        <v>1475.3666208</v>
      </c>
    </row>
    <row r="94" spans="1:4" x14ac:dyDescent="0.25">
      <c r="A94" s="18" t="s">
        <v>59</v>
      </c>
      <c r="B94" s="18" t="s">
        <v>60</v>
      </c>
      <c r="C94" s="18" t="s">
        <v>16</v>
      </c>
      <c r="D94" s="18">
        <v>1407.4021049</v>
      </c>
    </row>
    <row r="95" spans="1:4" x14ac:dyDescent="0.25">
      <c r="A95" s="18" t="s">
        <v>61</v>
      </c>
      <c r="B95" s="18" t="s">
        <v>62</v>
      </c>
      <c r="C95" s="18" t="s">
        <v>15</v>
      </c>
      <c r="D95" s="18">
        <v>2119.9953387999999</v>
      </c>
    </row>
    <row r="96" spans="1:4" x14ac:dyDescent="0.25">
      <c r="A96" s="18" t="s">
        <v>61</v>
      </c>
      <c r="B96" s="18" t="s">
        <v>62</v>
      </c>
      <c r="C96" s="18" t="s">
        <v>16</v>
      </c>
      <c r="D96" s="18">
        <v>1717.9840692</v>
      </c>
    </row>
    <row r="97" spans="1:4" x14ac:dyDescent="0.25">
      <c r="A97" s="18" t="s">
        <v>63</v>
      </c>
      <c r="B97" s="18" t="s">
        <v>64</v>
      </c>
      <c r="C97" s="18" t="s">
        <v>15</v>
      </c>
      <c r="D97" s="18">
        <v>3876.0435477999999</v>
      </c>
    </row>
    <row r="98" spans="1:4" x14ac:dyDescent="0.25">
      <c r="A98" s="18" t="s">
        <v>63</v>
      </c>
      <c r="B98" s="18" t="s">
        <v>64</v>
      </c>
      <c r="C98" s="18" t="s">
        <v>16</v>
      </c>
      <c r="D98" s="18">
        <v>3118.1195951</v>
      </c>
    </row>
    <row r="99" spans="1:4" x14ac:dyDescent="0.25">
      <c r="A99" s="18" t="s">
        <v>65</v>
      </c>
      <c r="B99" s="18" t="s">
        <v>66</v>
      </c>
      <c r="C99" s="18" t="s">
        <v>15</v>
      </c>
      <c r="D99" s="18">
        <v>365.8555121</v>
      </c>
    </row>
    <row r="100" spans="1:4" x14ac:dyDescent="0.25">
      <c r="A100" s="18" t="s">
        <v>65</v>
      </c>
      <c r="B100" s="18" t="s">
        <v>66</v>
      </c>
      <c r="C100" s="18" t="s">
        <v>16</v>
      </c>
      <c r="D100" s="18">
        <v>209.00895349999999</v>
      </c>
    </row>
    <row r="101" spans="1:4" x14ac:dyDescent="0.25">
      <c r="A101" s="18" t="s">
        <v>67</v>
      </c>
      <c r="B101" s="18" t="s">
        <v>68</v>
      </c>
      <c r="C101" s="18" t="s">
        <v>15</v>
      </c>
      <c r="D101" s="18">
        <v>23703.468799900002</v>
      </c>
    </row>
    <row r="102" spans="1:4" x14ac:dyDescent="0.25">
      <c r="A102" s="18" t="s">
        <v>67</v>
      </c>
      <c r="B102" s="18" t="s">
        <v>68</v>
      </c>
      <c r="C102" s="18" t="s">
        <v>16</v>
      </c>
      <c r="D102" s="18">
        <v>18978.074594099999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304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301</v>
      </c>
    </row>
    <row r="113" spans="1:4" x14ac:dyDescent="0.25">
      <c r="A113" s="19" t="s">
        <v>71</v>
      </c>
      <c r="B113" s="19" t="s">
        <v>72</v>
      </c>
      <c r="C113" s="19" t="s">
        <v>15</v>
      </c>
      <c r="D113" s="19">
        <v>125799.3149995</v>
      </c>
    </row>
    <row r="114" spans="1:4" x14ac:dyDescent="0.25">
      <c r="A114" s="19" t="s">
        <v>71</v>
      </c>
      <c r="B114" s="19" t="s">
        <v>72</v>
      </c>
      <c r="C114" s="19" t="s">
        <v>16</v>
      </c>
      <c r="D114" s="19">
        <v>104289.476841</v>
      </c>
    </row>
    <row r="115" spans="1:4" x14ac:dyDescent="0.25">
      <c r="A115" s="19" t="s">
        <v>73</v>
      </c>
      <c r="B115" s="19" t="s">
        <v>74</v>
      </c>
      <c r="C115" s="19" t="s">
        <v>15</v>
      </c>
      <c r="D115" s="19">
        <v>43069.428617899997</v>
      </c>
    </row>
    <row r="116" spans="1:4" x14ac:dyDescent="0.25">
      <c r="A116" s="19" t="s">
        <v>73</v>
      </c>
      <c r="B116" s="19" t="s">
        <v>74</v>
      </c>
      <c r="C116" s="19" t="s">
        <v>16</v>
      </c>
      <c r="D116" s="19">
        <v>34952.7267163</v>
      </c>
    </row>
    <row r="117" spans="1:4" x14ac:dyDescent="0.25">
      <c r="A117" s="19" t="s">
        <v>75</v>
      </c>
      <c r="B117" s="19" t="s">
        <v>76</v>
      </c>
      <c r="C117" s="19" t="s">
        <v>15</v>
      </c>
      <c r="D117" s="19">
        <v>20764.052723000001</v>
      </c>
    </row>
    <row r="118" spans="1:4" x14ac:dyDescent="0.25">
      <c r="A118" s="19" t="s">
        <v>75</v>
      </c>
      <c r="B118" s="19" t="s">
        <v>76</v>
      </c>
      <c r="C118" s="19" t="s">
        <v>16</v>
      </c>
      <c r="D118" s="19">
        <v>18300.3015959</v>
      </c>
    </row>
    <row r="119" spans="1:4" x14ac:dyDescent="0.25">
      <c r="A119" s="19" t="s">
        <v>77</v>
      </c>
      <c r="B119" s="19" t="s">
        <v>78</v>
      </c>
      <c r="C119" s="19" t="s">
        <v>15</v>
      </c>
      <c r="D119" s="19">
        <v>75179.479174399996</v>
      </c>
    </row>
    <row r="120" spans="1:4" x14ac:dyDescent="0.25">
      <c r="A120" s="19" t="s">
        <v>77</v>
      </c>
      <c r="B120" s="19" t="s">
        <v>78</v>
      </c>
      <c r="C120" s="19" t="s">
        <v>16</v>
      </c>
      <c r="D120" s="19">
        <v>60491.615785399998</v>
      </c>
    </row>
    <row r="121" spans="1:4" x14ac:dyDescent="0.25">
      <c r="A121" s="19" t="s">
        <v>79</v>
      </c>
      <c r="B121" s="19" t="s">
        <v>80</v>
      </c>
      <c r="C121" s="19" t="s">
        <v>15</v>
      </c>
      <c r="D121" s="19">
        <v>73338.090732800003</v>
      </c>
    </row>
    <row r="122" spans="1:4" x14ac:dyDescent="0.25">
      <c r="A122" s="19" t="s">
        <v>79</v>
      </c>
      <c r="B122" s="19" t="s">
        <v>80</v>
      </c>
      <c r="C122" s="19" t="s">
        <v>16</v>
      </c>
      <c r="D122" s="19">
        <v>55350.8304126</v>
      </c>
    </row>
    <row r="123" spans="1:4" x14ac:dyDescent="0.25">
      <c r="A123" s="19" t="s">
        <v>81</v>
      </c>
      <c r="B123" s="19" t="s">
        <v>82</v>
      </c>
      <c r="C123" s="19" t="s">
        <v>15</v>
      </c>
      <c r="D123" s="19">
        <v>36208.0933706</v>
      </c>
    </row>
    <row r="124" spans="1:4" x14ac:dyDescent="0.25">
      <c r="A124" s="19" t="s">
        <v>81</v>
      </c>
      <c r="B124" s="19" t="s">
        <v>82</v>
      </c>
      <c r="C124" s="19" t="s">
        <v>16</v>
      </c>
      <c r="D124" s="19">
        <v>34223.762929199998</v>
      </c>
    </row>
    <row r="125" spans="1:4" x14ac:dyDescent="0.25">
      <c r="A125" s="19" t="s">
        <v>83</v>
      </c>
      <c r="B125" s="19" t="s">
        <v>84</v>
      </c>
      <c r="C125" s="19" t="s">
        <v>15</v>
      </c>
      <c r="D125" s="19">
        <v>121044.68182880001</v>
      </c>
    </row>
    <row r="126" spans="1:4" x14ac:dyDescent="0.25">
      <c r="A126" s="19" t="s">
        <v>83</v>
      </c>
      <c r="B126" s="19" t="s">
        <v>84</v>
      </c>
      <c r="C126" s="19" t="s">
        <v>16</v>
      </c>
      <c r="D126" s="19">
        <v>112647.8237927</v>
      </c>
    </row>
    <row r="127" spans="1:4" x14ac:dyDescent="0.25">
      <c r="A127" s="19" t="s">
        <v>85</v>
      </c>
      <c r="B127" s="19" t="s">
        <v>86</v>
      </c>
      <c r="C127" s="19" t="s">
        <v>15</v>
      </c>
      <c r="D127" s="19">
        <v>187839.7203441</v>
      </c>
    </row>
    <row r="128" spans="1:4" x14ac:dyDescent="0.25">
      <c r="A128" s="19" t="s">
        <v>85</v>
      </c>
      <c r="B128" s="19" t="s">
        <v>86</v>
      </c>
      <c r="C128" s="19" t="s">
        <v>16</v>
      </c>
      <c r="D128" s="19">
        <v>177244.125982</v>
      </c>
    </row>
    <row r="129" spans="1:4" x14ac:dyDescent="0.25">
      <c r="A129" s="19" t="s">
        <v>87</v>
      </c>
      <c r="B129" s="19" t="s">
        <v>88</v>
      </c>
      <c r="C129" s="19" t="s">
        <v>15</v>
      </c>
      <c r="D129" s="19">
        <v>77839.427665499999</v>
      </c>
    </row>
    <row r="130" spans="1:4" x14ac:dyDescent="0.25">
      <c r="A130" s="19" t="s">
        <v>87</v>
      </c>
      <c r="B130" s="19" t="s">
        <v>88</v>
      </c>
      <c r="C130" s="19" t="s">
        <v>16</v>
      </c>
      <c r="D130" s="19">
        <v>68937.472962700005</v>
      </c>
    </row>
    <row r="131" spans="1:4" x14ac:dyDescent="0.25">
      <c r="A131" s="19" t="s">
        <v>89</v>
      </c>
      <c r="B131" s="19" t="s">
        <v>90</v>
      </c>
      <c r="C131" s="19" t="s">
        <v>15</v>
      </c>
      <c r="D131" s="19">
        <v>163074.5610778</v>
      </c>
    </row>
    <row r="132" spans="1:4" x14ac:dyDescent="0.25">
      <c r="A132" s="19" t="s">
        <v>89</v>
      </c>
      <c r="B132" s="19" t="s">
        <v>90</v>
      </c>
      <c r="C132" s="19" t="s">
        <v>16</v>
      </c>
      <c r="D132" s="19">
        <v>134198.8415604</v>
      </c>
    </row>
    <row r="133" spans="1:4" x14ac:dyDescent="0.25">
      <c r="A133" s="19" t="s">
        <v>91</v>
      </c>
      <c r="B133" s="19" t="s">
        <v>92</v>
      </c>
      <c r="C133" s="19" t="s">
        <v>15</v>
      </c>
      <c r="D133" s="19">
        <v>253937.93867130001</v>
      </c>
    </row>
    <row r="134" spans="1:4" x14ac:dyDescent="0.25">
      <c r="A134" s="19" t="s">
        <v>91</v>
      </c>
      <c r="B134" s="19" t="s">
        <v>92</v>
      </c>
      <c r="C134" s="19" t="s">
        <v>16</v>
      </c>
      <c r="D134" s="19">
        <v>192413.84095380001</v>
      </c>
    </row>
    <row r="135" spans="1:4" x14ac:dyDescent="0.25">
      <c r="A135" s="19" t="s">
        <v>93</v>
      </c>
      <c r="B135" s="19" t="s">
        <v>94</v>
      </c>
      <c r="C135" s="19" t="s">
        <v>15</v>
      </c>
      <c r="D135" s="19">
        <v>32154.513428999999</v>
      </c>
    </row>
    <row r="136" spans="1:4" x14ac:dyDescent="0.25">
      <c r="A136" s="19" t="s">
        <v>93</v>
      </c>
      <c r="B136" s="19" t="s">
        <v>94</v>
      </c>
      <c r="C136" s="19" t="s">
        <v>16</v>
      </c>
      <c r="D136" s="19">
        <v>24283.039329399999</v>
      </c>
    </row>
    <row r="137" spans="1:4" x14ac:dyDescent="0.25">
      <c r="A137" s="19" t="s">
        <v>95</v>
      </c>
      <c r="B137" s="19" t="s">
        <v>96</v>
      </c>
      <c r="C137" s="19" t="s">
        <v>15</v>
      </c>
      <c r="D137" s="19">
        <v>38541.231557200001</v>
      </c>
    </row>
    <row r="138" spans="1:4" x14ac:dyDescent="0.25">
      <c r="A138" s="19" t="s">
        <v>95</v>
      </c>
      <c r="B138" s="19" t="s">
        <v>96</v>
      </c>
      <c r="C138" s="19" t="s">
        <v>16</v>
      </c>
      <c r="D138" s="19">
        <v>38804.887921499998</v>
      </c>
    </row>
    <row r="139" spans="1:4" x14ac:dyDescent="0.25">
      <c r="A139" s="19" t="s">
        <v>97</v>
      </c>
      <c r="B139" s="19" t="s">
        <v>98</v>
      </c>
      <c r="C139" s="19" t="s">
        <v>15</v>
      </c>
      <c r="D139" s="19">
        <v>16229.840707699999</v>
      </c>
    </row>
    <row r="140" spans="1:4" x14ac:dyDescent="0.25">
      <c r="A140" s="19" t="s">
        <v>97</v>
      </c>
      <c r="B140" s="19" t="s">
        <v>98</v>
      </c>
      <c r="C140" s="19" t="s">
        <v>16</v>
      </c>
      <c r="D140" s="19">
        <v>16906.7539296</v>
      </c>
    </row>
    <row r="141" spans="1:4" x14ac:dyDescent="0.25">
      <c r="A141" s="19" t="s">
        <v>99</v>
      </c>
      <c r="B141" s="19" t="s">
        <v>100</v>
      </c>
      <c r="C141" s="19" t="s">
        <v>15</v>
      </c>
      <c r="D141" s="19">
        <v>14351.028283</v>
      </c>
    </row>
    <row r="142" spans="1:4" x14ac:dyDescent="0.25">
      <c r="A142" s="19" t="s">
        <v>99</v>
      </c>
      <c r="B142" s="19" t="s">
        <v>100</v>
      </c>
      <c r="C142" s="19" t="s">
        <v>16</v>
      </c>
      <c r="D142" s="19">
        <v>13866.622721</v>
      </c>
    </row>
    <row r="143" spans="1:4" x14ac:dyDescent="0.25">
      <c r="A143" s="19" t="s">
        <v>101</v>
      </c>
      <c r="B143" s="19" t="s">
        <v>102</v>
      </c>
      <c r="C143" s="19" t="s">
        <v>15</v>
      </c>
      <c r="D143" s="19">
        <v>51647.006640300002</v>
      </c>
    </row>
    <row r="144" spans="1:4" x14ac:dyDescent="0.25">
      <c r="A144" s="19" t="s">
        <v>101</v>
      </c>
      <c r="B144" s="19" t="s">
        <v>102</v>
      </c>
      <c r="C144" s="19" t="s">
        <v>16</v>
      </c>
      <c r="D144" s="19">
        <v>38291.230293499997</v>
      </c>
    </row>
    <row r="145" spans="1:4" x14ac:dyDescent="0.25">
      <c r="A145" s="19" t="s">
        <v>103</v>
      </c>
      <c r="B145" s="19" t="s">
        <v>104</v>
      </c>
      <c r="C145" s="19" t="s">
        <v>15</v>
      </c>
      <c r="D145" s="19">
        <v>4058.9933645000001</v>
      </c>
    </row>
    <row r="146" spans="1:4" x14ac:dyDescent="0.25">
      <c r="A146" s="19" t="s">
        <v>103</v>
      </c>
      <c r="B146" s="19" t="s">
        <v>104</v>
      </c>
      <c r="C146" s="19" t="s">
        <v>16</v>
      </c>
      <c r="D146" s="19">
        <v>3544.2018495000002</v>
      </c>
    </row>
    <row r="147" spans="1:4" x14ac:dyDescent="0.25">
      <c r="A147" s="19" t="s">
        <v>105</v>
      </c>
      <c r="B147" s="19" t="s">
        <v>106</v>
      </c>
      <c r="C147" s="19" t="s">
        <v>15</v>
      </c>
      <c r="D147" s="19">
        <v>74728.143185699999</v>
      </c>
    </row>
    <row r="148" spans="1:4" x14ac:dyDescent="0.25">
      <c r="A148" s="19" t="s">
        <v>105</v>
      </c>
      <c r="B148" s="19" t="s">
        <v>106</v>
      </c>
      <c r="C148" s="19" t="s">
        <v>16</v>
      </c>
      <c r="D148" s="19">
        <v>61959.211259099997</v>
      </c>
    </row>
    <row r="149" spans="1:4" x14ac:dyDescent="0.25">
      <c r="A149" s="19" t="s">
        <v>107</v>
      </c>
      <c r="B149" s="19" t="s">
        <v>108</v>
      </c>
      <c r="C149" s="19" t="s">
        <v>15</v>
      </c>
      <c r="D149" s="19">
        <v>111375.4153394</v>
      </c>
    </row>
    <row r="150" spans="1:4" x14ac:dyDescent="0.25">
      <c r="A150" s="19" t="s">
        <v>107</v>
      </c>
      <c r="B150" s="19" t="s">
        <v>108</v>
      </c>
      <c r="C150" s="19" t="s">
        <v>16</v>
      </c>
      <c r="D150" s="19">
        <v>97326.670408299993</v>
      </c>
    </row>
    <row r="151" spans="1:4" x14ac:dyDescent="0.25">
      <c r="A151" s="19" t="s">
        <v>109</v>
      </c>
      <c r="B151" s="19" t="s">
        <v>110</v>
      </c>
      <c r="C151" s="19" t="s">
        <v>15</v>
      </c>
      <c r="D151" s="19">
        <v>812.08457999999996</v>
      </c>
    </row>
    <row r="152" spans="1:4" x14ac:dyDescent="0.25">
      <c r="A152" s="19" t="s">
        <v>109</v>
      </c>
      <c r="B152" s="19" t="s">
        <v>110</v>
      </c>
      <c r="C152" s="19" t="s">
        <v>16</v>
      </c>
      <c r="D152" s="19">
        <v>323.02919960000003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305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301</v>
      </c>
    </row>
    <row r="163" spans="1:4" x14ac:dyDescent="0.25">
      <c r="A163" s="20" t="s">
        <v>71</v>
      </c>
      <c r="B163" s="20" t="s">
        <v>72</v>
      </c>
      <c r="C163" s="20" t="s">
        <v>15</v>
      </c>
      <c r="D163" s="20">
        <v>125689.2212618</v>
      </c>
    </row>
    <row r="164" spans="1:4" x14ac:dyDescent="0.25">
      <c r="A164" s="20" t="s">
        <v>71</v>
      </c>
      <c r="B164" s="20" t="s">
        <v>72</v>
      </c>
      <c r="C164" s="20" t="s">
        <v>16</v>
      </c>
      <c r="D164" s="20">
        <v>104241.2866254</v>
      </c>
    </row>
    <row r="165" spans="1:4" x14ac:dyDescent="0.25">
      <c r="A165" s="20" t="s">
        <v>73</v>
      </c>
      <c r="B165" s="20" t="s">
        <v>74</v>
      </c>
      <c r="C165" s="20" t="s">
        <v>15</v>
      </c>
      <c r="D165" s="20">
        <v>42816.353235399998</v>
      </c>
    </row>
    <row r="166" spans="1:4" x14ac:dyDescent="0.25">
      <c r="A166" s="20" t="s">
        <v>73</v>
      </c>
      <c r="B166" s="20" t="s">
        <v>74</v>
      </c>
      <c r="C166" s="20" t="s">
        <v>16</v>
      </c>
      <c r="D166" s="20">
        <v>34835.530733799998</v>
      </c>
    </row>
    <row r="167" spans="1:4" x14ac:dyDescent="0.25">
      <c r="A167" s="20" t="s">
        <v>75</v>
      </c>
      <c r="B167" s="20" t="s">
        <v>76</v>
      </c>
      <c r="C167" s="20" t="s">
        <v>15</v>
      </c>
      <c r="D167" s="20">
        <v>20547.090728200001</v>
      </c>
    </row>
    <row r="168" spans="1:4" x14ac:dyDescent="0.25">
      <c r="A168" s="20" t="s">
        <v>75</v>
      </c>
      <c r="B168" s="20" t="s">
        <v>76</v>
      </c>
      <c r="C168" s="20" t="s">
        <v>16</v>
      </c>
      <c r="D168" s="20">
        <v>18181.505008200002</v>
      </c>
    </row>
    <row r="169" spans="1:4" x14ac:dyDescent="0.25">
      <c r="A169" s="20" t="s">
        <v>77</v>
      </c>
      <c r="B169" s="20" t="s">
        <v>78</v>
      </c>
      <c r="C169" s="20" t="s">
        <v>15</v>
      </c>
      <c r="D169" s="20">
        <v>75168.381613100006</v>
      </c>
    </row>
    <row r="170" spans="1:4" x14ac:dyDescent="0.25">
      <c r="A170" s="20" t="s">
        <v>77</v>
      </c>
      <c r="B170" s="20" t="s">
        <v>78</v>
      </c>
      <c r="C170" s="20" t="s">
        <v>16</v>
      </c>
      <c r="D170" s="20">
        <v>60485.274321800003</v>
      </c>
    </row>
    <row r="171" spans="1:4" x14ac:dyDescent="0.25">
      <c r="A171" s="20" t="s">
        <v>79</v>
      </c>
      <c r="B171" s="20" t="s">
        <v>80</v>
      </c>
      <c r="C171" s="20" t="s">
        <v>15</v>
      </c>
      <c r="D171" s="20">
        <v>71294.767293800003</v>
      </c>
    </row>
    <row r="172" spans="1:4" x14ac:dyDescent="0.25">
      <c r="A172" s="20" t="s">
        <v>79</v>
      </c>
      <c r="B172" s="20" t="s">
        <v>80</v>
      </c>
      <c r="C172" s="20" t="s">
        <v>16</v>
      </c>
      <c r="D172" s="20">
        <v>54465.343502800002</v>
      </c>
    </row>
    <row r="173" spans="1:4" x14ac:dyDescent="0.25">
      <c r="A173" s="20" t="s">
        <v>81</v>
      </c>
      <c r="B173" s="20" t="s">
        <v>82</v>
      </c>
      <c r="C173" s="20" t="s">
        <v>15</v>
      </c>
      <c r="D173" s="20">
        <v>36208.0933706</v>
      </c>
    </row>
    <row r="174" spans="1:4" x14ac:dyDescent="0.25">
      <c r="A174" s="20" t="s">
        <v>81</v>
      </c>
      <c r="B174" s="20" t="s">
        <v>82</v>
      </c>
      <c r="C174" s="20" t="s">
        <v>16</v>
      </c>
      <c r="D174" s="20">
        <v>34223.762929199998</v>
      </c>
    </row>
    <row r="175" spans="1:4" x14ac:dyDescent="0.25">
      <c r="A175" s="20" t="s">
        <v>83</v>
      </c>
      <c r="B175" s="20" t="s">
        <v>84</v>
      </c>
      <c r="C175" s="20" t="s">
        <v>15</v>
      </c>
      <c r="D175" s="20">
        <v>121044.68182880001</v>
      </c>
    </row>
    <row r="176" spans="1:4" x14ac:dyDescent="0.25">
      <c r="A176" s="20" t="s">
        <v>83</v>
      </c>
      <c r="B176" s="20" t="s">
        <v>84</v>
      </c>
      <c r="C176" s="20" t="s">
        <v>16</v>
      </c>
      <c r="D176" s="20">
        <v>112647.8237927</v>
      </c>
    </row>
    <row r="177" spans="1:4" x14ac:dyDescent="0.25">
      <c r="A177" s="20" t="s">
        <v>85</v>
      </c>
      <c r="B177" s="20" t="s">
        <v>86</v>
      </c>
      <c r="C177" s="20" t="s">
        <v>15</v>
      </c>
      <c r="D177" s="20">
        <v>187839.7203441</v>
      </c>
    </row>
    <row r="178" spans="1:4" x14ac:dyDescent="0.25">
      <c r="A178" s="20" t="s">
        <v>85</v>
      </c>
      <c r="B178" s="20" t="s">
        <v>86</v>
      </c>
      <c r="C178" s="20" t="s">
        <v>16</v>
      </c>
      <c r="D178" s="20">
        <v>177244.125982</v>
      </c>
    </row>
    <row r="179" spans="1:4" x14ac:dyDescent="0.25">
      <c r="A179" s="20" t="s">
        <v>87</v>
      </c>
      <c r="B179" s="20" t="s">
        <v>88</v>
      </c>
      <c r="C179" s="20" t="s">
        <v>15</v>
      </c>
      <c r="D179" s="20">
        <v>77839.427665499999</v>
      </c>
    </row>
    <row r="180" spans="1:4" x14ac:dyDescent="0.25">
      <c r="A180" s="20" t="s">
        <v>87</v>
      </c>
      <c r="B180" s="20" t="s">
        <v>88</v>
      </c>
      <c r="C180" s="20" t="s">
        <v>16</v>
      </c>
      <c r="D180" s="20">
        <v>68937.472962700005</v>
      </c>
    </row>
    <row r="181" spans="1:4" x14ac:dyDescent="0.25">
      <c r="A181" s="20" t="s">
        <v>89</v>
      </c>
      <c r="B181" s="20" t="s">
        <v>90</v>
      </c>
      <c r="C181" s="20" t="s">
        <v>15</v>
      </c>
      <c r="D181" s="20">
        <v>163074.5610778</v>
      </c>
    </row>
    <row r="182" spans="1:4" x14ac:dyDescent="0.25">
      <c r="A182" s="20" t="s">
        <v>89</v>
      </c>
      <c r="B182" s="20" t="s">
        <v>90</v>
      </c>
      <c r="C182" s="20" t="s">
        <v>16</v>
      </c>
      <c r="D182" s="20">
        <v>134198.8415604</v>
      </c>
    </row>
    <row r="183" spans="1:4" x14ac:dyDescent="0.25">
      <c r="A183" s="20" t="s">
        <v>91</v>
      </c>
      <c r="B183" s="20" t="s">
        <v>92</v>
      </c>
      <c r="C183" s="20" t="s">
        <v>15</v>
      </c>
      <c r="D183" s="20">
        <v>253023.30631119999</v>
      </c>
    </row>
    <row r="184" spans="1:4" x14ac:dyDescent="0.25">
      <c r="A184" s="20" t="s">
        <v>91</v>
      </c>
      <c r="B184" s="20" t="s">
        <v>92</v>
      </c>
      <c r="C184" s="20" t="s">
        <v>16</v>
      </c>
      <c r="D184" s="20">
        <v>192080.71309420001</v>
      </c>
    </row>
    <row r="185" spans="1:4" x14ac:dyDescent="0.25">
      <c r="A185" s="20" t="s">
        <v>93</v>
      </c>
      <c r="B185" s="20" t="s">
        <v>94</v>
      </c>
      <c r="C185" s="20" t="s">
        <v>15</v>
      </c>
      <c r="D185" s="20">
        <v>32154.513428999999</v>
      </c>
    </row>
    <row r="186" spans="1:4" x14ac:dyDescent="0.25">
      <c r="A186" s="20" t="s">
        <v>93</v>
      </c>
      <c r="B186" s="20" t="s">
        <v>94</v>
      </c>
      <c r="C186" s="20" t="s">
        <v>16</v>
      </c>
      <c r="D186" s="20">
        <v>24283.039329399999</v>
      </c>
    </row>
    <row r="187" spans="1:4" x14ac:dyDescent="0.25">
      <c r="A187" s="20" t="s">
        <v>95</v>
      </c>
      <c r="B187" s="20" t="s">
        <v>96</v>
      </c>
      <c r="C187" s="20" t="s">
        <v>15</v>
      </c>
      <c r="D187" s="20">
        <v>38541.231557200001</v>
      </c>
    </row>
    <row r="188" spans="1:4" x14ac:dyDescent="0.25">
      <c r="A188" s="20" t="s">
        <v>95</v>
      </c>
      <c r="B188" s="20" t="s">
        <v>96</v>
      </c>
      <c r="C188" s="20" t="s">
        <v>16</v>
      </c>
      <c r="D188" s="20">
        <v>38804.887921499998</v>
      </c>
    </row>
    <row r="189" spans="1:4" x14ac:dyDescent="0.25">
      <c r="A189" s="20" t="s">
        <v>97</v>
      </c>
      <c r="B189" s="20" t="s">
        <v>98</v>
      </c>
      <c r="C189" s="20" t="s">
        <v>15</v>
      </c>
      <c r="D189" s="20">
        <v>16229.840707699999</v>
      </c>
    </row>
    <row r="190" spans="1:4" x14ac:dyDescent="0.25">
      <c r="A190" s="20" t="s">
        <v>97</v>
      </c>
      <c r="B190" s="20" t="s">
        <v>98</v>
      </c>
      <c r="C190" s="20" t="s">
        <v>16</v>
      </c>
      <c r="D190" s="20">
        <v>16906.7539296</v>
      </c>
    </row>
    <row r="191" spans="1:4" x14ac:dyDescent="0.25">
      <c r="A191" s="20" t="s">
        <v>99</v>
      </c>
      <c r="B191" s="20" t="s">
        <v>100</v>
      </c>
      <c r="C191" s="20" t="s">
        <v>15</v>
      </c>
      <c r="D191" s="20">
        <v>14351.028283</v>
      </c>
    </row>
    <row r="192" spans="1:4" x14ac:dyDescent="0.25">
      <c r="A192" s="20" t="s">
        <v>99</v>
      </c>
      <c r="B192" s="20" t="s">
        <v>100</v>
      </c>
      <c r="C192" s="20" t="s">
        <v>16</v>
      </c>
      <c r="D192" s="20">
        <v>13866.622721</v>
      </c>
    </row>
    <row r="193" spans="1:4" x14ac:dyDescent="0.25">
      <c r="A193" s="20" t="s">
        <v>101</v>
      </c>
      <c r="B193" s="20" t="s">
        <v>102</v>
      </c>
      <c r="C193" s="20" t="s">
        <v>15</v>
      </c>
      <c r="D193" s="20">
        <v>51647.006640300002</v>
      </c>
    </row>
    <row r="194" spans="1:4" x14ac:dyDescent="0.25">
      <c r="A194" s="20" t="s">
        <v>101</v>
      </c>
      <c r="B194" s="20" t="s">
        <v>102</v>
      </c>
      <c r="C194" s="20" t="s">
        <v>16</v>
      </c>
      <c r="D194" s="20">
        <v>38291.230293499997</v>
      </c>
    </row>
    <row r="195" spans="1:4" x14ac:dyDescent="0.25">
      <c r="A195" s="20" t="s">
        <v>103</v>
      </c>
      <c r="B195" s="20" t="s">
        <v>104</v>
      </c>
      <c r="C195" s="20" t="s">
        <v>15</v>
      </c>
      <c r="D195" s="20">
        <v>4058.9933645000001</v>
      </c>
    </row>
    <row r="196" spans="1:4" x14ac:dyDescent="0.25">
      <c r="A196" s="20" t="s">
        <v>103</v>
      </c>
      <c r="B196" s="20" t="s">
        <v>104</v>
      </c>
      <c r="C196" s="20" t="s">
        <v>16</v>
      </c>
      <c r="D196" s="20">
        <v>3544.2018495000002</v>
      </c>
    </row>
    <row r="197" spans="1:4" x14ac:dyDescent="0.25">
      <c r="A197" s="20" t="s">
        <v>105</v>
      </c>
      <c r="B197" s="20" t="s">
        <v>106</v>
      </c>
      <c r="C197" s="20" t="s">
        <v>15</v>
      </c>
      <c r="D197" s="20">
        <v>74728.143185699999</v>
      </c>
    </row>
    <row r="198" spans="1:4" x14ac:dyDescent="0.25">
      <c r="A198" s="20" t="s">
        <v>105</v>
      </c>
      <c r="B198" s="20" t="s">
        <v>106</v>
      </c>
      <c r="C198" s="20" t="s">
        <v>16</v>
      </c>
      <c r="D198" s="20">
        <v>61959.211259099997</v>
      </c>
    </row>
    <row r="199" spans="1:4" x14ac:dyDescent="0.25">
      <c r="A199" s="20" t="s">
        <v>107</v>
      </c>
      <c r="B199" s="20" t="s">
        <v>108</v>
      </c>
      <c r="C199" s="20" t="s">
        <v>15</v>
      </c>
      <c r="D199" s="20">
        <v>109311.8306176</v>
      </c>
    </row>
    <row r="200" spans="1:4" x14ac:dyDescent="0.25">
      <c r="A200" s="20" t="s">
        <v>107</v>
      </c>
      <c r="B200" s="20" t="s">
        <v>108</v>
      </c>
      <c r="C200" s="20" t="s">
        <v>16</v>
      </c>
      <c r="D200" s="20">
        <v>96358.878067800004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306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301</v>
      </c>
    </row>
    <row r="211" spans="1:4" x14ac:dyDescent="0.25">
      <c r="A211" s="21" t="s">
        <v>87</v>
      </c>
      <c r="B211" s="21" t="s">
        <v>114</v>
      </c>
      <c r="C211" s="21" t="s">
        <v>15</v>
      </c>
      <c r="D211" s="21">
        <v>23337.254603500001</v>
      </c>
    </row>
    <row r="212" spans="1:4" x14ac:dyDescent="0.25">
      <c r="A212" s="21" t="s">
        <v>87</v>
      </c>
      <c r="B212" s="21" t="s">
        <v>114</v>
      </c>
      <c r="C212" s="21" t="s">
        <v>16</v>
      </c>
      <c r="D212" s="21">
        <v>21922.322026900001</v>
      </c>
    </row>
    <row r="213" spans="1:4" x14ac:dyDescent="0.25">
      <c r="A213" s="21" t="s">
        <v>91</v>
      </c>
      <c r="B213" s="21" t="s">
        <v>115</v>
      </c>
      <c r="C213" s="21" t="s">
        <v>15</v>
      </c>
      <c r="D213" s="21">
        <v>13922.621743899999</v>
      </c>
    </row>
    <row r="214" spans="1:4" x14ac:dyDescent="0.25">
      <c r="A214" s="21" t="s">
        <v>91</v>
      </c>
      <c r="B214" s="21" t="s">
        <v>115</v>
      </c>
      <c r="C214" s="21" t="s">
        <v>16</v>
      </c>
      <c r="D214" s="21">
        <v>11591.3599244</v>
      </c>
    </row>
    <row r="215" spans="1:4" x14ac:dyDescent="0.25">
      <c r="A215" s="21" t="s">
        <v>93</v>
      </c>
      <c r="B215" s="21" t="s">
        <v>116</v>
      </c>
      <c r="C215" s="21" t="s">
        <v>15</v>
      </c>
      <c r="D215" s="21">
        <v>12911.3491866</v>
      </c>
    </row>
    <row r="216" spans="1:4" x14ac:dyDescent="0.25">
      <c r="A216" s="21" t="s">
        <v>93</v>
      </c>
      <c r="B216" s="21" t="s">
        <v>116</v>
      </c>
      <c r="C216" s="21" t="s">
        <v>16</v>
      </c>
      <c r="D216" s="21">
        <v>10046.2966466</v>
      </c>
    </row>
    <row r="217" spans="1:4" x14ac:dyDescent="0.25">
      <c r="A217" s="21" t="s">
        <v>95</v>
      </c>
      <c r="B217" s="21" t="s">
        <v>117</v>
      </c>
      <c r="C217" s="21" t="s">
        <v>15</v>
      </c>
      <c r="D217" s="21">
        <v>32953.611143599999</v>
      </c>
    </row>
    <row r="218" spans="1:4" x14ac:dyDescent="0.25">
      <c r="A218" s="21" t="s">
        <v>95</v>
      </c>
      <c r="B218" s="21" t="s">
        <v>117</v>
      </c>
      <c r="C218" s="21" t="s">
        <v>16</v>
      </c>
      <c r="D218" s="21">
        <v>27730.014270899999</v>
      </c>
    </row>
    <row r="219" spans="1:4" x14ac:dyDescent="0.25">
      <c r="A219" s="21" t="s">
        <v>97</v>
      </c>
      <c r="B219" s="21" t="s">
        <v>118</v>
      </c>
      <c r="C219" s="21" t="s">
        <v>15</v>
      </c>
      <c r="D219" s="21">
        <v>10455.4488733</v>
      </c>
    </row>
    <row r="220" spans="1:4" x14ac:dyDescent="0.25">
      <c r="A220" s="21" t="s">
        <v>97</v>
      </c>
      <c r="B220" s="21" t="s">
        <v>118</v>
      </c>
      <c r="C220" s="21" t="s">
        <v>16</v>
      </c>
      <c r="D220" s="21">
        <v>8139.4626982999998</v>
      </c>
    </row>
    <row r="221" spans="1:4" x14ac:dyDescent="0.25">
      <c r="A221" s="21" t="s">
        <v>105</v>
      </c>
      <c r="B221" s="21" t="s">
        <v>119</v>
      </c>
      <c r="C221" s="21" t="s">
        <v>15</v>
      </c>
      <c r="D221" s="21">
        <v>20140.457013399999</v>
      </c>
    </row>
    <row r="222" spans="1:4" x14ac:dyDescent="0.25">
      <c r="A222" s="21" t="s">
        <v>105</v>
      </c>
      <c r="B222" s="21" t="s">
        <v>119</v>
      </c>
      <c r="C222" s="21" t="s">
        <v>16</v>
      </c>
      <c r="D222" s="21">
        <v>16921.257098499998</v>
      </c>
    </row>
    <row r="223" spans="1:4" x14ac:dyDescent="0.25">
      <c r="A223" s="21" t="s">
        <v>107</v>
      </c>
      <c r="B223" s="21" t="s">
        <v>120</v>
      </c>
      <c r="C223" s="21" t="s">
        <v>15</v>
      </c>
      <c r="D223" s="21">
        <v>21479.656728499998</v>
      </c>
    </row>
    <row r="224" spans="1:4" x14ac:dyDescent="0.25">
      <c r="A224" s="21" t="s">
        <v>107</v>
      </c>
      <c r="B224" s="21" t="s">
        <v>120</v>
      </c>
      <c r="C224" s="21" t="s">
        <v>16</v>
      </c>
      <c r="D224" s="21">
        <v>20097.1154112</v>
      </c>
    </row>
    <row r="225" spans="1:4" x14ac:dyDescent="0.25">
      <c r="A225" s="21" t="s">
        <v>109</v>
      </c>
      <c r="B225" s="21" t="s">
        <v>121</v>
      </c>
      <c r="C225" s="21" t="s">
        <v>15</v>
      </c>
      <c r="D225" s="21">
        <v>10772.9118229</v>
      </c>
    </row>
    <row r="226" spans="1:4" x14ac:dyDescent="0.25">
      <c r="A226" s="21" t="s">
        <v>109</v>
      </c>
      <c r="B226" s="21" t="s">
        <v>121</v>
      </c>
      <c r="C226" s="21" t="s">
        <v>16</v>
      </c>
      <c r="D226" s="21">
        <v>8514.2491922000008</v>
      </c>
    </row>
    <row r="227" spans="1:4" x14ac:dyDescent="0.25">
      <c r="A227" s="21" t="s">
        <v>122</v>
      </c>
      <c r="B227" s="21" t="s">
        <v>123</v>
      </c>
      <c r="C227" s="21" t="s">
        <v>15</v>
      </c>
      <c r="D227" s="21">
        <v>6288.0468792000001</v>
      </c>
    </row>
    <row r="228" spans="1:4" x14ac:dyDescent="0.25">
      <c r="A228" s="21" t="s">
        <v>122</v>
      </c>
      <c r="B228" s="21" t="s">
        <v>123</v>
      </c>
      <c r="C228" s="21" t="s">
        <v>16</v>
      </c>
      <c r="D228" s="21">
        <v>5377.9150105999997</v>
      </c>
    </row>
    <row r="229" spans="1:4" x14ac:dyDescent="0.25">
      <c r="A229" s="21" t="s">
        <v>124</v>
      </c>
      <c r="B229" s="21" t="s">
        <v>125</v>
      </c>
      <c r="C229" s="21" t="s">
        <v>15</v>
      </c>
      <c r="D229" s="21">
        <v>13879.3098933</v>
      </c>
    </row>
    <row r="230" spans="1:4" x14ac:dyDescent="0.25">
      <c r="A230" s="21" t="s">
        <v>124</v>
      </c>
      <c r="B230" s="21" t="s">
        <v>125</v>
      </c>
      <c r="C230" s="21" t="s">
        <v>16</v>
      </c>
      <c r="D230" s="21">
        <v>8369.9703363999997</v>
      </c>
    </row>
    <row r="231" spans="1:4" x14ac:dyDescent="0.25">
      <c r="A231" s="21" t="s">
        <v>126</v>
      </c>
      <c r="B231" s="21" t="s">
        <v>127</v>
      </c>
      <c r="C231" s="21" t="s">
        <v>15</v>
      </c>
      <c r="D231" s="21">
        <v>17337.502859799999</v>
      </c>
    </row>
    <row r="232" spans="1:4" x14ac:dyDescent="0.25">
      <c r="A232" s="21" t="s">
        <v>126</v>
      </c>
      <c r="B232" s="21" t="s">
        <v>127</v>
      </c>
      <c r="C232" s="21" t="s">
        <v>16</v>
      </c>
      <c r="D232" s="21">
        <v>13944.5490746</v>
      </c>
    </row>
    <row r="233" spans="1:4" x14ac:dyDescent="0.25">
      <c r="A233" s="21" t="s">
        <v>128</v>
      </c>
      <c r="B233" s="21" t="s">
        <v>129</v>
      </c>
      <c r="C233" s="21" t="s">
        <v>15</v>
      </c>
      <c r="D233" s="21">
        <v>9883.8835471000002</v>
      </c>
    </row>
    <row r="234" spans="1:4" x14ac:dyDescent="0.25">
      <c r="A234" s="21" t="s">
        <v>128</v>
      </c>
      <c r="B234" s="21" t="s">
        <v>129</v>
      </c>
      <c r="C234" s="21" t="s">
        <v>16</v>
      </c>
      <c r="D234" s="21">
        <v>7464.8082709999999</v>
      </c>
    </row>
    <row r="235" spans="1:4" x14ac:dyDescent="0.25">
      <c r="A235" s="21" t="s">
        <v>130</v>
      </c>
      <c r="B235" s="21" t="s">
        <v>131</v>
      </c>
      <c r="C235" s="21" t="s">
        <v>15</v>
      </c>
      <c r="D235" s="21">
        <v>20726.708084999998</v>
      </c>
    </row>
    <row r="236" spans="1:4" x14ac:dyDescent="0.25">
      <c r="A236" s="21" t="s">
        <v>130</v>
      </c>
      <c r="B236" s="21" t="s">
        <v>131</v>
      </c>
      <c r="C236" s="21" t="s">
        <v>16</v>
      </c>
      <c r="D236" s="21">
        <v>16472.631276399999</v>
      </c>
    </row>
    <row r="237" spans="1:4" x14ac:dyDescent="0.25">
      <c r="A237" s="21" t="s">
        <v>132</v>
      </c>
      <c r="B237" s="21" t="s">
        <v>133</v>
      </c>
      <c r="C237" s="21" t="s">
        <v>15</v>
      </c>
      <c r="D237" s="21">
        <v>38998.153060500001</v>
      </c>
    </row>
    <row r="238" spans="1:4" x14ac:dyDescent="0.25">
      <c r="A238" s="21" t="s">
        <v>132</v>
      </c>
      <c r="B238" s="21" t="s">
        <v>133</v>
      </c>
      <c r="C238" s="21" t="s">
        <v>16</v>
      </c>
      <c r="D238" s="21">
        <v>24915.551075899999</v>
      </c>
    </row>
    <row r="239" spans="1:4" x14ac:dyDescent="0.25">
      <c r="A239" s="21" t="s">
        <v>134</v>
      </c>
      <c r="B239" s="21" t="s">
        <v>135</v>
      </c>
      <c r="C239" s="21" t="s">
        <v>15</v>
      </c>
      <c r="D239" s="21">
        <v>56006.613554199997</v>
      </c>
    </row>
    <row r="240" spans="1:4" x14ac:dyDescent="0.25">
      <c r="A240" s="21" t="s">
        <v>134</v>
      </c>
      <c r="B240" s="21" t="s">
        <v>135</v>
      </c>
      <c r="C240" s="21" t="s">
        <v>16</v>
      </c>
      <c r="D240" s="21">
        <v>43764.125309199997</v>
      </c>
    </row>
    <row r="241" spans="1:4" x14ac:dyDescent="0.25">
      <c r="A241" s="21" t="s">
        <v>136</v>
      </c>
      <c r="B241" s="21" t="s">
        <v>137</v>
      </c>
      <c r="C241" s="21" t="s">
        <v>15</v>
      </c>
      <c r="D241" s="21">
        <v>22865.301834099999</v>
      </c>
    </row>
    <row r="242" spans="1:4" x14ac:dyDescent="0.25">
      <c r="A242" s="21" t="s">
        <v>136</v>
      </c>
      <c r="B242" s="21" t="s">
        <v>137</v>
      </c>
      <c r="C242" s="21" t="s">
        <v>16</v>
      </c>
      <c r="D242" s="21">
        <v>17943.4850788</v>
      </c>
    </row>
    <row r="243" spans="1:4" x14ac:dyDescent="0.25">
      <c r="A243" s="21" t="s">
        <v>138</v>
      </c>
      <c r="B243" s="21" t="s">
        <v>139</v>
      </c>
      <c r="C243" s="21" t="s">
        <v>15</v>
      </c>
      <c r="D243" s="21">
        <v>24978.764597099998</v>
      </c>
    </row>
    <row r="244" spans="1:4" x14ac:dyDescent="0.25">
      <c r="A244" s="21" t="s">
        <v>138</v>
      </c>
      <c r="B244" s="21" t="s">
        <v>139</v>
      </c>
      <c r="C244" s="21" t="s">
        <v>16</v>
      </c>
      <c r="D244" s="21">
        <v>22087.579493199999</v>
      </c>
    </row>
    <row r="245" spans="1:4" x14ac:dyDescent="0.25">
      <c r="A245" s="21" t="s">
        <v>140</v>
      </c>
      <c r="B245" s="21" t="s">
        <v>141</v>
      </c>
      <c r="C245" s="21" t="s">
        <v>15</v>
      </c>
      <c r="D245" s="21">
        <v>18024.284312</v>
      </c>
    </row>
    <row r="246" spans="1:4" x14ac:dyDescent="0.25">
      <c r="A246" s="21" t="s">
        <v>140</v>
      </c>
      <c r="B246" s="21" t="s">
        <v>141</v>
      </c>
      <c r="C246" s="21" t="s">
        <v>16</v>
      </c>
      <c r="D246" s="21">
        <v>15613.5792729</v>
      </c>
    </row>
    <row r="247" spans="1:4" x14ac:dyDescent="0.25">
      <c r="A247" s="21" t="s">
        <v>142</v>
      </c>
      <c r="B247" s="21" t="s">
        <v>143</v>
      </c>
      <c r="C247" s="21" t="s">
        <v>15</v>
      </c>
      <c r="D247" s="21">
        <v>8929.4734380999998</v>
      </c>
    </row>
    <row r="248" spans="1:4" x14ac:dyDescent="0.25">
      <c r="A248" s="21" t="s">
        <v>142</v>
      </c>
      <c r="B248" s="21" t="s">
        <v>143</v>
      </c>
      <c r="C248" s="21" t="s">
        <v>16</v>
      </c>
      <c r="D248" s="21">
        <v>6768.4865309999996</v>
      </c>
    </row>
    <row r="249" spans="1:4" x14ac:dyDescent="0.25">
      <c r="A249" s="21" t="s">
        <v>144</v>
      </c>
      <c r="B249" s="21" t="s">
        <v>145</v>
      </c>
      <c r="C249" s="21" t="s">
        <v>15</v>
      </c>
      <c r="D249" s="21">
        <v>15434.637379899999</v>
      </c>
    </row>
    <row r="250" spans="1:4" x14ac:dyDescent="0.25">
      <c r="A250" s="21" t="s">
        <v>144</v>
      </c>
      <c r="B250" s="21" t="s">
        <v>145</v>
      </c>
      <c r="C250" s="21" t="s">
        <v>16</v>
      </c>
      <c r="D250" s="21">
        <v>11473.127190200001</v>
      </c>
    </row>
    <row r="251" spans="1:4" x14ac:dyDescent="0.25">
      <c r="A251" s="21" t="s">
        <v>146</v>
      </c>
      <c r="B251" s="21" t="s">
        <v>147</v>
      </c>
      <c r="C251" s="21" t="s">
        <v>15</v>
      </c>
      <c r="D251" s="21">
        <v>4954.6017935999998</v>
      </c>
    </row>
    <row r="252" spans="1:4" x14ac:dyDescent="0.25">
      <c r="A252" s="21" t="s">
        <v>146</v>
      </c>
      <c r="B252" s="21" t="s">
        <v>147</v>
      </c>
      <c r="C252" s="21" t="s">
        <v>16</v>
      </c>
      <c r="D252" s="21">
        <v>4431.0951267999999</v>
      </c>
    </row>
    <row r="253" spans="1:4" x14ac:dyDescent="0.25">
      <c r="A253" s="21" t="s">
        <v>148</v>
      </c>
      <c r="B253" s="21" t="s">
        <v>149</v>
      </c>
      <c r="C253" s="21" t="s">
        <v>15</v>
      </c>
      <c r="D253" s="21">
        <v>9683.7095454999999</v>
      </c>
    </row>
    <row r="254" spans="1:4" x14ac:dyDescent="0.25">
      <c r="A254" s="21" t="s">
        <v>148</v>
      </c>
      <c r="B254" s="21" t="s">
        <v>149</v>
      </c>
      <c r="C254" s="21" t="s">
        <v>16</v>
      </c>
      <c r="D254" s="21">
        <v>8819.4254428000004</v>
      </c>
    </row>
    <row r="255" spans="1:4" x14ac:dyDescent="0.25">
      <c r="A255" s="21" t="s">
        <v>150</v>
      </c>
      <c r="B255" s="21" t="s">
        <v>151</v>
      </c>
      <c r="C255" s="21" t="s">
        <v>15</v>
      </c>
      <c r="D255" s="21">
        <v>8613.5703546000004</v>
      </c>
    </row>
    <row r="256" spans="1:4" x14ac:dyDescent="0.25">
      <c r="A256" s="21" t="s">
        <v>150</v>
      </c>
      <c r="B256" s="21" t="s">
        <v>151</v>
      </c>
      <c r="C256" s="21" t="s">
        <v>16</v>
      </c>
      <c r="D256" s="21">
        <v>9105.2031932000009</v>
      </c>
    </row>
    <row r="257" spans="1:4" x14ac:dyDescent="0.25">
      <c r="A257" s="21" t="s">
        <v>152</v>
      </c>
      <c r="B257" s="21" t="s">
        <v>153</v>
      </c>
      <c r="C257" s="21" t="s">
        <v>15</v>
      </c>
      <c r="D257" s="21">
        <v>9396.4264894000007</v>
      </c>
    </row>
    <row r="258" spans="1:4" x14ac:dyDescent="0.25">
      <c r="A258" s="21" t="s">
        <v>152</v>
      </c>
      <c r="B258" s="21" t="s">
        <v>153</v>
      </c>
      <c r="C258" s="21" t="s">
        <v>16</v>
      </c>
      <c r="D258" s="21">
        <v>9435.5275942000007</v>
      </c>
    </row>
    <row r="259" spans="1:4" x14ac:dyDescent="0.25">
      <c r="A259" s="21" t="s">
        <v>154</v>
      </c>
      <c r="B259" s="21" t="s">
        <v>155</v>
      </c>
      <c r="C259" s="21" t="s">
        <v>15</v>
      </c>
      <c r="D259" s="21">
        <v>17740.196162299999</v>
      </c>
    </row>
    <row r="260" spans="1:4" x14ac:dyDescent="0.25">
      <c r="A260" s="21" t="s">
        <v>154</v>
      </c>
      <c r="B260" s="21" t="s">
        <v>155</v>
      </c>
      <c r="C260" s="21" t="s">
        <v>16</v>
      </c>
      <c r="D260" s="21">
        <v>16950.021529599999</v>
      </c>
    </row>
    <row r="261" spans="1:4" x14ac:dyDescent="0.25">
      <c r="A261" s="21" t="s">
        <v>156</v>
      </c>
      <c r="B261" s="21" t="s">
        <v>157</v>
      </c>
      <c r="C261" s="21" t="s">
        <v>15</v>
      </c>
      <c r="D261" s="21">
        <v>22013.234841400001</v>
      </c>
    </row>
    <row r="262" spans="1:4" x14ac:dyDescent="0.25">
      <c r="A262" s="21" t="s">
        <v>156</v>
      </c>
      <c r="B262" s="21" t="s">
        <v>157</v>
      </c>
      <c r="C262" s="21" t="s">
        <v>16</v>
      </c>
      <c r="D262" s="21">
        <v>15056.017860100001</v>
      </c>
    </row>
    <row r="263" spans="1:4" x14ac:dyDescent="0.25">
      <c r="A263" s="21" t="s">
        <v>158</v>
      </c>
      <c r="B263" s="21" t="s">
        <v>159</v>
      </c>
      <c r="C263" s="21" t="s">
        <v>15</v>
      </c>
      <c r="D263" s="21">
        <v>11594.9455523</v>
      </c>
    </row>
    <row r="264" spans="1:4" x14ac:dyDescent="0.25">
      <c r="A264" s="21" t="s">
        <v>158</v>
      </c>
      <c r="B264" s="21" t="s">
        <v>159</v>
      </c>
      <c r="C264" s="21" t="s">
        <v>16</v>
      </c>
      <c r="D264" s="21">
        <v>9215.6226243000001</v>
      </c>
    </row>
    <row r="265" spans="1:4" x14ac:dyDescent="0.25">
      <c r="A265" s="21" t="s">
        <v>160</v>
      </c>
      <c r="B265" s="21" t="s">
        <v>161</v>
      </c>
      <c r="C265" s="21" t="s">
        <v>15</v>
      </c>
      <c r="D265" s="21">
        <v>27833.179384999999</v>
      </c>
    </row>
    <row r="266" spans="1:4" x14ac:dyDescent="0.25">
      <c r="A266" s="21" t="s">
        <v>160</v>
      </c>
      <c r="B266" s="21" t="s">
        <v>161</v>
      </c>
      <c r="C266" s="21" t="s">
        <v>16</v>
      </c>
      <c r="D266" s="21">
        <v>27648.3088092</v>
      </c>
    </row>
    <row r="267" spans="1:4" x14ac:dyDescent="0.25">
      <c r="A267" s="21" t="s">
        <v>162</v>
      </c>
      <c r="B267" s="21" t="s">
        <v>163</v>
      </c>
      <c r="C267" s="21" t="s">
        <v>15</v>
      </c>
      <c r="D267" s="21">
        <v>14230.993915999999</v>
      </c>
    </row>
    <row r="268" spans="1:4" x14ac:dyDescent="0.25">
      <c r="A268" s="21" t="s">
        <v>162</v>
      </c>
      <c r="B268" s="21" t="s">
        <v>163</v>
      </c>
      <c r="C268" s="21" t="s">
        <v>16</v>
      </c>
      <c r="D268" s="21">
        <v>10997.7607009</v>
      </c>
    </row>
    <row r="269" spans="1:4" x14ac:dyDescent="0.25">
      <c r="A269" s="21" t="s">
        <v>164</v>
      </c>
      <c r="B269" s="21" t="s">
        <v>165</v>
      </c>
      <c r="C269" s="21" t="s">
        <v>15</v>
      </c>
      <c r="D269" s="21">
        <v>16656.564865100001</v>
      </c>
    </row>
    <row r="270" spans="1:4" x14ac:dyDescent="0.25">
      <c r="A270" s="21" t="s">
        <v>164</v>
      </c>
      <c r="B270" s="21" t="s">
        <v>165</v>
      </c>
      <c r="C270" s="21" t="s">
        <v>16</v>
      </c>
      <c r="D270" s="21">
        <v>14341.3162388</v>
      </c>
    </row>
    <row r="271" spans="1:4" x14ac:dyDescent="0.25">
      <c r="A271" s="21" t="s">
        <v>166</v>
      </c>
      <c r="B271" s="21" t="s">
        <v>167</v>
      </c>
      <c r="C271" s="21" t="s">
        <v>15</v>
      </c>
      <c r="D271" s="21">
        <v>19030.618290099999</v>
      </c>
    </row>
    <row r="272" spans="1:4" x14ac:dyDescent="0.25">
      <c r="A272" s="21" t="s">
        <v>166</v>
      </c>
      <c r="B272" s="21" t="s">
        <v>167</v>
      </c>
      <c r="C272" s="21" t="s">
        <v>16</v>
      </c>
      <c r="D272" s="21">
        <v>11859.9944572</v>
      </c>
    </row>
    <row r="273" spans="1:4" x14ac:dyDescent="0.25">
      <c r="A273" s="21" t="s">
        <v>168</v>
      </c>
      <c r="B273" s="21" t="s">
        <v>169</v>
      </c>
      <c r="C273" s="21" t="s">
        <v>15</v>
      </c>
      <c r="D273" s="21">
        <v>18421.781169599999</v>
      </c>
    </row>
    <row r="274" spans="1:4" x14ac:dyDescent="0.25">
      <c r="A274" s="21" t="s">
        <v>168</v>
      </c>
      <c r="B274" s="21" t="s">
        <v>169</v>
      </c>
      <c r="C274" s="21" t="s">
        <v>16</v>
      </c>
      <c r="D274" s="21">
        <v>15474.166287100001</v>
      </c>
    </row>
    <row r="275" spans="1:4" x14ac:dyDescent="0.25">
      <c r="A275" s="21" t="s">
        <v>170</v>
      </c>
      <c r="B275" s="21" t="s">
        <v>171</v>
      </c>
      <c r="C275" s="21" t="s">
        <v>15</v>
      </c>
      <c r="D275" s="21">
        <v>18813.50793</v>
      </c>
    </row>
    <row r="276" spans="1:4" x14ac:dyDescent="0.25">
      <c r="A276" s="21" t="s">
        <v>170</v>
      </c>
      <c r="B276" s="21" t="s">
        <v>171</v>
      </c>
      <c r="C276" s="21" t="s">
        <v>16</v>
      </c>
      <c r="D276" s="21">
        <v>29318.725971200001</v>
      </c>
    </row>
    <row r="277" spans="1:4" x14ac:dyDescent="0.25">
      <c r="A277" s="21" t="s">
        <v>172</v>
      </c>
      <c r="B277" s="21" t="s">
        <v>173</v>
      </c>
      <c r="C277" s="21" t="s">
        <v>15</v>
      </c>
      <c r="D277" s="21">
        <v>6642.3694303000002</v>
      </c>
    </row>
    <row r="278" spans="1:4" x14ac:dyDescent="0.25">
      <c r="A278" s="21" t="s">
        <v>172</v>
      </c>
      <c r="B278" s="21" t="s">
        <v>173</v>
      </c>
      <c r="C278" s="21" t="s">
        <v>16</v>
      </c>
      <c r="D278" s="21">
        <v>4849.3249359000001</v>
      </c>
    </row>
    <row r="279" spans="1:4" x14ac:dyDescent="0.25">
      <c r="A279" s="21" t="s">
        <v>174</v>
      </c>
      <c r="B279" s="21" t="s">
        <v>175</v>
      </c>
      <c r="C279" s="21" t="s">
        <v>15</v>
      </c>
      <c r="D279" s="21">
        <v>18101.7952902</v>
      </c>
    </row>
    <row r="280" spans="1:4" x14ac:dyDescent="0.25">
      <c r="A280" s="21" t="s">
        <v>174</v>
      </c>
      <c r="B280" s="21" t="s">
        <v>175</v>
      </c>
      <c r="C280" s="21" t="s">
        <v>16</v>
      </c>
      <c r="D280" s="21">
        <v>14914.5128559</v>
      </c>
    </row>
    <row r="281" spans="1:4" x14ac:dyDescent="0.25">
      <c r="A281" s="21" t="s">
        <v>176</v>
      </c>
      <c r="B281" s="21" t="s">
        <v>177</v>
      </c>
      <c r="C281" s="21" t="s">
        <v>15</v>
      </c>
      <c r="D281" s="21">
        <v>14678.1911929</v>
      </c>
    </row>
    <row r="282" spans="1:4" x14ac:dyDescent="0.25">
      <c r="A282" s="21" t="s">
        <v>176</v>
      </c>
      <c r="B282" s="21" t="s">
        <v>177</v>
      </c>
      <c r="C282" s="21" t="s">
        <v>16</v>
      </c>
      <c r="D282" s="21">
        <v>11715.568471799999</v>
      </c>
    </row>
    <row r="283" spans="1:4" x14ac:dyDescent="0.25">
      <c r="A283" s="21" t="s">
        <v>178</v>
      </c>
      <c r="B283" s="21" t="s">
        <v>179</v>
      </c>
      <c r="C283" s="21" t="s">
        <v>15</v>
      </c>
      <c r="D283" s="21">
        <v>3951.8740597999999</v>
      </c>
    </row>
    <row r="284" spans="1:4" x14ac:dyDescent="0.25">
      <c r="A284" s="21" t="s">
        <v>178</v>
      </c>
      <c r="B284" s="21" t="s">
        <v>179</v>
      </c>
      <c r="C284" s="21" t="s">
        <v>16</v>
      </c>
      <c r="D284" s="21">
        <v>2810.3605938999999</v>
      </c>
    </row>
    <row r="285" spans="1:4" x14ac:dyDescent="0.25">
      <c r="A285" s="21" t="s">
        <v>180</v>
      </c>
      <c r="B285" s="21" t="s">
        <v>181</v>
      </c>
      <c r="C285" s="21" t="s">
        <v>15</v>
      </c>
      <c r="D285" s="21">
        <v>9006.0961649000001</v>
      </c>
    </row>
    <row r="286" spans="1:4" x14ac:dyDescent="0.25">
      <c r="A286" s="21" t="s">
        <v>180</v>
      </c>
      <c r="B286" s="21" t="s">
        <v>181</v>
      </c>
      <c r="C286" s="21" t="s">
        <v>16</v>
      </c>
      <c r="D286" s="21">
        <v>9322.0836216999996</v>
      </c>
    </row>
    <row r="287" spans="1:4" x14ac:dyDescent="0.25">
      <c r="A287" s="21" t="s">
        <v>182</v>
      </c>
      <c r="B287" s="21" t="s">
        <v>183</v>
      </c>
      <c r="C287" s="21" t="s">
        <v>15</v>
      </c>
      <c r="D287" s="21">
        <v>24142.879893699999</v>
      </c>
    </row>
    <row r="288" spans="1:4" x14ac:dyDescent="0.25">
      <c r="A288" s="21" t="s">
        <v>182</v>
      </c>
      <c r="B288" s="21" t="s">
        <v>183</v>
      </c>
      <c r="C288" s="21" t="s">
        <v>16</v>
      </c>
      <c r="D288" s="21">
        <v>14553.1953168</v>
      </c>
    </row>
    <row r="289" spans="1:4" x14ac:dyDescent="0.25">
      <c r="A289" s="21" t="s">
        <v>184</v>
      </c>
      <c r="B289" s="21" t="s">
        <v>185</v>
      </c>
      <c r="C289" s="21" t="s">
        <v>15</v>
      </c>
      <c r="D289" s="21">
        <v>14155.261419300001</v>
      </c>
    </row>
    <row r="290" spans="1:4" x14ac:dyDescent="0.25">
      <c r="A290" s="21" t="s">
        <v>184</v>
      </c>
      <c r="B290" s="21" t="s">
        <v>185</v>
      </c>
      <c r="C290" s="21" t="s">
        <v>16</v>
      </c>
      <c r="D290" s="21">
        <v>12314.4853482</v>
      </c>
    </row>
    <row r="291" spans="1:4" x14ac:dyDescent="0.25">
      <c r="A291" s="21" t="s">
        <v>186</v>
      </c>
      <c r="B291" s="21" t="s">
        <v>187</v>
      </c>
      <c r="C291" s="21" t="s">
        <v>15</v>
      </c>
      <c r="D291" s="21">
        <v>22771.9881728</v>
      </c>
    </row>
    <row r="292" spans="1:4" x14ac:dyDescent="0.25">
      <c r="A292" s="21" t="s">
        <v>186</v>
      </c>
      <c r="B292" s="21" t="s">
        <v>187</v>
      </c>
      <c r="C292" s="21" t="s">
        <v>16</v>
      </c>
      <c r="D292" s="21">
        <v>20020.755938599999</v>
      </c>
    </row>
    <row r="293" spans="1:4" x14ac:dyDescent="0.25">
      <c r="A293" s="21" t="s">
        <v>188</v>
      </c>
      <c r="B293" s="21" t="s">
        <v>189</v>
      </c>
      <c r="C293" s="21" t="s">
        <v>15</v>
      </c>
      <c r="D293" s="21">
        <v>19322.424712200002</v>
      </c>
    </row>
    <row r="294" spans="1:4" x14ac:dyDescent="0.25">
      <c r="A294" s="21" t="s">
        <v>188</v>
      </c>
      <c r="B294" s="21" t="s">
        <v>189</v>
      </c>
      <c r="C294" s="21" t="s">
        <v>16</v>
      </c>
      <c r="D294" s="21">
        <v>12828.4899396</v>
      </c>
    </row>
    <row r="295" spans="1:4" x14ac:dyDescent="0.25">
      <c r="A295" s="21" t="s">
        <v>190</v>
      </c>
      <c r="B295" s="21" t="s">
        <v>191</v>
      </c>
      <c r="C295" s="21" t="s">
        <v>15</v>
      </c>
      <c r="D295" s="21">
        <v>8374.9139856000002</v>
      </c>
    </row>
    <row r="296" spans="1:4" x14ac:dyDescent="0.25">
      <c r="A296" s="21" t="s">
        <v>190</v>
      </c>
      <c r="B296" s="21" t="s">
        <v>191</v>
      </c>
      <c r="C296" s="21" t="s">
        <v>16</v>
      </c>
      <c r="D296" s="21">
        <v>6575.4541200000003</v>
      </c>
    </row>
    <row r="297" spans="1:4" x14ac:dyDescent="0.25">
      <c r="A297" s="21" t="s">
        <v>192</v>
      </c>
      <c r="B297" s="21" t="s">
        <v>193</v>
      </c>
      <c r="C297" s="21" t="s">
        <v>15</v>
      </c>
      <c r="D297" s="21">
        <v>14344.4244411</v>
      </c>
    </row>
    <row r="298" spans="1:4" x14ac:dyDescent="0.25">
      <c r="A298" s="21" t="s">
        <v>192</v>
      </c>
      <c r="B298" s="21" t="s">
        <v>193</v>
      </c>
      <c r="C298" s="21" t="s">
        <v>16</v>
      </c>
      <c r="D298" s="21">
        <v>12769.9420899</v>
      </c>
    </row>
    <row r="299" spans="1:4" x14ac:dyDescent="0.25">
      <c r="A299" s="21" t="s">
        <v>194</v>
      </c>
      <c r="B299" s="21" t="s">
        <v>195</v>
      </c>
      <c r="C299" s="21" t="s">
        <v>15</v>
      </c>
      <c r="D299" s="21">
        <v>12111.1599912</v>
      </c>
    </row>
    <row r="300" spans="1:4" x14ac:dyDescent="0.25">
      <c r="A300" s="21" t="s">
        <v>194</v>
      </c>
      <c r="B300" s="21" t="s">
        <v>195</v>
      </c>
      <c r="C300" s="21" t="s">
        <v>16</v>
      </c>
      <c r="D300" s="21">
        <v>10285.542214499999</v>
      </c>
    </row>
    <row r="301" spans="1:4" x14ac:dyDescent="0.25">
      <c r="A301" s="21" t="s">
        <v>196</v>
      </c>
      <c r="B301" s="21" t="s">
        <v>197</v>
      </c>
      <c r="C301" s="21" t="s">
        <v>15</v>
      </c>
      <c r="D301" s="21">
        <v>29761.4057761</v>
      </c>
    </row>
    <row r="302" spans="1:4" x14ac:dyDescent="0.25">
      <c r="A302" s="21" t="s">
        <v>196</v>
      </c>
      <c r="B302" s="21" t="s">
        <v>197</v>
      </c>
      <c r="C302" s="21" t="s">
        <v>16</v>
      </c>
      <c r="D302" s="21">
        <v>24482.738736800002</v>
      </c>
    </row>
    <row r="303" spans="1:4" x14ac:dyDescent="0.25">
      <c r="A303" s="21" t="s">
        <v>198</v>
      </c>
      <c r="B303" s="21" t="s">
        <v>199</v>
      </c>
      <c r="C303" s="21" t="s">
        <v>15</v>
      </c>
      <c r="D303" s="21">
        <v>27241.0749344</v>
      </c>
    </row>
    <row r="304" spans="1:4" x14ac:dyDescent="0.25">
      <c r="A304" s="21" t="s">
        <v>198</v>
      </c>
      <c r="B304" s="21" t="s">
        <v>199</v>
      </c>
      <c r="C304" s="21" t="s">
        <v>16</v>
      </c>
      <c r="D304" s="21">
        <v>25770.776874399999</v>
      </c>
    </row>
    <row r="305" spans="1:4" x14ac:dyDescent="0.25">
      <c r="A305" s="21" t="s">
        <v>200</v>
      </c>
      <c r="B305" s="21" t="s">
        <v>201</v>
      </c>
      <c r="C305" s="21" t="s">
        <v>15</v>
      </c>
      <c r="D305" s="21">
        <v>15295.521172500001</v>
      </c>
    </row>
    <row r="306" spans="1:4" x14ac:dyDescent="0.25">
      <c r="A306" s="21" t="s">
        <v>200</v>
      </c>
      <c r="B306" s="21" t="s">
        <v>201</v>
      </c>
      <c r="C306" s="21" t="s">
        <v>16</v>
      </c>
      <c r="D306" s="21">
        <v>14748.449680399999</v>
      </c>
    </row>
    <row r="307" spans="1:4" x14ac:dyDescent="0.25">
      <c r="A307" s="21" t="s">
        <v>202</v>
      </c>
      <c r="B307" s="21" t="s">
        <v>203</v>
      </c>
      <c r="C307" s="21" t="s">
        <v>15</v>
      </c>
      <c r="D307" s="21">
        <v>52561.649444000002</v>
      </c>
    </row>
    <row r="308" spans="1:4" x14ac:dyDescent="0.25">
      <c r="A308" s="21" t="s">
        <v>202</v>
      </c>
      <c r="B308" s="21" t="s">
        <v>203</v>
      </c>
      <c r="C308" s="21" t="s">
        <v>16</v>
      </c>
      <c r="D308" s="21">
        <v>39096.220122899998</v>
      </c>
    </row>
    <row r="309" spans="1:4" x14ac:dyDescent="0.25">
      <c r="A309" s="21" t="s">
        <v>204</v>
      </c>
      <c r="B309" s="21" t="s">
        <v>205</v>
      </c>
      <c r="C309" s="21" t="s">
        <v>15</v>
      </c>
      <c r="D309" s="21">
        <v>18160.048387800001</v>
      </c>
    </row>
    <row r="310" spans="1:4" x14ac:dyDescent="0.25">
      <c r="A310" s="21" t="s">
        <v>204</v>
      </c>
      <c r="B310" s="21" t="s">
        <v>205</v>
      </c>
      <c r="C310" s="21" t="s">
        <v>16</v>
      </c>
      <c r="D310" s="21">
        <v>13515.919339399999</v>
      </c>
    </row>
    <row r="311" spans="1:4" x14ac:dyDescent="0.25">
      <c r="A311" s="21" t="s">
        <v>206</v>
      </c>
      <c r="B311" s="21" t="s">
        <v>207</v>
      </c>
      <c r="C311" s="21" t="s">
        <v>15</v>
      </c>
      <c r="D311" s="21">
        <v>32550.472018</v>
      </c>
    </row>
    <row r="312" spans="1:4" x14ac:dyDescent="0.25">
      <c r="A312" s="21" t="s">
        <v>206</v>
      </c>
      <c r="B312" s="21" t="s">
        <v>207</v>
      </c>
      <c r="C312" s="21" t="s">
        <v>16</v>
      </c>
      <c r="D312" s="21">
        <v>26672.159803800001</v>
      </c>
    </row>
    <row r="313" spans="1:4" x14ac:dyDescent="0.25">
      <c r="A313" s="21" t="s">
        <v>208</v>
      </c>
      <c r="B313" s="21" t="s">
        <v>209</v>
      </c>
      <c r="C313" s="21" t="s">
        <v>15</v>
      </c>
      <c r="D313" s="21">
        <v>25970.152992899999</v>
      </c>
    </row>
    <row r="314" spans="1:4" x14ac:dyDescent="0.25">
      <c r="A314" s="21" t="s">
        <v>208</v>
      </c>
      <c r="B314" s="21" t="s">
        <v>209</v>
      </c>
      <c r="C314" s="21" t="s">
        <v>16</v>
      </c>
      <c r="D314" s="21">
        <v>22250.099479600001</v>
      </c>
    </row>
    <row r="315" spans="1:4" x14ac:dyDescent="0.25">
      <c r="A315" s="21" t="s">
        <v>210</v>
      </c>
      <c r="B315" s="21" t="s">
        <v>211</v>
      </c>
      <c r="C315" s="21" t="s">
        <v>15</v>
      </c>
      <c r="D315" s="21">
        <v>26754.688900199999</v>
      </c>
    </row>
    <row r="316" spans="1:4" x14ac:dyDescent="0.25">
      <c r="A316" s="21" t="s">
        <v>210</v>
      </c>
      <c r="B316" s="21" t="s">
        <v>211</v>
      </c>
      <c r="C316" s="21" t="s">
        <v>16</v>
      </c>
      <c r="D316" s="21">
        <v>22907.9192879</v>
      </c>
    </row>
    <row r="317" spans="1:4" x14ac:dyDescent="0.25">
      <c r="A317" s="21" t="s">
        <v>212</v>
      </c>
      <c r="B317" s="21" t="s">
        <v>213</v>
      </c>
      <c r="C317" s="21" t="s">
        <v>15</v>
      </c>
      <c r="D317" s="21">
        <v>5855.0583987999998</v>
      </c>
    </row>
    <row r="318" spans="1:4" x14ac:dyDescent="0.25">
      <c r="A318" s="21" t="s">
        <v>212</v>
      </c>
      <c r="B318" s="21" t="s">
        <v>213</v>
      </c>
      <c r="C318" s="21" t="s">
        <v>16</v>
      </c>
      <c r="D318" s="21">
        <v>5701.9255558000004</v>
      </c>
    </row>
    <row r="319" spans="1:4" x14ac:dyDescent="0.25">
      <c r="A319" s="21" t="s">
        <v>214</v>
      </c>
      <c r="B319" s="21" t="s">
        <v>215</v>
      </c>
      <c r="C319" s="21" t="s">
        <v>15</v>
      </c>
      <c r="D319" s="21">
        <v>10677.3988503</v>
      </c>
    </row>
    <row r="320" spans="1:4" x14ac:dyDescent="0.25">
      <c r="A320" s="21" t="s">
        <v>214</v>
      </c>
      <c r="B320" s="21" t="s">
        <v>215</v>
      </c>
      <c r="C320" s="21" t="s">
        <v>16</v>
      </c>
      <c r="D320" s="21">
        <v>11612.335855200001</v>
      </c>
    </row>
    <row r="321" spans="1:4" x14ac:dyDescent="0.25">
      <c r="A321" s="21" t="s">
        <v>216</v>
      </c>
      <c r="B321" s="21" t="s">
        <v>217</v>
      </c>
      <c r="C321" s="21" t="s">
        <v>15</v>
      </c>
      <c r="D321" s="21">
        <v>5944.8470060999998</v>
      </c>
    </row>
    <row r="322" spans="1:4" x14ac:dyDescent="0.25">
      <c r="A322" s="21" t="s">
        <v>216</v>
      </c>
      <c r="B322" s="21" t="s">
        <v>217</v>
      </c>
      <c r="C322" s="21" t="s">
        <v>16</v>
      </c>
      <c r="D322" s="21">
        <v>4143.0462072999999</v>
      </c>
    </row>
    <row r="323" spans="1:4" x14ac:dyDescent="0.25">
      <c r="A323" s="21" t="s">
        <v>218</v>
      </c>
      <c r="B323" s="21" t="s">
        <v>219</v>
      </c>
      <c r="C323" s="21" t="s">
        <v>15</v>
      </c>
      <c r="D323" s="21">
        <v>19277.356909099999</v>
      </c>
    </row>
    <row r="324" spans="1:4" x14ac:dyDescent="0.25">
      <c r="A324" s="21" t="s">
        <v>218</v>
      </c>
      <c r="B324" s="21" t="s">
        <v>219</v>
      </c>
      <c r="C324" s="21" t="s">
        <v>16</v>
      </c>
      <c r="D324" s="21">
        <v>23391.0500889</v>
      </c>
    </row>
    <row r="325" spans="1:4" x14ac:dyDescent="0.25">
      <c r="A325" s="21" t="s">
        <v>220</v>
      </c>
      <c r="B325" s="21" t="s">
        <v>221</v>
      </c>
      <c r="C325" s="21" t="s">
        <v>15</v>
      </c>
      <c r="D325" s="21">
        <v>11594.3303273</v>
      </c>
    </row>
    <row r="326" spans="1:4" x14ac:dyDescent="0.25">
      <c r="A326" s="21" t="s">
        <v>220</v>
      </c>
      <c r="B326" s="21" t="s">
        <v>221</v>
      </c>
      <c r="C326" s="21" t="s">
        <v>16</v>
      </c>
      <c r="D326" s="21">
        <v>7601.7571197999996</v>
      </c>
    </row>
    <row r="327" spans="1:4" x14ac:dyDescent="0.25">
      <c r="A327" s="21" t="s">
        <v>222</v>
      </c>
      <c r="B327" s="21" t="s">
        <v>223</v>
      </c>
      <c r="C327" s="21" t="s">
        <v>15</v>
      </c>
      <c r="D327" s="21">
        <v>10858.5536593</v>
      </c>
    </row>
    <row r="328" spans="1:4" x14ac:dyDescent="0.25">
      <c r="A328" s="21" t="s">
        <v>222</v>
      </c>
      <c r="B328" s="21" t="s">
        <v>223</v>
      </c>
      <c r="C328" s="21" t="s">
        <v>16</v>
      </c>
      <c r="D328" s="21">
        <v>10508.965601800001</v>
      </c>
    </row>
    <row r="329" spans="1:4" x14ac:dyDescent="0.25">
      <c r="A329" s="21" t="s">
        <v>224</v>
      </c>
      <c r="B329" s="21" t="s">
        <v>225</v>
      </c>
      <c r="C329" s="21" t="s">
        <v>15</v>
      </c>
      <c r="D329" s="21">
        <v>22455.8677002</v>
      </c>
    </row>
    <row r="330" spans="1:4" x14ac:dyDescent="0.25">
      <c r="A330" s="21" t="s">
        <v>224</v>
      </c>
      <c r="B330" s="21" t="s">
        <v>225</v>
      </c>
      <c r="C330" s="21" t="s">
        <v>16</v>
      </c>
      <c r="D330" s="21">
        <v>22695.7630426</v>
      </c>
    </row>
    <row r="331" spans="1:4" x14ac:dyDescent="0.25">
      <c r="A331" s="21" t="s">
        <v>226</v>
      </c>
      <c r="B331" s="21" t="s">
        <v>227</v>
      </c>
      <c r="C331" s="21" t="s">
        <v>15</v>
      </c>
      <c r="D331" s="21">
        <v>4633.9519780000001</v>
      </c>
    </row>
    <row r="332" spans="1:4" x14ac:dyDescent="0.25">
      <c r="A332" s="21" t="s">
        <v>226</v>
      </c>
      <c r="B332" s="21" t="s">
        <v>227</v>
      </c>
      <c r="C332" s="21" t="s">
        <v>16</v>
      </c>
      <c r="D332" s="21">
        <v>4649.4421210999999</v>
      </c>
    </row>
    <row r="333" spans="1:4" x14ac:dyDescent="0.25">
      <c r="A333" s="21" t="s">
        <v>228</v>
      </c>
      <c r="B333" s="21" t="s">
        <v>229</v>
      </c>
      <c r="C333" s="21" t="s">
        <v>15</v>
      </c>
      <c r="D333" s="21">
        <v>33888.2598</v>
      </c>
    </row>
    <row r="334" spans="1:4" x14ac:dyDescent="0.25">
      <c r="A334" s="21" t="s">
        <v>228</v>
      </c>
      <c r="B334" s="21" t="s">
        <v>229</v>
      </c>
      <c r="C334" s="21" t="s">
        <v>16</v>
      </c>
      <c r="D334" s="21">
        <v>29065.660182700001</v>
      </c>
    </row>
    <row r="335" spans="1:4" x14ac:dyDescent="0.25">
      <c r="A335" s="21" t="s">
        <v>230</v>
      </c>
      <c r="B335" s="21" t="s">
        <v>231</v>
      </c>
      <c r="C335" s="21" t="s">
        <v>15</v>
      </c>
      <c r="D335" s="21">
        <v>40532.798446399996</v>
      </c>
    </row>
    <row r="336" spans="1:4" x14ac:dyDescent="0.25">
      <c r="A336" s="21" t="s">
        <v>230</v>
      </c>
      <c r="B336" s="21" t="s">
        <v>231</v>
      </c>
      <c r="C336" s="21" t="s">
        <v>16</v>
      </c>
      <c r="D336" s="21">
        <v>38294.234963000003</v>
      </c>
    </row>
    <row r="337" spans="1:4" x14ac:dyDescent="0.25">
      <c r="A337" s="21" t="s">
        <v>232</v>
      </c>
      <c r="B337" s="21" t="s">
        <v>233</v>
      </c>
      <c r="C337" s="21" t="s">
        <v>15</v>
      </c>
      <c r="D337" s="21">
        <v>23040.1457711</v>
      </c>
    </row>
    <row r="338" spans="1:4" x14ac:dyDescent="0.25">
      <c r="A338" s="21" t="s">
        <v>232</v>
      </c>
      <c r="B338" s="21" t="s">
        <v>233</v>
      </c>
      <c r="C338" s="21" t="s">
        <v>16</v>
      </c>
      <c r="D338" s="21">
        <v>22719.174039000001</v>
      </c>
    </row>
    <row r="339" spans="1:4" x14ac:dyDescent="0.25">
      <c r="A339" s="21" t="s">
        <v>234</v>
      </c>
      <c r="B339" s="21" t="s">
        <v>235</v>
      </c>
      <c r="C339" s="21" t="s">
        <v>15</v>
      </c>
      <c r="D339" s="21">
        <v>16941.108380999998</v>
      </c>
    </row>
    <row r="340" spans="1:4" x14ac:dyDescent="0.25">
      <c r="A340" s="21" t="s">
        <v>234</v>
      </c>
      <c r="B340" s="21" t="s">
        <v>235</v>
      </c>
      <c r="C340" s="21" t="s">
        <v>16</v>
      </c>
      <c r="D340" s="21">
        <v>17719.429672099999</v>
      </c>
    </row>
    <row r="341" spans="1:4" x14ac:dyDescent="0.25">
      <c r="A341" s="21" t="s">
        <v>236</v>
      </c>
      <c r="B341" s="21" t="s">
        <v>237</v>
      </c>
      <c r="C341" s="21" t="s">
        <v>15</v>
      </c>
      <c r="D341" s="21">
        <v>3404.2783998999998</v>
      </c>
    </row>
    <row r="342" spans="1:4" x14ac:dyDescent="0.25">
      <c r="A342" s="21" t="s">
        <v>236</v>
      </c>
      <c r="B342" s="21" t="s">
        <v>237</v>
      </c>
      <c r="C342" s="21" t="s">
        <v>16</v>
      </c>
      <c r="D342" s="21">
        <v>2342.2092152999999</v>
      </c>
    </row>
    <row r="343" spans="1:4" x14ac:dyDescent="0.25">
      <c r="A343" s="21" t="s">
        <v>238</v>
      </c>
      <c r="B343" s="21" t="s">
        <v>239</v>
      </c>
      <c r="C343" s="21" t="s">
        <v>15</v>
      </c>
      <c r="D343" s="21">
        <v>2403.6012016</v>
      </c>
    </row>
    <row r="344" spans="1:4" x14ac:dyDescent="0.25">
      <c r="A344" s="21" t="s">
        <v>238</v>
      </c>
      <c r="B344" s="21" t="s">
        <v>239</v>
      </c>
      <c r="C344" s="21" t="s">
        <v>16</v>
      </c>
      <c r="D344" s="21">
        <v>2492.1753236999998</v>
      </c>
    </row>
    <row r="345" spans="1:4" x14ac:dyDescent="0.25">
      <c r="A345" s="21" t="s">
        <v>240</v>
      </c>
      <c r="B345" s="21" t="s">
        <v>241</v>
      </c>
      <c r="C345" s="21" t="s">
        <v>15</v>
      </c>
      <c r="D345" s="21">
        <v>4058.9933645000001</v>
      </c>
    </row>
    <row r="346" spans="1:4" x14ac:dyDescent="0.25">
      <c r="A346" s="21" t="s">
        <v>240</v>
      </c>
      <c r="B346" s="21" t="s">
        <v>241</v>
      </c>
      <c r="C346" s="21" t="s">
        <v>16</v>
      </c>
      <c r="D346" s="21">
        <v>3544.2018495000002</v>
      </c>
    </row>
    <row r="347" spans="1:4" x14ac:dyDescent="0.25">
      <c r="A347" s="21" t="s">
        <v>242</v>
      </c>
      <c r="B347" s="21" t="s">
        <v>243</v>
      </c>
      <c r="C347" s="21" t="s">
        <v>15</v>
      </c>
      <c r="D347" s="21">
        <v>4275.6884763999997</v>
      </c>
    </row>
    <row r="348" spans="1:4" x14ac:dyDescent="0.25">
      <c r="A348" s="21" t="s">
        <v>242</v>
      </c>
      <c r="B348" s="21" t="s">
        <v>243</v>
      </c>
      <c r="C348" s="21" t="s">
        <v>16</v>
      </c>
      <c r="D348" s="21">
        <v>3331.945123</v>
      </c>
    </row>
    <row r="349" spans="1:4" x14ac:dyDescent="0.25">
      <c r="A349" s="21" t="s">
        <v>244</v>
      </c>
      <c r="B349" s="21" t="s">
        <v>245</v>
      </c>
      <c r="C349" s="21" t="s">
        <v>15</v>
      </c>
      <c r="D349" s="21">
        <v>6632.5620097000001</v>
      </c>
    </row>
    <row r="350" spans="1:4" x14ac:dyDescent="0.25">
      <c r="A350" s="21" t="s">
        <v>244</v>
      </c>
      <c r="B350" s="21" t="s">
        <v>245</v>
      </c>
      <c r="C350" s="21" t="s">
        <v>16</v>
      </c>
      <c r="D350" s="21">
        <v>7122.8812464000002</v>
      </c>
    </row>
    <row r="351" spans="1:4" x14ac:dyDescent="0.25">
      <c r="A351" s="21" t="s">
        <v>246</v>
      </c>
      <c r="B351" s="21" t="s">
        <v>247</v>
      </c>
      <c r="C351" s="21" t="s">
        <v>15</v>
      </c>
      <c r="D351" s="21">
        <v>10289.200086000001</v>
      </c>
    </row>
    <row r="352" spans="1:4" x14ac:dyDescent="0.25">
      <c r="A352" s="21" t="s">
        <v>246</v>
      </c>
      <c r="B352" s="21" t="s">
        <v>247</v>
      </c>
      <c r="C352" s="21" t="s">
        <v>16</v>
      </c>
      <c r="D352" s="21">
        <v>7720.6631125000004</v>
      </c>
    </row>
    <row r="353" spans="1:4" x14ac:dyDescent="0.25">
      <c r="A353" s="21" t="s">
        <v>248</v>
      </c>
      <c r="B353" s="21" t="s">
        <v>249</v>
      </c>
      <c r="C353" s="21" t="s">
        <v>15</v>
      </c>
      <c r="D353" s="21">
        <v>9171.8367378000003</v>
      </c>
    </row>
    <row r="354" spans="1:4" x14ac:dyDescent="0.25">
      <c r="A354" s="21" t="s">
        <v>248</v>
      </c>
      <c r="B354" s="21" t="s">
        <v>249</v>
      </c>
      <c r="C354" s="21" t="s">
        <v>16</v>
      </c>
      <c r="D354" s="21">
        <v>10530.5688931</v>
      </c>
    </row>
    <row r="355" spans="1:4" x14ac:dyDescent="0.25">
      <c r="A355" s="21" t="s">
        <v>250</v>
      </c>
      <c r="B355" s="21" t="s">
        <v>251</v>
      </c>
      <c r="C355" s="21" t="s">
        <v>15</v>
      </c>
      <c r="D355" s="21">
        <v>7191.3808730999999</v>
      </c>
    </row>
    <row r="356" spans="1:4" x14ac:dyDescent="0.25">
      <c r="A356" s="21" t="s">
        <v>250</v>
      </c>
      <c r="B356" s="21" t="s">
        <v>251</v>
      </c>
      <c r="C356" s="21" t="s">
        <v>16</v>
      </c>
      <c r="D356" s="21">
        <v>8386.5439170000009</v>
      </c>
    </row>
    <row r="357" spans="1:4" x14ac:dyDescent="0.25">
      <c r="A357" s="21" t="s">
        <v>252</v>
      </c>
      <c r="B357" s="21" t="s">
        <v>253</v>
      </c>
      <c r="C357" s="21" t="s">
        <v>15</v>
      </c>
      <c r="D357" s="21">
        <v>7616.2703530999997</v>
      </c>
    </row>
    <row r="358" spans="1:4" x14ac:dyDescent="0.25">
      <c r="A358" s="21" t="s">
        <v>252</v>
      </c>
      <c r="B358" s="21" t="s">
        <v>253</v>
      </c>
      <c r="C358" s="21" t="s">
        <v>16</v>
      </c>
      <c r="D358" s="21">
        <v>7801.5507363999996</v>
      </c>
    </row>
    <row r="359" spans="1:4" x14ac:dyDescent="0.25">
      <c r="A359" s="21" t="s">
        <v>254</v>
      </c>
      <c r="B359" s="21" t="s">
        <v>255</v>
      </c>
      <c r="C359" s="21" t="s">
        <v>15</v>
      </c>
      <c r="D359" s="21">
        <v>6789.9151850999997</v>
      </c>
    </row>
    <row r="360" spans="1:4" x14ac:dyDescent="0.25">
      <c r="A360" s="21" t="s">
        <v>254</v>
      </c>
      <c r="B360" s="21" t="s">
        <v>255</v>
      </c>
      <c r="C360" s="21" t="s">
        <v>16</v>
      </c>
      <c r="D360" s="21">
        <v>6692.3546447999997</v>
      </c>
    </row>
    <row r="361" spans="1:4" x14ac:dyDescent="0.25">
      <c r="A361" s="21" t="s">
        <v>256</v>
      </c>
      <c r="B361" s="21" t="s">
        <v>257</v>
      </c>
      <c r="C361" s="21" t="s">
        <v>15</v>
      </c>
      <c r="D361" s="21">
        <v>5678.6793193000003</v>
      </c>
    </row>
    <row r="362" spans="1:4" x14ac:dyDescent="0.25">
      <c r="A362" s="21" t="s">
        <v>256</v>
      </c>
      <c r="B362" s="21" t="s">
        <v>257</v>
      </c>
      <c r="C362" s="21" t="s">
        <v>16</v>
      </c>
      <c r="D362" s="21">
        <v>5185.963624</v>
      </c>
    </row>
    <row r="363" spans="1:4" x14ac:dyDescent="0.25">
      <c r="A363" s="21" t="s">
        <v>258</v>
      </c>
      <c r="B363" s="21" t="s">
        <v>259</v>
      </c>
      <c r="C363" s="21" t="s">
        <v>15</v>
      </c>
      <c r="D363" s="21">
        <v>10706.7583368</v>
      </c>
    </row>
    <row r="364" spans="1:4" x14ac:dyDescent="0.25">
      <c r="A364" s="21" t="s">
        <v>258</v>
      </c>
      <c r="B364" s="21" t="s">
        <v>259</v>
      </c>
      <c r="C364" s="21" t="s">
        <v>16</v>
      </c>
      <c r="D364" s="21">
        <v>8391.3948848</v>
      </c>
    </row>
    <row r="365" spans="1:4" x14ac:dyDescent="0.25">
      <c r="A365" s="21" t="s">
        <v>260</v>
      </c>
      <c r="B365" s="21" t="s">
        <v>261</v>
      </c>
      <c r="C365" s="21" t="s">
        <v>15</v>
      </c>
      <c r="D365" s="21">
        <v>10702.2401539</v>
      </c>
    </row>
    <row r="366" spans="1:4" x14ac:dyDescent="0.25">
      <c r="A366" s="21" t="s">
        <v>260</v>
      </c>
      <c r="B366" s="21" t="s">
        <v>261</v>
      </c>
      <c r="C366" s="21" t="s">
        <v>16</v>
      </c>
      <c r="D366" s="21">
        <v>9257.7261885999997</v>
      </c>
    </row>
    <row r="367" spans="1:4" x14ac:dyDescent="0.25">
      <c r="A367" s="21" t="s">
        <v>262</v>
      </c>
      <c r="B367" s="21" t="s">
        <v>263</v>
      </c>
      <c r="C367" s="21" t="s">
        <v>15</v>
      </c>
      <c r="D367" s="21">
        <v>9602.9751096</v>
      </c>
    </row>
    <row r="368" spans="1:4" x14ac:dyDescent="0.25">
      <c r="A368" s="21" t="s">
        <v>262</v>
      </c>
      <c r="B368" s="21" t="s">
        <v>263</v>
      </c>
      <c r="C368" s="21" t="s">
        <v>16</v>
      </c>
      <c r="D368" s="21">
        <v>7790.7634411999998</v>
      </c>
    </row>
    <row r="369" spans="1:4" x14ac:dyDescent="0.25">
      <c r="A369" s="21" t="s">
        <v>264</v>
      </c>
      <c r="B369" s="21" t="s">
        <v>265</v>
      </c>
      <c r="C369" s="21" t="s">
        <v>15</v>
      </c>
      <c r="D369" s="21">
        <v>2695.6748668999999</v>
      </c>
    </row>
    <row r="370" spans="1:4" x14ac:dyDescent="0.25">
      <c r="A370" s="21" t="s">
        <v>264</v>
      </c>
      <c r="B370" s="21" t="s">
        <v>265</v>
      </c>
      <c r="C370" s="21" t="s">
        <v>16</v>
      </c>
      <c r="D370" s="21">
        <v>1926.1660139999999</v>
      </c>
    </row>
    <row r="371" spans="1:4" x14ac:dyDescent="0.25">
      <c r="A371" s="21" t="s">
        <v>266</v>
      </c>
      <c r="B371" s="21" t="s">
        <v>267</v>
      </c>
      <c r="C371" s="21" t="s">
        <v>15</v>
      </c>
      <c r="D371" s="21">
        <v>40152.340509299996</v>
      </c>
    </row>
    <row r="372" spans="1:4" x14ac:dyDescent="0.25">
      <c r="A372" s="21" t="s">
        <v>266</v>
      </c>
      <c r="B372" s="21" t="s">
        <v>267</v>
      </c>
      <c r="C372" s="21" t="s">
        <v>16</v>
      </c>
      <c r="D372" s="21">
        <v>33259.898846199998</v>
      </c>
    </row>
    <row r="373" spans="1:4" x14ac:dyDescent="0.25">
      <c r="A373" s="21" t="s">
        <v>268</v>
      </c>
      <c r="B373" s="21" t="s">
        <v>269</v>
      </c>
      <c r="C373" s="21" t="s">
        <v>15</v>
      </c>
      <c r="D373" s="21">
        <v>24333.6068576</v>
      </c>
    </row>
    <row r="374" spans="1:4" x14ac:dyDescent="0.25">
      <c r="A374" s="21" t="s">
        <v>268</v>
      </c>
      <c r="B374" s="21" t="s">
        <v>269</v>
      </c>
      <c r="C374" s="21" t="s">
        <v>16</v>
      </c>
      <c r="D374" s="21">
        <v>18703.809473099998</v>
      </c>
    </row>
    <row r="375" spans="1:4" x14ac:dyDescent="0.25">
      <c r="A375" s="21" t="s">
        <v>270</v>
      </c>
      <c r="B375" s="21" t="s">
        <v>271</v>
      </c>
      <c r="C375" s="21" t="s">
        <v>15</v>
      </c>
      <c r="D375" s="21">
        <v>7775.3288533000004</v>
      </c>
    </row>
    <row r="376" spans="1:4" x14ac:dyDescent="0.25">
      <c r="A376" s="21" t="s">
        <v>270</v>
      </c>
      <c r="B376" s="21" t="s">
        <v>271</v>
      </c>
      <c r="C376" s="21" t="s">
        <v>16</v>
      </c>
      <c r="D376" s="21">
        <v>6108.0215852000001</v>
      </c>
    </row>
    <row r="377" spans="1:4" x14ac:dyDescent="0.25">
      <c r="A377" s="21" t="s">
        <v>272</v>
      </c>
      <c r="B377" s="21" t="s">
        <v>273</v>
      </c>
      <c r="C377" s="21" t="s">
        <v>15</v>
      </c>
      <c r="D377" s="21">
        <v>11963.1683875</v>
      </c>
    </row>
    <row r="378" spans="1:4" x14ac:dyDescent="0.25">
      <c r="A378" s="21" t="s">
        <v>272</v>
      </c>
      <c r="B378" s="21" t="s">
        <v>273</v>
      </c>
      <c r="C378" s="21" t="s">
        <v>16</v>
      </c>
      <c r="D378" s="21">
        <v>8992.8672022999999</v>
      </c>
    </row>
    <row r="379" spans="1:4" x14ac:dyDescent="0.25">
      <c r="A379" s="21" t="s">
        <v>274</v>
      </c>
      <c r="B379" s="21" t="s">
        <v>275</v>
      </c>
      <c r="C379" s="21" t="s">
        <v>15</v>
      </c>
      <c r="D379" s="21">
        <v>15577.266463800001</v>
      </c>
    </row>
    <row r="380" spans="1:4" x14ac:dyDescent="0.25">
      <c r="A380" s="21" t="s">
        <v>274</v>
      </c>
      <c r="B380" s="21" t="s">
        <v>275</v>
      </c>
      <c r="C380" s="21" t="s">
        <v>16</v>
      </c>
      <c r="D380" s="21">
        <v>11184.4612063</v>
      </c>
    </row>
    <row r="381" spans="1:4" x14ac:dyDescent="0.25">
      <c r="A381" s="21" t="s">
        <v>276</v>
      </c>
      <c r="B381" s="21" t="s">
        <v>277</v>
      </c>
      <c r="C381" s="21" t="s">
        <v>15</v>
      </c>
      <c r="D381" s="21">
        <v>9709.4194418999996</v>
      </c>
    </row>
    <row r="382" spans="1:4" x14ac:dyDescent="0.25">
      <c r="A382" s="21" t="s">
        <v>276</v>
      </c>
      <c r="B382" s="21" t="s">
        <v>277</v>
      </c>
      <c r="C382" s="21" t="s">
        <v>16</v>
      </c>
      <c r="D382" s="21">
        <v>8009.4568425999996</v>
      </c>
    </row>
    <row r="383" spans="1:4" x14ac:dyDescent="0.25">
      <c r="A383" s="21" t="s">
        <v>278</v>
      </c>
      <c r="B383" s="21" t="s">
        <v>279</v>
      </c>
      <c r="C383" s="21" t="s">
        <v>15</v>
      </c>
      <c r="D383" s="21">
        <v>3807.8323306000002</v>
      </c>
    </row>
    <row r="384" spans="1:4" x14ac:dyDescent="0.25">
      <c r="A384" s="21" t="s">
        <v>278</v>
      </c>
      <c r="B384" s="21" t="s">
        <v>279</v>
      </c>
      <c r="C384" s="21" t="s">
        <v>16</v>
      </c>
      <c r="D384" s="21">
        <v>3021.8291082000001</v>
      </c>
    </row>
    <row r="385" spans="1:4" x14ac:dyDescent="0.25">
      <c r="A385" s="21" t="s">
        <v>280</v>
      </c>
      <c r="B385" s="21" t="s">
        <v>281</v>
      </c>
      <c r="C385" s="21" t="s">
        <v>15</v>
      </c>
      <c r="D385" s="21">
        <v>15127.438296</v>
      </c>
    </row>
    <row r="386" spans="1:4" x14ac:dyDescent="0.25">
      <c r="A386" s="21" t="s">
        <v>280</v>
      </c>
      <c r="B386" s="21" t="s">
        <v>281</v>
      </c>
      <c r="C386" s="21" t="s">
        <v>16</v>
      </c>
      <c r="D386" s="21">
        <v>13330.801075199999</v>
      </c>
    </row>
    <row r="387" spans="1:4" x14ac:dyDescent="0.25">
      <c r="A387" s="21" t="s">
        <v>282</v>
      </c>
      <c r="B387" s="21" t="s">
        <v>283</v>
      </c>
      <c r="C387" s="21" t="s">
        <v>15</v>
      </c>
      <c r="D387" s="21">
        <v>14674.769712699999</v>
      </c>
    </row>
    <row r="388" spans="1:4" x14ac:dyDescent="0.25">
      <c r="A388" s="21" t="s">
        <v>282</v>
      </c>
      <c r="B388" s="21" t="s">
        <v>283</v>
      </c>
      <c r="C388" s="21" t="s">
        <v>16</v>
      </c>
      <c r="D388" s="21">
        <v>10474.0127123</v>
      </c>
    </row>
    <row r="389" spans="1:4" x14ac:dyDescent="0.25">
      <c r="A389" s="21" t="s">
        <v>284</v>
      </c>
      <c r="B389" s="21" t="s">
        <v>285</v>
      </c>
      <c r="C389" s="21" t="s">
        <v>15</v>
      </c>
      <c r="D389" s="21">
        <v>10573.7106363</v>
      </c>
    </row>
    <row r="390" spans="1:4" x14ac:dyDescent="0.25">
      <c r="A390" s="21" t="s">
        <v>284</v>
      </c>
      <c r="B390" s="21" t="s">
        <v>285</v>
      </c>
      <c r="C390" s="21" t="s">
        <v>16</v>
      </c>
      <c r="D390" s="21">
        <v>8331.7243183999999</v>
      </c>
    </row>
    <row r="391" spans="1:4" x14ac:dyDescent="0.25">
      <c r="A391" s="21" t="s">
        <v>286</v>
      </c>
      <c r="B391" s="21" t="s">
        <v>287</v>
      </c>
      <c r="C391" s="21" t="s">
        <v>15</v>
      </c>
      <c r="D391" s="21">
        <v>3540.3079158999999</v>
      </c>
    </row>
    <row r="392" spans="1:4" x14ac:dyDescent="0.25">
      <c r="A392" s="21" t="s">
        <v>286</v>
      </c>
      <c r="B392" s="21" t="s">
        <v>287</v>
      </c>
      <c r="C392" s="21" t="s">
        <v>16</v>
      </c>
      <c r="D392" s="21">
        <v>3275.4077492000001</v>
      </c>
    </row>
    <row r="393" spans="1:4" x14ac:dyDescent="0.25">
      <c r="A393" s="21" t="s">
        <v>288</v>
      </c>
      <c r="B393" s="21" t="s">
        <v>289</v>
      </c>
      <c r="C393" s="21" t="s">
        <v>15</v>
      </c>
      <c r="D393" s="21">
        <v>7235.2390404999996</v>
      </c>
    </row>
    <row r="394" spans="1:4" x14ac:dyDescent="0.25">
      <c r="A394" s="21" t="s">
        <v>288</v>
      </c>
      <c r="B394" s="21" t="s">
        <v>289</v>
      </c>
      <c r="C394" s="21" t="s">
        <v>16</v>
      </c>
      <c r="D394" s="21">
        <v>5234.5033150999998</v>
      </c>
    </row>
    <row r="395" spans="1:4" x14ac:dyDescent="0.25">
      <c r="A395" s="21" t="s">
        <v>290</v>
      </c>
      <c r="B395" s="21" t="s">
        <v>291</v>
      </c>
      <c r="C395" s="21" t="s">
        <v>15</v>
      </c>
      <c r="D395" s="21">
        <v>10558.2443023</v>
      </c>
    </row>
    <row r="396" spans="1:4" x14ac:dyDescent="0.25">
      <c r="A396" s="21" t="s">
        <v>290</v>
      </c>
      <c r="B396" s="21" t="s">
        <v>291</v>
      </c>
      <c r="C396" s="21" t="s">
        <v>16</v>
      </c>
      <c r="D396" s="21">
        <v>8301.4284717999999</v>
      </c>
    </row>
    <row r="397" spans="1:4" x14ac:dyDescent="0.25">
      <c r="A397" s="21" t="s">
        <v>292</v>
      </c>
      <c r="B397" s="21" t="s">
        <v>293</v>
      </c>
      <c r="C397" s="21" t="s">
        <v>15</v>
      </c>
      <c r="D397" s="21">
        <v>20869.243045499999</v>
      </c>
    </row>
    <row r="398" spans="1:4" x14ac:dyDescent="0.25">
      <c r="A398" s="21" t="s">
        <v>292</v>
      </c>
      <c r="B398" s="21" t="s">
        <v>293</v>
      </c>
      <c r="C398" s="21" t="s">
        <v>16</v>
      </c>
      <c r="D398" s="21">
        <v>16815.991308199998</v>
      </c>
    </row>
    <row r="399" spans="1:4" x14ac:dyDescent="0.25">
      <c r="A399" s="21" t="s">
        <v>294</v>
      </c>
      <c r="B399" s="21" t="s">
        <v>295</v>
      </c>
      <c r="C399" s="21" t="s">
        <v>15</v>
      </c>
      <c r="D399" s="21">
        <v>18542.83179</v>
      </c>
    </row>
    <row r="400" spans="1:4" x14ac:dyDescent="0.25">
      <c r="A400" s="21" t="s">
        <v>294</v>
      </c>
      <c r="B400" s="21" t="s">
        <v>295</v>
      </c>
      <c r="C400" s="21" t="s">
        <v>16</v>
      </c>
      <c r="D400" s="21">
        <v>15677.330210300001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307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301</v>
      </c>
    </row>
    <row r="411" spans="1:4" x14ac:dyDescent="0.25">
      <c r="A411" s="22" t="s">
        <v>71</v>
      </c>
      <c r="B411" s="22" t="s">
        <v>72</v>
      </c>
      <c r="C411" s="22" t="s">
        <v>15</v>
      </c>
      <c r="D411" s="22">
        <v>110.09373770000001</v>
      </c>
    </row>
    <row r="412" spans="1:4" x14ac:dyDescent="0.25">
      <c r="A412" s="22" t="s">
        <v>71</v>
      </c>
      <c r="B412" s="22" t="s">
        <v>72</v>
      </c>
      <c r="C412" s="22" t="s">
        <v>16</v>
      </c>
      <c r="D412" s="22">
        <v>48.190215600000002</v>
      </c>
    </row>
    <row r="413" spans="1:4" x14ac:dyDescent="0.25">
      <c r="A413" s="22" t="s">
        <v>73</v>
      </c>
      <c r="B413" s="22" t="s">
        <v>74</v>
      </c>
      <c r="C413" s="22" t="s">
        <v>15</v>
      </c>
      <c r="D413" s="22">
        <v>253.07538249999999</v>
      </c>
    </row>
    <row r="414" spans="1:4" x14ac:dyDescent="0.25">
      <c r="A414" s="22" t="s">
        <v>73</v>
      </c>
      <c r="B414" s="22" t="s">
        <v>74</v>
      </c>
      <c r="C414" s="22" t="s">
        <v>16</v>
      </c>
      <c r="D414" s="22">
        <v>117.1959825</v>
      </c>
    </row>
    <row r="415" spans="1:4" x14ac:dyDescent="0.25">
      <c r="A415" s="22" t="s">
        <v>75</v>
      </c>
      <c r="B415" s="22" t="s">
        <v>76</v>
      </c>
      <c r="C415" s="22" t="s">
        <v>15</v>
      </c>
      <c r="D415" s="22">
        <v>216.96199480000001</v>
      </c>
    </row>
    <row r="416" spans="1:4" x14ac:dyDescent="0.25">
      <c r="A416" s="22" t="s">
        <v>75</v>
      </c>
      <c r="B416" s="22" t="s">
        <v>76</v>
      </c>
      <c r="C416" s="22" t="s">
        <v>16</v>
      </c>
      <c r="D416" s="22">
        <v>118.7965877</v>
      </c>
    </row>
    <row r="417" spans="1:4" x14ac:dyDescent="0.25">
      <c r="A417" s="22" t="s">
        <v>77</v>
      </c>
      <c r="B417" s="22" t="s">
        <v>78</v>
      </c>
      <c r="C417" s="22" t="s">
        <v>15</v>
      </c>
      <c r="D417" s="22">
        <v>11.097561300000001</v>
      </c>
    </row>
    <row r="418" spans="1:4" x14ac:dyDescent="0.25">
      <c r="A418" s="22" t="s">
        <v>77</v>
      </c>
      <c r="B418" s="22" t="s">
        <v>78</v>
      </c>
      <c r="C418" s="22" t="s">
        <v>16</v>
      </c>
      <c r="D418" s="22">
        <v>6.3414636</v>
      </c>
    </row>
    <row r="419" spans="1:4" x14ac:dyDescent="0.25">
      <c r="A419" s="22" t="s">
        <v>79</v>
      </c>
      <c r="B419" s="22" t="s">
        <v>80</v>
      </c>
      <c r="C419" s="22" t="s">
        <v>15</v>
      </c>
      <c r="D419" s="22">
        <v>2043.323439</v>
      </c>
    </row>
    <row r="420" spans="1:4" x14ac:dyDescent="0.25">
      <c r="A420" s="22" t="s">
        <v>79</v>
      </c>
      <c r="B420" s="22" t="s">
        <v>80</v>
      </c>
      <c r="C420" s="22" t="s">
        <v>16</v>
      </c>
      <c r="D420" s="22">
        <v>885.48690980000003</v>
      </c>
    </row>
    <row r="421" spans="1:4" x14ac:dyDescent="0.25">
      <c r="A421" s="22" t="s">
        <v>91</v>
      </c>
      <c r="B421" s="22" t="s">
        <v>92</v>
      </c>
      <c r="C421" s="22" t="s">
        <v>15</v>
      </c>
      <c r="D421" s="22">
        <v>914.63236010000003</v>
      </c>
    </row>
    <row r="422" spans="1:4" x14ac:dyDescent="0.25">
      <c r="A422" s="22" t="s">
        <v>91</v>
      </c>
      <c r="B422" s="22" t="s">
        <v>92</v>
      </c>
      <c r="C422" s="22" t="s">
        <v>16</v>
      </c>
      <c r="D422" s="22">
        <v>333.12785960000002</v>
      </c>
    </row>
    <row r="423" spans="1:4" x14ac:dyDescent="0.25">
      <c r="A423" s="22" t="s">
        <v>107</v>
      </c>
      <c r="B423" s="22" t="s">
        <v>108</v>
      </c>
      <c r="C423" s="22" t="s">
        <v>15</v>
      </c>
      <c r="D423" s="22">
        <v>2063.5847217999999</v>
      </c>
    </row>
    <row r="424" spans="1:4" x14ac:dyDescent="0.25">
      <c r="A424" s="22" t="s">
        <v>107</v>
      </c>
      <c r="B424" s="22" t="s">
        <v>108</v>
      </c>
      <c r="C424" s="22" t="s">
        <v>16</v>
      </c>
      <c r="D424" s="22">
        <v>967.79234050000002</v>
      </c>
    </row>
    <row r="425" spans="1:4" x14ac:dyDescent="0.25">
      <c r="A425" s="22" t="s">
        <v>109</v>
      </c>
      <c r="B425" s="22" t="s">
        <v>110</v>
      </c>
      <c r="C425" s="22" t="s">
        <v>15</v>
      </c>
      <c r="D425" s="22">
        <v>812.08457999999996</v>
      </c>
    </row>
    <row r="426" spans="1:4" x14ac:dyDescent="0.25">
      <c r="A426" s="22" t="s">
        <v>109</v>
      </c>
      <c r="B426" s="22" t="s">
        <v>110</v>
      </c>
      <c r="C426" s="22" t="s">
        <v>16</v>
      </c>
      <c r="D426" s="22">
        <v>323.02919960000003</v>
      </c>
    </row>
    <row r="427" spans="1:4" x14ac:dyDescent="0.25">
      <c r="A427" t="s">
        <v>19</v>
      </c>
    </row>
    <row r="428" spans="1:4" x14ac:dyDescent="0.25">
      <c r="A428" t="s">
        <v>20</v>
      </c>
    </row>
    <row r="429" spans="1:4" x14ac:dyDescent="0.25">
      <c r="A429" t="s">
        <v>21</v>
      </c>
    </row>
    <row r="430" spans="1:4" x14ac:dyDescent="0.25">
      <c r="A430" t="s">
        <v>22</v>
      </c>
    </row>
    <row r="431" spans="1:4" x14ac:dyDescent="0.25">
      <c r="A431" t="s">
        <v>23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308</v>
      </c>
    </row>
    <row r="436" spans="1:4" x14ac:dyDescent="0.25">
      <c r="A436" s="5" t="s">
        <v>25</v>
      </c>
      <c r="B436" s="5" t="s">
        <v>10</v>
      </c>
      <c r="C436" s="5" t="s">
        <v>11</v>
      </c>
      <c r="D436" s="5" t="s">
        <v>301</v>
      </c>
    </row>
    <row r="437" spans="1:4" x14ac:dyDescent="0.25">
      <c r="A437" s="23" t="s">
        <v>13</v>
      </c>
      <c r="B437" s="23" t="s">
        <v>14</v>
      </c>
      <c r="C437" s="23" t="s">
        <v>15</v>
      </c>
      <c r="D437" s="23">
        <v>6424.8537772</v>
      </c>
    </row>
    <row r="438" spans="1:4" x14ac:dyDescent="0.25">
      <c r="A438" s="23" t="s">
        <v>13</v>
      </c>
      <c r="B438" s="23" t="s">
        <v>14</v>
      </c>
      <c r="C438" s="23" t="s">
        <v>16</v>
      </c>
      <c r="D438" s="23">
        <v>2799.9605588999998</v>
      </c>
    </row>
    <row r="439" spans="1:4" x14ac:dyDescent="0.25">
      <c r="A439" s="23" t="s">
        <v>26</v>
      </c>
      <c r="B439" s="23" t="s">
        <v>27</v>
      </c>
      <c r="C439" s="23" t="s">
        <v>15</v>
      </c>
      <c r="D439" s="23">
        <v>5045.9447214000002</v>
      </c>
    </row>
    <row r="440" spans="1:4" x14ac:dyDescent="0.25">
      <c r="A440" s="23" t="s">
        <v>26</v>
      </c>
      <c r="B440" s="23" t="s">
        <v>27</v>
      </c>
      <c r="C440" s="23" t="s">
        <v>16</v>
      </c>
      <c r="D440" s="23">
        <v>3015.3305400999998</v>
      </c>
    </row>
    <row r="441" spans="1:4" x14ac:dyDescent="0.25">
      <c r="A441" s="23" t="s">
        <v>28</v>
      </c>
      <c r="B441" s="23" t="s">
        <v>29</v>
      </c>
      <c r="C441" s="23" t="s">
        <v>15</v>
      </c>
      <c r="D441" s="23">
        <v>2295.2688523000002</v>
      </c>
    </row>
    <row r="442" spans="1:4" x14ac:dyDescent="0.25">
      <c r="A442" s="23" t="s">
        <v>28</v>
      </c>
      <c r="B442" s="23" t="s">
        <v>29</v>
      </c>
      <c r="C442" s="23" t="s">
        <v>16</v>
      </c>
      <c r="D442" s="23">
        <v>1479.7034948</v>
      </c>
    </row>
    <row r="443" spans="1:4" x14ac:dyDescent="0.25">
      <c r="A443" s="23" t="s">
        <v>30</v>
      </c>
      <c r="B443" s="23" t="s">
        <v>31</v>
      </c>
      <c r="C443" s="23" t="s">
        <v>15</v>
      </c>
      <c r="D443" s="23">
        <v>460.59253899999999</v>
      </c>
    </row>
    <row r="444" spans="1:4" x14ac:dyDescent="0.25">
      <c r="A444" s="23" t="s">
        <v>30</v>
      </c>
      <c r="B444" s="23" t="s">
        <v>31</v>
      </c>
      <c r="C444" s="23" t="s">
        <v>16</v>
      </c>
      <c r="D444" s="23">
        <v>164.093165</v>
      </c>
    </row>
    <row r="445" spans="1:4" x14ac:dyDescent="0.25">
      <c r="A445" s="23" t="s">
        <v>32</v>
      </c>
      <c r="B445" s="23" t="s">
        <v>33</v>
      </c>
      <c r="C445" s="23" t="s">
        <v>15</v>
      </c>
      <c r="D445" s="23">
        <v>4413.5185576000003</v>
      </c>
    </row>
    <row r="446" spans="1:4" x14ac:dyDescent="0.25">
      <c r="A446" s="23" t="s">
        <v>32</v>
      </c>
      <c r="B446" s="23" t="s">
        <v>33</v>
      </c>
      <c r="C446" s="23" t="s">
        <v>16</v>
      </c>
      <c r="D446" s="23">
        <v>2496.0143297999998</v>
      </c>
    </row>
    <row r="447" spans="1:4" x14ac:dyDescent="0.25">
      <c r="A447" s="23" t="s">
        <v>34</v>
      </c>
      <c r="B447" s="23" t="s">
        <v>35</v>
      </c>
      <c r="C447" s="23" t="s">
        <v>15</v>
      </c>
      <c r="D447" s="23">
        <v>532.28541610000002</v>
      </c>
    </row>
    <row r="448" spans="1:4" x14ac:dyDescent="0.25">
      <c r="A448" s="23" t="s">
        <v>34</v>
      </c>
      <c r="B448" s="23" t="s">
        <v>35</v>
      </c>
      <c r="C448" s="23" t="s">
        <v>16</v>
      </c>
      <c r="D448" s="23">
        <v>165.18998439999999</v>
      </c>
    </row>
    <row r="449" spans="1:4" x14ac:dyDescent="0.25">
      <c r="A449" s="23" t="s">
        <v>36</v>
      </c>
      <c r="B449" s="23" t="s">
        <v>37</v>
      </c>
      <c r="C449" s="23" t="s">
        <v>15</v>
      </c>
      <c r="D449" s="23">
        <v>1171.8834199</v>
      </c>
    </row>
    <row r="450" spans="1:4" x14ac:dyDescent="0.25">
      <c r="A450" s="23" t="s">
        <v>36</v>
      </c>
      <c r="B450" s="23" t="s">
        <v>37</v>
      </c>
      <c r="C450" s="23" t="s">
        <v>16</v>
      </c>
      <c r="D450" s="23">
        <v>499.23706900000002</v>
      </c>
    </row>
    <row r="451" spans="1:4" x14ac:dyDescent="0.25">
      <c r="A451" s="23" t="s">
        <v>38</v>
      </c>
      <c r="B451" s="23" t="s">
        <v>39</v>
      </c>
      <c r="C451" s="23" t="s">
        <v>15</v>
      </c>
      <c r="D451" s="23">
        <v>2128.9769872000002</v>
      </c>
    </row>
    <row r="452" spans="1:4" x14ac:dyDescent="0.25">
      <c r="A452" s="23" t="s">
        <v>38</v>
      </c>
      <c r="B452" s="23" t="s">
        <v>39</v>
      </c>
      <c r="C452" s="23" t="s">
        <v>16</v>
      </c>
      <c r="D452" s="23">
        <v>845.21478809999996</v>
      </c>
    </row>
    <row r="453" spans="1:4" x14ac:dyDescent="0.25">
      <c r="A453" t="s">
        <v>19</v>
      </c>
    </row>
    <row r="454" spans="1:4" x14ac:dyDescent="0.25">
      <c r="A454" t="s">
        <v>20</v>
      </c>
    </row>
    <row r="455" spans="1:4" x14ac:dyDescent="0.25">
      <c r="A455" t="s">
        <v>21</v>
      </c>
    </row>
    <row r="456" spans="1:4" x14ac:dyDescent="0.25">
      <c r="A456" t="s">
        <v>22</v>
      </c>
    </row>
    <row r="457" spans="1:4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309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310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312</v>
      </c>
    </row>
    <row r="17" spans="1:4" x14ac:dyDescent="0.25">
      <c r="A17" s="24" t="s">
        <v>13</v>
      </c>
      <c r="B17" s="24" t="s">
        <v>14</v>
      </c>
      <c r="C17" s="24" t="s">
        <v>15</v>
      </c>
      <c r="D17" s="24">
        <v>4393423.9456372997</v>
      </c>
    </row>
    <row r="18" spans="1:4" x14ac:dyDescent="0.25">
      <c r="A18" s="24" t="s">
        <v>13</v>
      </c>
      <c r="B18" s="24" t="s">
        <v>14</v>
      </c>
      <c r="C18" s="24" t="s">
        <v>16</v>
      </c>
      <c r="D18" s="24">
        <v>3464031.0542931999</v>
      </c>
    </row>
    <row r="19" spans="1:4" x14ac:dyDescent="0.25">
      <c r="A19" s="24" t="s">
        <v>13</v>
      </c>
      <c r="B19" s="24" t="s">
        <v>17</v>
      </c>
      <c r="C19" s="24" t="s">
        <v>15</v>
      </c>
      <c r="D19" s="24">
        <v>20831.568929900001</v>
      </c>
    </row>
    <row r="20" spans="1:4" x14ac:dyDescent="0.25">
      <c r="A20" s="24" t="s">
        <v>13</v>
      </c>
      <c r="B20" s="24" t="s">
        <v>17</v>
      </c>
      <c r="C20" s="24" t="s">
        <v>16</v>
      </c>
      <c r="D20" s="24">
        <v>8675.4310487999992</v>
      </c>
    </row>
    <row r="21" spans="1:4" x14ac:dyDescent="0.25">
      <c r="A21" s="24" t="s">
        <v>13</v>
      </c>
      <c r="B21" s="24" t="s">
        <v>18</v>
      </c>
      <c r="C21" s="24" t="s">
        <v>15</v>
      </c>
      <c r="D21" s="24">
        <v>4372592.3767074002</v>
      </c>
    </row>
    <row r="22" spans="1:4" x14ac:dyDescent="0.25">
      <c r="A22" s="24" t="s">
        <v>13</v>
      </c>
      <c r="B22" s="24" t="s">
        <v>18</v>
      </c>
      <c r="C22" s="24" t="s">
        <v>16</v>
      </c>
      <c r="D22" s="24">
        <v>3455355.6232444001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313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312</v>
      </c>
    </row>
    <row r="33" spans="1:4" x14ac:dyDescent="0.25">
      <c r="A33" s="25" t="s">
        <v>13</v>
      </c>
      <c r="B33" s="25" t="s">
        <v>14</v>
      </c>
      <c r="C33" s="25" t="s">
        <v>15</v>
      </c>
      <c r="D33" s="25">
        <v>4393423.9456372997</v>
      </c>
    </row>
    <row r="34" spans="1:4" x14ac:dyDescent="0.25">
      <c r="A34" s="25" t="s">
        <v>13</v>
      </c>
      <c r="B34" s="25" t="s">
        <v>14</v>
      </c>
      <c r="C34" s="25" t="s">
        <v>16</v>
      </c>
      <c r="D34" s="25">
        <v>3464031.0542931999</v>
      </c>
    </row>
    <row r="35" spans="1:4" x14ac:dyDescent="0.25">
      <c r="A35" s="25" t="s">
        <v>26</v>
      </c>
      <c r="B35" s="25" t="s">
        <v>27</v>
      </c>
      <c r="C35" s="25" t="s">
        <v>15</v>
      </c>
      <c r="D35" s="25">
        <v>105481.0470426</v>
      </c>
    </row>
    <row r="36" spans="1:4" x14ac:dyDescent="0.25">
      <c r="A36" s="25" t="s">
        <v>26</v>
      </c>
      <c r="B36" s="25" t="s">
        <v>27</v>
      </c>
      <c r="C36" s="25" t="s">
        <v>16</v>
      </c>
      <c r="D36" s="25">
        <v>51817.952957499998</v>
      </c>
    </row>
    <row r="37" spans="1:4" x14ac:dyDescent="0.25">
      <c r="A37" s="25" t="s">
        <v>28</v>
      </c>
      <c r="B37" s="25" t="s">
        <v>29</v>
      </c>
      <c r="C37" s="25" t="s">
        <v>15</v>
      </c>
      <c r="D37" s="25">
        <v>23545.152126000001</v>
      </c>
    </row>
    <row r="38" spans="1:4" x14ac:dyDescent="0.25">
      <c r="A38" s="25" t="s">
        <v>28</v>
      </c>
      <c r="B38" s="25" t="s">
        <v>29</v>
      </c>
      <c r="C38" s="25" t="s">
        <v>16</v>
      </c>
      <c r="D38" s="25">
        <v>15354.8478834</v>
      </c>
    </row>
    <row r="39" spans="1:4" x14ac:dyDescent="0.25">
      <c r="A39" s="25" t="s">
        <v>30</v>
      </c>
      <c r="B39" s="25" t="s">
        <v>31</v>
      </c>
      <c r="C39" s="25" t="s">
        <v>15</v>
      </c>
      <c r="D39" s="25">
        <v>68868.007402500007</v>
      </c>
    </row>
    <row r="40" spans="1:4" x14ac:dyDescent="0.25">
      <c r="A40" s="25" t="s">
        <v>30</v>
      </c>
      <c r="B40" s="25" t="s">
        <v>31</v>
      </c>
      <c r="C40" s="25" t="s">
        <v>16</v>
      </c>
      <c r="D40" s="25">
        <v>41648.992578400001</v>
      </c>
    </row>
    <row r="41" spans="1:4" x14ac:dyDescent="0.25">
      <c r="A41" s="25" t="s">
        <v>32</v>
      </c>
      <c r="B41" s="25" t="s">
        <v>33</v>
      </c>
      <c r="C41" s="25" t="s">
        <v>15</v>
      </c>
      <c r="D41" s="25">
        <v>20455.200202100001</v>
      </c>
    </row>
    <row r="42" spans="1:4" x14ac:dyDescent="0.25">
      <c r="A42" s="25" t="s">
        <v>32</v>
      </c>
      <c r="B42" s="25" t="s">
        <v>33</v>
      </c>
      <c r="C42" s="25" t="s">
        <v>16</v>
      </c>
      <c r="D42" s="25">
        <v>14147.7997997</v>
      </c>
    </row>
    <row r="43" spans="1:4" x14ac:dyDescent="0.25">
      <c r="A43" s="25" t="s">
        <v>34</v>
      </c>
      <c r="B43" s="25" t="s">
        <v>35</v>
      </c>
      <c r="C43" s="25" t="s">
        <v>15</v>
      </c>
      <c r="D43" s="25">
        <v>102865.8030618</v>
      </c>
    </row>
    <row r="44" spans="1:4" x14ac:dyDescent="0.25">
      <c r="A44" s="25" t="s">
        <v>34</v>
      </c>
      <c r="B44" s="25" t="s">
        <v>35</v>
      </c>
      <c r="C44" s="25" t="s">
        <v>16</v>
      </c>
      <c r="D44" s="25">
        <v>55592.196888600003</v>
      </c>
    </row>
    <row r="45" spans="1:4" x14ac:dyDescent="0.25">
      <c r="A45" s="25" t="s">
        <v>36</v>
      </c>
      <c r="B45" s="25" t="s">
        <v>37</v>
      </c>
      <c r="C45" s="25" t="s">
        <v>15</v>
      </c>
      <c r="D45" s="25">
        <v>475821.53611320001</v>
      </c>
    </row>
    <row r="46" spans="1:4" x14ac:dyDescent="0.25">
      <c r="A46" s="25" t="s">
        <v>36</v>
      </c>
      <c r="B46" s="25" t="s">
        <v>37</v>
      </c>
      <c r="C46" s="25" t="s">
        <v>16</v>
      </c>
      <c r="D46" s="25">
        <v>316693.46389010001</v>
      </c>
    </row>
    <row r="47" spans="1:4" x14ac:dyDescent="0.25">
      <c r="A47" s="25" t="s">
        <v>38</v>
      </c>
      <c r="B47" s="25" t="s">
        <v>39</v>
      </c>
      <c r="C47" s="25" t="s">
        <v>15</v>
      </c>
      <c r="D47" s="25">
        <v>21906.8545118</v>
      </c>
    </row>
    <row r="48" spans="1:4" x14ac:dyDescent="0.25">
      <c r="A48" s="25" t="s">
        <v>38</v>
      </c>
      <c r="B48" s="25" t="s">
        <v>39</v>
      </c>
      <c r="C48" s="25" t="s">
        <v>16</v>
      </c>
      <c r="D48" s="25">
        <v>8590.1454983999993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314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312</v>
      </c>
    </row>
    <row r="59" spans="1:4" x14ac:dyDescent="0.25">
      <c r="A59" s="26" t="s">
        <v>13</v>
      </c>
      <c r="B59" s="26" t="s">
        <v>14</v>
      </c>
      <c r="C59" s="26" t="s">
        <v>15</v>
      </c>
      <c r="D59" s="26">
        <v>4372592.3767074002</v>
      </c>
    </row>
    <row r="60" spans="1:4" x14ac:dyDescent="0.25">
      <c r="A60" s="26" t="s">
        <v>13</v>
      </c>
      <c r="B60" s="26" t="s">
        <v>14</v>
      </c>
      <c r="C60" s="26" t="s">
        <v>16</v>
      </c>
      <c r="D60" s="26">
        <v>3455355.6232444001</v>
      </c>
    </row>
    <row r="61" spans="1:4" x14ac:dyDescent="0.25">
      <c r="A61" s="26" t="s">
        <v>41</v>
      </c>
      <c r="B61" s="26" t="s">
        <v>42</v>
      </c>
      <c r="C61" s="26" t="s">
        <v>15</v>
      </c>
      <c r="D61" s="26">
        <v>4521.7501628999999</v>
      </c>
    </row>
    <row r="62" spans="1:4" x14ac:dyDescent="0.25">
      <c r="A62" s="26" t="s">
        <v>41</v>
      </c>
      <c r="B62" s="26" t="s">
        <v>42</v>
      </c>
      <c r="C62" s="26" t="s">
        <v>16</v>
      </c>
      <c r="D62" s="26">
        <v>5063.2498388000004</v>
      </c>
    </row>
    <row r="63" spans="1:4" x14ac:dyDescent="0.25">
      <c r="A63" s="26" t="s">
        <v>43</v>
      </c>
      <c r="B63" s="26" t="s">
        <v>44</v>
      </c>
      <c r="C63" s="26" t="s">
        <v>15</v>
      </c>
      <c r="D63" s="26">
        <v>42281.053174499997</v>
      </c>
    </row>
    <row r="64" spans="1:4" x14ac:dyDescent="0.25">
      <c r="A64" s="26" t="s">
        <v>43</v>
      </c>
      <c r="B64" s="26" t="s">
        <v>44</v>
      </c>
      <c r="C64" s="26" t="s">
        <v>16</v>
      </c>
      <c r="D64" s="26">
        <v>26492.946832400001</v>
      </c>
    </row>
    <row r="65" spans="1:4" x14ac:dyDescent="0.25">
      <c r="A65" s="26" t="s">
        <v>26</v>
      </c>
      <c r="B65" s="26" t="s">
        <v>27</v>
      </c>
      <c r="C65" s="26" t="s">
        <v>15</v>
      </c>
      <c r="D65" s="26">
        <v>88989.544252199994</v>
      </c>
    </row>
    <row r="66" spans="1:4" x14ac:dyDescent="0.25">
      <c r="A66" s="26" t="s">
        <v>26</v>
      </c>
      <c r="B66" s="26" t="s">
        <v>27</v>
      </c>
      <c r="C66" s="26" t="s">
        <v>16</v>
      </c>
      <c r="D66" s="26">
        <v>42950.455746699998</v>
      </c>
    </row>
    <row r="67" spans="1:4" x14ac:dyDescent="0.25">
      <c r="A67" s="26" t="s">
        <v>28</v>
      </c>
      <c r="B67" s="26" t="s">
        <v>29</v>
      </c>
      <c r="C67" s="26" t="s">
        <v>15</v>
      </c>
      <c r="D67" s="26">
        <v>15639.2352216</v>
      </c>
    </row>
    <row r="68" spans="1:4" x14ac:dyDescent="0.25">
      <c r="A68" s="26" t="s">
        <v>28</v>
      </c>
      <c r="B68" s="26" t="s">
        <v>29</v>
      </c>
      <c r="C68" s="26" t="s">
        <v>16</v>
      </c>
      <c r="D68" s="26">
        <v>10630.7647818</v>
      </c>
    </row>
    <row r="69" spans="1:4" x14ac:dyDescent="0.25">
      <c r="A69" s="26" t="s">
        <v>45</v>
      </c>
      <c r="B69" s="26" t="s">
        <v>46</v>
      </c>
      <c r="C69" s="26" t="s">
        <v>15</v>
      </c>
      <c r="D69" s="26">
        <v>12263.3395996</v>
      </c>
    </row>
    <row r="70" spans="1:4" x14ac:dyDescent="0.25">
      <c r="A70" s="26" t="s">
        <v>45</v>
      </c>
      <c r="B70" s="26" t="s">
        <v>46</v>
      </c>
      <c r="C70" s="26" t="s">
        <v>16</v>
      </c>
      <c r="D70" s="26">
        <v>11492.660406999999</v>
      </c>
    </row>
    <row r="71" spans="1:4" x14ac:dyDescent="0.25">
      <c r="A71" s="26" t="s">
        <v>47</v>
      </c>
      <c r="B71" s="26" t="s">
        <v>48</v>
      </c>
      <c r="C71" s="26" t="s">
        <v>15</v>
      </c>
      <c r="D71" s="26">
        <v>96873.154387200004</v>
      </c>
    </row>
    <row r="72" spans="1:4" x14ac:dyDescent="0.25">
      <c r="A72" s="26" t="s">
        <v>47</v>
      </c>
      <c r="B72" s="26" t="s">
        <v>48</v>
      </c>
      <c r="C72" s="26" t="s">
        <v>16</v>
      </c>
      <c r="D72" s="26">
        <v>56229.845615500002</v>
      </c>
    </row>
    <row r="73" spans="1:4" x14ac:dyDescent="0.25">
      <c r="A73" s="26" t="s">
        <v>30</v>
      </c>
      <c r="B73" s="26" t="s">
        <v>31</v>
      </c>
      <c r="C73" s="26" t="s">
        <v>15</v>
      </c>
      <c r="D73" s="26">
        <v>67491.888170499995</v>
      </c>
    </row>
    <row r="74" spans="1:4" x14ac:dyDescent="0.25">
      <c r="A74" s="26" t="s">
        <v>30</v>
      </c>
      <c r="B74" s="26" t="s">
        <v>31</v>
      </c>
      <c r="C74" s="26" t="s">
        <v>16</v>
      </c>
      <c r="D74" s="26">
        <v>41203.111840400001</v>
      </c>
    </row>
    <row r="75" spans="1:4" x14ac:dyDescent="0.25">
      <c r="A75" s="26" t="s">
        <v>49</v>
      </c>
      <c r="B75" s="26" t="s">
        <v>50</v>
      </c>
      <c r="C75" s="26" t="s">
        <v>15</v>
      </c>
      <c r="D75" s="26">
        <v>78401.267610299998</v>
      </c>
    </row>
    <row r="76" spans="1:4" x14ac:dyDescent="0.25">
      <c r="A76" s="26" t="s">
        <v>49</v>
      </c>
      <c r="B76" s="26" t="s">
        <v>50</v>
      </c>
      <c r="C76" s="26" t="s">
        <v>16</v>
      </c>
      <c r="D76" s="26">
        <v>62108.732386600001</v>
      </c>
    </row>
    <row r="77" spans="1:4" x14ac:dyDescent="0.25">
      <c r="A77" s="26" t="s">
        <v>51</v>
      </c>
      <c r="B77" s="26" t="s">
        <v>52</v>
      </c>
      <c r="C77" s="26" t="s">
        <v>15</v>
      </c>
      <c r="D77" s="26">
        <v>8950.2342054000001</v>
      </c>
    </row>
    <row r="78" spans="1:4" x14ac:dyDescent="0.25">
      <c r="A78" s="26" t="s">
        <v>51</v>
      </c>
      <c r="B78" s="26" t="s">
        <v>52</v>
      </c>
      <c r="C78" s="26" t="s">
        <v>16</v>
      </c>
      <c r="D78" s="26">
        <v>5600.7657931000003</v>
      </c>
    </row>
    <row r="79" spans="1:4" x14ac:dyDescent="0.25">
      <c r="A79" s="26" t="s">
        <v>32</v>
      </c>
      <c r="B79" s="26" t="s">
        <v>33</v>
      </c>
      <c r="C79" s="26" t="s">
        <v>15</v>
      </c>
      <c r="D79" s="26">
        <v>8976.3792076999998</v>
      </c>
    </row>
    <row r="80" spans="1:4" x14ac:dyDescent="0.25">
      <c r="A80" s="26" t="s">
        <v>32</v>
      </c>
      <c r="B80" s="26" t="s">
        <v>33</v>
      </c>
      <c r="C80" s="26" t="s">
        <v>16</v>
      </c>
      <c r="D80" s="26">
        <v>8334.6207931999998</v>
      </c>
    </row>
    <row r="81" spans="1:4" x14ac:dyDescent="0.25">
      <c r="A81" s="26" t="s">
        <v>53</v>
      </c>
      <c r="B81" s="26" t="s">
        <v>54</v>
      </c>
      <c r="C81" s="26" t="s">
        <v>15</v>
      </c>
      <c r="D81" s="26">
        <v>90435.818480400005</v>
      </c>
    </row>
    <row r="82" spans="1:4" x14ac:dyDescent="0.25">
      <c r="A82" s="26" t="s">
        <v>53</v>
      </c>
      <c r="B82" s="26" t="s">
        <v>54</v>
      </c>
      <c r="C82" s="26" t="s">
        <v>16</v>
      </c>
      <c r="D82" s="26">
        <v>36940.181520400001</v>
      </c>
    </row>
    <row r="83" spans="1:4" x14ac:dyDescent="0.25">
      <c r="A83" s="26" t="s">
        <v>34</v>
      </c>
      <c r="B83" s="26" t="s">
        <v>35</v>
      </c>
      <c r="C83" s="26" t="s">
        <v>15</v>
      </c>
      <c r="D83" s="26">
        <v>101352.27717450001</v>
      </c>
    </row>
    <row r="84" spans="1:4" x14ac:dyDescent="0.25">
      <c r="A84" s="26" t="s">
        <v>34</v>
      </c>
      <c r="B84" s="26" t="s">
        <v>35</v>
      </c>
      <c r="C84" s="26" t="s">
        <v>16</v>
      </c>
      <c r="D84" s="26">
        <v>55148.722822399999</v>
      </c>
    </row>
    <row r="85" spans="1:4" x14ac:dyDescent="0.25">
      <c r="A85" s="26" t="s">
        <v>55</v>
      </c>
      <c r="B85" s="26" t="s">
        <v>56</v>
      </c>
      <c r="C85" s="26" t="s">
        <v>15</v>
      </c>
      <c r="D85" s="26">
        <v>14921.0132589</v>
      </c>
    </row>
    <row r="86" spans="1:4" x14ac:dyDescent="0.25">
      <c r="A86" s="26" t="s">
        <v>55</v>
      </c>
      <c r="B86" s="26" t="s">
        <v>56</v>
      </c>
      <c r="C86" s="26" t="s">
        <v>16</v>
      </c>
      <c r="D86" s="26">
        <v>13428.9867426</v>
      </c>
    </row>
    <row r="87" spans="1:4" x14ac:dyDescent="0.25">
      <c r="A87" s="26" t="s">
        <v>36</v>
      </c>
      <c r="B87" s="26" t="s">
        <v>37</v>
      </c>
      <c r="C87" s="26" t="s">
        <v>15</v>
      </c>
      <c r="D87" s="26">
        <v>472567.20390650001</v>
      </c>
    </row>
    <row r="88" spans="1:4" x14ac:dyDescent="0.25">
      <c r="A88" s="26" t="s">
        <v>36</v>
      </c>
      <c r="B88" s="26" t="s">
        <v>37</v>
      </c>
      <c r="C88" s="26" t="s">
        <v>16</v>
      </c>
      <c r="D88" s="26">
        <v>315415.79609710001</v>
      </c>
    </row>
    <row r="89" spans="1:4" x14ac:dyDescent="0.25">
      <c r="A89" s="26" t="s">
        <v>38</v>
      </c>
      <c r="B89" s="26" t="s">
        <v>39</v>
      </c>
      <c r="C89" s="26" t="s">
        <v>15</v>
      </c>
      <c r="D89" s="26">
        <v>15913.7191511</v>
      </c>
    </row>
    <row r="90" spans="1:4" x14ac:dyDescent="0.25">
      <c r="A90" s="26" t="s">
        <v>38</v>
      </c>
      <c r="B90" s="26" t="s">
        <v>39</v>
      </c>
      <c r="C90" s="26" t="s">
        <v>16</v>
      </c>
      <c r="D90" s="26">
        <v>6495.2808548000003</v>
      </c>
    </row>
    <row r="91" spans="1:4" x14ac:dyDescent="0.25">
      <c r="A91" s="26" t="s">
        <v>57</v>
      </c>
      <c r="B91" s="26" t="s">
        <v>58</v>
      </c>
      <c r="C91" s="26" t="s">
        <v>15</v>
      </c>
      <c r="D91" s="26">
        <v>6480.3397628000002</v>
      </c>
    </row>
    <row r="92" spans="1:4" x14ac:dyDescent="0.25">
      <c r="A92" s="26" t="s">
        <v>57</v>
      </c>
      <c r="B92" s="26" t="s">
        <v>58</v>
      </c>
      <c r="C92" s="26" t="s">
        <v>16</v>
      </c>
      <c r="D92" s="26">
        <v>2831.6602334999998</v>
      </c>
    </row>
    <row r="93" spans="1:4" x14ac:dyDescent="0.25">
      <c r="A93" s="26" t="s">
        <v>59</v>
      </c>
      <c r="B93" s="26" t="s">
        <v>60</v>
      </c>
      <c r="C93" s="26" t="s">
        <v>15</v>
      </c>
      <c r="D93" s="26">
        <v>4394.2017490999997</v>
      </c>
    </row>
    <row r="94" spans="1:4" x14ac:dyDescent="0.25">
      <c r="A94" s="26" t="s">
        <v>59</v>
      </c>
      <c r="B94" s="26" t="s">
        <v>60</v>
      </c>
      <c r="C94" s="26" t="s">
        <v>16</v>
      </c>
      <c r="D94" s="26">
        <v>4145.7982475999997</v>
      </c>
    </row>
    <row r="95" spans="1:4" x14ac:dyDescent="0.25">
      <c r="A95" s="26" t="s">
        <v>61</v>
      </c>
      <c r="B95" s="26" t="s">
        <v>62</v>
      </c>
      <c r="C95" s="26" t="s">
        <v>15</v>
      </c>
      <c r="D95" s="26">
        <v>6579.9899169</v>
      </c>
    </row>
    <row r="96" spans="1:4" x14ac:dyDescent="0.25">
      <c r="A96" s="26" t="s">
        <v>61</v>
      </c>
      <c r="B96" s="26" t="s">
        <v>62</v>
      </c>
      <c r="C96" s="26" t="s">
        <v>16</v>
      </c>
      <c r="D96" s="26">
        <v>4931.0100861999999</v>
      </c>
    </row>
    <row r="97" spans="1:4" x14ac:dyDescent="0.25">
      <c r="A97" s="26" t="s">
        <v>63</v>
      </c>
      <c r="B97" s="26" t="s">
        <v>64</v>
      </c>
      <c r="C97" s="26" t="s">
        <v>15</v>
      </c>
      <c r="D97" s="26">
        <v>11753.651339599999</v>
      </c>
    </row>
    <row r="98" spans="1:4" x14ac:dyDescent="0.25">
      <c r="A98" s="26" t="s">
        <v>63</v>
      </c>
      <c r="B98" s="26" t="s">
        <v>64</v>
      </c>
      <c r="C98" s="26" t="s">
        <v>16</v>
      </c>
      <c r="D98" s="26">
        <v>8980.3486599999997</v>
      </c>
    </row>
    <row r="99" spans="1:4" x14ac:dyDescent="0.25">
      <c r="A99" s="26" t="s">
        <v>65</v>
      </c>
      <c r="B99" s="26" t="s">
        <v>66</v>
      </c>
      <c r="C99" s="26" t="s">
        <v>15</v>
      </c>
      <c r="D99" s="26">
        <v>1074.6780312999999</v>
      </c>
    </row>
    <row r="100" spans="1:4" x14ac:dyDescent="0.25">
      <c r="A100" s="26" t="s">
        <v>65</v>
      </c>
      <c r="B100" s="26" t="s">
        <v>66</v>
      </c>
      <c r="C100" s="26" t="s">
        <v>16</v>
      </c>
      <c r="D100" s="26">
        <v>552.32197740000004</v>
      </c>
    </row>
    <row r="101" spans="1:4" x14ac:dyDescent="0.25">
      <c r="A101" s="26" t="s">
        <v>67</v>
      </c>
      <c r="B101" s="26" t="s">
        <v>68</v>
      </c>
      <c r="C101" s="26" t="s">
        <v>15</v>
      </c>
      <c r="D101" s="26">
        <v>74337.219358999995</v>
      </c>
    </row>
    <row r="102" spans="1:4" x14ac:dyDescent="0.25">
      <c r="A102" s="26" t="s">
        <v>67</v>
      </c>
      <c r="B102" s="26" t="s">
        <v>68</v>
      </c>
      <c r="C102" s="26" t="s">
        <v>16</v>
      </c>
      <c r="D102" s="26">
        <v>55087.780642099999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315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312</v>
      </c>
    </row>
    <row r="113" spans="1:4" x14ac:dyDescent="0.25">
      <c r="A113" s="27" t="s">
        <v>71</v>
      </c>
      <c r="B113" s="27" t="s">
        <v>72</v>
      </c>
      <c r="C113" s="27" t="s">
        <v>15</v>
      </c>
      <c r="D113" s="27">
        <v>334563.53419789998</v>
      </c>
    </row>
    <row r="114" spans="1:4" x14ac:dyDescent="0.25">
      <c r="A114" s="27" t="s">
        <v>71</v>
      </c>
      <c r="B114" s="27" t="s">
        <v>72</v>
      </c>
      <c r="C114" s="27" t="s">
        <v>16</v>
      </c>
      <c r="D114" s="27">
        <v>239231.46581319999</v>
      </c>
    </row>
    <row r="115" spans="1:4" x14ac:dyDescent="0.25">
      <c r="A115" s="27" t="s">
        <v>73</v>
      </c>
      <c r="B115" s="27" t="s">
        <v>74</v>
      </c>
      <c r="C115" s="27" t="s">
        <v>15</v>
      </c>
      <c r="D115" s="27">
        <v>100260.82521749999</v>
      </c>
    </row>
    <row r="116" spans="1:4" x14ac:dyDescent="0.25">
      <c r="A116" s="27" t="s">
        <v>73</v>
      </c>
      <c r="B116" s="27" t="s">
        <v>74</v>
      </c>
      <c r="C116" s="27" t="s">
        <v>16</v>
      </c>
      <c r="D116" s="27">
        <v>74115.1747818</v>
      </c>
    </row>
    <row r="117" spans="1:4" x14ac:dyDescent="0.25">
      <c r="A117" s="27" t="s">
        <v>75</v>
      </c>
      <c r="B117" s="27" t="s">
        <v>76</v>
      </c>
      <c r="C117" s="27" t="s">
        <v>15</v>
      </c>
      <c r="D117" s="27">
        <v>56294.021661799998</v>
      </c>
    </row>
    <row r="118" spans="1:4" x14ac:dyDescent="0.25">
      <c r="A118" s="27" t="s">
        <v>75</v>
      </c>
      <c r="B118" s="27" t="s">
        <v>76</v>
      </c>
      <c r="C118" s="27" t="s">
        <v>16</v>
      </c>
      <c r="D118" s="27">
        <v>51435.978346199998</v>
      </c>
    </row>
    <row r="119" spans="1:4" x14ac:dyDescent="0.25">
      <c r="A119" s="27" t="s">
        <v>77</v>
      </c>
      <c r="B119" s="27" t="s">
        <v>78</v>
      </c>
      <c r="C119" s="27" t="s">
        <v>15</v>
      </c>
      <c r="D119" s="27">
        <v>232018.9272828</v>
      </c>
    </row>
    <row r="120" spans="1:4" x14ac:dyDescent="0.25">
      <c r="A120" s="27" t="s">
        <v>77</v>
      </c>
      <c r="B120" s="27" t="s">
        <v>78</v>
      </c>
      <c r="C120" s="27" t="s">
        <v>16</v>
      </c>
      <c r="D120" s="27">
        <v>169978.0727171</v>
      </c>
    </row>
    <row r="121" spans="1:4" x14ac:dyDescent="0.25">
      <c r="A121" s="27" t="s">
        <v>79</v>
      </c>
      <c r="B121" s="27" t="s">
        <v>80</v>
      </c>
      <c r="C121" s="27" t="s">
        <v>15</v>
      </c>
      <c r="D121" s="27">
        <v>226641.22023860001</v>
      </c>
    </row>
    <row r="122" spans="1:4" x14ac:dyDescent="0.25">
      <c r="A122" s="27" t="s">
        <v>79</v>
      </c>
      <c r="B122" s="27" t="s">
        <v>80</v>
      </c>
      <c r="C122" s="27" t="s">
        <v>16</v>
      </c>
      <c r="D122" s="27">
        <v>169118.77977739999</v>
      </c>
    </row>
    <row r="123" spans="1:4" x14ac:dyDescent="0.25">
      <c r="A123" s="27" t="s">
        <v>81</v>
      </c>
      <c r="B123" s="27" t="s">
        <v>82</v>
      </c>
      <c r="C123" s="27" t="s">
        <v>15</v>
      </c>
      <c r="D123" s="27">
        <v>93221.270078500005</v>
      </c>
    </row>
    <row r="124" spans="1:4" x14ac:dyDescent="0.25">
      <c r="A124" s="27" t="s">
        <v>81</v>
      </c>
      <c r="B124" s="27" t="s">
        <v>82</v>
      </c>
      <c r="C124" s="27" t="s">
        <v>16</v>
      </c>
      <c r="D124" s="27">
        <v>87359.7299337</v>
      </c>
    </row>
    <row r="125" spans="1:4" x14ac:dyDescent="0.25">
      <c r="A125" s="27" t="s">
        <v>83</v>
      </c>
      <c r="B125" s="27" t="s">
        <v>84</v>
      </c>
      <c r="C125" s="27" t="s">
        <v>15</v>
      </c>
      <c r="D125" s="27">
        <v>386553.47584249999</v>
      </c>
    </row>
    <row r="126" spans="1:4" x14ac:dyDescent="0.25">
      <c r="A126" s="27" t="s">
        <v>83</v>
      </c>
      <c r="B126" s="27" t="s">
        <v>84</v>
      </c>
      <c r="C126" s="27" t="s">
        <v>16</v>
      </c>
      <c r="D126" s="27">
        <v>337537.52415840002</v>
      </c>
    </row>
    <row r="127" spans="1:4" x14ac:dyDescent="0.25">
      <c r="A127" s="27" t="s">
        <v>85</v>
      </c>
      <c r="B127" s="27" t="s">
        <v>86</v>
      </c>
      <c r="C127" s="27" t="s">
        <v>15</v>
      </c>
      <c r="D127" s="27">
        <v>535734.91523669998</v>
      </c>
    </row>
    <row r="128" spans="1:4" x14ac:dyDescent="0.25">
      <c r="A128" s="27" t="s">
        <v>85</v>
      </c>
      <c r="B128" s="27" t="s">
        <v>86</v>
      </c>
      <c r="C128" s="27" t="s">
        <v>16</v>
      </c>
      <c r="D128" s="27">
        <v>498790.08477050002</v>
      </c>
    </row>
    <row r="129" spans="1:4" x14ac:dyDescent="0.25">
      <c r="A129" s="27" t="s">
        <v>87</v>
      </c>
      <c r="B129" s="27" t="s">
        <v>88</v>
      </c>
      <c r="C129" s="27" t="s">
        <v>15</v>
      </c>
      <c r="D129" s="27">
        <v>219997.25922850001</v>
      </c>
    </row>
    <row r="130" spans="1:4" x14ac:dyDescent="0.25">
      <c r="A130" s="27" t="s">
        <v>87</v>
      </c>
      <c r="B130" s="27" t="s">
        <v>88</v>
      </c>
      <c r="C130" s="27" t="s">
        <v>16</v>
      </c>
      <c r="D130" s="27">
        <v>175432.74077139999</v>
      </c>
    </row>
    <row r="131" spans="1:4" x14ac:dyDescent="0.25">
      <c r="A131" s="27" t="s">
        <v>89</v>
      </c>
      <c r="B131" s="27" t="s">
        <v>90</v>
      </c>
      <c r="C131" s="27" t="s">
        <v>15</v>
      </c>
      <c r="D131" s="27">
        <v>466894.96379980003</v>
      </c>
    </row>
    <row r="132" spans="1:4" x14ac:dyDescent="0.25">
      <c r="A132" s="27" t="s">
        <v>89</v>
      </c>
      <c r="B132" s="27" t="s">
        <v>90</v>
      </c>
      <c r="C132" s="27" t="s">
        <v>16</v>
      </c>
      <c r="D132" s="27">
        <v>347572.03619349998</v>
      </c>
    </row>
    <row r="133" spans="1:4" x14ac:dyDescent="0.25">
      <c r="A133" s="27" t="s">
        <v>91</v>
      </c>
      <c r="B133" s="27" t="s">
        <v>92</v>
      </c>
      <c r="C133" s="27" t="s">
        <v>15</v>
      </c>
      <c r="D133" s="27">
        <v>756840.0555433</v>
      </c>
    </row>
    <row r="134" spans="1:4" x14ac:dyDescent="0.25">
      <c r="A134" s="27" t="s">
        <v>91</v>
      </c>
      <c r="B134" s="27" t="s">
        <v>92</v>
      </c>
      <c r="C134" s="27" t="s">
        <v>16</v>
      </c>
      <c r="D134" s="27">
        <v>503213.94444350002</v>
      </c>
    </row>
    <row r="135" spans="1:4" x14ac:dyDescent="0.25">
      <c r="A135" s="27" t="s">
        <v>93</v>
      </c>
      <c r="B135" s="27" t="s">
        <v>94</v>
      </c>
      <c r="C135" s="27" t="s">
        <v>15</v>
      </c>
      <c r="D135" s="27">
        <v>85977.573480100007</v>
      </c>
    </row>
    <row r="136" spans="1:4" x14ac:dyDescent="0.25">
      <c r="A136" s="27" t="s">
        <v>93</v>
      </c>
      <c r="B136" s="27" t="s">
        <v>94</v>
      </c>
      <c r="C136" s="27" t="s">
        <v>16</v>
      </c>
      <c r="D136" s="27">
        <v>62015.426446099998</v>
      </c>
    </row>
    <row r="137" spans="1:4" x14ac:dyDescent="0.25">
      <c r="A137" s="27" t="s">
        <v>95</v>
      </c>
      <c r="B137" s="27" t="s">
        <v>96</v>
      </c>
      <c r="C137" s="27" t="s">
        <v>15</v>
      </c>
      <c r="D137" s="27">
        <v>91426.298431799994</v>
      </c>
    </row>
    <row r="138" spans="1:4" x14ac:dyDescent="0.25">
      <c r="A138" s="27" t="s">
        <v>95</v>
      </c>
      <c r="B138" s="27" t="s">
        <v>96</v>
      </c>
      <c r="C138" s="27" t="s">
        <v>16</v>
      </c>
      <c r="D138" s="27">
        <v>76973.701566300006</v>
      </c>
    </row>
    <row r="139" spans="1:4" x14ac:dyDescent="0.25">
      <c r="A139" s="27" t="s">
        <v>97</v>
      </c>
      <c r="B139" s="27" t="s">
        <v>98</v>
      </c>
      <c r="C139" s="27" t="s">
        <v>15</v>
      </c>
      <c r="D139" s="27">
        <v>42725.180260300003</v>
      </c>
    </row>
    <row r="140" spans="1:4" x14ac:dyDescent="0.25">
      <c r="A140" s="27" t="s">
        <v>97</v>
      </c>
      <c r="B140" s="27" t="s">
        <v>98</v>
      </c>
      <c r="C140" s="27" t="s">
        <v>16</v>
      </c>
      <c r="D140" s="27">
        <v>40676.819742400003</v>
      </c>
    </row>
    <row r="141" spans="1:4" x14ac:dyDescent="0.25">
      <c r="A141" s="27" t="s">
        <v>99</v>
      </c>
      <c r="B141" s="27" t="s">
        <v>100</v>
      </c>
      <c r="C141" s="27" t="s">
        <v>15</v>
      </c>
      <c r="D141" s="27">
        <v>43133.365447199998</v>
      </c>
    </row>
    <row r="142" spans="1:4" x14ac:dyDescent="0.25">
      <c r="A142" s="27" t="s">
        <v>99</v>
      </c>
      <c r="B142" s="27" t="s">
        <v>100</v>
      </c>
      <c r="C142" s="27" t="s">
        <v>16</v>
      </c>
      <c r="D142" s="27">
        <v>39288.634551399999</v>
      </c>
    </row>
    <row r="143" spans="1:4" x14ac:dyDescent="0.25">
      <c r="A143" s="27" t="s">
        <v>101</v>
      </c>
      <c r="B143" s="27" t="s">
        <v>102</v>
      </c>
      <c r="C143" s="27" t="s">
        <v>15</v>
      </c>
      <c r="D143" s="27">
        <v>150793.9903878</v>
      </c>
    </row>
    <row r="144" spans="1:4" x14ac:dyDescent="0.25">
      <c r="A144" s="27" t="s">
        <v>101</v>
      </c>
      <c r="B144" s="27" t="s">
        <v>102</v>
      </c>
      <c r="C144" s="27" t="s">
        <v>16</v>
      </c>
      <c r="D144" s="27">
        <v>103196.0096068</v>
      </c>
    </row>
    <row r="145" spans="1:4" x14ac:dyDescent="0.25">
      <c r="A145" s="27" t="s">
        <v>103</v>
      </c>
      <c r="B145" s="27" t="s">
        <v>104</v>
      </c>
      <c r="C145" s="27" t="s">
        <v>15</v>
      </c>
      <c r="D145" s="27">
        <v>9526.2534491000006</v>
      </c>
    </row>
    <row r="146" spans="1:4" x14ac:dyDescent="0.25">
      <c r="A146" s="27" t="s">
        <v>103</v>
      </c>
      <c r="B146" s="27" t="s">
        <v>104</v>
      </c>
      <c r="C146" s="27" t="s">
        <v>16</v>
      </c>
      <c r="D146" s="27">
        <v>8443.7465527999993</v>
      </c>
    </row>
    <row r="147" spans="1:4" x14ac:dyDescent="0.25">
      <c r="A147" s="27" t="s">
        <v>105</v>
      </c>
      <c r="B147" s="27" t="s">
        <v>106</v>
      </c>
      <c r="C147" s="27" t="s">
        <v>15</v>
      </c>
      <c r="D147" s="27">
        <v>215654.52487260001</v>
      </c>
    </row>
    <row r="148" spans="1:4" x14ac:dyDescent="0.25">
      <c r="A148" s="27" t="s">
        <v>105</v>
      </c>
      <c r="B148" s="27" t="s">
        <v>106</v>
      </c>
      <c r="C148" s="27" t="s">
        <v>16</v>
      </c>
      <c r="D148" s="27">
        <v>169275.4751479</v>
      </c>
    </row>
    <row r="149" spans="1:4" x14ac:dyDescent="0.25">
      <c r="A149" s="27" t="s">
        <v>107</v>
      </c>
      <c r="B149" s="27" t="s">
        <v>108</v>
      </c>
      <c r="C149" s="27" t="s">
        <v>15</v>
      </c>
      <c r="D149" s="27">
        <v>342594.68981050001</v>
      </c>
    </row>
    <row r="150" spans="1:4" x14ac:dyDescent="0.25">
      <c r="A150" s="27" t="s">
        <v>107</v>
      </c>
      <c r="B150" s="27" t="s">
        <v>108</v>
      </c>
      <c r="C150" s="27" t="s">
        <v>16</v>
      </c>
      <c r="D150" s="27">
        <v>309363.31019639998</v>
      </c>
    </row>
    <row r="151" spans="1:4" x14ac:dyDescent="0.25">
      <c r="A151" s="27" t="s">
        <v>109</v>
      </c>
      <c r="B151" s="27" t="s">
        <v>110</v>
      </c>
      <c r="C151" s="27" t="s">
        <v>15</v>
      </c>
      <c r="D151" s="27">
        <v>2571.6011699999999</v>
      </c>
    </row>
    <row r="152" spans="1:4" x14ac:dyDescent="0.25">
      <c r="A152" s="27" t="s">
        <v>109</v>
      </c>
      <c r="B152" s="27" t="s">
        <v>110</v>
      </c>
      <c r="C152" s="27" t="s">
        <v>16</v>
      </c>
      <c r="D152" s="27">
        <v>1012.3987764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316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312</v>
      </c>
    </row>
    <row r="163" spans="1:4" x14ac:dyDescent="0.25">
      <c r="A163" s="28" t="s">
        <v>71</v>
      </c>
      <c r="B163" s="28" t="s">
        <v>72</v>
      </c>
      <c r="C163" s="28" t="s">
        <v>15</v>
      </c>
      <c r="D163" s="28">
        <v>334181.31677119998</v>
      </c>
    </row>
    <row r="164" spans="1:4" x14ac:dyDescent="0.25">
      <c r="A164" s="28" t="s">
        <v>71</v>
      </c>
      <c r="B164" s="28" t="s">
        <v>72</v>
      </c>
      <c r="C164" s="28" t="s">
        <v>16</v>
      </c>
      <c r="D164" s="28">
        <v>239039.68323200001</v>
      </c>
    </row>
    <row r="165" spans="1:4" x14ac:dyDescent="0.25">
      <c r="A165" s="28" t="s">
        <v>73</v>
      </c>
      <c r="B165" s="28" t="s">
        <v>74</v>
      </c>
      <c r="C165" s="28" t="s">
        <v>15</v>
      </c>
      <c r="D165" s="28">
        <v>99501.599069999997</v>
      </c>
    </row>
    <row r="166" spans="1:4" x14ac:dyDescent="0.25">
      <c r="A166" s="28" t="s">
        <v>73</v>
      </c>
      <c r="B166" s="28" t="s">
        <v>74</v>
      </c>
      <c r="C166" s="28" t="s">
        <v>16</v>
      </c>
      <c r="D166" s="28">
        <v>73860.400906800001</v>
      </c>
    </row>
    <row r="167" spans="1:4" x14ac:dyDescent="0.25">
      <c r="A167" s="28" t="s">
        <v>75</v>
      </c>
      <c r="B167" s="28" t="s">
        <v>76</v>
      </c>
      <c r="C167" s="28" t="s">
        <v>15</v>
      </c>
      <c r="D167" s="28">
        <v>55560.911789099999</v>
      </c>
    </row>
    <row r="168" spans="1:4" x14ac:dyDescent="0.25">
      <c r="A168" s="28" t="s">
        <v>75</v>
      </c>
      <c r="B168" s="28" t="s">
        <v>76</v>
      </c>
      <c r="C168" s="28" t="s">
        <v>16</v>
      </c>
      <c r="D168" s="28">
        <v>51142.088213900002</v>
      </c>
    </row>
    <row r="169" spans="1:4" x14ac:dyDescent="0.25">
      <c r="A169" s="28" t="s">
        <v>77</v>
      </c>
      <c r="B169" s="28" t="s">
        <v>78</v>
      </c>
      <c r="C169" s="28" t="s">
        <v>15</v>
      </c>
      <c r="D169" s="28">
        <v>231976.12240349999</v>
      </c>
    </row>
    <row r="170" spans="1:4" x14ac:dyDescent="0.25">
      <c r="A170" s="28" t="s">
        <v>77</v>
      </c>
      <c r="B170" s="28" t="s">
        <v>78</v>
      </c>
      <c r="C170" s="28" t="s">
        <v>16</v>
      </c>
      <c r="D170" s="28">
        <v>169955.87759449999</v>
      </c>
    </row>
    <row r="171" spans="1:4" x14ac:dyDescent="0.25">
      <c r="A171" s="28" t="s">
        <v>79</v>
      </c>
      <c r="B171" s="28" t="s">
        <v>80</v>
      </c>
      <c r="C171" s="28" t="s">
        <v>15</v>
      </c>
      <c r="D171" s="28">
        <v>220082.21053849999</v>
      </c>
    </row>
    <row r="172" spans="1:4" x14ac:dyDescent="0.25">
      <c r="A172" s="28" t="s">
        <v>79</v>
      </c>
      <c r="B172" s="28" t="s">
        <v>80</v>
      </c>
      <c r="C172" s="28" t="s">
        <v>16</v>
      </c>
      <c r="D172" s="28">
        <v>166313.78947610001</v>
      </c>
    </row>
    <row r="173" spans="1:4" x14ac:dyDescent="0.25">
      <c r="A173" s="28" t="s">
        <v>81</v>
      </c>
      <c r="B173" s="28" t="s">
        <v>82</v>
      </c>
      <c r="C173" s="28" t="s">
        <v>15</v>
      </c>
      <c r="D173" s="28">
        <v>93221.270078500005</v>
      </c>
    </row>
    <row r="174" spans="1:4" x14ac:dyDescent="0.25">
      <c r="A174" s="28" t="s">
        <v>81</v>
      </c>
      <c r="B174" s="28" t="s">
        <v>82</v>
      </c>
      <c r="C174" s="28" t="s">
        <v>16</v>
      </c>
      <c r="D174" s="28">
        <v>87359.7299337</v>
      </c>
    </row>
    <row r="175" spans="1:4" x14ac:dyDescent="0.25">
      <c r="A175" s="28" t="s">
        <v>83</v>
      </c>
      <c r="B175" s="28" t="s">
        <v>84</v>
      </c>
      <c r="C175" s="28" t="s">
        <v>15</v>
      </c>
      <c r="D175" s="28">
        <v>386553.47584249999</v>
      </c>
    </row>
    <row r="176" spans="1:4" x14ac:dyDescent="0.25">
      <c r="A176" s="28" t="s">
        <v>83</v>
      </c>
      <c r="B176" s="28" t="s">
        <v>84</v>
      </c>
      <c r="C176" s="28" t="s">
        <v>16</v>
      </c>
      <c r="D176" s="28">
        <v>337537.52415840002</v>
      </c>
    </row>
    <row r="177" spans="1:4" x14ac:dyDescent="0.25">
      <c r="A177" s="28" t="s">
        <v>85</v>
      </c>
      <c r="B177" s="28" t="s">
        <v>86</v>
      </c>
      <c r="C177" s="28" t="s">
        <v>15</v>
      </c>
      <c r="D177" s="28">
        <v>535734.91523669998</v>
      </c>
    </row>
    <row r="178" spans="1:4" x14ac:dyDescent="0.25">
      <c r="A178" s="28" t="s">
        <v>85</v>
      </c>
      <c r="B178" s="28" t="s">
        <v>86</v>
      </c>
      <c r="C178" s="28" t="s">
        <v>16</v>
      </c>
      <c r="D178" s="28">
        <v>498790.08477050002</v>
      </c>
    </row>
    <row r="179" spans="1:4" x14ac:dyDescent="0.25">
      <c r="A179" s="28" t="s">
        <v>87</v>
      </c>
      <c r="B179" s="28" t="s">
        <v>88</v>
      </c>
      <c r="C179" s="28" t="s">
        <v>15</v>
      </c>
      <c r="D179" s="28">
        <v>219997.25922850001</v>
      </c>
    </row>
    <row r="180" spans="1:4" x14ac:dyDescent="0.25">
      <c r="A180" s="28" t="s">
        <v>87</v>
      </c>
      <c r="B180" s="28" t="s">
        <v>88</v>
      </c>
      <c r="C180" s="28" t="s">
        <v>16</v>
      </c>
      <c r="D180" s="28">
        <v>175432.74077139999</v>
      </c>
    </row>
    <row r="181" spans="1:4" x14ac:dyDescent="0.25">
      <c r="A181" s="28" t="s">
        <v>89</v>
      </c>
      <c r="B181" s="28" t="s">
        <v>90</v>
      </c>
      <c r="C181" s="28" t="s">
        <v>15</v>
      </c>
      <c r="D181" s="28">
        <v>466894.96379980003</v>
      </c>
    </row>
    <row r="182" spans="1:4" x14ac:dyDescent="0.25">
      <c r="A182" s="28" t="s">
        <v>89</v>
      </c>
      <c r="B182" s="28" t="s">
        <v>90</v>
      </c>
      <c r="C182" s="28" t="s">
        <v>16</v>
      </c>
      <c r="D182" s="28">
        <v>347572.03619349998</v>
      </c>
    </row>
    <row r="183" spans="1:4" x14ac:dyDescent="0.25">
      <c r="A183" s="28" t="s">
        <v>91</v>
      </c>
      <c r="B183" s="28" t="s">
        <v>92</v>
      </c>
      <c r="C183" s="28" t="s">
        <v>15</v>
      </c>
      <c r="D183" s="28">
        <v>753892.47980610002</v>
      </c>
    </row>
    <row r="184" spans="1:4" x14ac:dyDescent="0.25">
      <c r="A184" s="28" t="s">
        <v>91</v>
      </c>
      <c r="B184" s="28" t="s">
        <v>92</v>
      </c>
      <c r="C184" s="28" t="s">
        <v>16</v>
      </c>
      <c r="D184" s="28">
        <v>502224.52018190001</v>
      </c>
    </row>
    <row r="185" spans="1:4" x14ac:dyDescent="0.25">
      <c r="A185" s="28" t="s">
        <v>93</v>
      </c>
      <c r="B185" s="28" t="s">
        <v>94</v>
      </c>
      <c r="C185" s="28" t="s">
        <v>15</v>
      </c>
      <c r="D185" s="28">
        <v>85977.573480100007</v>
      </c>
    </row>
    <row r="186" spans="1:4" x14ac:dyDescent="0.25">
      <c r="A186" s="28" t="s">
        <v>93</v>
      </c>
      <c r="B186" s="28" t="s">
        <v>94</v>
      </c>
      <c r="C186" s="28" t="s">
        <v>16</v>
      </c>
      <c r="D186" s="28">
        <v>62015.426446099998</v>
      </c>
    </row>
    <row r="187" spans="1:4" x14ac:dyDescent="0.25">
      <c r="A187" s="28" t="s">
        <v>95</v>
      </c>
      <c r="B187" s="28" t="s">
        <v>96</v>
      </c>
      <c r="C187" s="28" t="s">
        <v>15</v>
      </c>
      <c r="D187" s="28">
        <v>91426.298431799994</v>
      </c>
    </row>
    <row r="188" spans="1:4" x14ac:dyDescent="0.25">
      <c r="A188" s="28" t="s">
        <v>95</v>
      </c>
      <c r="B188" s="28" t="s">
        <v>96</v>
      </c>
      <c r="C188" s="28" t="s">
        <v>16</v>
      </c>
      <c r="D188" s="28">
        <v>76973.701566300006</v>
      </c>
    </row>
    <row r="189" spans="1:4" x14ac:dyDescent="0.25">
      <c r="A189" s="28" t="s">
        <v>97</v>
      </c>
      <c r="B189" s="28" t="s">
        <v>98</v>
      </c>
      <c r="C189" s="28" t="s">
        <v>15</v>
      </c>
      <c r="D189" s="28">
        <v>42725.180260300003</v>
      </c>
    </row>
    <row r="190" spans="1:4" x14ac:dyDescent="0.25">
      <c r="A190" s="28" t="s">
        <v>97</v>
      </c>
      <c r="B190" s="28" t="s">
        <v>98</v>
      </c>
      <c r="C190" s="28" t="s">
        <v>16</v>
      </c>
      <c r="D190" s="28">
        <v>40676.819742400003</v>
      </c>
    </row>
    <row r="191" spans="1:4" x14ac:dyDescent="0.25">
      <c r="A191" s="28" t="s">
        <v>99</v>
      </c>
      <c r="B191" s="28" t="s">
        <v>100</v>
      </c>
      <c r="C191" s="28" t="s">
        <v>15</v>
      </c>
      <c r="D191" s="28">
        <v>43133.365447199998</v>
      </c>
    </row>
    <row r="192" spans="1:4" x14ac:dyDescent="0.25">
      <c r="A192" s="28" t="s">
        <v>99</v>
      </c>
      <c r="B192" s="28" t="s">
        <v>100</v>
      </c>
      <c r="C192" s="28" t="s">
        <v>16</v>
      </c>
      <c r="D192" s="28">
        <v>39288.634551399999</v>
      </c>
    </row>
    <row r="193" spans="1:4" x14ac:dyDescent="0.25">
      <c r="A193" s="28" t="s">
        <v>101</v>
      </c>
      <c r="B193" s="28" t="s">
        <v>102</v>
      </c>
      <c r="C193" s="28" t="s">
        <v>15</v>
      </c>
      <c r="D193" s="28">
        <v>150793.9903878</v>
      </c>
    </row>
    <row r="194" spans="1:4" x14ac:dyDescent="0.25">
      <c r="A194" s="28" t="s">
        <v>101</v>
      </c>
      <c r="B194" s="28" t="s">
        <v>102</v>
      </c>
      <c r="C194" s="28" t="s">
        <v>16</v>
      </c>
      <c r="D194" s="28">
        <v>103196.0096068</v>
      </c>
    </row>
    <row r="195" spans="1:4" x14ac:dyDescent="0.25">
      <c r="A195" s="28" t="s">
        <v>103</v>
      </c>
      <c r="B195" s="28" t="s">
        <v>104</v>
      </c>
      <c r="C195" s="28" t="s">
        <v>15</v>
      </c>
      <c r="D195" s="28">
        <v>9526.2534491000006</v>
      </c>
    </row>
    <row r="196" spans="1:4" x14ac:dyDescent="0.25">
      <c r="A196" s="28" t="s">
        <v>103</v>
      </c>
      <c r="B196" s="28" t="s">
        <v>104</v>
      </c>
      <c r="C196" s="28" t="s">
        <v>16</v>
      </c>
      <c r="D196" s="28">
        <v>8443.7465527999993</v>
      </c>
    </row>
    <row r="197" spans="1:4" x14ac:dyDescent="0.25">
      <c r="A197" s="28" t="s">
        <v>105</v>
      </c>
      <c r="B197" s="28" t="s">
        <v>106</v>
      </c>
      <c r="C197" s="28" t="s">
        <v>15</v>
      </c>
      <c r="D197" s="28">
        <v>215654.52487260001</v>
      </c>
    </row>
    <row r="198" spans="1:4" x14ac:dyDescent="0.25">
      <c r="A198" s="28" t="s">
        <v>105</v>
      </c>
      <c r="B198" s="28" t="s">
        <v>106</v>
      </c>
      <c r="C198" s="28" t="s">
        <v>16</v>
      </c>
      <c r="D198" s="28">
        <v>169275.4751479</v>
      </c>
    </row>
    <row r="199" spans="1:4" x14ac:dyDescent="0.25">
      <c r="A199" s="28" t="s">
        <v>107</v>
      </c>
      <c r="B199" s="28" t="s">
        <v>108</v>
      </c>
      <c r="C199" s="28" t="s">
        <v>15</v>
      </c>
      <c r="D199" s="28">
        <v>335758.66581410001</v>
      </c>
    </row>
    <row r="200" spans="1:4" x14ac:dyDescent="0.25">
      <c r="A200" s="28" t="s">
        <v>107</v>
      </c>
      <c r="B200" s="28" t="s">
        <v>108</v>
      </c>
      <c r="C200" s="28" t="s">
        <v>16</v>
      </c>
      <c r="D200" s="28">
        <v>306257.33419800003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317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312</v>
      </c>
    </row>
    <row r="211" spans="1:4" x14ac:dyDescent="0.25">
      <c r="A211" s="29" t="s">
        <v>87</v>
      </c>
      <c r="B211" s="29" t="s">
        <v>114</v>
      </c>
      <c r="C211" s="29" t="s">
        <v>15</v>
      </c>
      <c r="D211" s="29">
        <v>68004.812714200001</v>
      </c>
    </row>
    <row r="212" spans="1:4" x14ac:dyDescent="0.25">
      <c r="A212" s="29" t="s">
        <v>87</v>
      </c>
      <c r="B212" s="29" t="s">
        <v>114</v>
      </c>
      <c r="C212" s="29" t="s">
        <v>16</v>
      </c>
      <c r="D212" s="29">
        <v>60719.187283300002</v>
      </c>
    </row>
    <row r="213" spans="1:4" x14ac:dyDescent="0.25">
      <c r="A213" s="29" t="s">
        <v>91</v>
      </c>
      <c r="B213" s="29" t="s">
        <v>115</v>
      </c>
      <c r="C213" s="29" t="s">
        <v>15</v>
      </c>
      <c r="D213" s="29">
        <v>41556.422404899997</v>
      </c>
    </row>
    <row r="214" spans="1:4" x14ac:dyDescent="0.25">
      <c r="A214" s="29" t="s">
        <v>91</v>
      </c>
      <c r="B214" s="29" t="s">
        <v>115</v>
      </c>
      <c r="C214" s="29" t="s">
        <v>16</v>
      </c>
      <c r="D214" s="29">
        <v>30105.5776004</v>
      </c>
    </row>
    <row r="215" spans="1:4" x14ac:dyDescent="0.25">
      <c r="A215" s="29" t="s">
        <v>93</v>
      </c>
      <c r="B215" s="29" t="s">
        <v>116</v>
      </c>
      <c r="C215" s="29" t="s">
        <v>15</v>
      </c>
      <c r="D215" s="29">
        <v>37762.475230299999</v>
      </c>
    </row>
    <row r="216" spans="1:4" x14ac:dyDescent="0.25">
      <c r="A216" s="29" t="s">
        <v>93</v>
      </c>
      <c r="B216" s="29" t="s">
        <v>116</v>
      </c>
      <c r="C216" s="29" t="s">
        <v>16</v>
      </c>
      <c r="D216" s="29">
        <v>24209.524774599999</v>
      </c>
    </row>
    <row r="217" spans="1:4" x14ac:dyDescent="0.25">
      <c r="A217" s="29" t="s">
        <v>95</v>
      </c>
      <c r="B217" s="29" t="s">
        <v>117</v>
      </c>
      <c r="C217" s="29" t="s">
        <v>15</v>
      </c>
      <c r="D217" s="29">
        <v>77733.888897500001</v>
      </c>
    </row>
    <row r="218" spans="1:4" x14ac:dyDescent="0.25">
      <c r="A218" s="29" t="s">
        <v>95</v>
      </c>
      <c r="B218" s="29" t="s">
        <v>117</v>
      </c>
      <c r="C218" s="29" t="s">
        <v>16</v>
      </c>
      <c r="D218" s="29">
        <v>54232.111095300002</v>
      </c>
    </row>
    <row r="219" spans="1:4" x14ac:dyDescent="0.25">
      <c r="A219" s="29" t="s">
        <v>97</v>
      </c>
      <c r="B219" s="29" t="s">
        <v>118</v>
      </c>
      <c r="C219" s="29" t="s">
        <v>15</v>
      </c>
      <c r="D219" s="29">
        <v>25875.7129485</v>
      </c>
    </row>
    <row r="220" spans="1:4" x14ac:dyDescent="0.25">
      <c r="A220" s="29" t="s">
        <v>97</v>
      </c>
      <c r="B220" s="29" t="s">
        <v>118</v>
      </c>
      <c r="C220" s="29" t="s">
        <v>16</v>
      </c>
      <c r="D220" s="29">
        <v>16444.287057900001</v>
      </c>
    </row>
    <row r="221" spans="1:4" x14ac:dyDescent="0.25">
      <c r="A221" s="29" t="s">
        <v>105</v>
      </c>
      <c r="B221" s="29" t="s">
        <v>119</v>
      </c>
      <c r="C221" s="29" t="s">
        <v>15</v>
      </c>
      <c r="D221" s="29">
        <v>56026.106055600001</v>
      </c>
    </row>
    <row r="222" spans="1:4" x14ac:dyDescent="0.25">
      <c r="A222" s="29" t="s">
        <v>105</v>
      </c>
      <c r="B222" s="29" t="s">
        <v>119</v>
      </c>
      <c r="C222" s="29" t="s">
        <v>16</v>
      </c>
      <c r="D222" s="29">
        <v>38072.893947500001</v>
      </c>
    </row>
    <row r="223" spans="1:4" x14ac:dyDescent="0.25">
      <c r="A223" s="29" t="s">
        <v>107</v>
      </c>
      <c r="B223" s="29" t="s">
        <v>120</v>
      </c>
      <c r="C223" s="29" t="s">
        <v>15</v>
      </c>
      <c r="D223" s="29">
        <v>57962.446542700003</v>
      </c>
    </row>
    <row r="224" spans="1:4" x14ac:dyDescent="0.25">
      <c r="A224" s="29" t="s">
        <v>107</v>
      </c>
      <c r="B224" s="29" t="s">
        <v>120</v>
      </c>
      <c r="C224" s="29" t="s">
        <v>16</v>
      </c>
      <c r="D224" s="29">
        <v>46700.553462800002</v>
      </c>
    </row>
    <row r="225" spans="1:4" x14ac:dyDescent="0.25">
      <c r="A225" s="29" t="s">
        <v>109</v>
      </c>
      <c r="B225" s="29" t="s">
        <v>121</v>
      </c>
      <c r="C225" s="29" t="s">
        <v>15</v>
      </c>
      <c r="D225" s="29">
        <v>26247.250756500001</v>
      </c>
    </row>
    <row r="226" spans="1:4" x14ac:dyDescent="0.25">
      <c r="A226" s="29" t="s">
        <v>109</v>
      </c>
      <c r="B226" s="29" t="s">
        <v>121</v>
      </c>
      <c r="C226" s="29" t="s">
        <v>16</v>
      </c>
      <c r="D226" s="29">
        <v>16346.7492422</v>
      </c>
    </row>
    <row r="227" spans="1:4" x14ac:dyDescent="0.25">
      <c r="A227" s="29" t="s">
        <v>122</v>
      </c>
      <c r="B227" s="29" t="s">
        <v>123</v>
      </c>
      <c r="C227" s="29" t="s">
        <v>15</v>
      </c>
      <c r="D227" s="29">
        <v>17730.627232499999</v>
      </c>
    </row>
    <row r="228" spans="1:4" x14ac:dyDescent="0.25">
      <c r="A228" s="29" t="s">
        <v>122</v>
      </c>
      <c r="B228" s="29" t="s">
        <v>123</v>
      </c>
      <c r="C228" s="29" t="s">
        <v>16</v>
      </c>
      <c r="D228" s="29">
        <v>12696.37269</v>
      </c>
    </row>
    <row r="229" spans="1:4" x14ac:dyDescent="0.25">
      <c r="A229" s="29" t="s">
        <v>124</v>
      </c>
      <c r="B229" s="29" t="s">
        <v>125</v>
      </c>
      <c r="C229" s="29" t="s">
        <v>15</v>
      </c>
      <c r="D229" s="29">
        <v>40355.759368899999</v>
      </c>
    </row>
    <row r="230" spans="1:4" x14ac:dyDescent="0.25">
      <c r="A230" s="29" t="s">
        <v>124</v>
      </c>
      <c r="B230" s="29" t="s">
        <v>125</v>
      </c>
      <c r="C230" s="29" t="s">
        <v>16</v>
      </c>
      <c r="D230" s="29">
        <v>20051.240623599999</v>
      </c>
    </row>
    <row r="231" spans="1:4" x14ac:dyDescent="0.25">
      <c r="A231" s="29" t="s">
        <v>126</v>
      </c>
      <c r="B231" s="29" t="s">
        <v>127</v>
      </c>
      <c r="C231" s="29" t="s">
        <v>15</v>
      </c>
      <c r="D231" s="29">
        <v>49401.676949399996</v>
      </c>
    </row>
    <row r="232" spans="1:4" x14ac:dyDescent="0.25">
      <c r="A232" s="29" t="s">
        <v>126</v>
      </c>
      <c r="B232" s="29" t="s">
        <v>127</v>
      </c>
      <c r="C232" s="29" t="s">
        <v>16</v>
      </c>
      <c r="D232" s="29">
        <v>33689.323048899998</v>
      </c>
    </row>
    <row r="233" spans="1:4" x14ac:dyDescent="0.25">
      <c r="A233" s="29" t="s">
        <v>128</v>
      </c>
      <c r="B233" s="29" t="s">
        <v>129</v>
      </c>
      <c r="C233" s="29" t="s">
        <v>15</v>
      </c>
      <c r="D233" s="29">
        <v>28233.649711900001</v>
      </c>
    </row>
    <row r="234" spans="1:4" x14ac:dyDescent="0.25">
      <c r="A234" s="29" t="s">
        <v>128</v>
      </c>
      <c r="B234" s="29" t="s">
        <v>129</v>
      </c>
      <c r="C234" s="29" t="s">
        <v>16</v>
      </c>
      <c r="D234" s="29">
        <v>16982.350293700001</v>
      </c>
    </row>
    <row r="235" spans="1:4" x14ac:dyDescent="0.25">
      <c r="A235" s="29" t="s">
        <v>130</v>
      </c>
      <c r="B235" s="29" t="s">
        <v>131</v>
      </c>
      <c r="C235" s="29" t="s">
        <v>15</v>
      </c>
      <c r="D235" s="29">
        <v>58166.250005399997</v>
      </c>
    </row>
    <row r="236" spans="1:4" x14ac:dyDescent="0.25">
      <c r="A236" s="29" t="s">
        <v>130</v>
      </c>
      <c r="B236" s="29" t="s">
        <v>131</v>
      </c>
      <c r="C236" s="29" t="s">
        <v>16</v>
      </c>
      <c r="D236" s="29">
        <v>42763.749996400002</v>
      </c>
    </row>
    <row r="237" spans="1:4" x14ac:dyDescent="0.25">
      <c r="A237" s="29" t="s">
        <v>132</v>
      </c>
      <c r="B237" s="29" t="s">
        <v>133</v>
      </c>
      <c r="C237" s="29" t="s">
        <v>15</v>
      </c>
      <c r="D237" s="29">
        <v>118321.7998816</v>
      </c>
    </row>
    <row r="238" spans="1:4" x14ac:dyDescent="0.25">
      <c r="A238" s="29" t="s">
        <v>132</v>
      </c>
      <c r="B238" s="29" t="s">
        <v>133</v>
      </c>
      <c r="C238" s="29" t="s">
        <v>16</v>
      </c>
      <c r="D238" s="29">
        <v>63056.200114500003</v>
      </c>
    </row>
    <row r="239" spans="1:4" x14ac:dyDescent="0.25">
      <c r="A239" s="29" t="s">
        <v>134</v>
      </c>
      <c r="B239" s="29" t="s">
        <v>135</v>
      </c>
      <c r="C239" s="29" t="s">
        <v>15</v>
      </c>
      <c r="D239" s="29">
        <v>170191.09425970001</v>
      </c>
    </row>
    <row r="240" spans="1:4" x14ac:dyDescent="0.25">
      <c r="A240" s="29" t="s">
        <v>134</v>
      </c>
      <c r="B240" s="29" t="s">
        <v>135</v>
      </c>
      <c r="C240" s="29" t="s">
        <v>16</v>
      </c>
      <c r="D240" s="29">
        <v>118792.9057363</v>
      </c>
    </row>
    <row r="241" spans="1:4" x14ac:dyDescent="0.25">
      <c r="A241" s="29" t="s">
        <v>136</v>
      </c>
      <c r="B241" s="29" t="s">
        <v>137</v>
      </c>
      <c r="C241" s="29" t="s">
        <v>15</v>
      </c>
      <c r="D241" s="29">
        <v>66442.754503300006</v>
      </c>
    </row>
    <row r="242" spans="1:4" x14ac:dyDescent="0.25">
      <c r="A242" s="29" t="s">
        <v>136</v>
      </c>
      <c r="B242" s="29" t="s">
        <v>137</v>
      </c>
      <c r="C242" s="29" t="s">
        <v>16</v>
      </c>
      <c r="D242" s="29">
        <v>44116.245494299998</v>
      </c>
    </row>
    <row r="243" spans="1:4" x14ac:dyDescent="0.25">
      <c r="A243" s="29" t="s">
        <v>138</v>
      </c>
      <c r="B243" s="29" t="s">
        <v>139</v>
      </c>
      <c r="C243" s="29" t="s">
        <v>15</v>
      </c>
      <c r="D243" s="29">
        <v>70793.664101000002</v>
      </c>
    </row>
    <row r="244" spans="1:4" x14ac:dyDescent="0.25">
      <c r="A244" s="29" t="s">
        <v>138</v>
      </c>
      <c r="B244" s="29" t="s">
        <v>139</v>
      </c>
      <c r="C244" s="29" t="s">
        <v>16</v>
      </c>
      <c r="D244" s="29">
        <v>57284.3358935</v>
      </c>
    </row>
    <row r="245" spans="1:4" x14ac:dyDescent="0.25">
      <c r="A245" s="29" t="s">
        <v>140</v>
      </c>
      <c r="B245" s="29" t="s">
        <v>141</v>
      </c>
      <c r="C245" s="29" t="s">
        <v>15</v>
      </c>
      <c r="D245" s="29">
        <v>57430.583811999997</v>
      </c>
    </row>
    <row r="246" spans="1:4" x14ac:dyDescent="0.25">
      <c r="A246" s="29" t="s">
        <v>140</v>
      </c>
      <c r="B246" s="29" t="s">
        <v>141</v>
      </c>
      <c r="C246" s="29" t="s">
        <v>16</v>
      </c>
      <c r="D246" s="29">
        <v>46117.416183699999</v>
      </c>
    </row>
    <row r="247" spans="1:4" x14ac:dyDescent="0.25">
      <c r="A247" s="29" t="s">
        <v>142</v>
      </c>
      <c r="B247" s="29" t="s">
        <v>143</v>
      </c>
      <c r="C247" s="29" t="s">
        <v>15</v>
      </c>
      <c r="D247" s="29">
        <v>25799.607227299999</v>
      </c>
    </row>
    <row r="248" spans="1:4" x14ac:dyDescent="0.25">
      <c r="A248" s="29" t="s">
        <v>142</v>
      </c>
      <c r="B248" s="29" t="s">
        <v>143</v>
      </c>
      <c r="C248" s="29" t="s">
        <v>16</v>
      </c>
      <c r="D248" s="29">
        <v>18228.392774700002</v>
      </c>
    </row>
    <row r="249" spans="1:4" x14ac:dyDescent="0.25">
      <c r="A249" s="29" t="s">
        <v>144</v>
      </c>
      <c r="B249" s="29" t="s">
        <v>145</v>
      </c>
      <c r="C249" s="29" t="s">
        <v>15</v>
      </c>
      <c r="D249" s="29">
        <v>48800.877670000002</v>
      </c>
    </row>
    <row r="250" spans="1:4" x14ac:dyDescent="0.25">
      <c r="A250" s="29" t="s">
        <v>144</v>
      </c>
      <c r="B250" s="29" t="s">
        <v>145</v>
      </c>
      <c r="C250" s="29" t="s">
        <v>16</v>
      </c>
      <c r="D250" s="29">
        <v>31665.122330300001</v>
      </c>
    </row>
    <row r="251" spans="1:4" x14ac:dyDescent="0.25">
      <c r="A251" s="29" t="s">
        <v>146</v>
      </c>
      <c r="B251" s="29" t="s">
        <v>147</v>
      </c>
      <c r="C251" s="29" t="s">
        <v>15</v>
      </c>
      <c r="D251" s="29">
        <v>14300.359077999999</v>
      </c>
    </row>
    <row r="252" spans="1:4" x14ac:dyDescent="0.25">
      <c r="A252" s="29" t="s">
        <v>146</v>
      </c>
      <c r="B252" s="29" t="s">
        <v>147</v>
      </c>
      <c r="C252" s="29" t="s">
        <v>16</v>
      </c>
      <c r="D252" s="29">
        <v>12064.640922799999</v>
      </c>
    </row>
    <row r="253" spans="1:4" x14ac:dyDescent="0.25">
      <c r="A253" s="29" t="s">
        <v>148</v>
      </c>
      <c r="B253" s="29" t="s">
        <v>149</v>
      </c>
      <c r="C253" s="29" t="s">
        <v>15</v>
      </c>
      <c r="D253" s="29">
        <v>25960.776348799998</v>
      </c>
    </row>
    <row r="254" spans="1:4" x14ac:dyDescent="0.25">
      <c r="A254" s="29" t="s">
        <v>148</v>
      </c>
      <c r="B254" s="29" t="s">
        <v>149</v>
      </c>
      <c r="C254" s="29" t="s">
        <v>16</v>
      </c>
      <c r="D254" s="29">
        <v>22762.223657300001</v>
      </c>
    </row>
    <row r="255" spans="1:4" x14ac:dyDescent="0.25">
      <c r="A255" s="29" t="s">
        <v>150</v>
      </c>
      <c r="B255" s="29" t="s">
        <v>151</v>
      </c>
      <c r="C255" s="29" t="s">
        <v>15</v>
      </c>
      <c r="D255" s="29">
        <v>22785.671085999998</v>
      </c>
    </row>
    <row r="256" spans="1:4" x14ac:dyDescent="0.25">
      <c r="A256" s="29" t="s">
        <v>150</v>
      </c>
      <c r="B256" s="29" t="s">
        <v>151</v>
      </c>
      <c r="C256" s="29" t="s">
        <v>16</v>
      </c>
      <c r="D256" s="29">
        <v>21321.3289167</v>
      </c>
    </row>
    <row r="257" spans="1:4" x14ac:dyDescent="0.25">
      <c r="A257" s="29" t="s">
        <v>152</v>
      </c>
      <c r="B257" s="29" t="s">
        <v>153</v>
      </c>
      <c r="C257" s="29" t="s">
        <v>15</v>
      </c>
      <c r="D257" s="29">
        <v>28833.0063692</v>
      </c>
    </row>
    <row r="258" spans="1:4" x14ac:dyDescent="0.25">
      <c r="A258" s="29" t="s">
        <v>152</v>
      </c>
      <c r="B258" s="29" t="s">
        <v>153</v>
      </c>
      <c r="C258" s="29" t="s">
        <v>16</v>
      </c>
      <c r="D258" s="29">
        <v>27223.993628600001</v>
      </c>
    </row>
    <row r="259" spans="1:4" x14ac:dyDescent="0.25">
      <c r="A259" s="29" t="s">
        <v>154</v>
      </c>
      <c r="B259" s="29" t="s">
        <v>155</v>
      </c>
      <c r="C259" s="29" t="s">
        <v>15</v>
      </c>
      <c r="D259" s="29">
        <v>47547.247330400001</v>
      </c>
    </row>
    <row r="260" spans="1:4" x14ac:dyDescent="0.25">
      <c r="A260" s="29" t="s">
        <v>154</v>
      </c>
      <c r="B260" s="29" t="s">
        <v>155</v>
      </c>
      <c r="C260" s="29" t="s">
        <v>16</v>
      </c>
      <c r="D260" s="29">
        <v>44970.752668100002</v>
      </c>
    </row>
    <row r="261" spans="1:4" x14ac:dyDescent="0.25">
      <c r="A261" s="29" t="s">
        <v>156</v>
      </c>
      <c r="B261" s="29" t="s">
        <v>157</v>
      </c>
      <c r="C261" s="29" t="s">
        <v>15</v>
      </c>
      <c r="D261" s="29">
        <v>62831.552596299996</v>
      </c>
    </row>
    <row r="262" spans="1:4" x14ac:dyDescent="0.25">
      <c r="A262" s="29" t="s">
        <v>156</v>
      </c>
      <c r="B262" s="29" t="s">
        <v>157</v>
      </c>
      <c r="C262" s="29" t="s">
        <v>16</v>
      </c>
      <c r="D262" s="29">
        <v>39506.447401700003</v>
      </c>
    </row>
    <row r="263" spans="1:4" x14ac:dyDescent="0.25">
      <c r="A263" s="29" t="s">
        <v>158</v>
      </c>
      <c r="B263" s="29" t="s">
        <v>159</v>
      </c>
      <c r="C263" s="29" t="s">
        <v>15</v>
      </c>
      <c r="D263" s="29">
        <v>34391.862993000002</v>
      </c>
    </row>
    <row r="264" spans="1:4" x14ac:dyDescent="0.25">
      <c r="A264" s="29" t="s">
        <v>158</v>
      </c>
      <c r="B264" s="29" t="s">
        <v>159</v>
      </c>
      <c r="C264" s="29" t="s">
        <v>16</v>
      </c>
      <c r="D264" s="29">
        <v>24997.137005199998</v>
      </c>
    </row>
    <row r="265" spans="1:4" x14ac:dyDescent="0.25">
      <c r="A265" s="29" t="s">
        <v>160</v>
      </c>
      <c r="B265" s="29" t="s">
        <v>161</v>
      </c>
      <c r="C265" s="29" t="s">
        <v>15</v>
      </c>
      <c r="D265" s="29">
        <v>70294.766688899996</v>
      </c>
    </row>
    <row r="266" spans="1:4" x14ac:dyDescent="0.25">
      <c r="A266" s="29" t="s">
        <v>160</v>
      </c>
      <c r="B266" s="29" t="s">
        <v>161</v>
      </c>
      <c r="C266" s="29" t="s">
        <v>16</v>
      </c>
      <c r="D266" s="29">
        <v>69195.233317499995</v>
      </c>
    </row>
    <row r="267" spans="1:4" x14ac:dyDescent="0.25">
      <c r="A267" s="29" t="s">
        <v>162</v>
      </c>
      <c r="B267" s="29" t="s">
        <v>163</v>
      </c>
      <c r="C267" s="29" t="s">
        <v>15</v>
      </c>
      <c r="D267" s="29">
        <v>43253.680732699999</v>
      </c>
    </row>
    <row r="268" spans="1:4" x14ac:dyDescent="0.25">
      <c r="A268" s="29" t="s">
        <v>162</v>
      </c>
      <c r="B268" s="29" t="s">
        <v>163</v>
      </c>
      <c r="C268" s="29" t="s">
        <v>16</v>
      </c>
      <c r="D268" s="29">
        <v>30426.319269799998</v>
      </c>
    </row>
    <row r="269" spans="1:4" x14ac:dyDescent="0.25">
      <c r="A269" s="29" t="s">
        <v>164</v>
      </c>
      <c r="B269" s="29" t="s">
        <v>165</v>
      </c>
      <c r="C269" s="29" t="s">
        <v>15</v>
      </c>
      <c r="D269" s="29">
        <v>42486.112834400003</v>
      </c>
    </row>
    <row r="270" spans="1:4" x14ac:dyDescent="0.25">
      <c r="A270" s="29" t="s">
        <v>164</v>
      </c>
      <c r="B270" s="29" t="s">
        <v>165</v>
      </c>
      <c r="C270" s="29" t="s">
        <v>16</v>
      </c>
      <c r="D270" s="29">
        <v>36418.887169399997</v>
      </c>
    </row>
    <row r="271" spans="1:4" x14ac:dyDescent="0.25">
      <c r="A271" s="29" t="s">
        <v>166</v>
      </c>
      <c r="B271" s="29" t="s">
        <v>167</v>
      </c>
      <c r="C271" s="29" t="s">
        <v>15</v>
      </c>
      <c r="D271" s="29">
        <v>57679.2648061</v>
      </c>
    </row>
    <row r="272" spans="1:4" x14ac:dyDescent="0.25">
      <c r="A272" s="29" t="s">
        <v>166</v>
      </c>
      <c r="B272" s="29" t="s">
        <v>167</v>
      </c>
      <c r="C272" s="29" t="s">
        <v>16</v>
      </c>
      <c r="D272" s="29">
        <v>31799.7351924</v>
      </c>
    </row>
    <row r="273" spans="1:4" x14ac:dyDescent="0.25">
      <c r="A273" s="29" t="s">
        <v>168</v>
      </c>
      <c r="B273" s="29" t="s">
        <v>169</v>
      </c>
      <c r="C273" s="29" t="s">
        <v>15</v>
      </c>
      <c r="D273" s="29">
        <v>52079.094721000001</v>
      </c>
    </row>
    <row r="274" spans="1:4" x14ac:dyDescent="0.25">
      <c r="A274" s="29" t="s">
        <v>168</v>
      </c>
      <c r="B274" s="29" t="s">
        <v>169</v>
      </c>
      <c r="C274" s="29" t="s">
        <v>16</v>
      </c>
      <c r="D274" s="29">
        <v>41495.905283200002</v>
      </c>
    </row>
    <row r="275" spans="1:4" x14ac:dyDescent="0.25">
      <c r="A275" s="29" t="s">
        <v>170</v>
      </c>
      <c r="B275" s="29" t="s">
        <v>171</v>
      </c>
      <c r="C275" s="29" t="s">
        <v>15</v>
      </c>
      <c r="D275" s="29">
        <v>53093.976749900001</v>
      </c>
    </row>
    <row r="276" spans="1:4" x14ac:dyDescent="0.25">
      <c r="A276" s="29" t="s">
        <v>170</v>
      </c>
      <c r="B276" s="29" t="s">
        <v>171</v>
      </c>
      <c r="C276" s="29" t="s">
        <v>16</v>
      </c>
      <c r="D276" s="29">
        <v>87312.023252300001</v>
      </c>
    </row>
    <row r="277" spans="1:4" x14ac:dyDescent="0.25">
      <c r="A277" s="29" t="s">
        <v>172</v>
      </c>
      <c r="B277" s="29" t="s">
        <v>173</v>
      </c>
      <c r="C277" s="29" t="s">
        <v>15</v>
      </c>
      <c r="D277" s="29">
        <v>22028.067233400001</v>
      </c>
    </row>
    <row r="278" spans="1:4" x14ac:dyDescent="0.25">
      <c r="A278" s="29" t="s">
        <v>172</v>
      </c>
      <c r="B278" s="29" t="s">
        <v>173</v>
      </c>
      <c r="C278" s="29" t="s">
        <v>16</v>
      </c>
      <c r="D278" s="29">
        <v>14248.932763999999</v>
      </c>
    </row>
    <row r="279" spans="1:4" x14ac:dyDescent="0.25">
      <c r="A279" s="29" t="s">
        <v>174</v>
      </c>
      <c r="B279" s="29" t="s">
        <v>175</v>
      </c>
      <c r="C279" s="29" t="s">
        <v>15</v>
      </c>
      <c r="D279" s="29">
        <v>55499.548700899999</v>
      </c>
    </row>
    <row r="280" spans="1:4" x14ac:dyDescent="0.25">
      <c r="A280" s="29" t="s">
        <v>174</v>
      </c>
      <c r="B280" s="29" t="s">
        <v>175</v>
      </c>
      <c r="C280" s="29" t="s">
        <v>16</v>
      </c>
      <c r="D280" s="29">
        <v>40656.451302399997</v>
      </c>
    </row>
    <row r="281" spans="1:4" x14ac:dyDescent="0.25">
      <c r="A281" s="29" t="s">
        <v>176</v>
      </c>
      <c r="B281" s="29" t="s">
        <v>177</v>
      </c>
      <c r="C281" s="29" t="s">
        <v>15</v>
      </c>
      <c r="D281" s="29">
        <v>44445.504993299997</v>
      </c>
    </row>
    <row r="282" spans="1:4" x14ac:dyDescent="0.25">
      <c r="A282" s="29" t="s">
        <v>176</v>
      </c>
      <c r="B282" s="29" t="s">
        <v>177</v>
      </c>
      <c r="C282" s="29" t="s">
        <v>16</v>
      </c>
      <c r="D282" s="29">
        <v>33288.495003399999</v>
      </c>
    </row>
    <row r="283" spans="1:4" x14ac:dyDescent="0.25">
      <c r="A283" s="29" t="s">
        <v>178</v>
      </c>
      <c r="B283" s="29" t="s">
        <v>179</v>
      </c>
      <c r="C283" s="29" t="s">
        <v>15</v>
      </c>
      <c r="D283" s="29">
        <v>11423.5672619</v>
      </c>
    </row>
    <row r="284" spans="1:4" x14ac:dyDescent="0.25">
      <c r="A284" s="29" t="s">
        <v>178</v>
      </c>
      <c r="B284" s="29" t="s">
        <v>179</v>
      </c>
      <c r="C284" s="29" t="s">
        <v>16</v>
      </c>
      <c r="D284" s="29">
        <v>8205.4327455999992</v>
      </c>
    </row>
    <row r="285" spans="1:4" x14ac:dyDescent="0.25">
      <c r="A285" s="29" t="s">
        <v>180</v>
      </c>
      <c r="B285" s="29" t="s">
        <v>181</v>
      </c>
      <c r="C285" s="29" t="s">
        <v>15</v>
      </c>
      <c r="D285" s="29">
        <v>23843.891237100001</v>
      </c>
    </row>
    <row r="286" spans="1:4" x14ac:dyDescent="0.25">
      <c r="A286" s="29" t="s">
        <v>180</v>
      </c>
      <c r="B286" s="29" t="s">
        <v>181</v>
      </c>
      <c r="C286" s="29" t="s">
        <v>16</v>
      </c>
      <c r="D286" s="29">
        <v>23599.108760399999</v>
      </c>
    </row>
    <row r="287" spans="1:4" x14ac:dyDescent="0.25">
      <c r="A287" s="29" t="s">
        <v>182</v>
      </c>
      <c r="B287" s="29" t="s">
        <v>183</v>
      </c>
      <c r="C287" s="29" t="s">
        <v>15</v>
      </c>
      <c r="D287" s="29">
        <v>75554.750422800003</v>
      </c>
    </row>
    <row r="288" spans="1:4" x14ac:dyDescent="0.25">
      <c r="A288" s="29" t="s">
        <v>182</v>
      </c>
      <c r="B288" s="29" t="s">
        <v>183</v>
      </c>
      <c r="C288" s="29" t="s">
        <v>16</v>
      </c>
      <c r="D288" s="29">
        <v>45297.2495949</v>
      </c>
    </row>
    <row r="289" spans="1:4" x14ac:dyDescent="0.25">
      <c r="A289" s="29" t="s">
        <v>184</v>
      </c>
      <c r="B289" s="29" t="s">
        <v>185</v>
      </c>
      <c r="C289" s="29" t="s">
        <v>15</v>
      </c>
      <c r="D289" s="29">
        <v>42747.859533499999</v>
      </c>
    </row>
    <row r="290" spans="1:4" x14ac:dyDescent="0.25">
      <c r="A290" s="29" t="s">
        <v>184</v>
      </c>
      <c r="B290" s="29" t="s">
        <v>185</v>
      </c>
      <c r="C290" s="29" t="s">
        <v>16</v>
      </c>
      <c r="D290" s="29">
        <v>32646.140467199999</v>
      </c>
    </row>
    <row r="291" spans="1:4" x14ac:dyDescent="0.25">
      <c r="A291" s="29" t="s">
        <v>186</v>
      </c>
      <c r="B291" s="29" t="s">
        <v>187</v>
      </c>
      <c r="C291" s="29" t="s">
        <v>15</v>
      </c>
      <c r="D291" s="29">
        <v>68594.833988800005</v>
      </c>
    </row>
    <row r="292" spans="1:4" x14ac:dyDescent="0.25">
      <c r="A292" s="29" t="s">
        <v>186</v>
      </c>
      <c r="B292" s="29" t="s">
        <v>187</v>
      </c>
      <c r="C292" s="29" t="s">
        <v>16</v>
      </c>
      <c r="D292" s="29">
        <v>62735.166009499997</v>
      </c>
    </row>
    <row r="293" spans="1:4" x14ac:dyDescent="0.25">
      <c r="A293" s="29" t="s">
        <v>188</v>
      </c>
      <c r="B293" s="29" t="s">
        <v>189</v>
      </c>
      <c r="C293" s="29" t="s">
        <v>15</v>
      </c>
      <c r="D293" s="29">
        <v>61329.005691699997</v>
      </c>
    </row>
    <row r="294" spans="1:4" x14ac:dyDescent="0.25">
      <c r="A294" s="29" t="s">
        <v>188</v>
      </c>
      <c r="B294" s="29" t="s">
        <v>189</v>
      </c>
      <c r="C294" s="29" t="s">
        <v>16</v>
      </c>
      <c r="D294" s="29">
        <v>37460.994308000001</v>
      </c>
    </row>
    <row r="295" spans="1:4" x14ac:dyDescent="0.25">
      <c r="A295" s="29" t="s">
        <v>190</v>
      </c>
      <c r="B295" s="29" t="s">
        <v>191</v>
      </c>
      <c r="C295" s="29" t="s">
        <v>15</v>
      </c>
      <c r="D295" s="29">
        <v>22926.503389599999</v>
      </c>
    </row>
    <row r="296" spans="1:4" x14ac:dyDescent="0.25">
      <c r="A296" s="29" t="s">
        <v>190</v>
      </c>
      <c r="B296" s="29" t="s">
        <v>191</v>
      </c>
      <c r="C296" s="29" t="s">
        <v>16</v>
      </c>
      <c r="D296" s="29">
        <v>18164.496616199998</v>
      </c>
    </row>
    <row r="297" spans="1:4" x14ac:dyDescent="0.25">
      <c r="A297" s="29" t="s">
        <v>192</v>
      </c>
      <c r="B297" s="29" t="s">
        <v>193</v>
      </c>
      <c r="C297" s="29" t="s">
        <v>15</v>
      </c>
      <c r="D297" s="29">
        <v>45054.3897191</v>
      </c>
    </row>
    <row r="298" spans="1:4" x14ac:dyDescent="0.25">
      <c r="A298" s="29" t="s">
        <v>192</v>
      </c>
      <c r="B298" s="29" t="s">
        <v>193</v>
      </c>
      <c r="C298" s="29" t="s">
        <v>16</v>
      </c>
      <c r="D298" s="29">
        <v>38220.610278499997</v>
      </c>
    </row>
    <row r="299" spans="1:4" x14ac:dyDescent="0.25">
      <c r="A299" s="29" t="s">
        <v>194</v>
      </c>
      <c r="B299" s="29" t="s">
        <v>195</v>
      </c>
      <c r="C299" s="29" t="s">
        <v>15</v>
      </c>
      <c r="D299" s="29">
        <v>37209.375538300003</v>
      </c>
    </row>
    <row r="300" spans="1:4" x14ac:dyDescent="0.25">
      <c r="A300" s="29" t="s">
        <v>194</v>
      </c>
      <c r="B300" s="29" t="s">
        <v>195</v>
      </c>
      <c r="C300" s="29" t="s">
        <v>16</v>
      </c>
      <c r="D300" s="29">
        <v>34096.624457999998</v>
      </c>
    </row>
    <row r="301" spans="1:4" x14ac:dyDescent="0.25">
      <c r="A301" s="29" t="s">
        <v>196</v>
      </c>
      <c r="B301" s="29" t="s">
        <v>197</v>
      </c>
      <c r="C301" s="29" t="s">
        <v>15</v>
      </c>
      <c r="D301" s="29">
        <v>86933.984970100006</v>
      </c>
    </row>
    <row r="302" spans="1:4" x14ac:dyDescent="0.25">
      <c r="A302" s="29" t="s">
        <v>196</v>
      </c>
      <c r="B302" s="29" t="s">
        <v>197</v>
      </c>
      <c r="C302" s="29" t="s">
        <v>16</v>
      </c>
      <c r="D302" s="29">
        <v>74897.015042700004</v>
      </c>
    </row>
    <row r="303" spans="1:4" x14ac:dyDescent="0.25">
      <c r="A303" s="29" t="s">
        <v>198</v>
      </c>
      <c r="B303" s="29" t="s">
        <v>199</v>
      </c>
      <c r="C303" s="29" t="s">
        <v>15</v>
      </c>
      <c r="D303" s="29">
        <v>82893.688357499996</v>
      </c>
    </row>
    <row r="304" spans="1:4" x14ac:dyDescent="0.25">
      <c r="A304" s="29" t="s">
        <v>198</v>
      </c>
      <c r="B304" s="29" t="s">
        <v>199</v>
      </c>
      <c r="C304" s="29" t="s">
        <v>16</v>
      </c>
      <c r="D304" s="29">
        <v>81626.311644500005</v>
      </c>
    </row>
    <row r="305" spans="1:4" x14ac:dyDescent="0.25">
      <c r="A305" s="29" t="s">
        <v>200</v>
      </c>
      <c r="B305" s="29" t="s">
        <v>201</v>
      </c>
      <c r="C305" s="29" t="s">
        <v>15</v>
      </c>
      <c r="D305" s="29">
        <v>50638.831933200003</v>
      </c>
    </row>
    <row r="306" spans="1:4" x14ac:dyDescent="0.25">
      <c r="A306" s="29" t="s">
        <v>200</v>
      </c>
      <c r="B306" s="29" t="s">
        <v>201</v>
      </c>
      <c r="C306" s="29" t="s">
        <v>16</v>
      </c>
      <c r="D306" s="29">
        <v>50688.168067500003</v>
      </c>
    </row>
    <row r="307" spans="1:4" x14ac:dyDescent="0.25">
      <c r="A307" s="29" t="s">
        <v>202</v>
      </c>
      <c r="B307" s="29" t="s">
        <v>203</v>
      </c>
      <c r="C307" s="29" t="s">
        <v>15</v>
      </c>
      <c r="D307" s="29">
        <v>172271.65476040001</v>
      </c>
    </row>
    <row r="308" spans="1:4" x14ac:dyDescent="0.25">
      <c r="A308" s="29" t="s">
        <v>202</v>
      </c>
      <c r="B308" s="29" t="s">
        <v>203</v>
      </c>
      <c r="C308" s="29" t="s">
        <v>16</v>
      </c>
      <c r="D308" s="29">
        <v>124830.34523570001</v>
      </c>
    </row>
    <row r="309" spans="1:4" x14ac:dyDescent="0.25">
      <c r="A309" s="29" t="s">
        <v>204</v>
      </c>
      <c r="B309" s="29" t="s">
        <v>205</v>
      </c>
      <c r="C309" s="29" t="s">
        <v>15</v>
      </c>
      <c r="D309" s="29">
        <v>52856.462487199999</v>
      </c>
    </row>
    <row r="310" spans="1:4" x14ac:dyDescent="0.25">
      <c r="A310" s="29" t="s">
        <v>204</v>
      </c>
      <c r="B310" s="29" t="s">
        <v>205</v>
      </c>
      <c r="C310" s="29" t="s">
        <v>16</v>
      </c>
      <c r="D310" s="29">
        <v>30713.5375059</v>
      </c>
    </row>
    <row r="311" spans="1:4" x14ac:dyDescent="0.25">
      <c r="A311" s="29" t="s">
        <v>206</v>
      </c>
      <c r="B311" s="29" t="s">
        <v>207</v>
      </c>
      <c r="C311" s="29" t="s">
        <v>15</v>
      </c>
      <c r="D311" s="29">
        <v>95369.733882400003</v>
      </c>
    </row>
    <row r="312" spans="1:4" x14ac:dyDescent="0.25">
      <c r="A312" s="29" t="s">
        <v>206</v>
      </c>
      <c r="B312" s="29" t="s">
        <v>207</v>
      </c>
      <c r="C312" s="29" t="s">
        <v>16</v>
      </c>
      <c r="D312" s="29">
        <v>72136.266118700005</v>
      </c>
    </row>
    <row r="313" spans="1:4" x14ac:dyDescent="0.25">
      <c r="A313" s="29" t="s">
        <v>208</v>
      </c>
      <c r="B313" s="29" t="s">
        <v>209</v>
      </c>
      <c r="C313" s="29" t="s">
        <v>15</v>
      </c>
      <c r="D313" s="29">
        <v>77754.626338400005</v>
      </c>
    </row>
    <row r="314" spans="1:4" x14ac:dyDescent="0.25">
      <c r="A314" s="29" t="s">
        <v>208</v>
      </c>
      <c r="B314" s="29" t="s">
        <v>209</v>
      </c>
      <c r="C314" s="29" t="s">
        <v>16</v>
      </c>
      <c r="D314" s="29">
        <v>63868.373663999999</v>
      </c>
    </row>
    <row r="315" spans="1:4" x14ac:dyDescent="0.25">
      <c r="A315" s="29" t="s">
        <v>210</v>
      </c>
      <c r="B315" s="29" t="s">
        <v>211</v>
      </c>
      <c r="C315" s="29" t="s">
        <v>15</v>
      </c>
      <c r="D315" s="29">
        <v>76819.565914299994</v>
      </c>
    </row>
    <row r="316" spans="1:4" x14ac:dyDescent="0.25">
      <c r="A316" s="29" t="s">
        <v>210</v>
      </c>
      <c r="B316" s="29" t="s">
        <v>211</v>
      </c>
      <c r="C316" s="29" t="s">
        <v>16</v>
      </c>
      <c r="D316" s="29">
        <v>60269.434088499998</v>
      </c>
    </row>
    <row r="317" spans="1:4" x14ac:dyDescent="0.25">
      <c r="A317" s="29" t="s">
        <v>212</v>
      </c>
      <c r="B317" s="29" t="s">
        <v>213</v>
      </c>
      <c r="C317" s="29" t="s">
        <v>15</v>
      </c>
      <c r="D317" s="29">
        <v>17103.3323743</v>
      </c>
    </row>
    <row r="318" spans="1:4" x14ac:dyDescent="0.25">
      <c r="A318" s="29" t="s">
        <v>212</v>
      </c>
      <c r="B318" s="29" t="s">
        <v>213</v>
      </c>
      <c r="C318" s="29" t="s">
        <v>16</v>
      </c>
      <c r="D318" s="29">
        <v>17496.667625800001</v>
      </c>
    </row>
    <row r="319" spans="1:4" x14ac:dyDescent="0.25">
      <c r="A319" s="29" t="s">
        <v>214</v>
      </c>
      <c r="B319" s="29" t="s">
        <v>215</v>
      </c>
      <c r="C319" s="29" t="s">
        <v>15</v>
      </c>
      <c r="D319" s="29">
        <v>32212.058085199998</v>
      </c>
    </row>
    <row r="320" spans="1:4" x14ac:dyDescent="0.25">
      <c r="A320" s="29" t="s">
        <v>214</v>
      </c>
      <c r="B320" s="29" t="s">
        <v>215</v>
      </c>
      <c r="C320" s="29" t="s">
        <v>16</v>
      </c>
      <c r="D320" s="29">
        <v>31279.941913899998</v>
      </c>
    </row>
    <row r="321" spans="1:4" x14ac:dyDescent="0.25">
      <c r="A321" s="29" t="s">
        <v>216</v>
      </c>
      <c r="B321" s="29" t="s">
        <v>217</v>
      </c>
      <c r="C321" s="29" t="s">
        <v>15</v>
      </c>
      <c r="D321" s="29">
        <v>18240.7928398</v>
      </c>
    </row>
    <row r="322" spans="1:4" x14ac:dyDescent="0.25">
      <c r="A322" s="29" t="s">
        <v>216</v>
      </c>
      <c r="B322" s="29" t="s">
        <v>217</v>
      </c>
      <c r="C322" s="29" t="s">
        <v>16</v>
      </c>
      <c r="D322" s="29">
        <v>11647.2071552</v>
      </c>
    </row>
    <row r="323" spans="1:4" x14ac:dyDescent="0.25">
      <c r="A323" s="29" t="s">
        <v>218</v>
      </c>
      <c r="B323" s="29" t="s">
        <v>219</v>
      </c>
      <c r="C323" s="29" t="s">
        <v>15</v>
      </c>
      <c r="D323" s="29">
        <v>58956.831679800001</v>
      </c>
    </row>
    <row r="324" spans="1:4" x14ac:dyDescent="0.25">
      <c r="A324" s="29" t="s">
        <v>218</v>
      </c>
      <c r="B324" s="29" t="s">
        <v>219</v>
      </c>
      <c r="C324" s="29" t="s">
        <v>16</v>
      </c>
      <c r="D324" s="29">
        <v>72459.168323499995</v>
      </c>
    </row>
    <row r="325" spans="1:4" x14ac:dyDescent="0.25">
      <c r="A325" s="29" t="s">
        <v>220</v>
      </c>
      <c r="B325" s="29" t="s">
        <v>221</v>
      </c>
      <c r="C325" s="29" t="s">
        <v>15</v>
      </c>
      <c r="D325" s="29">
        <v>35683.336885999997</v>
      </c>
    </row>
    <row r="326" spans="1:4" x14ac:dyDescent="0.25">
      <c r="A326" s="29" t="s">
        <v>220</v>
      </c>
      <c r="B326" s="29" t="s">
        <v>221</v>
      </c>
      <c r="C326" s="29" t="s">
        <v>16</v>
      </c>
      <c r="D326" s="29">
        <v>20779.6631141</v>
      </c>
    </row>
    <row r="327" spans="1:4" x14ac:dyDescent="0.25">
      <c r="A327" s="29" t="s">
        <v>222</v>
      </c>
      <c r="B327" s="29" t="s">
        <v>223</v>
      </c>
      <c r="C327" s="29" t="s">
        <v>15</v>
      </c>
      <c r="D327" s="29">
        <v>31240.556518900001</v>
      </c>
    </row>
    <row r="328" spans="1:4" x14ac:dyDescent="0.25">
      <c r="A328" s="29" t="s">
        <v>222</v>
      </c>
      <c r="B328" s="29" t="s">
        <v>223</v>
      </c>
      <c r="C328" s="29" t="s">
        <v>16</v>
      </c>
      <c r="D328" s="29">
        <v>31291.443483200001</v>
      </c>
    </row>
    <row r="329" spans="1:4" x14ac:dyDescent="0.25">
      <c r="A329" s="29" t="s">
        <v>224</v>
      </c>
      <c r="B329" s="29" t="s">
        <v>225</v>
      </c>
      <c r="C329" s="29" t="s">
        <v>15</v>
      </c>
      <c r="D329" s="29">
        <v>67081.097929700001</v>
      </c>
    </row>
    <row r="330" spans="1:4" x14ac:dyDescent="0.25">
      <c r="A330" s="29" t="s">
        <v>224</v>
      </c>
      <c r="B330" s="29" t="s">
        <v>225</v>
      </c>
      <c r="C330" s="29" t="s">
        <v>16</v>
      </c>
      <c r="D330" s="29">
        <v>71576.902072299999</v>
      </c>
    </row>
    <row r="331" spans="1:4" x14ac:dyDescent="0.25">
      <c r="A331" s="29" t="s">
        <v>226</v>
      </c>
      <c r="B331" s="29" t="s">
        <v>227</v>
      </c>
      <c r="C331" s="29" t="s">
        <v>15</v>
      </c>
      <c r="D331" s="29">
        <v>15941.078829100001</v>
      </c>
    </row>
    <row r="332" spans="1:4" x14ac:dyDescent="0.25">
      <c r="A332" s="29" t="s">
        <v>226</v>
      </c>
      <c r="B332" s="29" t="s">
        <v>227</v>
      </c>
      <c r="C332" s="29" t="s">
        <v>16</v>
      </c>
      <c r="D332" s="29">
        <v>15363.9211746</v>
      </c>
    </row>
    <row r="333" spans="1:4" x14ac:dyDescent="0.25">
      <c r="A333" s="29" t="s">
        <v>228</v>
      </c>
      <c r="B333" s="29" t="s">
        <v>229</v>
      </c>
      <c r="C333" s="29" t="s">
        <v>15</v>
      </c>
      <c r="D333" s="29">
        <v>110199.8603186</v>
      </c>
    </row>
    <row r="334" spans="1:4" x14ac:dyDescent="0.25">
      <c r="A334" s="29" t="s">
        <v>228</v>
      </c>
      <c r="B334" s="29" t="s">
        <v>229</v>
      </c>
      <c r="C334" s="29" t="s">
        <v>16</v>
      </c>
      <c r="D334" s="29">
        <v>88971.139684299997</v>
      </c>
    </row>
    <row r="335" spans="1:4" x14ac:dyDescent="0.25">
      <c r="A335" s="29" t="s">
        <v>230</v>
      </c>
      <c r="B335" s="29" t="s">
        <v>231</v>
      </c>
      <c r="C335" s="29" t="s">
        <v>15</v>
      </c>
      <c r="D335" s="29">
        <v>123576.1871268</v>
      </c>
    </row>
    <row r="336" spans="1:4" x14ac:dyDescent="0.25">
      <c r="A336" s="29" t="s">
        <v>230</v>
      </c>
      <c r="B336" s="29" t="s">
        <v>231</v>
      </c>
      <c r="C336" s="29" t="s">
        <v>16</v>
      </c>
      <c r="D336" s="29">
        <v>113317.812867</v>
      </c>
    </row>
    <row r="337" spans="1:4" x14ac:dyDescent="0.25">
      <c r="A337" s="29" t="s">
        <v>232</v>
      </c>
      <c r="B337" s="29" t="s">
        <v>233</v>
      </c>
      <c r="C337" s="29" t="s">
        <v>15</v>
      </c>
      <c r="D337" s="29">
        <v>74296.974416600002</v>
      </c>
    </row>
    <row r="338" spans="1:4" x14ac:dyDescent="0.25">
      <c r="A338" s="29" t="s">
        <v>232</v>
      </c>
      <c r="B338" s="29" t="s">
        <v>233</v>
      </c>
      <c r="C338" s="29" t="s">
        <v>16</v>
      </c>
      <c r="D338" s="29">
        <v>67227.025588100005</v>
      </c>
    </row>
    <row r="339" spans="1:4" x14ac:dyDescent="0.25">
      <c r="A339" s="29" t="s">
        <v>234</v>
      </c>
      <c r="B339" s="29" t="s">
        <v>235</v>
      </c>
      <c r="C339" s="29" t="s">
        <v>15</v>
      </c>
      <c r="D339" s="29">
        <v>56452.386747099998</v>
      </c>
    </row>
    <row r="340" spans="1:4" x14ac:dyDescent="0.25">
      <c r="A340" s="29" t="s">
        <v>234</v>
      </c>
      <c r="B340" s="29" t="s">
        <v>235</v>
      </c>
      <c r="C340" s="29" t="s">
        <v>16</v>
      </c>
      <c r="D340" s="29">
        <v>53772.613254999997</v>
      </c>
    </row>
    <row r="341" spans="1:4" x14ac:dyDescent="0.25">
      <c r="A341" s="29" t="s">
        <v>236</v>
      </c>
      <c r="B341" s="29" t="s">
        <v>237</v>
      </c>
      <c r="C341" s="29" t="s">
        <v>15</v>
      </c>
      <c r="D341" s="29">
        <v>10491.3218098</v>
      </c>
    </row>
    <row r="342" spans="1:4" x14ac:dyDescent="0.25">
      <c r="A342" s="29" t="s">
        <v>236</v>
      </c>
      <c r="B342" s="29" t="s">
        <v>237</v>
      </c>
      <c r="C342" s="29" t="s">
        <v>16</v>
      </c>
      <c r="D342" s="29">
        <v>6786.6781920000003</v>
      </c>
    </row>
    <row r="343" spans="1:4" x14ac:dyDescent="0.25">
      <c r="A343" s="29" t="s">
        <v>238</v>
      </c>
      <c r="B343" s="29" t="s">
        <v>239</v>
      </c>
      <c r="C343" s="29" t="s">
        <v>15</v>
      </c>
      <c r="D343" s="29">
        <v>5901.9085003999999</v>
      </c>
    </row>
    <row r="344" spans="1:4" x14ac:dyDescent="0.25">
      <c r="A344" s="29" t="s">
        <v>238</v>
      </c>
      <c r="B344" s="29" t="s">
        <v>239</v>
      </c>
      <c r="C344" s="29" t="s">
        <v>16</v>
      </c>
      <c r="D344" s="29">
        <v>6404.0915004999997</v>
      </c>
    </row>
    <row r="345" spans="1:4" x14ac:dyDescent="0.25">
      <c r="A345" s="29" t="s">
        <v>240</v>
      </c>
      <c r="B345" s="29" t="s">
        <v>241</v>
      </c>
      <c r="C345" s="29" t="s">
        <v>15</v>
      </c>
      <c r="D345" s="29">
        <v>9526.2534491000006</v>
      </c>
    </row>
    <row r="346" spans="1:4" x14ac:dyDescent="0.25">
      <c r="A346" s="29" t="s">
        <v>240</v>
      </c>
      <c r="B346" s="29" t="s">
        <v>241</v>
      </c>
      <c r="C346" s="29" t="s">
        <v>16</v>
      </c>
      <c r="D346" s="29">
        <v>8443.7465527999993</v>
      </c>
    </row>
    <row r="347" spans="1:4" x14ac:dyDescent="0.25">
      <c r="A347" s="29" t="s">
        <v>242</v>
      </c>
      <c r="B347" s="29" t="s">
        <v>243</v>
      </c>
      <c r="C347" s="29" t="s">
        <v>15</v>
      </c>
      <c r="D347" s="29">
        <v>11480.1646559</v>
      </c>
    </row>
    <row r="348" spans="1:4" x14ac:dyDescent="0.25">
      <c r="A348" s="29" t="s">
        <v>242</v>
      </c>
      <c r="B348" s="29" t="s">
        <v>243</v>
      </c>
      <c r="C348" s="29" t="s">
        <v>16</v>
      </c>
      <c r="D348" s="29">
        <v>9399.8353470999991</v>
      </c>
    </row>
    <row r="349" spans="1:4" x14ac:dyDescent="0.25">
      <c r="A349" s="29" t="s">
        <v>244</v>
      </c>
      <c r="B349" s="29" t="s">
        <v>245</v>
      </c>
      <c r="C349" s="29" t="s">
        <v>15</v>
      </c>
      <c r="D349" s="29">
        <v>21702.2138949</v>
      </c>
    </row>
    <row r="350" spans="1:4" x14ac:dyDescent="0.25">
      <c r="A350" s="29" t="s">
        <v>244</v>
      </c>
      <c r="B350" s="29" t="s">
        <v>245</v>
      </c>
      <c r="C350" s="29" t="s">
        <v>16</v>
      </c>
      <c r="D350" s="29">
        <v>23599.786102499998</v>
      </c>
    </row>
    <row r="351" spans="1:4" x14ac:dyDescent="0.25">
      <c r="A351" s="29" t="s">
        <v>246</v>
      </c>
      <c r="B351" s="29" t="s">
        <v>247</v>
      </c>
      <c r="C351" s="29" t="s">
        <v>15</v>
      </c>
      <c r="D351" s="29">
        <v>24486.9484854</v>
      </c>
    </row>
    <row r="352" spans="1:4" x14ac:dyDescent="0.25">
      <c r="A352" s="29" t="s">
        <v>246</v>
      </c>
      <c r="B352" s="29" t="s">
        <v>247</v>
      </c>
      <c r="C352" s="29" t="s">
        <v>16</v>
      </c>
      <c r="D352" s="29">
        <v>18838.051515300001</v>
      </c>
    </row>
    <row r="353" spans="1:4" x14ac:dyDescent="0.25">
      <c r="A353" s="29" t="s">
        <v>248</v>
      </c>
      <c r="B353" s="29" t="s">
        <v>249</v>
      </c>
      <c r="C353" s="29" t="s">
        <v>15</v>
      </c>
      <c r="D353" s="29">
        <v>18580.857301399999</v>
      </c>
    </row>
    <row r="354" spans="1:4" x14ac:dyDescent="0.25">
      <c r="A354" s="29" t="s">
        <v>248</v>
      </c>
      <c r="B354" s="29" t="s">
        <v>249</v>
      </c>
      <c r="C354" s="29" t="s">
        <v>16</v>
      </c>
      <c r="D354" s="29">
        <v>20420.1426947</v>
      </c>
    </row>
    <row r="355" spans="1:4" x14ac:dyDescent="0.25">
      <c r="A355" s="29" t="s">
        <v>250</v>
      </c>
      <c r="B355" s="29" t="s">
        <v>251</v>
      </c>
      <c r="C355" s="29" t="s">
        <v>15</v>
      </c>
      <c r="D355" s="29">
        <v>14008.6144432</v>
      </c>
    </row>
    <row r="356" spans="1:4" x14ac:dyDescent="0.25">
      <c r="A356" s="29" t="s">
        <v>250</v>
      </c>
      <c r="B356" s="29" t="s">
        <v>251</v>
      </c>
      <c r="C356" s="29" t="s">
        <v>16</v>
      </c>
      <c r="D356" s="29">
        <v>15333.385556499999</v>
      </c>
    </row>
    <row r="357" spans="1:4" x14ac:dyDescent="0.25">
      <c r="A357" s="29" t="s">
        <v>252</v>
      </c>
      <c r="B357" s="29" t="s">
        <v>253</v>
      </c>
      <c r="C357" s="29" t="s">
        <v>15</v>
      </c>
      <c r="D357" s="29">
        <v>19939.509174300001</v>
      </c>
    </row>
    <row r="358" spans="1:4" x14ac:dyDescent="0.25">
      <c r="A358" s="29" t="s">
        <v>252</v>
      </c>
      <c r="B358" s="29" t="s">
        <v>253</v>
      </c>
      <c r="C358" s="29" t="s">
        <v>16</v>
      </c>
      <c r="D358" s="29">
        <v>19355.490825699999</v>
      </c>
    </row>
    <row r="359" spans="1:4" x14ac:dyDescent="0.25">
      <c r="A359" s="29" t="s">
        <v>254</v>
      </c>
      <c r="B359" s="29" t="s">
        <v>255</v>
      </c>
      <c r="C359" s="29" t="s">
        <v>15</v>
      </c>
      <c r="D359" s="29">
        <v>16580.632519899998</v>
      </c>
    </row>
    <row r="360" spans="1:4" x14ac:dyDescent="0.25">
      <c r="A360" s="29" t="s">
        <v>254</v>
      </c>
      <c r="B360" s="29" t="s">
        <v>255</v>
      </c>
      <c r="C360" s="29" t="s">
        <v>16</v>
      </c>
      <c r="D360" s="29">
        <v>12777.367484</v>
      </c>
    </row>
    <row r="361" spans="1:4" x14ac:dyDescent="0.25">
      <c r="A361" s="29" t="s">
        <v>256</v>
      </c>
      <c r="B361" s="29" t="s">
        <v>257</v>
      </c>
      <c r="C361" s="29" t="s">
        <v>15</v>
      </c>
      <c r="D361" s="29">
        <v>14873.213464799999</v>
      </c>
    </row>
    <row r="362" spans="1:4" x14ac:dyDescent="0.25">
      <c r="A362" s="29" t="s">
        <v>256</v>
      </c>
      <c r="B362" s="29" t="s">
        <v>257</v>
      </c>
      <c r="C362" s="29" t="s">
        <v>16</v>
      </c>
      <c r="D362" s="29">
        <v>10863.7865332</v>
      </c>
    </row>
    <row r="363" spans="1:4" x14ac:dyDescent="0.25">
      <c r="A363" s="29" t="s">
        <v>258</v>
      </c>
      <c r="B363" s="29" t="s">
        <v>259</v>
      </c>
      <c r="C363" s="29" t="s">
        <v>15</v>
      </c>
      <c r="D363" s="29">
        <v>28182.920512100001</v>
      </c>
    </row>
    <row r="364" spans="1:4" x14ac:dyDescent="0.25">
      <c r="A364" s="29" t="s">
        <v>258</v>
      </c>
      <c r="B364" s="29" t="s">
        <v>259</v>
      </c>
      <c r="C364" s="29" t="s">
        <v>16</v>
      </c>
      <c r="D364" s="29">
        <v>17640.079485599999</v>
      </c>
    </row>
    <row r="365" spans="1:4" x14ac:dyDescent="0.25">
      <c r="A365" s="29" t="s">
        <v>260</v>
      </c>
      <c r="B365" s="29" t="s">
        <v>261</v>
      </c>
      <c r="C365" s="29" t="s">
        <v>15</v>
      </c>
      <c r="D365" s="29">
        <v>28879.443854100002</v>
      </c>
    </row>
    <row r="366" spans="1:4" x14ac:dyDescent="0.25">
      <c r="A366" s="29" t="s">
        <v>260</v>
      </c>
      <c r="B366" s="29" t="s">
        <v>261</v>
      </c>
      <c r="C366" s="29" t="s">
        <v>16</v>
      </c>
      <c r="D366" s="29">
        <v>22010.5561509</v>
      </c>
    </row>
    <row r="367" spans="1:4" x14ac:dyDescent="0.25">
      <c r="A367" s="29" t="s">
        <v>262</v>
      </c>
      <c r="B367" s="29" t="s">
        <v>263</v>
      </c>
      <c r="C367" s="29" t="s">
        <v>15</v>
      </c>
      <c r="D367" s="29">
        <v>26789.4683114</v>
      </c>
    </row>
    <row r="368" spans="1:4" x14ac:dyDescent="0.25">
      <c r="A368" s="29" t="s">
        <v>262</v>
      </c>
      <c r="B368" s="29" t="s">
        <v>263</v>
      </c>
      <c r="C368" s="29" t="s">
        <v>16</v>
      </c>
      <c r="D368" s="29">
        <v>17676.531686099999</v>
      </c>
    </row>
    <row r="369" spans="1:4" x14ac:dyDescent="0.25">
      <c r="A369" s="29" t="s">
        <v>264</v>
      </c>
      <c r="B369" s="29" t="s">
        <v>265</v>
      </c>
      <c r="C369" s="29" t="s">
        <v>15</v>
      </c>
      <c r="D369" s="29">
        <v>7247.5182606999997</v>
      </c>
    </row>
    <row r="370" spans="1:4" x14ac:dyDescent="0.25">
      <c r="A370" s="29" t="s">
        <v>264</v>
      </c>
      <c r="B370" s="29" t="s">
        <v>265</v>
      </c>
      <c r="C370" s="29" t="s">
        <v>16</v>
      </c>
      <c r="D370" s="29">
        <v>4816.4817424000003</v>
      </c>
    </row>
    <row r="371" spans="1:4" x14ac:dyDescent="0.25">
      <c r="A371" s="29" t="s">
        <v>266</v>
      </c>
      <c r="B371" s="29" t="s">
        <v>267</v>
      </c>
      <c r="C371" s="29" t="s">
        <v>15</v>
      </c>
      <c r="D371" s="29">
        <v>103252.771442</v>
      </c>
    </row>
    <row r="372" spans="1:4" x14ac:dyDescent="0.25">
      <c r="A372" s="29" t="s">
        <v>266</v>
      </c>
      <c r="B372" s="29" t="s">
        <v>267</v>
      </c>
      <c r="C372" s="29" t="s">
        <v>16</v>
      </c>
      <c r="D372" s="29">
        <v>78645.228550300002</v>
      </c>
    </row>
    <row r="373" spans="1:4" x14ac:dyDescent="0.25">
      <c r="A373" s="29" t="s">
        <v>268</v>
      </c>
      <c r="B373" s="29" t="s">
        <v>269</v>
      </c>
      <c r="C373" s="29" t="s">
        <v>15</v>
      </c>
      <c r="D373" s="29">
        <v>60169.9984482</v>
      </c>
    </row>
    <row r="374" spans="1:4" x14ac:dyDescent="0.25">
      <c r="A374" s="29" t="s">
        <v>268</v>
      </c>
      <c r="B374" s="29" t="s">
        <v>269</v>
      </c>
      <c r="C374" s="29" t="s">
        <v>16</v>
      </c>
      <c r="D374" s="29">
        <v>38180.001553100003</v>
      </c>
    </row>
    <row r="375" spans="1:4" x14ac:dyDescent="0.25">
      <c r="A375" s="29" t="s">
        <v>270</v>
      </c>
      <c r="B375" s="29" t="s">
        <v>271</v>
      </c>
      <c r="C375" s="29" t="s">
        <v>15</v>
      </c>
      <c r="D375" s="29">
        <v>23078.006127600001</v>
      </c>
    </row>
    <row r="376" spans="1:4" x14ac:dyDescent="0.25">
      <c r="A376" s="29" t="s">
        <v>270</v>
      </c>
      <c r="B376" s="29" t="s">
        <v>271</v>
      </c>
      <c r="C376" s="29" t="s">
        <v>16</v>
      </c>
      <c r="D376" s="29">
        <v>15148.9938674</v>
      </c>
    </row>
    <row r="377" spans="1:4" x14ac:dyDescent="0.25">
      <c r="A377" s="29" t="s">
        <v>272</v>
      </c>
      <c r="B377" s="29" t="s">
        <v>273</v>
      </c>
      <c r="C377" s="29" t="s">
        <v>15</v>
      </c>
      <c r="D377" s="29">
        <v>34881.041519400002</v>
      </c>
    </row>
    <row r="378" spans="1:4" x14ac:dyDescent="0.25">
      <c r="A378" s="29" t="s">
        <v>272</v>
      </c>
      <c r="B378" s="29" t="s">
        <v>273</v>
      </c>
      <c r="C378" s="29" t="s">
        <v>16</v>
      </c>
      <c r="D378" s="29">
        <v>23701.958476700001</v>
      </c>
    </row>
    <row r="379" spans="1:4" x14ac:dyDescent="0.25">
      <c r="A379" s="29" t="s">
        <v>274</v>
      </c>
      <c r="B379" s="29" t="s">
        <v>275</v>
      </c>
      <c r="C379" s="29" t="s">
        <v>15</v>
      </c>
      <c r="D379" s="29">
        <v>43759.997762200001</v>
      </c>
    </row>
    <row r="380" spans="1:4" x14ac:dyDescent="0.25">
      <c r="A380" s="29" t="s">
        <v>274</v>
      </c>
      <c r="B380" s="29" t="s">
        <v>275</v>
      </c>
      <c r="C380" s="29" t="s">
        <v>16</v>
      </c>
      <c r="D380" s="29">
        <v>30481.0022408</v>
      </c>
    </row>
    <row r="381" spans="1:4" x14ac:dyDescent="0.25">
      <c r="A381" s="29" t="s">
        <v>276</v>
      </c>
      <c r="B381" s="29" t="s">
        <v>277</v>
      </c>
      <c r="C381" s="29" t="s">
        <v>15</v>
      </c>
      <c r="D381" s="29">
        <v>27382.980702500001</v>
      </c>
    </row>
    <row r="382" spans="1:4" x14ac:dyDescent="0.25">
      <c r="A382" s="29" t="s">
        <v>276</v>
      </c>
      <c r="B382" s="29" t="s">
        <v>277</v>
      </c>
      <c r="C382" s="29" t="s">
        <v>16</v>
      </c>
      <c r="D382" s="29">
        <v>17579.019297899998</v>
      </c>
    </row>
    <row r="383" spans="1:4" x14ac:dyDescent="0.25">
      <c r="A383" s="29" t="s">
        <v>278</v>
      </c>
      <c r="B383" s="29" t="s">
        <v>279</v>
      </c>
      <c r="C383" s="29" t="s">
        <v>15</v>
      </c>
      <c r="D383" s="29">
        <v>10316.894065799999</v>
      </c>
    </row>
    <row r="384" spans="1:4" x14ac:dyDescent="0.25">
      <c r="A384" s="29" t="s">
        <v>278</v>
      </c>
      <c r="B384" s="29" t="s">
        <v>279</v>
      </c>
      <c r="C384" s="29" t="s">
        <v>16</v>
      </c>
      <c r="D384" s="29">
        <v>8266.1059301000005</v>
      </c>
    </row>
    <row r="385" spans="1:4" x14ac:dyDescent="0.25">
      <c r="A385" s="29" t="s">
        <v>280</v>
      </c>
      <c r="B385" s="29" t="s">
        <v>281</v>
      </c>
      <c r="C385" s="29" t="s">
        <v>15</v>
      </c>
      <c r="D385" s="29">
        <v>38263.954221400003</v>
      </c>
    </row>
    <row r="386" spans="1:4" x14ac:dyDescent="0.25">
      <c r="A386" s="29" t="s">
        <v>280</v>
      </c>
      <c r="B386" s="29" t="s">
        <v>281</v>
      </c>
      <c r="C386" s="29" t="s">
        <v>16</v>
      </c>
      <c r="D386" s="29">
        <v>31873.045778299998</v>
      </c>
    </row>
    <row r="387" spans="1:4" x14ac:dyDescent="0.25">
      <c r="A387" s="29" t="s">
        <v>282</v>
      </c>
      <c r="B387" s="29" t="s">
        <v>283</v>
      </c>
      <c r="C387" s="29" t="s">
        <v>15</v>
      </c>
      <c r="D387" s="29">
        <v>45622.274123199997</v>
      </c>
    </row>
    <row r="388" spans="1:4" x14ac:dyDescent="0.25">
      <c r="A388" s="29" t="s">
        <v>282</v>
      </c>
      <c r="B388" s="29" t="s">
        <v>283</v>
      </c>
      <c r="C388" s="29" t="s">
        <v>16</v>
      </c>
      <c r="D388" s="29">
        <v>33583.725879500002</v>
      </c>
    </row>
    <row r="389" spans="1:4" x14ac:dyDescent="0.25">
      <c r="A389" s="29" t="s">
        <v>284</v>
      </c>
      <c r="B389" s="29" t="s">
        <v>285</v>
      </c>
      <c r="C389" s="29" t="s">
        <v>15</v>
      </c>
      <c r="D389" s="29">
        <v>33112.529472900002</v>
      </c>
    </row>
    <row r="390" spans="1:4" x14ac:dyDescent="0.25">
      <c r="A390" s="29" t="s">
        <v>284</v>
      </c>
      <c r="B390" s="29" t="s">
        <v>285</v>
      </c>
      <c r="C390" s="29" t="s">
        <v>16</v>
      </c>
      <c r="D390" s="29">
        <v>24328.4705335</v>
      </c>
    </row>
    <row r="391" spans="1:4" x14ac:dyDescent="0.25">
      <c r="A391" s="29" t="s">
        <v>286</v>
      </c>
      <c r="B391" s="29" t="s">
        <v>287</v>
      </c>
      <c r="C391" s="29" t="s">
        <v>15</v>
      </c>
      <c r="D391" s="29">
        <v>10010.4701771</v>
      </c>
    </row>
    <row r="392" spans="1:4" x14ac:dyDescent="0.25">
      <c r="A392" s="29" t="s">
        <v>286</v>
      </c>
      <c r="B392" s="29" t="s">
        <v>287</v>
      </c>
      <c r="C392" s="29" t="s">
        <v>16</v>
      </c>
      <c r="D392" s="29">
        <v>9059.5298206000007</v>
      </c>
    </row>
    <row r="393" spans="1:4" x14ac:dyDescent="0.25">
      <c r="A393" s="29" t="s">
        <v>288</v>
      </c>
      <c r="B393" s="29" t="s">
        <v>289</v>
      </c>
      <c r="C393" s="29" t="s">
        <v>15</v>
      </c>
      <c r="D393" s="29">
        <v>16476.624737900001</v>
      </c>
    </row>
    <row r="394" spans="1:4" x14ac:dyDescent="0.25">
      <c r="A394" s="29" t="s">
        <v>288</v>
      </c>
      <c r="B394" s="29" t="s">
        <v>289</v>
      </c>
      <c r="C394" s="29" t="s">
        <v>16</v>
      </c>
      <c r="D394" s="29">
        <v>11738.375263800001</v>
      </c>
    </row>
    <row r="395" spans="1:4" x14ac:dyDescent="0.25">
      <c r="A395" s="29" t="s">
        <v>290</v>
      </c>
      <c r="B395" s="29" t="s">
        <v>291</v>
      </c>
      <c r="C395" s="29" t="s">
        <v>15</v>
      </c>
      <c r="D395" s="29">
        <v>33028.395295900002</v>
      </c>
    </row>
    <row r="396" spans="1:4" x14ac:dyDescent="0.25">
      <c r="A396" s="29" t="s">
        <v>290</v>
      </c>
      <c r="B396" s="29" t="s">
        <v>291</v>
      </c>
      <c r="C396" s="29" t="s">
        <v>16</v>
      </c>
      <c r="D396" s="29">
        <v>26728.604706800001</v>
      </c>
    </row>
    <row r="397" spans="1:4" x14ac:dyDescent="0.25">
      <c r="A397" s="29" t="s">
        <v>292</v>
      </c>
      <c r="B397" s="29" t="s">
        <v>293</v>
      </c>
      <c r="C397" s="29" t="s">
        <v>15</v>
      </c>
      <c r="D397" s="29">
        <v>44323.476069900003</v>
      </c>
    </row>
    <row r="398" spans="1:4" x14ac:dyDescent="0.25">
      <c r="A398" s="29" t="s">
        <v>292</v>
      </c>
      <c r="B398" s="29" t="s">
        <v>293</v>
      </c>
      <c r="C398" s="29" t="s">
        <v>16</v>
      </c>
      <c r="D398" s="29">
        <v>33640.523930800002</v>
      </c>
    </row>
    <row r="399" spans="1:4" x14ac:dyDescent="0.25">
      <c r="A399" s="29" t="s">
        <v>294</v>
      </c>
      <c r="B399" s="29" t="s">
        <v>295</v>
      </c>
      <c r="C399" s="29" t="s">
        <v>15</v>
      </c>
      <c r="D399" s="29">
        <v>44686.801190300001</v>
      </c>
    </row>
    <row r="400" spans="1:4" x14ac:dyDescent="0.25">
      <c r="A400" s="29" t="s">
        <v>294</v>
      </c>
      <c r="B400" s="29" t="s">
        <v>295</v>
      </c>
      <c r="C400" s="29" t="s">
        <v>16</v>
      </c>
      <c r="D400" s="29">
        <v>33433.198784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318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312</v>
      </c>
    </row>
    <row r="411" spans="1:4" x14ac:dyDescent="0.25">
      <c r="A411" s="30" t="s">
        <v>71</v>
      </c>
      <c r="B411" s="30" t="s">
        <v>72</v>
      </c>
      <c r="C411" s="30" t="s">
        <v>15</v>
      </c>
      <c r="D411" s="30">
        <v>382.21742669999998</v>
      </c>
    </row>
    <row r="412" spans="1:4" x14ac:dyDescent="0.25">
      <c r="A412" s="30" t="s">
        <v>71</v>
      </c>
      <c r="B412" s="30" t="s">
        <v>72</v>
      </c>
      <c r="C412" s="30" t="s">
        <v>16</v>
      </c>
      <c r="D412" s="30">
        <v>191.78258120000001</v>
      </c>
    </row>
    <row r="413" spans="1:4" x14ac:dyDescent="0.25">
      <c r="A413" s="30" t="s">
        <v>73</v>
      </c>
      <c r="B413" s="30" t="s">
        <v>74</v>
      </c>
      <c r="C413" s="30" t="s">
        <v>15</v>
      </c>
      <c r="D413" s="30">
        <v>759.22614750000002</v>
      </c>
    </row>
    <row r="414" spans="1:4" x14ac:dyDescent="0.25">
      <c r="A414" s="30" t="s">
        <v>73</v>
      </c>
      <c r="B414" s="30" t="s">
        <v>74</v>
      </c>
      <c r="C414" s="30" t="s">
        <v>16</v>
      </c>
      <c r="D414" s="30">
        <v>254.773875</v>
      </c>
    </row>
    <row r="415" spans="1:4" x14ac:dyDescent="0.25">
      <c r="A415" s="30" t="s">
        <v>75</v>
      </c>
      <c r="B415" s="30" t="s">
        <v>76</v>
      </c>
      <c r="C415" s="30" t="s">
        <v>15</v>
      </c>
      <c r="D415" s="30">
        <v>733.10987269999998</v>
      </c>
    </row>
    <row r="416" spans="1:4" x14ac:dyDescent="0.25">
      <c r="A416" s="30" t="s">
        <v>75</v>
      </c>
      <c r="B416" s="30" t="s">
        <v>76</v>
      </c>
      <c r="C416" s="30" t="s">
        <v>16</v>
      </c>
      <c r="D416" s="30">
        <v>293.8901323</v>
      </c>
    </row>
    <row r="417" spans="1:4" x14ac:dyDescent="0.25">
      <c r="A417" s="30" t="s">
        <v>77</v>
      </c>
      <c r="B417" s="30" t="s">
        <v>78</v>
      </c>
      <c r="C417" s="30" t="s">
        <v>15</v>
      </c>
      <c r="D417" s="30">
        <v>42.804879300000003</v>
      </c>
    </row>
    <row r="418" spans="1:4" x14ac:dyDescent="0.25">
      <c r="A418" s="30" t="s">
        <v>77</v>
      </c>
      <c r="B418" s="30" t="s">
        <v>78</v>
      </c>
      <c r="C418" s="30" t="s">
        <v>16</v>
      </c>
      <c r="D418" s="30">
        <v>22.195122600000001</v>
      </c>
    </row>
    <row r="419" spans="1:4" x14ac:dyDescent="0.25">
      <c r="A419" s="30" t="s">
        <v>79</v>
      </c>
      <c r="B419" s="30" t="s">
        <v>80</v>
      </c>
      <c r="C419" s="30" t="s">
        <v>15</v>
      </c>
      <c r="D419" s="30">
        <v>6559.0097001000004</v>
      </c>
    </row>
    <row r="420" spans="1:4" x14ac:dyDescent="0.25">
      <c r="A420" s="30" t="s">
        <v>79</v>
      </c>
      <c r="B420" s="30" t="s">
        <v>80</v>
      </c>
      <c r="C420" s="30" t="s">
        <v>16</v>
      </c>
      <c r="D420" s="30">
        <v>2804.9903012999998</v>
      </c>
    </row>
    <row r="421" spans="1:4" x14ac:dyDescent="0.25">
      <c r="A421" s="30" t="s">
        <v>91</v>
      </c>
      <c r="B421" s="30" t="s">
        <v>92</v>
      </c>
      <c r="C421" s="30" t="s">
        <v>15</v>
      </c>
      <c r="D421" s="30">
        <v>2947.5757371999998</v>
      </c>
    </row>
    <row r="422" spans="1:4" x14ac:dyDescent="0.25">
      <c r="A422" s="30" t="s">
        <v>91</v>
      </c>
      <c r="B422" s="30" t="s">
        <v>92</v>
      </c>
      <c r="C422" s="30" t="s">
        <v>16</v>
      </c>
      <c r="D422" s="30">
        <v>989.42426160000002</v>
      </c>
    </row>
    <row r="423" spans="1:4" x14ac:dyDescent="0.25">
      <c r="A423" s="30" t="s">
        <v>107</v>
      </c>
      <c r="B423" s="30" t="s">
        <v>108</v>
      </c>
      <c r="C423" s="30" t="s">
        <v>15</v>
      </c>
      <c r="D423" s="30">
        <v>6836.0239964000002</v>
      </c>
    </row>
    <row r="424" spans="1:4" x14ac:dyDescent="0.25">
      <c r="A424" s="30" t="s">
        <v>107</v>
      </c>
      <c r="B424" s="30" t="s">
        <v>108</v>
      </c>
      <c r="C424" s="30" t="s">
        <v>16</v>
      </c>
      <c r="D424" s="30">
        <v>3105.9759984000002</v>
      </c>
    </row>
    <row r="425" spans="1:4" x14ac:dyDescent="0.25">
      <c r="A425" s="30" t="s">
        <v>109</v>
      </c>
      <c r="B425" s="30" t="s">
        <v>110</v>
      </c>
      <c r="C425" s="30" t="s">
        <v>15</v>
      </c>
      <c r="D425" s="30">
        <v>2571.6011699999999</v>
      </c>
    </row>
    <row r="426" spans="1:4" x14ac:dyDescent="0.25">
      <c r="A426" s="30" t="s">
        <v>109</v>
      </c>
      <c r="B426" s="30" t="s">
        <v>110</v>
      </c>
      <c r="C426" s="30" t="s">
        <v>16</v>
      </c>
      <c r="D426" s="30">
        <v>1012.3987764</v>
      </c>
    </row>
    <row r="427" spans="1:4" x14ac:dyDescent="0.25">
      <c r="A427" t="s">
        <v>19</v>
      </c>
    </row>
    <row r="428" spans="1:4" x14ac:dyDescent="0.25">
      <c r="A428" t="s">
        <v>20</v>
      </c>
    </row>
    <row r="429" spans="1:4" x14ac:dyDescent="0.25">
      <c r="A429" t="s">
        <v>21</v>
      </c>
    </row>
    <row r="430" spans="1:4" x14ac:dyDescent="0.25">
      <c r="A430" t="s">
        <v>22</v>
      </c>
    </row>
    <row r="431" spans="1:4" x14ac:dyDescent="0.25">
      <c r="A431" t="s">
        <v>23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319</v>
      </c>
    </row>
    <row r="436" spans="1:4" x14ac:dyDescent="0.25">
      <c r="A436" s="5" t="s">
        <v>25</v>
      </c>
      <c r="B436" s="5" t="s">
        <v>10</v>
      </c>
      <c r="C436" s="5" t="s">
        <v>11</v>
      </c>
      <c r="D436" s="5" t="s">
        <v>312</v>
      </c>
    </row>
    <row r="437" spans="1:4" x14ac:dyDescent="0.25">
      <c r="A437" s="31" t="s">
        <v>13</v>
      </c>
      <c r="B437" s="31" t="s">
        <v>14</v>
      </c>
      <c r="C437" s="31" t="s">
        <v>15</v>
      </c>
      <c r="D437" s="31">
        <v>20831.568929900001</v>
      </c>
    </row>
    <row r="438" spans="1:4" x14ac:dyDescent="0.25">
      <c r="A438" s="31" t="s">
        <v>13</v>
      </c>
      <c r="B438" s="31" t="s">
        <v>14</v>
      </c>
      <c r="C438" s="31" t="s">
        <v>16</v>
      </c>
      <c r="D438" s="31">
        <v>8675.4310487999992</v>
      </c>
    </row>
    <row r="439" spans="1:4" x14ac:dyDescent="0.25">
      <c r="A439" s="31" t="s">
        <v>26</v>
      </c>
      <c r="B439" s="31" t="s">
        <v>27</v>
      </c>
      <c r="C439" s="31" t="s">
        <v>15</v>
      </c>
      <c r="D439" s="31">
        <v>16491.502790400002</v>
      </c>
    </row>
    <row r="440" spans="1:4" x14ac:dyDescent="0.25">
      <c r="A440" s="31" t="s">
        <v>26</v>
      </c>
      <c r="B440" s="31" t="s">
        <v>27</v>
      </c>
      <c r="C440" s="31" t="s">
        <v>16</v>
      </c>
      <c r="D440" s="31">
        <v>8867.4972108000002</v>
      </c>
    </row>
    <row r="441" spans="1:4" x14ac:dyDescent="0.25">
      <c r="A441" s="31" t="s">
        <v>28</v>
      </c>
      <c r="B441" s="31" t="s">
        <v>29</v>
      </c>
      <c r="C441" s="31" t="s">
        <v>15</v>
      </c>
      <c r="D441" s="31">
        <v>7905.9169044</v>
      </c>
    </row>
    <row r="442" spans="1:4" x14ac:dyDescent="0.25">
      <c r="A442" s="31" t="s">
        <v>28</v>
      </c>
      <c r="B442" s="31" t="s">
        <v>29</v>
      </c>
      <c r="C442" s="31" t="s">
        <v>16</v>
      </c>
      <c r="D442" s="31">
        <v>4724.0831016000002</v>
      </c>
    </row>
    <row r="443" spans="1:4" x14ac:dyDescent="0.25">
      <c r="A443" s="31" t="s">
        <v>30</v>
      </c>
      <c r="B443" s="31" t="s">
        <v>31</v>
      </c>
      <c r="C443" s="31" t="s">
        <v>15</v>
      </c>
      <c r="D443" s="31">
        <v>1376.119232</v>
      </c>
    </row>
    <row r="444" spans="1:4" x14ac:dyDescent="0.25">
      <c r="A444" s="31" t="s">
        <v>30</v>
      </c>
      <c r="B444" s="31" t="s">
        <v>31</v>
      </c>
      <c r="C444" s="31" t="s">
        <v>16</v>
      </c>
      <c r="D444" s="31">
        <v>445.88073800000001</v>
      </c>
    </row>
    <row r="445" spans="1:4" x14ac:dyDescent="0.25">
      <c r="A445" s="31" t="s">
        <v>32</v>
      </c>
      <c r="B445" s="31" t="s">
        <v>33</v>
      </c>
      <c r="C445" s="31" t="s">
        <v>15</v>
      </c>
      <c r="D445" s="31">
        <v>11478.820994399999</v>
      </c>
    </row>
    <row r="446" spans="1:4" x14ac:dyDescent="0.25">
      <c r="A446" s="31" t="s">
        <v>32</v>
      </c>
      <c r="B446" s="31" t="s">
        <v>33</v>
      </c>
      <c r="C446" s="31" t="s">
        <v>16</v>
      </c>
      <c r="D446" s="31">
        <v>5813.1790064999996</v>
      </c>
    </row>
    <row r="447" spans="1:4" x14ac:dyDescent="0.25">
      <c r="A447" s="31" t="s">
        <v>34</v>
      </c>
      <c r="B447" s="31" t="s">
        <v>35</v>
      </c>
      <c r="C447" s="31" t="s">
        <v>15</v>
      </c>
      <c r="D447" s="31">
        <v>1513.5258873</v>
      </c>
    </row>
    <row r="448" spans="1:4" x14ac:dyDescent="0.25">
      <c r="A448" s="31" t="s">
        <v>34</v>
      </c>
      <c r="B448" s="31" t="s">
        <v>35</v>
      </c>
      <c r="C448" s="31" t="s">
        <v>16</v>
      </c>
      <c r="D448" s="31">
        <v>443.47406619999998</v>
      </c>
    </row>
    <row r="449" spans="1:4" x14ac:dyDescent="0.25">
      <c r="A449" s="31" t="s">
        <v>36</v>
      </c>
      <c r="B449" s="31" t="s">
        <v>37</v>
      </c>
      <c r="C449" s="31" t="s">
        <v>15</v>
      </c>
      <c r="D449" s="31">
        <v>3254.3322066999999</v>
      </c>
    </row>
    <row r="450" spans="1:4" x14ac:dyDescent="0.25">
      <c r="A450" s="31" t="s">
        <v>36</v>
      </c>
      <c r="B450" s="31" t="s">
        <v>37</v>
      </c>
      <c r="C450" s="31" t="s">
        <v>16</v>
      </c>
      <c r="D450" s="31">
        <v>1277.6677930000001</v>
      </c>
    </row>
    <row r="451" spans="1:4" x14ac:dyDescent="0.25">
      <c r="A451" s="31" t="s">
        <v>38</v>
      </c>
      <c r="B451" s="31" t="s">
        <v>39</v>
      </c>
      <c r="C451" s="31" t="s">
        <v>15</v>
      </c>
      <c r="D451" s="31">
        <v>5993.1353607000001</v>
      </c>
    </row>
    <row r="452" spans="1:4" x14ac:dyDescent="0.25">
      <c r="A452" s="31" t="s">
        <v>38</v>
      </c>
      <c r="B452" s="31" t="s">
        <v>39</v>
      </c>
      <c r="C452" s="31" t="s">
        <v>16</v>
      </c>
      <c r="D452" s="31">
        <v>2094.8646435999999</v>
      </c>
    </row>
    <row r="453" spans="1:4" x14ac:dyDescent="0.25">
      <c r="A453" t="s">
        <v>19</v>
      </c>
    </row>
    <row r="454" spans="1:4" x14ac:dyDescent="0.25">
      <c r="A454" t="s">
        <v>20</v>
      </c>
    </row>
    <row r="455" spans="1:4" x14ac:dyDescent="0.25">
      <c r="A455" t="s">
        <v>21</v>
      </c>
    </row>
    <row r="456" spans="1:4" x14ac:dyDescent="0.25">
      <c r="A456" t="s">
        <v>22</v>
      </c>
    </row>
    <row r="457" spans="1:4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320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321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322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323</v>
      </c>
      <c r="E16" s="5" t="s">
        <v>324</v>
      </c>
      <c r="F16" s="5" t="s">
        <v>325</v>
      </c>
      <c r="G16" s="5" t="s">
        <v>326</v>
      </c>
      <c r="H16" s="5" t="s">
        <v>327</v>
      </c>
      <c r="I16" s="5" t="s">
        <v>328</v>
      </c>
      <c r="J16" s="5" t="s">
        <v>329</v>
      </c>
      <c r="K16" s="5" t="s">
        <v>330</v>
      </c>
      <c r="L16" s="5" t="s">
        <v>331</v>
      </c>
      <c r="M16" s="5" t="s">
        <v>332</v>
      </c>
      <c r="N16" s="5" t="s">
        <v>333</v>
      </c>
      <c r="O16" s="5" t="s">
        <v>334</v>
      </c>
    </row>
    <row r="17" spans="1:15" x14ac:dyDescent="0.25">
      <c r="A17" s="32" t="s">
        <v>13</v>
      </c>
      <c r="B17" s="32" t="s">
        <v>14</v>
      </c>
      <c r="C17" s="32" t="s">
        <v>15</v>
      </c>
      <c r="D17" s="32">
        <v>290218.52840379998</v>
      </c>
      <c r="E17" s="32">
        <v>328901.87314580003</v>
      </c>
      <c r="F17" s="32">
        <v>396987.60474480002</v>
      </c>
      <c r="G17" s="32">
        <v>722334.32696820004</v>
      </c>
      <c r="H17" s="32">
        <v>2025467.1306429999</v>
      </c>
      <c r="I17" s="32">
        <v>629514.48173170001</v>
      </c>
      <c r="J17" s="32">
        <v>6.6057483182789403</v>
      </c>
      <c r="K17" s="32">
        <v>7.4862311767659397</v>
      </c>
      <c r="L17" s="32">
        <v>9.0359503124894491</v>
      </c>
      <c r="M17" s="32">
        <v>16.441261665300502</v>
      </c>
      <c r="N17" s="32">
        <v>46.102246350578199</v>
      </c>
      <c r="O17" s="32">
        <v>14.3285621765869</v>
      </c>
    </row>
    <row r="18" spans="1:15" x14ac:dyDescent="0.25">
      <c r="A18" s="32" t="s">
        <v>13</v>
      </c>
      <c r="B18" s="32" t="s">
        <v>14</v>
      </c>
      <c r="C18" s="32" t="s">
        <v>16</v>
      </c>
      <c r="D18" s="32">
        <v>218879.69528869999</v>
      </c>
      <c r="E18" s="32">
        <v>284228.0351559</v>
      </c>
      <c r="F18" s="32">
        <v>377550.27686739998</v>
      </c>
      <c r="G18" s="32">
        <v>628989.6693828</v>
      </c>
      <c r="H18" s="32">
        <v>1432970.5567858</v>
      </c>
      <c r="I18" s="32">
        <v>521412.82081260002</v>
      </c>
      <c r="J18" s="32">
        <v>6.3186412551766296</v>
      </c>
      <c r="K18" s="32">
        <v>8.2051237619142494</v>
      </c>
      <c r="L18" s="32">
        <v>10.8991597058426</v>
      </c>
      <c r="M18" s="32">
        <v>18.157737604668799</v>
      </c>
      <c r="N18" s="32">
        <v>41.3671394489904</v>
      </c>
      <c r="O18" s="32">
        <v>15.0521982234074</v>
      </c>
    </row>
    <row r="19" spans="1:15" x14ac:dyDescent="0.25">
      <c r="A19" s="32" t="s">
        <v>13</v>
      </c>
      <c r="B19" s="32" t="s">
        <v>17</v>
      </c>
      <c r="C19" s="32" t="s">
        <v>15</v>
      </c>
      <c r="D19" s="32">
        <v>2109.7749776000001</v>
      </c>
      <c r="E19" s="32">
        <v>2273.9562368000002</v>
      </c>
      <c r="F19" s="32">
        <v>2455.9868081</v>
      </c>
      <c r="G19" s="32">
        <v>3233.5991417999999</v>
      </c>
      <c r="H19" s="32">
        <v>8276.1864046999999</v>
      </c>
      <c r="I19" s="32">
        <v>2482.0653609000001</v>
      </c>
      <c r="J19" s="32">
        <v>10.127777627789699</v>
      </c>
      <c r="K19" s="32">
        <v>10.915914420330299</v>
      </c>
      <c r="L19" s="32">
        <v>11.789735167642</v>
      </c>
      <c r="M19" s="32">
        <v>15.522590510015499</v>
      </c>
      <c r="N19" s="32">
        <v>39.729059450827101</v>
      </c>
      <c r="O19" s="32">
        <v>11.914922823395401</v>
      </c>
    </row>
    <row r="20" spans="1:15" x14ac:dyDescent="0.25">
      <c r="A20" s="32" t="s">
        <v>13</v>
      </c>
      <c r="B20" s="32" t="s">
        <v>17</v>
      </c>
      <c r="C20" s="32" t="s">
        <v>16</v>
      </c>
      <c r="D20" s="32">
        <v>938.4925432</v>
      </c>
      <c r="E20" s="32">
        <v>1179.2924877</v>
      </c>
      <c r="F20" s="32">
        <v>1260.4850225</v>
      </c>
      <c r="G20" s="32">
        <v>1411.7515009000001</v>
      </c>
      <c r="H20" s="32">
        <v>2917.5909104000002</v>
      </c>
      <c r="I20" s="32">
        <v>967.81858409999995</v>
      </c>
      <c r="J20" s="32">
        <v>10.8178203240958</v>
      </c>
      <c r="K20" s="32">
        <v>13.593474273109701</v>
      </c>
      <c r="L20" s="32">
        <v>14.5293647705765</v>
      </c>
      <c r="M20" s="32">
        <v>16.272983935423898</v>
      </c>
      <c r="N20" s="32">
        <v>33.630500824550602</v>
      </c>
      <c r="O20" s="32">
        <v>11.155855872243601</v>
      </c>
    </row>
    <row r="21" spans="1:15" x14ac:dyDescent="0.25">
      <c r="A21" s="32" t="s">
        <v>13</v>
      </c>
      <c r="B21" s="32" t="s">
        <v>18</v>
      </c>
      <c r="C21" s="32" t="s">
        <v>15</v>
      </c>
      <c r="D21" s="32">
        <v>288108.75342620001</v>
      </c>
      <c r="E21" s="32">
        <v>326627.91690900002</v>
      </c>
      <c r="F21" s="32">
        <v>394531.6179367</v>
      </c>
      <c r="G21" s="32">
        <v>719100.72782639996</v>
      </c>
      <c r="H21" s="32">
        <v>2017190.9442383</v>
      </c>
      <c r="I21" s="32">
        <v>627032.4163708</v>
      </c>
      <c r="J21" s="32">
        <v>6.58896893661852</v>
      </c>
      <c r="K21" s="32">
        <v>7.4698917431437701</v>
      </c>
      <c r="L21" s="32">
        <v>9.0228309420825905</v>
      </c>
      <c r="M21" s="32">
        <v>16.445638327894802</v>
      </c>
      <c r="N21" s="32">
        <v>46.132608998354897</v>
      </c>
      <c r="O21" s="32">
        <v>14.3400610519053</v>
      </c>
    </row>
    <row r="22" spans="1:15" x14ac:dyDescent="0.25">
      <c r="A22" s="32" t="s">
        <v>13</v>
      </c>
      <c r="B22" s="32" t="s">
        <v>18</v>
      </c>
      <c r="C22" s="32" t="s">
        <v>16</v>
      </c>
      <c r="D22" s="32">
        <v>217941.20274549999</v>
      </c>
      <c r="E22" s="32">
        <v>283048.74266819999</v>
      </c>
      <c r="F22" s="32">
        <v>376289.7918449</v>
      </c>
      <c r="G22" s="32">
        <v>627577.91788189998</v>
      </c>
      <c r="H22" s="32">
        <v>1430052.9658754</v>
      </c>
      <c r="I22" s="32">
        <v>520445.00222849997</v>
      </c>
      <c r="J22" s="32">
        <v>6.3073450755515701</v>
      </c>
      <c r="K22" s="32">
        <v>8.1915951216167997</v>
      </c>
      <c r="L22" s="32">
        <v>10.890045276774799</v>
      </c>
      <c r="M22" s="32">
        <v>18.162469693716702</v>
      </c>
      <c r="N22" s="32">
        <v>41.386563983612596</v>
      </c>
      <c r="O22" s="32">
        <v>15.061980848727501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335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323</v>
      </c>
      <c r="E32" s="5" t="s">
        <v>324</v>
      </c>
      <c r="F32" s="5" t="s">
        <v>325</v>
      </c>
      <c r="G32" s="5" t="s">
        <v>326</v>
      </c>
      <c r="H32" s="5" t="s">
        <v>327</v>
      </c>
      <c r="I32" s="5" t="s">
        <v>328</v>
      </c>
      <c r="J32" s="5" t="s">
        <v>329</v>
      </c>
      <c r="K32" s="5" t="s">
        <v>330</v>
      </c>
      <c r="L32" s="5" t="s">
        <v>331</v>
      </c>
      <c r="M32" s="5" t="s">
        <v>332</v>
      </c>
      <c r="N32" s="5" t="s">
        <v>333</v>
      </c>
      <c r="O32" s="5" t="s">
        <v>334</v>
      </c>
    </row>
    <row r="33" spans="1:15" x14ac:dyDescent="0.25">
      <c r="A33" s="33" t="s">
        <v>13</v>
      </c>
      <c r="B33" s="33" t="s">
        <v>14</v>
      </c>
      <c r="C33" s="33" t="s">
        <v>15</v>
      </c>
      <c r="D33" s="33">
        <v>290218.52840379998</v>
      </c>
      <c r="E33" s="33">
        <v>328901.87314580003</v>
      </c>
      <c r="F33" s="33">
        <v>396987.60474480002</v>
      </c>
      <c r="G33" s="33">
        <v>722334.32696820004</v>
      </c>
      <c r="H33" s="33">
        <v>2025467.1306429999</v>
      </c>
      <c r="I33" s="33">
        <v>629514.48173170001</v>
      </c>
      <c r="J33" s="33">
        <v>6.6057483182789403</v>
      </c>
      <c r="K33" s="33">
        <v>7.4862311767659397</v>
      </c>
      <c r="L33" s="33">
        <v>9.0359503124894491</v>
      </c>
      <c r="M33" s="33">
        <v>16.441261665300502</v>
      </c>
      <c r="N33" s="33">
        <v>46.102246350578199</v>
      </c>
      <c r="O33" s="33">
        <v>14.3285621765869</v>
      </c>
    </row>
    <row r="34" spans="1:15" x14ac:dyDescent="0.25">
      <c r="A34" s="33" t="s">
        <v>13</v>
      </c>
      <c r="B34" s="33" t="s">
        <v>14</v>
      </c>
      <c r="C34" s="33" t="s">
        <v>16</v>
      </c>
      <c r="D34" s="33">
        <v>218879.69528869999</v>
      </c>
      <c r="E34" s="33">
        <v>284228.0351559</v>
      </c>
      <c r="F34" s="33">
        <v>377550.27686739998</v>
      </c>
      <c r="G34" s="33">
        <v>628989.6693828</v>
      </c>
      <c r="H34" s="33">
        <v>1432970.5567858</v>
      </c>
      <c r="I34" s="33">
        <v>521412.82081260002</v>
      </c>
      <c r="J34" s="33">
        <v>6.3186412551766296</v>
      </c>
      <c r="K34" s="33">
        <v>8.2051237619142494</v>
      </c>
      <c r="L34" s="33">
        <v>10.8991597058426</v>
      </c>
      <c r="M34" s="33">
        <v>18.157737604668799</v>
      </c>
      <c r="N34" s="33">
        <v>41.3671394489904</v>
      </c>
      <c r="O34" s="33">
        <v>15.0521982234074</v>
      </c>
    </row>
    <row r="35" spans="1:15" x14ac:dyDescent="0.25">
      <c r="A35" s="33" t="s">
        <v>26</v>
      </c>
      <c r="B35" s="33" t="s">
        <v>27</v>
      </c>
      <c r="C35" s="33" t="s">
        <v>15</v>
      </c>
      <c r="D35" s="33">
        <v>6119.9300031000002</v>
      </c>
      <c r="E35" s="33">
        <v>8752.808293</v>
      </c>
      <c r="F35" s="33">
        <v>11214.0161312</v>
      </c>
      <c r="G35" s="33">
        <v>16073.110495700001</v>
      </c>
      <c r="H35" s="33">
        <v>48733.705426699998</v>
      </c>
      <c r="I35" s="33">
        <v>14587.4766929</v>
      </c>
      <c r="J35" s="33">
        <v>5.8019238286745303</v>
      </c>
      <c r="K35" s="33">
        <v>8.2979914765778293</v>
      </c>
      <c r="L35" s="33">
        <v>10.631309079318401</v>
      </c>
      <c r="M35" s="33">
        <v>15.237913299446699</v>
      </c>
      <c r="N35" s="33">
        <v>46.201385739959697</v>
      </c>
      <c r="O35" s="33">
        <v>13.829476576022801</v>
      </c>
    </row>
    <row r="36" spans="1:15" x14ac:dyDescent="0.25">
      <c r="A36" s="33" t="s">
        <v>26</v>
      </c>
      <c r="B36" s="33" t="s">
        <v>27</v>
      </c>
      <c r="C36" s="33" t="s">
        <v>16</v>
      </c>
      <c r="D36" s="33">
        <v>3473.1381268999999</v>
      </c>
      <c r="E36" s="33">
        <v>4866.0548005999999</v>
      </c>
      <c r="F36" s="33">
        <v>6013.1780399999998</v>
      </c>
      <c r="G36" s="33">
        <v>10326.1793987</v>
      </c>
      <c r="H36" s="33">
        <v>19163.6821064</v>
      </c>
      <c r="I36" s="33">
        <v>7975.7204849</v>
      </c>
      <c r="J36" s="33">
        <v>6.7025768651042501</v>
      </c>
      <c r="K36" s="33">
        <v>9.3906735462727298</v>
      </c>
      <c r="L36" s="33">
        <v>11.6044299259214</v>
      </c>
      <c r="M36" s="33">
        <v>19.927802642395601</v>
      </c>
      <c r="N36" s="33">
        <v>36.982707754043602</v>
      </c>
      <c r="O36" s="33">
        <v>15.391809266262401</v>
      </c>
    </row>
    <row r="37" spans="1:15" x14ac:dyDescent="0.25">
      <c r="A37" s="33" t="s">
        <v>28</v>
      </c>
      <c r="B37" s="33" t="s">
        <v>29</v>
      </c>
      <c r="C37" s="33" t="s">
        <v>15</v>
      </c>
      <c r="D37" s="33">
        <v>2081.0548767</v>
      </c>
      <c r="E37" s="33">
        <v>2181.4216341000001</v>
      </c>
      <c r="F37" s="33">
        <v>2507.9253079999999</v>
      </c>
      <c r="G37" s="33">
        <v>3797.5291971000001</v>
      </c>
      <c r="H37" s="33">
        <v>10288.2077075</v>
      </c>
      <c r="I37" s="33">
        <v>2689.0134026000001</v>
      </c>
      <c r="J37" s="33">
        <v>8.8385705285037108</v>
      </c>
      <c r="K37" s="33">
        <v>9.2648440852125198</v>
      </c>
      <c r="L37" s="33">
        <v>10.651557036365899</v>
      </c>
      <c r="M37" s="33">
        <v>16.128709539772</v>
      </c>
      <c r="N37" s="33">
        <v>43.695651879603403</v>
      </c>
      <c r="O37" s="33">
        <v>11.420666930542501</v>
      </c>
    </row>
    <row r="38" spans="1:15" x14ac:dyDescent="0.25">
      <c r="A38" s="33" t="s">
        <v>28</v>
      </c>
      <c r="B38" s="33" t="s">
        <v>29</v>
      </c>
      <c r="C38" s="33" t="s">
        <v>16</v>
      </c>
      <c r="D38" s="33">
        <v>1079.4782906</v>
      </c>
      <c r="E38" s="33">
        <v>1427.5385699000001</v>
      </c>
      <c r="F38" s="33">
        <v>1962.4148072</v>
      </c>
      <c r="G38" s="33">
        <v>2891.8881009000002</v>
      </c>
      <c r="H38" s="33">
        <v>6097.7411836000001</v>
      </c>
      <c r="I38" s="33">
        <v>1895.7869312</v>
      </c>
      <c r="J38" s="33">
        <v>7.0302115579211604</v>
      </c>
      <c r="K38" s="33">
        <v>9.2969893335335492</v>
      </c>
      <c r="L38" s="33">
        <v>12.7804249322558</v>
      </c>
      <c r="M38" s="33">
        <v>18.833713774699099</v>
      </c>
      <c r="N38" s="33">
        <v>39.712156251265903</v>
      </c>
      <c r="O38" s="33">
        <v>12.346504150324501</v>
      </c>
    </row>
    <row r="39" spans="1:15" x14ac:dyDescent="0.25">
      <c r="A39" s="33" t="s">
        <v>30</v>
      </c>
      <c r="B39" s="33" t="s">
        <v>31</v>
      </c>
      <c r="C39" s="33" t="s">
        <v>15</v>
      </c>
      <c r="D39" s="33">
        <v>5792.2713012000004</v>
      </c>
      <c r="E39" s="33">
        <v>5564.6219693000003</v>
      </c>
      <c r="F39" s="33">
        <v>6550.0728402000004</v>
      </c>
      <c r="G39" s="33">
        <v>11092.934744300001</v>
      </c>
      <c r="H39" s="33">
        <v>33120.260784300001</v>
      </c>
      <c r="I39" s="33">
        <v>6747.8457632</v>
      </c>
      <c r="J39" s="33">
        <v>8.4106851928312505</v>
      </c>
      <c r="K39" s="33">
        <v>8.0801262867640293</v>
      </c>
      <c r="L39" s="33">
        <v>9.5110532266717307</v>
      </c>
      <c r="M39" s="33">
        <v>16.1075296973052</v>
      </c>
      <c r="N39" s="33">
        <v>48.092375594270003</v>
      </c>
      <c r="O39" s="33">
        <v>9.7982300021577906</v>
      </c>
    </row>
    <row r="40" spans="1:15" x14ac:dyDescent="0.25">
      <c r="A40" s="33" t="s">
        <v>30</v>
      </c>
      <c r="B40" s="33" t="s">
        <v>31</v>
      </c>
      <c r="C40" s="33" t="s">
        <v>16</v>
      </c>
      <c r="D40" s="33">
        <v>3378.3492403999999</v>
      </c>
      <c r="E40" s="33">
        <v>4049.5805971999998</v>
      </c>
      <c r="F40" s="33">
        <v>4548.3935813999997</v>
      </c>
      <c r="G40" s="33">
        <v>7633.1413032999999</v>
      </c>
      <c r="H40" s="33">
        <v>17048.869570800001</v>
      </c>
      <c r="I40" s="33">
        <v>4990.6582853</v>
      </c>
      <c r="J40" s="33">
        <v>8.1114788888124991</v>
      </c>
      <c r="K40" s="33">
        <v>9.7231177670794207</v>
      </c>
      <c r="L40" s="33">
        <v>10.9207769499781</v>
      </c>
      <c r="M40" s="33">
        <v>18.3273131731371</v>
      </c>
      <c r="N40" s="33">
        <v>40.934650552968897</v>
      </c>
      <c r="O40" s="33">
        <v>11.982662668023901</v>
      </c>
    </row>
    <row r="41" spans="1:15" x14ac:dyDescent="0.25">
      <c r="A41" s="33" t="s">
        <v>32</v>
      </c>
      <c r="B41" s="33" t="s">
        <v>33</v>
      </c>
      <c r="C41" s="33" t="s">
        <v>15</v>
      </c>
      <c r="D41" s="33">
        <v>1504.5439796000001</v>
      </c>
      <c r="E41" s="33">
        <v>1810.5436049</v>
      </c>
      <c r="F41" s="33">
        <v>1943.4722693000001</v>
      </c>
      <c r="G41" s="33">
        <v>3017.8852802000001</v>
      </c>
      <c r="H41" s="33">
        <v>9255.5160163</v>
      </c>
      <c r="I41" s="33">
        <v>2923.2390518000002</v>
      </c>
      <c r="J41" s="33">
        <v>7.3553129020244903</v>
      </c>
      <c r="K41" s="33">
        <v>8.8512631849681096</v>
      </c>
      <c r="L41" s="33">
        <v>9.5011158536618794</v>
      </c>
      <c r="M41" s="33">
        <v>14.753633552265001</v>
      </c>
      <c r="N41" s="33">
        <v>45.247741038241202</v>
      </c>
      <c r="O41" s="33">
        <v>14.290933468839301</v>
      </c>
    </row>
    <row r="42" spans="1:15" x14ac:dyDescent="0.25">
      <c r="A42" s="33" t="s">
        <v>32</v>
      </c>
      <c r="B42" s="33" t="s">
        <v>33</v>
      </c>
      <c r="C42" s="33" t="s">
        <v>16</v>
      </c>
      <c r="D42" s="33">
        <v>994.0632713</v>
      </c>
      <c r="E42" s="33">
        <v>1326.7227227000001</v>
      </c>
      <c r="F42" s="33">
        <v>1348.2240062000001</v>
      </c>
      <c r="G42" s="33">
        <v>2608.7344517000001</v>
      </c>
      <c r="H42" s="33">
        <v>5793.686995</v>
      </c>
      <c r="I42" s="33">
        <v>2076.3683528000001</v>
      </c>
      <c r="J42" s="33">
        <v>7.0262746531165803</v>
      </c>
      <c r="K42" s="33">
        <v>9.3775904485737307</v>
      </c>
      <c r="L42" s="33">
        <v>9.5295666130968897</v>
      </c>
      <c r="M42" s="33">
        <v>18.439153003531501</v>
      </c>
      <c r="N42" s="33">
        <v>40.951151960199901</v>
      </c>
      <c r="O42" s="33">
        <v>14.6762633214815</v>
      </c>
    </row>
    <row r="43" spans="1:15" x14ac:dyDescent="0.25">
      <c r="A43" s="33" t="s">
        <v>34</v>
      </c>
      <c r="B43" s="33" t="s">
        <v>35</v>
      </c>
      <c r="C43" s="33" t="s">
        <v>15</v>
      </c>
      <c r="D43" s="33">
        <v>7465.3506373999999</v>
      </c>
      <c r="E43" s="33">
        <v>9191.1688658999992</v>
      </c>
      <c r="F43" s="33">
        <v>12292.6816939</v>
      </c>
      <c r="G43" s="33">
        <v>17846.149007600001</v>
      </c>
      <c r="H43" s="33">
        <v>48038.066362999998</v>
      </c>
      <c r="I43" s="33">
        <v>8032.3864940000003</v>
      </c>
      <c r="J43" s="33">
        <v>7.2573687417916197</v>
      </c>
      <c r="K43" s="33">
        <v>8.9351063155343304</v>
      </c>
      <c r="L43" s="33">
        <v>11.9502121482635</v>
      </c>
      <c r="M43" s="33">
        <v>17.348961925547201</v>
      </c>
      <c r="N43" s="33">
        <v>46.699743678800203</v>
      </c>
      <c r="O43" s="33">
        <v>7.8086071900632303</v>
      </c>
    </row>
    <row r="44" spans="1:15" x14ac:dyDescent="0.25">
      <c r="A44" s="33" t="s">
        <v>34</v>
      </c>
      <c r="B44" s="33" t="s">
        <v>35</v>
      </c>
      <c r="C44" s="33" t="s">
        <v>16</v>
      </c>
      <c r="D44" s="33">
        <v>5015.1937820000003</v>
      </c>
      <c r="E44" s="33">
        <v>5572.8186992000001</v>
      </c>
      <c r="F44" s="33">
        <v>7668.8188453000002</v>
      </c>
      <c r="G44" s="33">
        <v>11178.521513600001</v>
      </c>
      <c r="H44" s="33">
        <v>21252.567180800001</v>
      </c>
      <c r="I44" s="33">
        <v>4904.2768677000004</v>
      </c>
      <c r="J44" s="33">
        <v>9.02139879819795</v>
      </c>
      <c r="K44" s="33">
        <v>10.024462084790899</v>
      </c>
      <c r="L44" s="33">
        <v>13.7947756600938</v>
      </c>
      <c r="M44" s="33">
        <v>20.1080765633357</v>
      </c>
      <c r="N44" s="33">
        <v>38.229406949661602</v>
      </c>
      <c r="O44" s="33">
        <v>8.8218799439201394</v>
      </c>
    </row>
    <row r="45" spans="1:15" x14ac:dyDescent="0.25">
      <c r="A45" s="33" t="s">
        <v>36</v>
      </c>
      <c r="B45" s="33" t="s">
        <v>37</v>
      </c>
      <c r="C45" s="33" t="s">
        <v>15</v>
      </c>
      <c r="D45" s="33">
        <v>42625.162374300002</v>
      </c>
      <c r="E45" s="33">
        <v>42600.746514799997</v>
      </c>
      <c r="F45" s="33">
        <v>53503.7008135</v>
      </c>
      <c r="G45" s="33">
        <v>82999.451564500006</v>
      </c>
      <c r="H45" s="33">
        <v>209795.6272093</v>
      </c>
      <c r="I45" s="33">
        <v>44296.847636799997</v>
      </c>
      <c r="J45" s="33">
        <v>8.95822469964018</v>
      </c>
      <c r="K45" s="33">
        <v>8.9530933935417991</v>
      </c>
      <c r="L45" s="33">
        <v>11.2444891104658</v>
      </c>
      <c r="M45" s="33">
        <v>17.443399523798401</v>
      </c>
      <c r="N45" s="33">
        <v>44.091242469401102</v>
      </c>
      <c r="O45" s="33">
        <v>9.3095508031527192</v>
      </c>
    </row>
    <row r="46" spans="1:15" x14ac:dyDescent="0.25">
      <c r="A46" s="33" t="s">
        <v>36</v>
      </c>
      <c r="B46" s="33" t="s">
        <v>37</v>
      </c>
      <c r="C46" s="33" t="s">
        <v>16</v>
      </c>
      <c r="D46" s="33">
        <v>24213.081326700001</v>
      </c>
      <c r="E46" s="33">
        <v>30297.812108800001</v>
      </c>
      <c r="F46" s="33">
        <v>43536.5389774</v>
      </c>
      <c r="G46" s="33">
        <v>56833.060250499999</v>
      </c>
      <c r="H46" s="33">
        <v>129078.7545249</v>
      </c>
      <c r="I46" s="33">
        <v>32734.2167018</v>
      </c>
      <c r="J46" s="33">
        <v>7.6455892171814801</v>
      </c>
      <c r="K46" s="33">
        <v>9.5669205599121696</v>
      </c>
      <c r="L46" s="33">
        <v>13.7472174015275</v>
      </c>
      <c r="M46" s="33">
        <v>17.945763563412999</v>
      </c>
      <c r="N46" s="33">
        <v>40.758262876461899</v>
      </c>
      <c r="O46" s="33">
        <v>10.336246381504001</v>
      </c>
    </row>
    <row r="47" spans="1:15" x14ac:dyDescent="0.25">
      <c r="A47" s="33" t="s">
        <v>38</v>
      </c>
      <c r="B47" s="33" t="s">
        <v>39</v>
      </c>
      <c r="C47" s="33" t="s">
        <v>15</v>
      </c>
      <c r="D47" s="33">
        <v>1495.6888117999999</v>
      </c>
      <c r="E47" s="33">
        <v>2035.6216816000001</v>
      </c>
      <c r="F47" s="33">
        <v>2382.8193712000002</v>
      </c>
      <c r="G47" s="33">
        <v>3600.6507212000001</v>
      </c>
      <c r="H47" s="33">
        <v>9719.4228622999999</v>
      </c>
      <c r="I47" s="33">
        <v>2672.6510637000001</v>
      </c>
      <c r="J47" s="33">
        <v>6.8274923311986901</v>
      </c>
      <c r="K47" s="33">
        <v>9.2921678030203907</v>
      </c>
      <c r="L47" s="33">
        <v>10.8770493268055</v>
      </c>
      <c r="M47" s="33">
        <v>16.436183109996598</v>
      </c>
      <c r="N47" s="33">
        <v>44.367039809684599</v>
      </c>
      <c r="O47" s="33">
        <v>12.200067619294201</v>
      </c>
    </row>
    <row r="48" spans="1:15" x14ac:dyDescent="0.25">
      <c r="A48" s="33" t="s">
        <v>38</v>
      </c>
      <c r="B48" s="33" t="s">
        <v>39</v>
      </c>
      <c r="C48" s="33" t="s">
        <v>16</v>
      </c>
      <c r="D48" s="33">
        <v>481.25844460000002</v>
      </c>
      <c r="E48" s="33">
        <v>643.50611100000003</v>
      </c>
      <c r="F48" s="33">
        <v>1286.5359292999999</v>
      </c>
      <c r="G48" s="33">
        <v>1557.6354266999999</v>
      </c>
      <c r="H48" s="33">
        <v>3542.0852243999998</v>
      </c>
      <c r="I48" s="33">
        <v>1079.1243624000001</v>
      </c>
      <c r="J48" s="33">
        <v>5.6024481155719599</v>
      </c>
      <c r="K48" s="33">
        <v>7.4912131711838796</v>
      </c>
      <c r="L48" s="33">
        <v>14.9768817017084</v>
      </c>
      <c r="M48" s="33">
        <v>18.1328177385369</v>
      </c>
      <c r="N48" s="33">
        <v>41.234286719121897</v>
      </c>
      <c r="O48" s="33">
        <v>12.562352553877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336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323</v>
      </c>
      <c r="E58" s="5" t="s">
        <v>324</v>
      </c>
      <c r="F58" s="5" t="s">
        <v>325</v>
      </c>
      <c r="G58" s="5" t="s">
        <v>326</v>
      </c>
      <c r="H58" s="5" t="s">
        <v>327</v>
      </c>
      <c r="I58" s="5" t="s">
        <v>328</v>
      </c>
      <c r="J58" s="5" t="s">
        <v>329</v>
      </c>
      <c r="K58" s="5" t="s">
        <v>330</v>
      </c>
      <c r="L58" s="5" t="s">
        <v>331</v>
      </c>
      <c r="M58" s="5" t="s">
        <v>332</v>
      </c>
      <c r="N58" s="5" t="s">
        <v>333</v>
      </c>
      <c r="O58" s="5" t="s">
        <v>334</v>
      </c>
    </row>
    <row r="59" spans="1:15" x14ac:dyDescent="0.25">
      <c r="A59" s="34" t="s">
        <v>13</v>
      </c>
      <c r="B59" s="34" t="s">
        <v>14</v>
      </c>
      <c r="C59" s="34" t="s">
        <v>15</v>
      </c>
      <c r="D59" s="34">
        <v>288108.75342620001</v>
      </c>
      <c r="E59" s="34">
        <v>326627.91690900002</v>
      </c>
      <c r="F59" s="34">
        <v>394531.6179367</v>
      </c>
      <c r="G59" s="34">
        <v>719100.72782639996</v>
      </c>
      <c r="H59" s="34">
        <v>2017190.9442383</v>
      </c>
      <c r="I59" s="34">
        <v>627032.4163708</v>
      </c>
      <c r="J59" s="34">
        <v>6.58896893661852</v>
      </c>
      <c r="K59" s="34">
        <v>7.4698917431437701</v>
      </c>
      <c r="L59" s="34">
        <v>9.0228309420825905</v>
      </c>
      <c r="M59" s="34">
        <v>16.445638327894802</v>
      </c>
      <c r="N59" s="34">
        <v>46.132608998354897</v>
      </c>
      <c r="O59" s="34">
        <v>14.3400610519053</v>
      </c>
    </row>
    <row r="60" spans="1:15" x14ac:dyDescent="0.25">
      <c r="A60" s="34" t="s">
        <v>13</v>
      </c>
      <c r="B60" s="34" t="s">
        <v>14</v>
      </c>
      <c r="C60" s="34" t="s">
        <v>16</v>
      </c>
      <c r="D60" s="34">
        <v>217941.20274549999</v>
      </c>
      <c r="E60" s="34">
        <v>283048.74266819999</v>
      </c>
      <c r="F60" s="34">
        <v>376289.7918449</v>
      </c>
      <c r="G60" s="34">
        <v>627577.91788189998</v>
      </c>
      <c r="H60" s="34">
        <v>1430052.9658754</v>
      </c>
      <c r="I60" s="34">
        <v>520445.00222849997</v>
      </c>
      <c r="J60" s="34">
        <v>6.3073450755515701</v>
      </c>
      <c r="K60" s="34">
        <v>8.1915951216167997</v>
      </c>
      <c r="L60" s="34">
        <v>10.890045276774799</v>
      </c>
      <c r="M60" s="34">
        <v>18.162469693716702</v>
      </c>
      <c r="N60" s="34">
        <v>41.386563983612596</v>
      </c>
      <c r="O60" s="34">
        <v>15.061980848727501</v>
      </c>
    </row>
    <row r="61" spans="1:15" x14ac:dyDescent="0.25">
      <c r="A61" s="34" t="s">
        <v>41</v>
      </c>
      <c r="B61" s="34" t="s">
        <v>42</v>
      </c>
      <c r="C61" s="34" t="s">
        <v>15</v>
      </c>
      <c r="D61" s="34">
        <v>309.90203789999998</v>
      </c>
      <c r="E61" s="34">
        <v>405.17150329999998</v>
      </c>
      <c r="F61" s="34">
        <v>544.94314850000001</v>
      </c>
      <c r="G61" s="34">
        <v>699.08511299999998</v>
      </c>
      <c r="H61" s="34">
        <v>1954.1816083000001</v>
      </c>
      <c r="I61" s="34">
        <v>608.46675189999996</v>
      </c>
      <c r="J61" s="34">
        <v>6.8535860393765304</v>
      </c>
      <c r="K61" s="34">
        <v>8.9605017681946695</v>
      </c>
      <c r="L61" s="34">
        <v>12.0515979182384</v>
      </c>
      <c r="M61" s="34">
        <v>15.4604984312456</v>
      </c>
      <c r="N61" s="34">
        <v>43.217372431003497</v>
      </c>
      <c r="O61" s="34">
        <v>13.456443411941301</v>
      </c>
    </row>
    <row r="62" spans="1:15" x14ac:dyDescent="0.25">
      <c r="A62" s="34" t="s">
        <v>41</v>
      </c>
      <c r="B62" s="34" t="s">
        <v>42</v>
      </c>
      <c r="C62" s="34" t="s">
        <v>16</v>
      </c>
      <c r="D62" s="34">
        <v>461.37694140000002</v>
      </c>
      <c r="E62" s="34">
        <v>520.54737560000001</v>
      </c>
      <c r="F62" s="34">
        <v>750.10949400000004</v>
      </c>
      <c r="G62" s="34">
        <v>914.41414640000005</v>
      </c>
      <c r="H62" s="34">
        <v>1944.8577465999999</v>
      </c>
      <c r="I62" s="34">
        <v>471.94413479999997</v>
      </c>
      <c r="J62" s="34">
        <v>9.1122689199422808</v>
      </c>
      <c r="K62" s="34">
        <v>10.2808945276809</v>
      </c>
      <c r="L62" s="34">
        <v>14.814783348273</v>
      </c>
      <c r="M62" s="34">
        <v>18.059826702462701</v>
      </c>
      <c r="N62" s="34">
        <v>38.411253809686301</v>
      </c>
      <c r="O62" s="34">
        <v>9.3209726919549301</v>
      </c>
    </row>
    <row r="63" spans="1:15" x14ac:dyDescent="0.25">
      <c r="A63" s="34" t="s">
        <v>43</v>
      </c>
      <c r="B63" s="34" t="s">
        <v>44</v>
      </c>
      <c r="C63" s="34" t="s">
        <v>15</v>
      </c>
      <c r="D63" s="34">
        <v>3163.7248853000001</v>
      </c>
      <c r="E63" s="34">
        <v>4159.4671307999997</v>
      </c>
      <c r="F63" s="34">
        <v>3891.7428641000001</v>
      </c>
      <c r="G63" s="34">
        <v>6840.6381044</v>
      </c>
      <c r="H63" s="34">
        <v>19190.560213699999</v>
      </c>
      <c r="I63" s="34">
        <v>5034.9199761999998</v>
      </c>
      <c r="J63" s="34">
        <v>7.4826066234510602</v>
      </c>
      <c r="K63" s="34">
        <v>9.8376620696586699</v>
      </c>
      <c r="L63" s="34">
        <v>9.2044605607107695</v>
      </c>
      <c r="M63" s="34">
        <v>16.1789680975252</v>
      </c>
      <c r="N63" s="34">
        <v>45.388084668794299</v>
      </c>
      <c r="O63" s="34">
        <v>11.908217979860099</v>
      </c>
    </row>
    <row r="64" spans="1:15" x14ac:dyDescent="0.25">
      <c r="A64" s="34" t="s">
        <v>43</v>
      </c>
      <c r="B64" s="34" t="s">
        <v>44</v>
      </c>
      <c r="C64" s="34" t="s">
        <v>16</v>
      </c>
      <c r="D64" s="34">
        <v>1578.6168865</v>
      </c>
      <c r="E64" s="34">
        <v>2342.3267332999999</v>
      </c>
      <c r="F64" s="34">
        <v>3266.5095679999999</v>
      </c>
      <c r="G64" s="34">
        <v>4508.1751033999999</v>
      </c>
      <c r="H64" s="34">
        <v>11228.3864806</v>
      </c>
      <c r="I64" s="34">
        <v>3568.9320606000001</v>
      </c>
      <c r="J64" s="34">
        <v>5.95863078760798</v>
      </c>
      <c r="K64" s="34">
        <v>8.8413219870105593</v>
      </c>
      <c r="L64" s="34">
        <v>12.329732848009099</v>
      </c>
      <c r="M64" s="34">
        <v>17.0165105902325</v>
      </c>
      <c r="N64" s="34">
        <v>42.382550161871997</v>
      </c>
      <c r="O64" s="34">
        <v>13.471253625268</v>
      </c>
    </row>
    <row r="65" spans="1:15" x14ac:dyDescent="0.25">
      <c r="A65" s="34" t="s">
        <v>26</v>
      </c>
      <c r="B65" s="34" t="s">
        <v>27</v>
      </c>
      <c r="C65" s="34" t="s">
        <v>15</v>
      </c>
      <c r="D65" s="34">
        <v>4636.7523567999997</v>
      </c>
      <c r="E65" s="34">
        <v>7276.8357030999996</v>
      </c>
      <c r="F65" s="34">
        <v>9393.6399567000008</v>
      </c>
      <c r="G65" s="34">
        <v>13260.8766548</v>
      </c>
      <c r="H65" s="34">
        <v>41820.535101300004</v>
      </c>
      <c r="I65" s="34">
        <v>12600.904479500001</v>
      </c>
      <c r="J65" s="34">
        <v>5.2104462336150998</v>
      </c>
      <c r="K65" s="34">
        <v>8.1771805488486908</v>
      </c>
      <c r="L65" s="34">
        <v>10.555891746201199</v>
      </c>
      <c r="M65" s="34">
        <v>14.9016120559266</v>
      </c>
      <c r="N65" s="34">
        <v>46.994886256276203</v>
      </c>
      <c r="O65" s="34">
        <v>14.159983159132199</v>
      </c>
    </row>
    <row r="66" spans="1:15" x14ac:dyDescent="0.25">
      <c r="A66" s="34" t="s">
        <v>26</v>
      </c>
      <c r="B66" s="34" t="s">
        <v>27</v>
      </c>
      <c r="C66" s="34" t="s">
        <v>16</v>
      </c>
      <c r="D66" s="34">
        <v>2553.325675</v>
      </c>
      <c r="E66" s="34">
        <v>3780.6770041999998</v>
      </c>
      <c r="F66" s="34">
        <v>5042.0374542999998</v>
      </c>
      <c r="G66" s="34">
        <v>8677.4330926999992</v>
      </c>
      <c r="H66" s="34">
        <v>16072.7081948</v>
      </c>
      <c r="I66" s="34">
        <v>6824.2743257000002</v>
      </c>
      <c r="J66" s="34">
        <v>5.9448162554041799</v>
      </c>
      <c r="K66" s="34">
        <v>8.8024141734293</v>
      </c>
      <c r="L66" s="34">
        <v>11.739194303397801</v>
      </c>
      <c r="M66" s="34">
        <v>20.203355102621298</v>
      </c>
      <c r="N66" s="34">
        <v>37.421507910390197</v>
      </c>
      <c r="O66" s="34">
        <v>15.8887122547572</v>
      </c>
    </row>
    <row r="67" spans="1:15" x14ac:dyDescent="0.25">
      <c r="A67" s="34" t="s">
        <v>28</v>
      </c>
      <c r="B67" s="34" t="s">
        <v>29</v>
      </c>
      <c r="C67" s="34" t="s">
        <v>15</v>
      </c>
      <c r="D67" s="34">
        <v>1234.2300709000001</v>
      </c>
      <c r="E67" s="34">
        <v>1510.9712644000001</v>
      </c>
      <c r="F67" s="34">
        <v>1621.833108</v>
      </c>
      <c r="G67" s="34">
        <v>2447.9068754999998</v>
      </c>
      <c r="H67" s="34">
        <v>7060.7691455000004</v>
      </c>
      <c r="I67" s="34">
        <v>1763.5247572999999</v>
      </c>
      <c r="J67" s="34">
        <v>7.8918825211820698</v>
      </c>
      <c r="K67" s="34">
        <v>9.6614140205087207</v>
      </c>
      <c r="L67" s="34">
        <v>10.370284000588599</v>
      </c>
      <c r="M67" s="34">
        <v>15.652343869853</v>
      </c>
      <c r="N67" s="34">
        <v>45.147790447886301</v>
      </c>
      <c r="O67" s="34">
        <v>11.276285139981301</v>
      </c>
    </row>
    <row r="68" spans="1:15" x14ac:dyDescent="0.25">
      <c r="A68" s="34" t="s">
        <v>28</v>
      </c>
      <c r="B68" s="34" t="s">
        <v>29</v>
      </c>
      <c r="C68" s="34" t="s">
        <v>16</v>
      </c>
      <c r="D68" s="34">
        <v>663.93548399999997</v>
      </c>
      <c r="E68" s="34">
        <v>934.86110910000002</v>
      </c>
      <c r="F68" s="34">
        <v>1197.9968202</v>
      </c>
      <c r="G68" s="34">
        <v>2104.7817555000001</v>
      </c>
      <c r="H68" s="34">
        <v>4367.5005355000003</v>
      </c>
      <c r="I68" s="34">
        <v>1361.6890774999999</v>
      </c>
      <c r="J68" s="34">
        <v>6.2454159943098899</v>
      </c>
      <c r="K68" s="34">
        <v>8.7939214937808998</v>
      </c>
      <c r="L68" s="34">
        <v>11.269149913381399</v>
      </c>
      <c r="M68" s="34">
        <v>19.7989683592982</v>
      </c>
      <c r="N68" s="34">
        <v>41.083596760387501</v>
      </c>
      <c r="O68" s="34">
        <v>12.8089474788421</v>
      </c>
    </row>
    <row r="69" spans="1:15" x14ac:dyDescent="0.25">
      <c r="A69" s="34" t="s">
        <v>45</v>
      </c>
      <c r="B69" s="34" t="s">
        <v>46</v>
      </c>
      <c r="C69" s="34" t="s">
        <v>15</v>
      </c>
      <c r="D69" s="34">
        <v>1370.8930508999999</v>
      </c>
      <c r="E69" s="34">
        <v>1053.8851460999999</v>
      </c>
      <c r="F69" s="34">
        <v>1410.0719438000001</v>
      </c>
      <c r="G69" s="34">
        <v>2775.5946024999998</v>
      </c>
      <c r="H69" s="34">
        <v>4950.6865415000002</v>
      </c>
      <c r="I69" s="34">
        <v>702.20831480000004</v>
      </c>
      <c r="J69" s="34">
        <v>11.178790571409399</v>
      </c>
      <c r="K69" s="34">
        <v>8.5937858732573602</v>
      </c>
      <c r="L69" s="34">
        <v>11.498270372011801</v>
      </c>
      <c r="M69" s="34">
        <v>22.633268694528599</v>
      </c>
      <c r="N69" s="34">
        <v>40.369807109161997</v>
      </c>
      <c r="O69" s="34">
        <v>5.7260773796307802</v>
      </c>
    </row>
    <row r="70" spans="1:15" x14ac:dyDescent="0.25">
      <c r="A70" s="34" t="s">
        <v>45</v>
      </c>
      <c r="B70" s="34" t="s">
        <v>46</v>
      </c>
      <c r="C70" s="34" t="s">
        <v>16</v>
      </c>
      <c r="D70" s="34">
        <v>1381.1490200999999</v>
      </c>
      <c r="E70" s="34">
        <v>1053.4318542000001</v>
      </c>
      <c r="F70" s="34">
        <v>1670.6564622000001</v>
      </c>
      <c r="G70" s="34">
        <v>2357.6138510000001</v>
      </c>
      <c r="H70" s="34">
        <v>4209.9817562999997</v>
      </c>
      <c r="I70" s="34">
        <v>819.82746320000001</v>
      </c>
      <c r="J70" s="34">
        <v>12.017661456861299</v>
      </c>
      <c r="K70" s="34">
        <v>9.1661270488630393</v>
      </c>
      <c r="L70" s="34">
        <v>14.5367252057881</v>
      </c>
      <c r="M70" s="34">
        <v>20.514082618886199</v>
      </c>
      <c r="N70" s="34">
        <v>36.631916433689902</v>
      </c>
      <c r="O70" s="34">
        <v>7.1334872359114998</v>
      </c>
    </row>
    <row r="71" spans="1:15" x14ac:dyDescent="0.25">
      <c r="A71" s="34" t="s">
        <v>47</v>
      </c>
      <c r="B71" s="34" t="s">
        <v>48</v>
      </c>
      <c r="C71" s="34" t="s">
        <v>15</v>
      </c>
      <c r="D71" s="34">
        <v>7623.7150989000002</v>
      </c>
      <c r="E71" s="34">
        <v>8395.9163100000005</v>
      </c>
      <c r="F71" s="34">
        <v>11245.5511988</v>
      </c>
      <c r="G71" s="34">
        <v>16469.782297400001</v>
      </c>
      <c r="H71" s="34">
        <v>43877.899401399998</v>
      </c>
      <c r="I71" s="34">
        <v>9260.2900807000005</v>
      </c>
      <c r="J71" s="34">
        <v>7.8697913236397401</v>
      </c>
      <c r="K71" s="34">
        <v>8.6669174376646101</v>
      </c>
      <c r="L71" s="34">
        <v>11.608532074687901</v>
      </c>
      <c r="M71" s="34">
        <v>17.001389499066601</v>
      </c>
      <c r="N71" s="34">
        <v>45.2941784325727</v>
      </c>
      <c r="O71" s="34">
        <v>9.5591912323684802</v>
      </c>
    </row>
    <row r="72" spans="1:15" x14ac:dyDescent="0.25">
      <c r="A72" s="34" t="s">
        <v>47</v>
      </c>
      <c r="B72" s="34" t="s">
        <v>48</v>
      </c>
      <c r="C72" s="34" t="s">
        <v>16</v>
      </c>
      <c r="D72" s="34">
        <v>3718.0510038000002</v>
      </c>
      <c r="E72" s="34">
        <v>6030.6929467</v>
      </c>
      <c r="F72" s="34">
        <v>7536.0022602999998</v>
      </c>
      <c r="G72" s="34">
        <v>10829.241168799999</v>
      </c>
      <c r="H72" s="34">
        <v>21867.135732399998</v>
      </c>
      <c r="I72" s="34">
        <v>6248.7225035000001</v>
      </c>
      <c r="J72" s="34">
        <v>6.6122376170549204</v>
      </c>
      <c r="K72" s="34">
        <v>10.725074701321301</v>
      </c>
      <c r="L72" s="34">
        <v>13.4021393404336</v>
      </c>
      <c r="M72" s="34">
        <v>19.258884761751599</v>
      </c>
      <c r="N72" s="34">
        <v>38.888841847312897</v>
      </c>
      <c r="O72" s="34">
        <v>11.112821732125701</v>
      </c>
    </row>
    <row r="73" spans="1:15" x14ac:dyDescent="0.25">
      <c r="A73" s="34" t="s">
        <v>30</v>
      </c>
      <c r="B73" s="34" t="s">
        <v>31</v>
      </c>
      <c r="C73" s="34" t="s">
        <v>15</v>
      </c>
      <c r="D73" s="34">
        <v>5662.1284462000003</v>
      </c>
      <c r="E73" s="34">
        <v>5432.2157602999996</v>
      </c>
      <c r="F73" s="34">
        <v>6389.3747062000002</v>
      </c>
      <c r="G73" s="34">
        <v>10853.019220300001</v>
      </c>
      <c r="H73" s="34">
        <v>32530.657067299999</v>
      </c>
      <c r="I73" s="34">
        <v>6624.4929701999999</v>
      </c>
      <c r="J73" s="34">
        <v>8.3893466306590305</v>
      </c>
      <c r="K73" s="34">
        <v>8.0486943061616198</v>
      </c>
      <c r="L73" s="34">
        <v>9.4668779899281699</v>
      </c>
      <c r="M73" s="34">
        <v>16.0804794687071</v>
      </c>
      <c r="N73" s="34">
        <v>48.1993583956639</v>
      </c>
      <c r="O73" s="34">
        <v>9.8152432088801707</v>
      </c>
    </row>
    <row r="74" spans="1:15" x14ac:dyDescent="0.25">
      <c r="A74" s="34" t="s">
        <v>30</v>
      </c>
      <c r="B74" s="34" t="s">
        <v>31</v>
      </c>
      <c r="C74" s="34" t="s">
        <v>16</v>
      </c>
      <c r="D74" s="34">
        <v>3335.3455144</v>
      </c>
      <c r="E74" s="34">
        <v>4021.2886721999998</v>
      </c>
      <c r="F74" s="34">
        <v>4483.8879924000003</v>
      </c>
      <c r="G74" s="34">
        <v>7542.6071432999997</v>
      </c>
      <c r="H74" s="34">
        <v>16887.039759800002</v>
      </c>
      <c r="I74" s="34">
        <v>4932.9427582999997</v>
      </c>
      <c r="J74" s="34">
        <v>8.0948874136483706</v>
      </c>
      <c r="K74" s="34">
        <v>9.7596722494563899</v>
      </c>
      <c r="L74" s="34">
        <v>10.8824013335893</v>
      </c>
      <c r="M74" s="34">
        <v>18.305916243696</v>
      </c>
      <c r="N74" s="34">
        <v>40.984864990809101</v>
      </c>
      <c r="O74" s="34">
        <v>11.972257768800899</v>
      </c>
    </row>
    <row r="75" spans="1:15" x14ac:dyDescent="0.25">
      <c r="A75" s="34" t="s">
        <v>49</v>
      </c>
      <c r="B75" s="34" t="s">
        <v>50</v>
      </c>
      <c r="C75" s="34" t="s">
        <v>15</v>
      </c>
      <c r="D75" s="34">
        <v>4489.4115482999996</v>
      </c>
      <c r="E75" s="34">
        <v>6055.8877384999996</v>
      </c>
      <c r="F75" s="34">
        <v>7017.6899376000001</v>
      </c>
      <c r="G75" s="34">
        <v>12224.3778631</v>
      </c>
      <c r="H75" s="34">
        <v>29904.013089200002</v>
      </c>
      <c r="I75" s="34">
        <v>18709.887433600001</v>
      </c>
      <c r="J75" s="34">
        <v>5.7261976561590702</v>
      </c>
      <c r="K75" s="34">
        <v>7.7242217161606304</v>
      </c>
      <c r="L75" s="34">
        <v>8.9509904004129197</v>
      </c>
      <c r="M75" s="34">
        <v>15.592066602624699</v>
      </c>
      <c r="N75" s="34">
        <v>38.142257135229499</v>
      </c>
      <c r="O75" s="34">
        <v>23.8642664894132</v>
      </c>
    </row>
    <row r="76" spans="1:15" x14ac:dyDescent="0.25">
      <c r="A76" s="34" t="s">
        <v>49</v>
      </c>
      <c r="B76" s="34" t="s">
        <v>50</v>
      </c>
      <c r="C76" s="34" t="s">
        <v>16</v>
      </c>
      <c r="D76" s="34">
        <v>4906.2272955999997</v>
      </c>
      <c r="E76" s="34">
        <v>5038.2768876999999</v>
      </c>
      <c r="F76" s="34">
        <v>6708.2885506000002</v>
      </c>
      <c r="G76" s="34">
        <v>10903.6396776</v>
      </c>
      <c r="H76" s="34">
        <v>22088.716427899999</v>
      </c>
      <c r="I76" s="34">
        <v>12463.5835472</v>
      </c>
      <c r="J76" s="34">
        <v>7.8994162448218299</v>
      </c>
      <c r="K76" s="34">
        <v>8.1120265928773208</v>
      </c>
      <c r="L76" s="34">
        <v>10.800878222475699</v>
      </c>
      <c r="M76" s="34">
        <v>17.555727284417198</v>
      </c>
      <c r="N76" s="34">
        <v>35.564590644689503</v>
      </c>
      <c r="O76" s="34">
        <v>20.0673610107184</v>
      </c>
    </row>
    <row r="77" spans="1:15" x14ac:dyDescent="0.25">
      <c r="A77" s="34" t="s">
        <v>51</v>
      </c>
      <c r="B77" s="34" t="s">
        <v>52</v>
      </c>
      <c r="C77" s="34" t="s">
        <v>15</v>
      </c>
      <c r="D77" s="34">
        <v>843.2631202</v>
      </c>
      <c r="E77" s="34">
        <v>823.39977350000004</v>
      </c>
      <c r="F77" s="34">
        <v>1109.1938233000001</v>
      </c>
      <c r="G77" s="34">
        <v>1834.6566809000001</v>
      </c>
      <c r="H77" s="34">
        <v>3762.9959442999998</v>
      </c>
      <c r="I77" s="34">
        <v>576.72486319999996</v>
      </c>
      <c r="J77" s="34">
        <v>9.42168775529057</v>
      </c>
      <c r="K77" s="34">
        <v>9.1997567281894508</v>
      </c>
      <c r="L77" s="34">
        <v>12.3929027760054</v>
      </c>
      <c r="M77" s="34">
        <v>20.4984209216904</v>
      </c>
      <c r="N77" s="34">
        <v>42.043547218347101</v>
      </c>
      <c r="O77" s="34">
        <v>6.4436846004771704</v>
      </c>
    </row>
    <row r="78" spans="1:15" x14ac:dyDescent="0.25">
      <c r="A78" s="34" t="s">
        <v>51</v>
      </c>
      <c r="B78" s="34" t="s">
        <v>52</v>
      </c>
      <c r="C78" s="34" t="s">
        <v>16</v>
      </c>
      <c r="D78" s="34">
        <v>578.04934809999997</v>
      </c>
      <c r="E78" s="34">
        <v>580.89758200000006</v>
      </c>
      <c r="F78" s="34">
        <v>786.76557360000004</v>
      </c>
      <c r="G78" s="34">
        <v>1054.814903</v>
      </c>
      <c r="H78" s="34">
        <v>2200.6620306</v>
      </c>
      <c r="I78" s="34">
        <v>399.57635579999999</v>
      </c>
      <c r="J78" s="34">
        <v>10.320898417358199</v>
      </c>
      <c r="K78" s="34">
        <v>10.371752782729301</v>
      </c>
      <c r="L78" s="34">
        <v>14.047464269426801</v>
      </c>
      <c r="M78" s="34">
        <v>18.833404965790699</v>
      </c>
      <c r="N78" s="34">
        <v>39.2921631058231</v>
      </c>
      <c r="O78" s="34">
        <v>7.1343164588718899</v>
      </c>
    </row>
    <row r="79" spans="1:15" x14ac:dyDescent="0.25">
      <c r="A79" s="34" t="s">
        <v>32</v>
      </c>
      <c r="B79" s="34" t="s">
        <v>33</v>
      </c>
      <c r="C79" s="34" t="s">
        <v>15</v>
      </c>
      <c r="D79" s="34">
        <v>594.70264640000005</v>
      </c>
      <c r="E79" s="34">
        <v>738.01380210000002</v>
      </c>
      <c r="F79" s="34">
        <v>820.01521460000004</v>
      </c>
      <c r="G79" s="34">
        <v>1512.1448312</v>
      </c>
      <c r="H79" s="34">
        <v>4079.8653473999998</v>
      </c>
      <c r="I79" s="34">
        <v>1231.6373659999999</v>
      </c>
      <c r="J79" s="34">
        <v>6.62519522225465</v>
      </c>
      <c r="K79" s="34">
        <v>8.22173155816464</v>
      </c>
      <c r="L79" s="34">
        <v>9.1352559381246401</v>
      </c>
      <c r="M79" s="34">
        <v>16.845821641568701</v>
      </c>
      <c r="N79" s="34">
        <v>45.451125147434297</v>
      </c>
      <c r="O79" s="34">
        <v>13.720870492453001</v>
      </c>
    </row>
    <row r="80" spans="1:15" x14ac:dyDescent="0.25">
      <c r="A80" s="34" t="s">
        <v>32</v>
      </c>
      <c r="B80" s="34" t="s">
        <v>33</v>
      </c>
      <c r="C80" s="34" t="s">
        <v>16</v>
      </c>
      <c r="D80" s="34">
        <v>554.42530580000005</v>
      </c>
      <c r="E80" s="34">
        <v>681.53459450000003</v>
      </c>
      <c r="F80" s="34">
        <v>787.27218189999996</v>
      </c>
      <c r="G80" s="34">
        <v>1643.6864292</v>
      </c>
      <c r="H80" s="34">
        <v>3612.3553354000001</v>
      </c>
      <c r="I80" s="34">
        <v>1055.3469464</v>
      </c>
      <c r="J80" s="34">
        <v>6.6520759559012097</v>
      </c>
      <c r="K80" s="34">
        <v>8.1771518034275292</v>
      </c>
      <c r="L80" s="34">
        <v>9.4458068511325095</v>
      </c>
      <c r="M80" s="34">
        <v>19.721190321472601</v>
      </c>
      <c r="N80" s="34">
        <v>43.341567961282998</v>
      </c>
      <c r="O80" s="34">
        <v>12.6622071067832</v>
      </c>
    </row>
    <row r="81" spans="1:15" x14ac:dyDescent="0.25">
      <c r="A81" s="34" t="s">
        <v>53</v>
      </c>
      <c r="B81" s="34" t="s">
        <v>54</v>
      </c>
      <c r="C81" s="34" t="s">
        <v>15</v>
      </c>
      <c r="D81" s="34">
        <v>8302.4611361999996</v>
      </c>
      <c r="E81" s="34">
        <v>9434.9942258999999</v>
      </c>
      <c r="F81" s="34">
        <v>9152.5540791000003</v>
      </c>
      <c r="G81" s="34">
        <v>14885.398121599999</v>
      </c>
      <c r="H81" s="34">
        <v>41972.1455718</v>
      </c>
      <c r="I81" s="34">
        <v>6688.2653458000004</v>
      </c>
      <c r="J81" s="34">
        <v>9.1805009073914405</v>
      </c>
      <c r="K81" s="34">
        <v>10.432806806458901</v>
      </c>
      <c r="L81" s="34">
        <v>10.1204967599023</v>
      </c>
      <c r="M81" s="34">
        <v>16.4596266962808</v>
      </c>
      <c r="N81" s="34">
        <v>46.410975515079301</v>
      </c>
      <c r="O81" s="34">
        <v>7.3955933148872202</v>
      </c>
    </row>
    <row r="82" spans="1:15" x14ac:dyDescent="0.25">
      <c r="A82" s="34" t="s">
        <v>53</v>
      </c>
      <c r="B82" s="34" t="s">
        <v>54</v>
      </c>
      <c r="C82" s="34" t="s">
        <v>16</v>
      </c>
      <c r="D82" s="34">
        <v>2458.7551321999999</v>
      </c>
      <c r="E82" s="34">
        <v>3755.671961</v>
      </c>
      <c r="F82" s="34">
        <v>4398.6149418000005</v>
      </c>
      <c r="G82" s="34">
        <v>7087.0676061000004</v>
      </c>
      <c r="H82" s="34">
        <v>15377.9762202</v>
      </c>
      <c r="I82" s="34">
        <v>3862.0956590999999</v>
      </c>
      <c r="J82" s="34">
        <v>6.65604507341732</v>
      </c>
      <c r="K82" s="34">
        <v>10.1669017487799</v>
      </c>
      <c r="L82" s="34">
        <v>11.907399370441301</v>
      </c>
      <c r="M82" s="34">
        <v>19.1852538737153</v>
      </c>
      <c r="N82" s="34">
        <v>41.629400796819603</v>
      </c>
      <c r="O82" s="34">
        <v>10.454999136826601</v>
      </c>
    </row>
    <row r="83" spans="1:15" x14ac:dyDescent="0.25">
      <c r="A83" s="34" t="s">
        <v>34</v>
      </c>
      <c r="B83" s="34" t="s">
        <v>35</v>
      </c>
      <c r="C83" s="34" t="s">
        <v>15</v>
      </c>
      <c r="D83" s="34">
        <v>7319.6416921</v>
      </c>
      <c r="E83" s="34">
        <v>9041.8002147999996</v>
      </c>
      <c r="F83" s="34">
        <v>12141.237807400001</v>
      </c>
      <c r="G83" s="34">
        <v>17548.221857299999</v>
      </c>
      <c r="H83" s="34">
        <v>47454.524813399999</v>
      </c>
      <c r="I83" s="34">
        <v>7846.8507895000002</v>
      </c>
      <c r="J83" s="34">
        <v>7.2219804982749896</v>
      </c>
      <c r="K83" s="34">
        <v>8.9211613856811294</v>
      </c>
      <c r="L83" s="34">
        <v>11.9792452087645</v>
      </c>
      <c r="M83" s="34">
        <v>17.314087405344502</v>
      </c>
      <c r="N83" s="34">
        <v>46.821370112579402</v>
      </c>
      <c r="O83" s="34">
        <v>7.74215538935543</v>
      </c>
    </row>
    <row r="84" spans="1:15" x14ac:dyDescent="0.25">
      <c r="A84" s="34" t="s">
        <v>34</v>
      </c>
      <c r="B84" s="34" t="s">
        <v>35</v>
      </c>
      <c r="C84" s="34" t="s">
        <v>16</v>
      </c>
      <c r="D84" s="34">
        <v>4967.8014504000002</v>
      </c>
      <c r="E84" s="34">
        <v>5530.4711215999996</v>
      </c>
      <c r="F84" s="34">
        <v>7609.0639066000003</v>
      </c>
      <c r="G84" s="34">
        <v>11109.431131400001</v>
      </c>
      <c r="H84" s="34">
        <v>21070.991872999999</v>
      </c>
      <c r="I84" s="34">
        <v>4860.9633394000002</v>
      </c>
      <c r="J84" s="34">
        <v>9.0080081571394199</v>
      </c>
      <c r="K84" s="34">
        <v>10.028285041904301</v>
      </c>
      <c r="L84" s="34">
        <v>13.7973528980972</v>
      </c>
      <c r="M84" s="34">
        <v>20.1444939480768</v>
      </c>
      <c r="N84" s="34">
        <v>38.207579060092897</v>
      </c>
      <c r="O84" s="34">
        <v>8.8142808946893698</v>
      </c>
    </row>
    <row r="85" spans="1:15" x14ac:dyDescent="0.25">
      <c r="A85" s="34" t="s">
        <v>55</v>
      </c>
      <c r="B85" s="34" t="s">
        <v>56</v>
      </c>
      <c r="C85" s="34" t="s">
        <v>15</v>
      </c>
      <c r="D85" s="34">
        <v>1203.21417</v>
      </c>
      <c r="E85" s="34">
        <v>1400.4536843999999</v>
      </c>
      <c r="F85" s="34">
        <v>1255.122265</v>
      </c>
      <c r="G85" s="34">
        <v>2621.1795940000002</v>
      </c>
      <c r="H85" s="34">
        <v>6626.2803821999996</v>
      </c>
      <c r="I85" s="34">
        <v>1814.7631633000001</v>
      </c>
      <c r="J85" s="34">
        <v>8.0638904953878594</v>
      </c>
      <c r="K85" s="34">
        <v>9.3857813816006495</v>
      </c>
      <c r="L85" s="34">
        <v>8.4117763534011498</v>
      </c>
      <c r="M85" s="34">
        <v>17.5670348153905</v>
      </c>
      <c r="N85" s="34">
        <v>44.409050962055801</v>
      </c>
      <c r="O85" s="34">
        <v>12.162465992164</v>
      </c>
    </row>
    <row r="86" spans="1:15" x14ac:dyDescent="0.25">
      <c r="A86" s="34" t="s">
        <v>55</v>
      </c>
      <c r="B86" s="34" t="s">
        <v>56</v>
      </c>
      <c r="C86" s="34" t="s">
        <v>16</v>
      </c>
      <c r="D86" s="34">
        <v>912.81086459999995</v>
      </c>
      <c r="E86" s="34">
        <v>1409.3759977</v>
      </c>
      <c r="F86" s="34">
        <v>1727.9766708</v>
      </c>
      <c r="G86" s="34">
        <v>2424.3434692999999</v>
      </c>
      <c r="H86" s="34">
        <v>5520.7968914000003</v>
      </c>
      <c r="I86" s="34">
        <v>1433.6828488000001</v>
      </c>
      <c r="J86" s="34">
        <v>6.7973174901151898</v>
      </c>
      <c r="K86" s="34">
        <v>10.4950285878913</v>
      </c>
      <c r="L86" s="34">
        <v>12.8675134164698</v>
      </c>
      <c r="M86" s="34">
        <v>18.053063241245098</v>
      </c>
      <c r="N86" s="34">
        <v>41.111045808740698</v>
      </c>
      <c r="O86" s="34">
        <v>10.676031455538</v>
      </c>
    </row>
    <row r="87" spans="1:15" x14ac:dyDescent="0.25">
      <c r="A87" s="34" t="s">
        <v>36</v>
      </c>
      <c r="B87" s="34" t="s">
        <v>37</v>
      </c>
      <c r="C87" s="34" t="s">
        <v>15</v>
      </c>
      <c r="D87" s="34">
        <v>42260.439317700002</v>
      </c>
      <c r="E87" s="34">
        <v>42279.982132899997</v>
      </c>
      <c r="F87" s="34">
        <v>53191.087965999999</v>
      </c>
      <c r="G87" s="34">
        <v>82399.309903300003</v>
      </c>
      <c r="H87" s="34">
        <v>208492.60134540001</v>
      </c>
      <c r="I87" s="34">
        <v>43943.783241199999</v>
      </c>
      <c r="J87" s="34">
        <v>8.9427363914279301</v>
      </c>
      <c r="K87" s="34">
        <v>8.9468718487847791</v>
      </c>
      <c r="L87" s="34">
        <v>11.2557722005025</v>
      </c>
      <c r="M87" s="34">
        <v>17.4365273811094</v>
      </c>
      <c r="N87" s="34">
        <v>44.1191431868072</v>
      </c>
      <c r="O87" s="34">
        <v>9.2989489913681194</v>
      </c>
    </row>
    <row r="88" spans="1:15" x14ac:dyDescent="0.25">
      <c r="A88" s="34" t="s">
        <v>36</v>
      </c>
      <c r="B88" s="34" t="s">
        <v>37</v>
      </c>
      <c r="C88" s="34" t="s">
        <v>16</v>
      </c>
      <c r="D88" s="34">
        <v>24081.534706900002</v>
      </c>
      <c r="E88" s="34">
        <v>30082.857808100001</v>
      </c>
      <c r="F88" s="34">
        <v>43361.570668799999</v>
      </c>
      <c r="G88" s="34">
        <v>56652.467600299999</v>
      </c>
      <c r="H88" s="34">
        <v>128640.9215254</v>
      </c>
      <c r="I88" s="34">
        <v>32596.443787600001</v>
      </c>
      <c r="J88" s="34">
        <v>7.6348537406435302</v>
      </c>
      <c r="K88" s="34">
        <v>9.53752417613196</v>
      </c>
      <c r="L88" s="34">
        <v>13.7474315507811</v>
      </c>
      <c r="M88" s="34">
        <v>17.961201785486899</v>
      </c>
      <c r="N88" s="34">
        <v>40.784552681628597</v>
      </c>
      <c r="O88" s="34">
        <v>10.334436065327999</v>
      </c>
    </row>
    <row r="89" spans="1:15" x14ac:dyDescent="0.25">
      <c r="A89" s="34" t="s">
        <v>38</v>
      </c>
      <c r="B89" s="34" t="s">
        <v>39</v>
      </c>
      <c r="C89" s="34" t="s">
        <v>15</v>
      </c>
      <c r="D89" s="34">
        <v>1006.6851583</v>
      </c>
      <c r="E89" s="34">
        <v>1490.4245822</v>
      </c>
      <c r="F89" s="34">
        <v>1720.3087556999999</v>
      </c>
      <c r="G89" s="34">
        <v>2683.7426891999999</v>
      </c>
      <c r="H89" s="34">
        <v>7011.3871268000003</v>
      </c>
      <c r="I89" s="34">
        <v>2001.1708389</v>
      </c>
      <c r="J89" s="34">
        <v>6.3258949635944504</v>
      </c>
      <c r="K89" s="34">
        <v>9.3656584488420993</v>
      </c>
      <c r="L89" s="34">
        <v>10.8102244319241</v>
      </c>
      <c r="M89" s="34">
        <v>16.8643336213112</v>
      </c>
      <c r="N89" s="34">
        <v>44.058758736579499</v>
      </c>
      <c r="O89" s="34">
        <v>12.5751297977486</v>
      </c>
    </row>
    <row r="90" spans="1:15" x14ac:dyDescent="0.25">
      <c r="A90" s="34" t="s">
        <v>38</v>
      </c>
      <c r="B90" s="34" t="s">
        <v>39</v>
      </c>
      <c r="C90" s="34" t="s">
        <v>16</v>
      </c>
      <c r="D90" s="34">
        <v>344.6508437</v>
      </c>
      <c r="E90" s="34">
        <v>431.25594699999999</v>
      </c>
      <c r="F90" s="34">
        <v>952.39308510000001</v>
      </c>
      <c r="G90" s="34">
        <v>1251.6859621000001</v>
      </c>
      <c r="H90" s="34">
        <v>2748.9958301000001</v>
      </c>
      <c r="I90" s="34">
        <v>766.29918680000003</v>
      </c>
      <c r="J90" s="34">
        <v>5.3061730724900604</v>
      </c>
      <c r="K90" s="34">
        <v>6.6395273220757298</v>
      </c>
      <c r="L90" s="34">
        <v>14.662846863599199</v>
      </c>
      <c r="M90" s="34">
        <v>19.270698066504799</v>
      </c>
      <c r="N90" s="34">
        <v>42.322970962348698</v>
      </c>
      <c r="O90" s="34">
        <v>11.7977837129815</v>
      </c>
    </row>
    <row r="91" spans="1:15" x14ac:dyDescent="0.25">
      <c r="A91" s="34" t="s">
        <v>57</v>
      </c>
      <c r="B91" s="34" t="s">
        <v>58</v>
      </c>
      <c r="C91" s="34" t="s">
        <v>15</v>
      </c>
      <c r="D91" s="34">
        <v>479.78147569999999</v>
      </c>
      <c r="E91" s="34">
        <v>511.1326694</v>
      </c>
      <c r="F91" s="34">
        <v>615.06706870000005</v>
      </c>
      <c r="G91" s="34">
        <v>1232.5850928</v>
      </c>
      <c r="H91" s="34">
        <v>2910.7663434000001</v>
      </c>
      <c r="I91" s="34">
        <v>731.00711279999996</v>
      </c>
      <c r="J91" s="34">
        <v>7.4036469268811604</v>
      </c>
      <c r="K91" s="34">
        <v>7.8874362781736602</v>
      </c>
      <c r="L91" s="34">
        <v>9.4912780998113</v>
      </c>
      <c r="M91" s="34">
        <v>19.0203776023532</v>
      </c>
      <c r="N91" s="34">
        <v>44.916878588821497</v>
      </c>
      <c r="O91" s="34">
        <v>11.280382503959199</v>
      </c>
    </row>
    <row r="92" spans="1:15" x14ac:dyDescent="0.25">
      <c r="A92" s="34" t="s">
        <v>57</v>
      </c>
      <c r="B92" s="34" t="s">
        <v>58</v>
      </c>
      <c r="C92" s="34" t="s">
        <v>16</v>
      </c>
      <c r="D92" s="34">
        <v>199.2037953</v>
      </c>
      <c r="E92" s="34">
        <v>280.5795627</v>
      </c>
      <c r="F92" s="34">
        <v>382.10473580000001</v>
      </c>
      <c r="G92" s="34">
        <v>405.93022580000002</v>
      </c>
      <c r="H92" s="34">
        <v>1190.2009925</v>
      </c>
      <c r="I92" s="34">
        <v>373.64092140000002</v>
      </c>
      <c r="J92" s="34">
        <v>7.0348763224950703</v>
      </c>
      <c r="K92" s="34">
        <v>9.9086592162646898</v>
      </c>
      <c r="L92" s="34">
        <v>13.4940177949142</v>
      </c>
      <c r="M92" s="34">
        <v>14.3354142915042</v>
      </c>
      <c r="N92" s="34">
        <v>42.031913942898498</v>
      </c>
      <c r="O92" s="34">
        <v>13.1951184319233</v>
      </c>
    </row>
    <row r="93" spans="1:15" x14ac:dyDescent="0.25">
      <c r="A93" s="34" t="s">
        <v>59</v>
      </c>
      <c r="B93" s="34" t="s">
        <v>60</v>
      </c>
      <c r="C93" s="34" t="s">
        <v>15</v>
      </c>
      <c r="D93" s="34">
        <v>256.94172659999998</v>
      </c>
      <c r="E93" s="34">
        <v>323.80048929999998</v>
      </c>
      <c r="F93" s="34">
        <v>413.98600950000002</v>
      </c>
      <c r="G93" s="34">
        <v>740.75761399999999</v>
      </c>
      <c r="H93" s="34">
        <v>1987.3114860000001</v>
      </c>
      <c r="I93" s="34">
        <v>671.40442370000005</v>
      </c>
      <c r="J93" s="34">
        <v>5.8472901626017899</v>
      </c>
      <c r="K93" s="34">
        <v>7.3688125349801998</v>
      </c>
      <c r="L93" s="34">
        <v>9.4211880368212704</v>
      </c>
      <c r="M93" s="34">
        <v>16.857615018512</v>
      </c>
      <c r="N93" s="34">
        <v>45.225767943108899</v>
      </c>
      <c r="O93" s="34">
        <v>15.2793263039758</v>
      </c>
    </row>
    <row r="94" spans="1:15" x14ac:dyDescent="0.25">
      <c r="A94" s="34" t="s">
        <v>59</v>
      </c>
      <c r="B94" s="34" t="s">
        <v>60</v>
      </c>
      <c r="C94" s="34" t="s">
        <v>16</v>
      </c>
      <c r="D94" s="34">
        <v>326.4793904</v>
      </c>
      <c r="E94" s="34">
        <v>378.841813</v>
      </c>
      <c r="F94" s="34">
        <v>420.8744264</v>
      </c>
      <c r="G94" s="34">
        <v>792.70246659999998</v>
      </c>
      <c r="H94" s="34">
        <v>1591.528065</v>
      </c>
      <c r="I94" s="34">
        <v>635.37208620000001</v>
      </c>
      <c r="J94" s="34">
        <v>7.8749464132510196</v>
      </c>
      <c r="K94" s="34">
        <v>9.1379703105261196</v>
      </c>
      <c r="L94" s="34">
        <v>10.151830872224499</v>
      </c>
      <c r="M94" s="34">
        <v>19.120623321670202</v>
      </c>
      <c r="N94" s="34">
        <v>38.388941524622801</v>
      </c>
      <c r="O94" s="34">
        <v>15.3256875577054</v>
      </c>
    </row>
    <row r="95" spans="1:15" x14ac:dyDescent="0.25">
      <c r="A95" s="34" t="s">
        <v>61</v>
      </c>
      <c r="B95" s="34" t="s">
        <v>62</v>
      </c>
      <c r="C95" s="34" t="s">
        <v>15</v>
      </c>
      <c r="D95" s="34">
        <v>485.023101</v>
      </c>
      <c r="E95" s="34">
        <v>587.9349158</v>
      </c>
      <c r="F95" s="34">
        <v>682.22169640000004</v>
      </c>
      <c r="G95" s="34">
        <v>1046.2214543</v>
      </c>
      <c r="H95" s="34">
        <v>3078.3118226000001</v>
      </c>
      <c r="I95" s="34">
        <v>700.27692679999996</v>
      </c>
      <c r="J95" s="34">
        <v>7.3711830432181999</v>
      </c>
      <c r="K95" s="34">
        <v>8.9351947833529692</v>
      </c>
      <c r="L95" s="34">
        <v>10.3681267755105</v>
      </c>
      <c r="M95" s="34">
        <v>15.900046466832601</v>
      </c>
      <c r="N95" s="34">
        <v>46.782926136310401</v>
      </c>
      <c r="O95" s="34">
        <v>10.642522794775299</v>
      </c>
    </row>
    <row r="96" spans="1:15" x14ac:dyDescent="0.25">
      <c r="A96" s="34" t="s">
        <v>61</v>
      </c>
      <c r="B96" s="34" t="s">
        <v>62</v>
      </c>
      <c r="C96" s="34" t="s">
        <v>16</v>
      </c>
      <c r="D96" s="34">
        <v>372.72582169999998</v>
      </c>
      <c r="E96" s="34">
        <v>408.46604730000001</v>
      </c>
      <c r="F96" s="34">
        <v>620.65186249999999</v>
      </c>
      <c r="G96" s="34">
        <v>855.13159889999997</v>
      </c>
      <c r="H96" s="34">
        <v>1987.6068184999999</v>
      </c>
      <c r="I96" s="34">
        <v>686.42793730000005</v>
      </c>
      <c r="J96" s="34">
        <v>7.5588128027382497</v>
      </c>
      <c r="K96" s="34">
        <v>8.2836181666539108</v>
      </c>
      <c r="L96" s="34">
        <v>12.5867084360051</v>
      </c>
      <c r="M96" s="34">
        <v>17.3419154281023</v>
      </c>
      <c r="N96" s="34">
        <v>40.308309732777602</v>
      </c>
      <c r="O96" s="34">
        <v>13.920635433722699</v>
      </c>
    </row>
    <row r="97" spans="1:15" x14ac:dyDescent="0.25">
      <c r="A97" s="34" t="s">
        <v>63</v>
      </c>
      <c r="B97" s="34" t="s">
        <v>64</v>
      </c>
      <c r="C97" s="34" t="s">
        <v>15</v>
      </c>
      <c r="D97" s="34">
        <v>940.613066</v>
      </c>
      <c r="E97" s="34">
        <v>873.65797329999998</v>
      </c>
      <c r="F97" s="34">
        <v>1278.5130915</v>
      </c>
      <c r="G97" s="34">
        <v>2545.9792179999999</v>
      </c>
      <c r="H97" s="34">
        <v>5314.9250476999996</v>
      </c>
      <c r="I97" s="34">
        <v>799.96294309999996</v>
      </c>
      <c r="J97" s="34">
        <v>8.0027307159513796</v>
      </c>
      <c r="K97" s="34">
        <v>7.4330771609372297</v>
      </c>
      <c r="L97" s="34">
        <v>10.8775822470799</v>
      </c>
      <c r="M97" s="34">
        <v>21.661176977593101</v>
      </c>
      <c r="N97" s="34">
        <v>45.219352643149598</v>
      </c>
      <c r="O97" s="34">
        <v>6.8060802552887703</v>
      </c>
    </row>
    <row r="98" spans="1:15" x14ac:dyDescent="0.25">
      <c r="A98" s="34" t="s">
        <v>63</v>
      </c>
      <c r="B98" s="34" t="s">
        <v>64</v>
      </c>
      <c r="C98" s="34" t="s">
        <v>16</v>
      </c>
      <c r="D98" s="34">
        <v>852.16445220000003</v>
      </c>
      <c r="E98" s="34">
        <v>995.90575579999995</v>
      </c>
      <c r="F98" s="34">
        <v>1270.0347253</v>
      </c>
      <c r="G98" s="34">
        <v>1613.8117431999999</v>
      </c>
      <c r="H98" s="34">
        <v>3473.3738364999999</v>
      </c>
      <c r="I98" s="34">
        <v>775.05814699999996</v>
      </c>
      <c r="J98" s="34">
        <v>9.4892134421872196</v>
      </c>
      <c r="K98" s="34">
        <v>11.0898339641971</v>
      </c>
      <c r="L98" s="34">
        <v>14.1423765756106</v>
      </c>
      <c r="M98" s="34">
        <v>17.970479814310501</v>
      </c>
      <c r="N98" s="34">
        <v>38.677494248870303</v>
      </c>
      <c r="O98" s="34">
        <v>8.6306019548243196</v>
      </c>
    </row>
    <row r="99" spans="1:15" x14ac:dyDescent="0.25">
      <c r="A99" s="34" t="s">
        <v>65</v>
      </c>
      <c r="B99" s="34" t="s">
        <v>66</v>
      </c>
      <c r="C99" s="34" t="s">
        <v>15</v>
      </c>
      <c r="D99" s="34">
        <v>78.418199400000006</v>
      </c>
      <c r="E99" s="34">
        <v>79.536050700000004</v>
      </c>
      <c r="F99" s="34">
        <v>131.58797709999999</v>
      </c>
      <c r="G99" s="34">
        <v>158.13145019999999</v>
      </c>
      <c r="H99" s="34">
        <v>443.70453190000001</v>
      </c>
      <c r="I99" s="34">
        <v>183.29982200000001</v>
      </c>
      <c r="J99" s="34">
        <v>7.2969016873956498</v>
      </c>
      <c r="K99" s="34">
        <v>7.40091900862513</v>
      </c>
      <c r="L99" s="34">
        <v>12.2444093270263</v>
      </c>
      <c r="M99" s="34">
        <v>14.7143093647047</v>
      </c>
      <c r="N99" s="34">
        <v>41.287205933042699</v>
      </c>
      <c r="O99" s="34">
        <v>17.056254679205502</v>
      </c>
    </row>
    <row r="100" spans="1:15" x14ac:dyDescent="0.25">
      <c r="A100" s="34" t="s">
        <v>65</v>
      </c>
      <c r="B100" s="34" t="s">
        <v>66</v>
      </c>
      <c r="C100" s="34" t="s">
        <v>16</v>
      </c>
      <c r="D100" s="34">
        <v>32.220387299999999</v>
      </c>
      <c r="E100" s="34">
        <v>58.851646600000002</v>
      </c>
      <c r="F100" s="34">
        <v>66.656262600000005</v>
      </c>
      <c r="G100" s="34">
        <v>92.327715999999995</v>
      </c>
      <c r="H100" s="34">
        <v>190.91417820000001</v>
      </c>
      <c r="I100" s="34">
        <v>111.35178670000001</v>
      </c>
      <c r="J100" s="34">
        <v>5.8336239763034996</v>
      </c>
      <c r="K100" s="34">
        <v>10.655315016983099</v>
      </c>
      <c r="L100" s="34">
        <v>12.0683705026147</v>
      </c>
      <c r="M100" s="34">
        <v>16.716285025380198</v>
      </c>
      <c r="N100" s="34">
        <v>34.565739914734003</v>
      </c>
      <c r="O100" s="34">
        <v>20.160665563984502</v>
      </c>
    </row>
    <row r="101" spans="1:15" x14ac:dyDescent="0.25">
      <c r="A101" s="34" t="s">
        <v>67</v>
      </c>
      <c r="B101" s="34" t="s">
        <v>68</v>
      </c>
      <c r="C101" s="34" t="s">
        <v>15</v>
      </c>
      <c r="D101" s="34">
        <v>5892.4970426</v>
      </c>
      <c r="E101" s="34">
        <v>5962.1388411999997</v>
      </c>
      <c r="F101" s="34">
        <v>7519.3018970000003</v>
      </c>
      <c r="G101" s="34">
        <v>11988.4551175</v>
      </c>
      <c r="H101" s="34">
        <v>33063.462373399998</v>
      </c>
      <c r="I101" s="34">
        <v>9911.3640873000004</v>
      </c>
      <c r="J101" s="34">
        <v>7.9267116706950098</v>
      </c>
      <c r="K101" s="34">
        <v>8.0203952913637799</v>
      </c>
      <c r="L101" s="34">
        <v>10.1151239740172</v>
      </c>
      <c r="M101" s="34">
        <v>16.1271234260238</v>
      </c>
      <c r="N101" s="34">
        <v>44.477669004170302</v>
      </c>
      <c r="O101" s="34">
        <v>13.332976633729899</v>
      </c>
    </row>
    <row r="102" spans="1:15" x14ac:dyDescent="0.25">
      <c r="A102" s="34" t="s">
        <v>67</v>
      </c>
      <c r="B102" s="34" t="s">
        <v>68</v>
      </c>
      <c r="C102" s="34" t="s">
        <v>16</v>
      </c>
      <c r="D102" s="34">
        <v>3923.9146208000002</v>
      </c>
      <c r="E102" s="34">
        <v>5095.1759068000001</v>
      </c>
      <c r="F102" s="34">
        <v>7140.2147167000003</v>
      </c>
      <c r="G102" s="34">
        <v>9641.7705762000005</v>
      </c>
      <c r="H102" s="34">
        <v>22654.028063400001</v>
      </c>
      <c r="I102" s="34">
        <v>6632.6767582000002</v>
      </c>
      <c r="J102" s="34">
        <v>7.12302179369558</v>
      </c>
      <c r="K102" s="34">
        <v>9.2491943719839895</v>
      </c>
      <c r="L102" s="34">
        <v>12.9615218356486</v>
      </c>
      <c r="M102" s="34">
        <v>17.502557670350999</v>
      </c>
      <c r="N102" s="34">
        <v>41.123508334055103</v>
      </c>
      <c r="O102" s="34">
        <v>12.0401959942657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337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323</v>
      </c>
      <c r="E112" s="5" t="s">
        <v>324</v>
      </c>
      <c r="F112" s="5" t="s">
        <v>325</v>
      </c>
      <c r="G112" s="5" t="s">
        <v>326</v>
      </c>
      <c r="H112" s="5" t="s">
        <v>327</v>
      </c>
      <c r="I112" s="5" t="s">
        <v>328</v>
      </c>
      <c r="J112" s="5" t="s">
        <v>329</v>
      </c>
      <c r="K112" s="5" t="s">
        <v>330</v>
      </c>
      <c r="L112" s="5" t="s">
        <v>331</v>
      </c>
      <c r="M112" s="5" t="s">
        <v>332</v>
      </c>
      <c r="N112" s="5" t="s">
        <v>333</v>
      </c>
      <c r="O112" s="5" t="s">
        <v>334</v>
      </c>
    </row>
    <row r="113" spans="1:15" x14ac:dyDescent="0.25">
      <c r="A113" s="35" t="s">
        <v>71</v>
      </c>
      <c r="B113" s="35" t="s">
        <v>72</v>
      </c>
      <c r="C113" s="35" t="s">
        <v>15</v>
      </c>
      <c r="D113" s="35">
        <v>18664.294301800001</v>
      </c>
      <c r="E113" s="35">
        <v>22112.829328299998</v>
      </c>
      <c r="F113" s="35">
        <v>25177.710512199999</v>
      </c>
      <c r="G113" s="35">
        <v>48703.7770026</v>
      </c>
      <c r="H113" s="35">
        <v>159536.41072859999</v>
      </c>
      <c r="I113" s="35">
        <v>60368.512324399999</v>
      </c>
      <c r="J113" s="35">
        <v>5.5786995275939901</v>
      </c>
      <c r="K113" s="35">
        <v>6.6094559233164603</v>
      </c>
      <c r="L113" s="35">
        <v>7.5255393785106799</v>
      </c>
      <c r="M113" s="35">
        <v>14.5574074949217</v>
      </c>
      <c r="N113" s="35">
        <v>47.684937066163201</v>
      </c>
      <c r="O113" s="35">
        <v>18.043960609494</v>
      </c>
    </row>
    <row r="114" spans="1:15" x14ac:dyDescent="0.25">
      <c r="A114" s="35" t="s">
        <v>71</v>
      </c>
      <c r="B114" s="35" t="s">
        <v>72</v>
      </c>
      <c r="C114" s="35" t="s">
        <v>16</v>
      </c>
      <c r="D114" s="35">
        <v>13980.836476099999</v>
      </c>
      <c r="E114" s="35">
        <v>14342.1368551</v>
      </c>
      <c r="F114" s="35">
        <v>19008.2581536</v>
      </c>
      <c r="G114" s="35">
        <v>40122.131463799997</v>
      </c>
      <c r="H114" s="35">
        <v>102389.8670404</v>
      </c>
      <c r="I114" s="35">
        <v>49388.235824199997</v>
      </c>
      <c r="J114" s="35">
        <v>5.8440625394222598</v>
      </c>
      <c r="K114" s="35">
        <v>5.9950879815696299</v>
      </c>
      <c r="L114" s="35">
        <v>7.9455510122745698</v>
      </c>
      <c r="M114" s="35">
        <v>16.771260138132799</v>
      </c>
      <c r="N114" s="35">
        <v>42.799498256784297</v>
      </c>
      <c r="O114" s="35">
        <v>20.6445400718165</v>
      </c>
    </row>
    <row r="115" spans="1:15" x14ac:dyDescent="0.25">
      <c r="A115" s="35" t="s">
        <v>73</v>
      </c>
      <c r="B115" s="35" t="s">
        <v>74</v>
      </c>
      <c r="C115" s="35" t="s">
        <v>15</v>
      </c>
      <c r="D115" s="35">
        <v>4656.4265800000003</v>
      </c>
      <c r="E115" s="35">
        <v>6231.5739277000002</v>
      </c>
      <c r="F115" s="35">
        <v>5838.0944670999997</v>
      </c>
      <c r="G115" s="35">
        <v>15957.442412</v>
      </c>
      <c r="H115" s="35">
        <v>52647.129556</v>
      </c>
      <c r="I115" s="35">
        <v>14930.158274699999</v>
      </c>
      <c r="J115" s="35">
        <v>4.64431304041097</v>
      </c>
      <c r="K115" s="35">
        <v>6.2153626944338303</v>
      </c>
      <c r="L115" s="35">
        <v>5.8229068576237797</v>
      </c>
      <c r="M115" s="35">
        <v>15.9159296538632</v>
      </c>
      <c r="N115" s="35">
        <v>52.510169791431899</v>
      </c>
      <c r="O115" s="35">
        <v>14.8913179622364</v>
      </c>
    </row>
    <row r="116" spans="1:15" x14ac:dyDescent="0.25">
      <c r="A116" s="35" t="s">
        <v>73</v>
      </c>
      <c r="B116" s="35" t="s">
        <v>74</v>
      </c>
      <c r="C116" s="35" t="s">
        <v>16</v>
      </c>
      <c r="D116" s="35">
        <v>3780.5542101999999</v>
      </c>
      <c r="E116" s="35">
        <v>4784.4193679999998</v>
      </c>
      <c r="F116" s="35">
        <v>4553.0084359000002</v>
      </c>
      <c r="G116" s="35">
        <v>12741.4147089</v>
      </c>
      <c r="H116" s="35">
        <v>34305.974923000002</v>
      </c>
      <c r="I116" s="35">
        <v>13949.803135800001</v>
      </c>
      <c r="J116" s="35">
        <v>5.10091789074262</v>
      </c>
      <c r="K116" s="35">
        <v>6.4553843151360697</v>
      </c>
      <c r="L116" s="35">
        <v>6.1431528014395997</v>
      </c>
      <c r="M116" s="35">
        <v>17.1913710605305</v>
      </c>
      <c r="N116" s="35">
        <v>46.287383149266098</v>
      </c>
      <c r="O116" s="35">
        <v>18.821790782885099</v>
      </c>
    </row>
    <row r="117" spans="1:15" x14ac:dyDescent="0.25">
      <c r="A117" s="35" t="s">
        <v>75</v>
      </c>
      <c r="B117" s="35" t="s">
        <v>76</v>
      </c>
      <c r="C117" s="35" t="s">
        <v>15</v>
      </c>
      <c r="D117" s="35">
        <v>3538.7801669999999</v>
      </c>
      <c r="E117" s="35">
        <v>4258.2356151000004</v>
      </c>
      <c r="F117" s="35">
        <v>5013.4029403000004</v>
      </c>
      <c r="G117" s="35">
        <v>10573.392346000001</v>
      </c>
      <c r="H117" s="35">
        <v>25702.681958500001</v>
      </c>
      <c r="I117" s="35">
        <v>7207.5286348999998</v>
      </c>
      <c r="J117" s="35">
        <v>6.2862450799128897</v>
      </c>
      <c r="K117" s="35">
        <v>7.5642767906730599</v>
      </c>
      <c r="L117" s="35">
        <v>8.9057466357959605</v>
      </c>
      <c r="M117" s="35">
        <v>18.782442671305699</v>
      </c>
      <c r="N117" s="35">
        <v>45.657924589071101</v>
      </c>
      <c r="O117" s="35">
        <v>12.8033642332413</v>
      </c>
    </row>
    <row r="118" spans="1:15" x14ac:dyDescent="0.25">
      <c r="A118" s="35" t="s">
        <v>75</v>
      </c>
      <c r="B118" s="35" t="s">
        <v>76</v>
      </c>
      <c r="C118" s="35" t="s">
        <v>16</v>
      </c>
      <c r="D118" s="35">
        <v>3806.1483849000001</v>
      </c>
      <c r="E118" s="35">
        <v>4342.0644585</v>
      </c>
      <c r="F118" s="35">
        <v>5450.5057180000003</v>
      </c>
      <c r="G118" s="35">
        <v>9938.4720766999999</v>
      </c>
      <c r="H118" s="35">
        <v>20884.435700900001</v>
      </c>
      <c r="I118" s="35">
        <v>7014.3520072000001</v>
      </c>
      <c r="J118" s="35">
        <v>7.3997783405264803</v>
      </c>
      <c r="K118" s="35">
        <v>8.4416873132554802</v>
      </c>
      <c r="L118" s="35">
        <v>10.5966793930005</v>
      </c>
      <c r="M118" s="35">
        <v>19.322023992247502</v>
      </c>
      <c r="N118" s="35">
        <v>40.602777224014602</v>
      </c>
      <c r="O118" s="35">
        <v>13.6370537369553</v>
      </c>
    </row>
    <row r="119" spans="1:15" x14ac:dyDescent="0.25">
      <c r="A119" s="35" t="s">
        <v>77</v>
      </c>
      <c r="B119" s="35" t="s">
        <v>78</v>
      </c>
      <c r="C119" s="35" t="s">
        <v>15</v>
      </c>
      <c r="D119" s="35">
        <v>16863.257050100001</v>
      </c>
      <c r="E119" s="35">
        <v>20583.516215299998</v>
      </c>
      <c r="F119" s="35">
        <v>24116.213916000001</v>
      </c>
      <c r="G119" s="35">
        <v>38004.288427</v>
      </c>
      <c r="H119" s="35">
        <v>101592.82089839999</v>
      </c>
      <c r="I119" s="35">
        <v>30858.830775999999</v>
      </c>
      <c r="J119" s="35">
        <v>7.2680523298627104</v>
      </c>
      <c r="K119" s="35">
        <v>8.8714815021153193</v>
      </c>
      <c r="L119" s="35">
        <v>10.394071810618099</v>
      </c>
      <c r="M119" s="35">
        <v>16.379822487791198</v>
      </c>
      <c r="N119" s="35">
        <v>43.786436774001601</v>
      </c>
      <c r="O119" s="35">
        <v>13.3001350956111</v>
      </c>
    </row>
    <row r="120" spans="1:15" x14ac:dyDescent="0.25">
      <c r="A120" s="35" t="s">
        <v>77</v>
      </c>
      <c r="B120" s="35" t="s">
        <v>78</v>
      </c>
      <c r="C120" s="35" t="s">
        <v>16</v>
      </c>
      <c r="D120" s="35">
        <v>11603.2181762</v>
      </c>
      <c r="E120" s="35">
        <v>15419.600729600001</v>
      </c>
      <c r="F120" s="35">
        <v>22504.9758282</v>
      </c>
      <c r="G120" s="35">
        <v>29807.3322883</v>
      </c>
      <c r="H120" s="35">
        <v>67885.752737899995</v>
      </c>
      <c r="I120" s="35">
        <v>22757.192956899999</v>
      </c>
      <c r="J120" s="35">
        <v>6.8263029405631697</v>
      </c>
      <c r="K120" s="35">
        <v>9.0715234518886092</v>
      </c>
      <c r="L120" s="35">
        <v>13.2399288146158</v>
      </c>
      <c r="M120" s="35">
        <v>17.5359867374831</v>
      </c>
      <c r="N120" s="35">
        <v>39.937947085024597</v>
      </c>
      <c r="O120" s="35">
        <v>13.388310970424699</v>
      </c>
    </row>
    <row r="121" spans="1:15" x14ac:dyDescent="0.25">
      <c r="A121" s="35" t="s">
        <v>79</v>
      </c>
      <c r="B121" s="35" t="s">
        <v>80</v>
      </c>
      <c r="C121" s="35" t="s">
        <v>15</v>
      </c>
      <c r="D121" s="35">
        <v>19774.148733000002</v>
      </c>
      <c r="E121" s="35">
        <v>20665.573160600001</v>
      </c>
      <c r="F121" s="35">
        <v>24327.806831800001</v>
      </c>
      <c r="G121" s="35">
        <v>39649.730598800001</v>
      </c>
      <c r="H121" s="35">
        <v>95014.051159399998</v>
      </c>
      <c r="I121" s="35">
        <v>27209.909755000001</v>
      </c>
      <c r="J121" s="35">
        <v>8.7248686325384508</v>
      </c>
      <c r="K121" s="35">
        <v>9.1181882708026407</v>
      </c>
      <c r="L121" s="35">
        <v>10.734061000107801</v>
      </c>
      <c r="M121" s="35">
        <v>17.494492200958899</v>
      </c>
      <c r="N121" s="35">
        <v>41.922670138897303</v>
      </c>
      <c r="O121" s="35">
        <v>12.0057197566949</v>
      </c>
    </row>
    <row r="122" spans="1:15" x14ac:dyDescent="0.25">
      <c r="A122" s="35" t="s">
        <v>79</v>
      </c>
      <c r="B122" s="35" t="s">
        <v>80</v>
      </c>
      <c r="C122" s="35" t="s">
        <v>16</v>
      </c>
      <c r="D122" s="35">
        <v>14321.8555658</v>
      </c>
      <c r="E122" s="35">
        <v>18363.5505314</v>
      </c>
      <c r="F122" s="35">
        <v>23615.439940100001</v>
      </c>
      <c r="G122" s="35">
        <v>33186.398808500002</v>
      </c>
      <c r="H122" s="35">
        <v>60880.619832600001</v>
      </c>
      <c r="I122" s="35">
        <v>18750.915099000002</v>
      </c>
      <c r="J122" s="35">
        <v>8.46851874442976</v>
      </c>
      <c r="K122" s="35">
        <v>10.8583745433658</v>
      </c>
      <c r="L122" s="35">
        <v>13.9638187853433</v>
      </c>
      <c r="M122" s="35">
        <v>19.623130472074799</v>
      </c>
      <c r="N122" s="35">
        <v>35.9987340925314</v>
      </c>
      <c r="O122" s="35">
        <v>11.087423362255</v>
      </c>
    </row>
    <row r="123" spans="1:15" x14ac:dyDescent="0.25">
      <c r="A123" s="35" t="s">
        <v>81</v>
      </c>
      <c r="B123" s="35" t="s">
        <v>82</v>
      </c>
      <c r="C123" s="35" t="s">
        <v>15</v>
      </c>
      <c r="D123" s="35">
        <v>6287.4488818</v>
      </c>
      <c r="E123" s="35">
        <v>5796.6506179999997</v>
      </c>
      <c r="F123" s="35">
        <v>8897.9304499999998</v>
      </c>
      <c r="G123" s="35">
        <v>14822.201269900001</v>
      </c>
      <c r="H123" s="35">
        <v>43391.5794112</v>
      </c>
      <c r="I123" s="35">
        <v>14025.4594476</v>
      </c>
      <c r="J123" s="35">
        <v>6.7446505250415996</v>
      </c>
      <c r="K123" s="35">
        <v>6.2181631006729896</v>
      </c>
      <c r="L123" s="35">
        <v>9.5449573284157196</v>
      </c>
      <c r="M123" s="35">
        <v>15.900020732841901</v>
      </c>
      <c r="N123" s="35">
        <v>46.546865725666201</v>
      </c>
      <c r="O123" s="35">
        <v>15.0453425873617</v>
      </c>
    </row>
    <row r="124" spans="1:15" x14ac:dyDescent="0.25">
      <c r="A124" s="35" t="s">
        <v>81</v>
      </c>
      <c r="B124" s="35" t="s">
        <v>82</v>
      </c>
      <c r="C124" s="35" t="s">
        <v>16</v>
      </c>
      <c r="D124" s="35">
        <v>6493.7764890999997</v>
      </c>
      <c r="E124" s="35">
        <v>7993.3139703999996</v>
      </c>
      <c r="F124" s="35">
        <v>10227.4481148</v>
      </c>
      <c r="G124" s="35">
        <v>16771.2242529</v>
      </c>
      <c r="H124" s="35">
        <v>34742.015667599997</v>
      </c>
      <c r="I124" s="35">
        <v>11131.9514389</v>
      </c>
      <c r="J124" s="35">
        <v>7.4333751878907197</v>
      </c>
      <c r="K124" s="35">
        <v>9.14988402146661</v>
      </c>
      <c r="L124" s="35">
        <v>11.707279913252901</v>
      </c>
      <c r="M124" s="35">
        <v>19.197889308527198</v>
      </c>
      <c r="N124" s="35">
        <v>39.768913770643302</v>
      </c>
      <c r="O124" s="35">
        <v>12.742657798219399</v>
      </c>
    </row>
    <row r="125" spans="1:15" x14ac:dyDescent="0.25">
      <c r="A125" s="35" t="s">
        <v>83</v>
      </c>
      <c r="B125" s="35" t="s">
        <v>84</v>
      </c>
      <c r="C125" s="35" t="s">
        <v>15</v>
      </c>
      <c r="D125" s="35">
        <v>31078.4385023</v>
      </c>
      <c r="E125" s="35">
        <v>33977.131363499997</v>
      </c>
      <c r="F125" s="35">
        <v>39151.628538600002</v>
      </c>
      <c r="G125" s="35">
        <v>70230.616034899998</v>
      </c>
      <c r="H125" s="35">
        <v>167225.5436764</v>
      </c>
      <c r="I125" s="35">
        <v>44890.117726800003</v>
      </c>
      <c r="J125" s="35">
        <v>8.0398807524790694</v>
      </c>
      <c r="K125" s="35">
        <v>8.7897622158088904</v>
      </c>
      <c r="L125" s="35">
        <v>10.1283861057693</v>
      </c>
      <c r="M125" s="35">
        <v>18.168408881030299</v>
      </c>
      <c r="N125" s="35">
        <v>43.260649334979902</v>
      </c>
      <c r="O125" s="35">
        <v>11.612912709932599</v>
      </c>
    </row>
    <row r="126" spans="1:15" x14ac:dyDescent="0.25">
      <c r="A126" s="35" t="s">
        <v>83</v>
      </c>
      <c r="B126" s="35" t="s">
        <v>84</v>
      </c>
      <c r="C126" s="35" t="s">
        <v>16</v>
      </c>
      <c r="D126" s="35">
        <v>24187.699526199998</v>
      </c>
      <c r="E126" s="35">
        <v>33279.910072799998</v>
      </c>
      <c r="F126" s="35">
        <v>44968.706022999999</v>
      </c>
      <c r="G126" s="35">
        <v>62129.360064699998</v>
      </c>
      <c r="H126" s="35">
        <v>136811.6986606</v>
      </c>
      <c r="I126" s="35">
        <v>36160.149811099996</v>
      </c>
      <c r="J126" s="35">
        <v>7.1659290582605504</v>
      </c>
      <c r="K126" s="35">
        <v>9.8596178767911908</v>
      </c>
      <c r="L126" s="35">
        <v>13.3225798035708</v>
      </c>
      <c r="M126" s="35">
        <v>18.406652777231301</v>
      </c>
      <c r="N126" s="35">
        <v>40.532293113697399</v>
      </c>
      <c r="O126" s="35">
        <v>10.7129273704487</v>
      </c>
    </row>
    <row r="127" spans="1:15" x14ac:dyDescent="0.25">
      <c r="A127" s="35" t="s">
        <v>85</v>
      </c>
      <c r="B127" s="35" t="s">
        <v>86</v>
      </c>
      <c r="C127" s="35" t="s">
        <v>15</v>
      </c>
      <c r="D127" s="35">
        <v>31330.655641000001</v>
      </c>
      <c r="E127" s="35">
        <v>38253.526889200002</v>
      </c>
      <c r="F127" s="35">
        <v>48410.730965499999</v>
      </c>
      <c r="G127" s="35">
        <v>92879.836727899994</v>
      </c>
      <c r="H127" s="35">
        <v>250518.6838952</v>
      </c>
      <c r="I127" s="35">
        <v>74341.481117899995</v>
      </c>
      <c r="J127" s="35">
        <v>5.8481638493092003</v>
      </c>
      <c r="K127" s="35">
        <v>7.1403833876122702</v>
      </c>
      <c r="L127" s="35">
        <v>9.0363218055539694</v>
      </c>
      <c r="M127" s="35">
        <v>17.3369019054626</v>
      </c>
      <c r="N127" s="35">
        <v>46.761686940735402</v>
      </c>
      <c r="O127" s="35">
        <v>13.876542111326501</v>
      </c>
    </row>
    <row r="128" spans="1:15" x14ac:dyDescent="0.25">
      <c r="A128" s="35" t="s">
        <v>85</v>
      </c>
      <c r="B128" s="35" t="s">
        <v>86</v>
      </c>
      <c r="C128" s="35" t="s">
        <v>16</v>
      </c>
      <c r="D128" s="35">
        <v>32319.1602447</v>
      </c>
      <c r="E128" s="35">
        <v>42693.334852100001</v>
      </c>
      <c r="F128" s="35">
        <v>58010.729043799998</v>
      </c>
      <c r="G128" s="35">
        <v>90338.736683099996</v>
      </c>
      <c r="H128" s="35">
        <v>208093.67838870001</v>
      </c>
      <c r="I128" s="35">
        <v>67334.445558099993</v>
      </c>
      <c r="J128" s="35">
        <v>6.4795113679074996</v>
      </c>
      <c r="K128" s="35">
        <v>8.5593792169593303</v>
      </c>
      <c r="L128" s="35">
        <v>11.630289136659901</v>
      </c>
      <c r="M128" s="35">
        <v>18.111574275712801</v>
      </c>
      <c r="N128" s="35">
        <v>41.719690254958998</v>
      </c>
      <c r="O128" s="35">
        <v>13.4995557478015</v>
      </c>
    </row>
    <row r="129" spans="1:15" x14ac:dyDescent="0.25">
      <c r="A129" s="35" t="s">
        <v>87</v>
      </c>
      <c r="B129" s="35" t="s">
        <v>88</v>
      </c>
      <c r="C129" s="35" t="s">
        <v>15</v>
      </c>
      <c r="D129" s="35">
        <v>12195.263437699999</v>
      </c>
      <c r="E129" s="35">
        <v>15203.1603055</v>
      </c>
      <c r="F129" s="35">
        <v>18612.003999100001</v>
      </c>
      <c r="G129" s="35">
        <v>35383.485801199997</v>
      </c>
      <c r="H129" s="35">
        <v>106447.1425326</v>
      </c>
      <c r="I129" s="35">
        <v>32156.203152400001</v>
      </c>
      <c r="J129" s="35">
        <v>5.5433706221918904</v>
      </c>
      <c r="K129" s="35">
        <v>6.9106135043751804</v>
      </c>
      <c r="L129" s="35">
        <v>8.4601072142306393</v>
      </c>
      <c r="M129" s="35">
        <v>16.0836030072761</v>
      </c>
      <c r="N129" s="35">
        <v>48.385667578721403</v>
      </c>
      <c r="O129" s="35">
        <v>14.6166380732048</v>
      </c>
    </row>
    <row r="130" spans="1:15" x14ac:dyDescent="0.25">
      <c r="A130" s="35" t="s">
        <v>87</v>
      </c>
      <c r="B130" s="35" t="s">
        <v>88</v>
      </c>
      <c r="C130" s="35" t="s">
        <v>16</v>
      </c>
      <c r="D130" s="35">
        <v>9583.2395130999994</v>
      </c>
      <c r="E130" s="35">
        <v>12155.0971295</v>
      </c>
      <c r="F130" s="35">
        <v>17419.817033800002</v>
      </c>
      <c r="G130" s="35">
        <v>31434.600946300001</v>
      </c>
      <c r="H130" s="35">
        <v>76834.572262200003</v>
      </c>
      <c r="I130" s="35">
        <v>28005.413886499999</v>
      </c>
      <c r="J130" s="35">
        <v>5.4626288519242596</v>
      </c>
      <c r="K130" s="35">
        <v>6.9286366250977398</v>
      </c>
      <c r="L130" s="35">
        <v>9.9296271364187003</v>
      </c>
      <c r="M130" s="35">
        <v>17.918320609983098</v>
      </c>
      <c r="N130" s="35">
        <v>43.797168033942</v>
      </c>
      <c r="O130" s="35">
        <v>15.9636187426342</v>
      </c>
    </row>
    <row r="131" spans="1:15" x14ac:dyDescent="0.25">
      <c r="A131" s="35" t="s">
        <v>89</v>
      </c>
      <c r="B131" s="35" t="s">
        <v>90</v>
      </c>
      <c r="C131" s="35" t="s">
        <v>15</v>
      </c>
      <c r="D131" s="35">
        <v>26439.1613063</v>
      </c>
      <c r="E131" s="35">
        <v>30793.031695500002</v>
      </c>
      <c r="F131" s="35">
        <v>39466.295094100002</v>
      </c>
      <c r="G131" s="35">
        <v>73639.396171900007</v>
      </c>
      <c r="H131" s="35">
        <v>222954.53714530001</v>
      </c>
      <c r="I131" s="35">
        <v>73602.542386700006</v>
      </c>
      <c r="J131" s="35">
        <v>5.6627642952338304</v>
      </c>
      <c r="K131" s="35">
        <v>6.59528032705526</v>
      </c>
      <c r="L131" s="35">
        <v>8.4529279932483394</v>
      </c>
      <c r="M131" s="35">
        <v>15.772154741741</v>
      </c>
      <c r="N131" s="35">
        <v>47.7526112791614</v>
      </c>
      <c r="O131" s="35">
        <v>15.764261363560101</v>
      </c>
    </row>
    <row r="132" spans="1:15" x14ac:dyDescent="0.25">
      <c r="A132" s="35" t="s">
        <v>89</v>
      </c>
      <c r="B132" s="35" t="s">
        <v>90</v>
      </c>
      <c r="C132" s="35" t="s">
        <v>16</v>
      </c>
      <c r="D132" s="35">
        <v>17280.161385899999</v>
      </c>
      <c r="E132" s="35">
        <v>22668.8325783</v>
      </c>
      <c r="F132" s="35">
        <v>34526.045382800003</v>
      </c>
      <c r="G132" s="35">
        <v>64125.236006500003</v>
      </c>
      <c r="H132" s="35">
        <v>149201.79613169999</v>
      </c>
      <c r="I132" s="35">
        <v>59769.964708300002</v>
      </c>
      <c r="J132" s="35">
        <v>4.9716776916655601</v>
      </c>
      <c r="K132" s="35">
        <v>6.5220530473515499</v>
      </c>
      <c r="L132" s="35">
        <v>9.9334934308635496</v>
      </c>
      <c r="M132" s="35">
        <v>18.449480777792001</v>
      </c>
      <c r="N132" s="35">
        <v>42.9268699995866</v>
      </c>
      <c r="O132" s="35">
        <v>17.1964250527407</v>
      </c>
    </row>
    <row r="133" spans="1:15" x14ac:dyDescent="0.25">
      <c r="A133" s="35" t="s">
        <v>91</v>
      </c>
      <c r="B133" s="35" t="s">
        <v>92</v>
      </c>
      <c r="C133" s="35" t="s">
        <v>15</v>
      </c>
      <c r="D133" s="35">
        <v>50863.158415799997</v>
      </c>
      <c r="E133" s="35">
        <v>54170.679820700003</v>
      </c>
      <c r="F133" s="35">
        <v>68366.749228400004</v>
      </c>
      <c r="G133" s="35">
        <v>118714.74799810001</v>
      </c>
      <c r="H133" s="35">
        <v>357189.15364009998</v>
      </c>
      <c r="I133" s="35">
        <v>107535.5664402</v>
      </c>
      <c r="J133" s="35">
        <v>6.7204633321485199</v>
      </c>
      <c r="K133" s="35">
        <v>7.1574805566829296</v>
      </c>
      <c r="L133" s="35">
        <v>9.0331832634469507</v>
      </c>
      <c r="M133" s="35">
        <v>15.6855794204603</v>
      </c>
      <c r="N133" s="35">
        <v>47.194800410463301</v>
      </c>
      <c r="O133" s="35">
        <v>14.208493016798</v>
      </c>
    </row>
    <row r="134" spans="1:15" x14ac:dyDescent="0.25">
      <c r="A134" s="35" t="s">
        <v>91</v>
      </c>
      <c r="B134" s="35" t="s">
        <v>92</v>
      </c>
      <c r="C134" s="35" t="s">
        <v>16</v>
      </c>
      <c r="D134" s="35">
        <v>28113.011563799999</v>
      </c>
      <c r="E134" s="35">
        <v>38589.099447200002</v>
      </c>
      <c r="F134" s="35">
        <v>50399.306559600001</v>
      </c>
      <c r="G134" s="35">
        <v>87503.336098500004</v>
      </c>
      <c r="H134" s="35">
        <v>211244.2855888</v>
      </c>
      <c r="I134" s="35">
        <v>87364.905185600001</v>
      </c>
      <c r="J134" s="35">
        <v>5.5866916793988999</v>
      </c>
      <c r="K134" s="35">
        <v>7.6685274470832399</v>
      </c>
      <c r="L134" s="35">
        <v>10.0154829006848</v>
      </c>
      <c r="M134" s="35">
        <v>17.388893345407801</v>
      </c>
      <c r="N134" s="35">
        <v>41.979020637517003</v>
      </c>
      <c r="O134" s="35">
        <v>17.361383989908301</v>
      </c>
    </row>
    <row r="135" spans="1:15" x14ac:dyDescent="0.25">
      <c r="A135" s="35" t="s">
        <v>93</v>
      </c>
      <c r="B135" s="35" t="s">
        <v>94</v>
      </c>
      <c r="C135" s="35" t="s">
        <v>15</v>
      </c>
      <c r="D135" s="35">
        <v>4530.4207654000002</v>
      </c>
      <c r="E135" s="35">
        <v>4687.5392044</v>
      </c>
      <c r="F135" s="35">
        <v>6799.1326600000002</v>
      </c>
      <c r="G135" s="35">
        <v>13077.7444889</v>
      </c>
      <c r="H135" s="35">
        <v>41439.568672599999</v>
      </c>
      <c r="I135" s="35">
        <v>15443.1676888</v>
      </c>
      <c r="J135" s="35">
        <v>5.26930521765492</v>
      </c>
      <c r="K135" s="35">
        <v>5.4520487316206498</v>
      </c>
      <c r="L135" s="35">
        <v>7.9080304139703399</v>
      </c>
      <c r="M135" s="35">
        <v>15.2106461715007</v>
      </c>
      <c r="N135" s="35">
        <v>48.198113758341201</v>
      </c>
      <c r="O135" s="35">
        <v>17.9618557069122</v>
      </c>
    </row>
    <row r="136" spans="1:15" x14ac:dyDescent="0.25">
      <c r="A136" s="35" t="s">
        <v>93</v>
      </c>
      <c r="B136" s="35" t="s">
        <v>94</v>
      </c>
      <c r="C136" s="35" t="s">
        <v>16</v>
      </c>
      <c r="D136" s="35">
        <v>3072.4405333</v>
      </c>
      <c r="E136" s="35">
        <v>3965.2754522999999</v>
      </c>
      <c r="F136" s="35">
        <v>5449.4999035999999</v>
      </c>
      <c r="G136" s="35">
        <v>10508.563445899999</v>
      </c>
      <c r="H136" s="35">
        <v>27143.680643600001</v>
      </c>
      <c r="I136" s="35">
        <v>11875.9664674</v>
      </c>
      <c r="J136" s="35">
        <v>4.9543165456910598</v>
      </c>
      <c r="K136" s="35">
        <v>6.3940146501231796</v>
      </c>
      <c r="L136" s="35">
        <v>8.7873295660336606</v>
      </c>
      <c r="M136" s="35">
        <v>16.945079713405502</v>
      </c>
      <c r="N136" s="35">
        <v>43.769239686179702</v>
      </c>
      <c r="O136" s="35">
        <v>19.150019838566902</v>
      </c>
    </row>
    <row r="137" spans="1:15" x14ac:dyDescent="0.25">
      <c r="A137" s="35" t="s">
        <v>95</v>
      </c>
      <c r="B137" s="35" t="s">
        <v>96</v>
      </c>
      <c r="C137" s="35" t="s">
        <v>15</v>
      </c>
      <c r="D137" s="35">
        <v>4037.0146076999999</v>
      </c>
      <c r="E137" s="35">
        <v>4577.6379342999999</v>
      </c>
      <c r="F137" s="35">
        <v>5729.0105567000001</v>
      </c>
      <c r="G137" s="35">
        <v>12599.6278408</v>
      </c>
      <c r="H137" s="35">
        <v>47475.042560000002</v>
      </c>
      <c r="I137" s="35">
        <v>17007.964932300001</v>
      </c>
      <c r="J137" s="35">
        <v>4.4155945028349102</v>
      </c>
      <c r="K137" s="35">
        <v>5.00691596708874</v>
      </c>
      <c r="L137" s="35">
        <v>6.2662610812944504</v>
      </c>
      <c r="M137" s="35">
        <v>13.7811855635813</v>
      </c>
      <c r="N137" s="35">
        <v>51.927118755020203</v>
      </c>
      <c r="O137" s="35">
        <v>18.602924130180298</v>
      </c>
    </row>
    <row r="138" spans="1:15" x14ac:dyDescent="0.25">
      <c r="A138" s="35" t="s">
        <v>95</v>
      </c>
      <c r="B138" s="35" t="s">
        <v>96</v>
      </c>
      <c r="C138" s="35" t="s">
        <v>16</v>
      </c>
      <c r="D138" s="35">
        <v>2484.2135207000001</v>
      </c>
      <c r="E138" s="35">
        <v>3516.0080766999999</v>
      </c>
      <c r="F138" s="35">
        <v>4354.4742628000004</v>
      </c>
      <c r="G138" s="35">
        <v>12962.2050301</v>
      </c>
      <c r="H138" s="35">
        <v>36884.832551400003</v>
      </c>
      <c r="I138" s="35">
        <v>16771.9681246</v>
      </c>
      <c r="J138" s="35">
        <v>3.2273535897975001</v>
      </c>
      <c r="K138" s="35">
        <v>4.56780433466818</v>
      </c>
      <c r="L138" s="35">
        <v>5.6570934932229404</v>
      </c>
      <c r="M138" s="35">
        <v>16.839783934432798</v>
      </c>
      <c r="N138" s="35">
        <v>47.9187460143512</v>
      </c>
      <c r="O138" s="35">
        <v>21.789218633527401</v>
      </c>
    </row>
    <row r="139" spans="1:15" x14ac:dyDescent="0.25">
      <c r="A139" s="35" t="s">
        <v>97</v>
      </c>
      <c r="B139" s="35" t="s">
        <v>98</v>
      </c>
      <c r="C139" s="35" t="s">
        <v>15</v>
      </c>
      <c r="D139" s="35">
        <v>3355.8230497999998</v>
      </c>
      <c r="E139" s="35">
        <v>3175.5204395999999</v>
      </c>
      <c r="F139" s="35">
        <v>3378.5757509</v>
      </c>
      <c r="G139" s="35">
        <v>8345.7717154000002</v>
      </c>
      <c r="H139" s="35">
        <v>19131.729461800001</v>
      </c>
      <c r="I139" s="35">
        <v>5337.7598428000001</v>
      </c>
      <c r="J139" s="35">
        <v>7.8544385988658103</v>
      </c>
      <c r="K139" s="35">
        <v>7.4324330997631298</v>
      </c>
      <c r="L139" s="35">
        <v>7.90769220940971</v>
      </c>
      <c r="M139" s="35">
        <v>19.533613818722401</v>
      </c>
      <c r="N139" s="35">
        <v>44.778581027022803</v>
      </c>
      <c r="O139" s="35">
        <v>12.493241246216099</v>
      </c>
    </row>
    <row r="140" spans="1:15" x14ac:dyDescent="0.25">
      <c r="A140" s="35" t="s">
        <v>97</v>
      </c>
      <c r="B140" s="35" t="s">
        <v>98</v>
      </c>
      <c r="C140" s="35" t="s">
        <v>16</v>
      </c>
      <c r="D140" s="35">
        <v>2261.4945975000001</v>
      </c>
      <c r="E140" s="35">
        <v>2458.9758016999999</v>
      </c>
      <c r="F140" s="35">
        <v>3580.6752286999999</v>
      </c>
      <c r="G140" s="35">
        <v>8524.7812489000007</v>
      </c>
      <c r="H140" s="35">
        <v>17666.1592461</v>
      </c>
      <c r="I140" s="35">
        <v>6184.7336194999998</v>
      </c>
      <c r="J140" s="35">
        <v>5.5596642309347102</v>
      </c>
      <c r="K140" s="35">
        <v>6.0451525396339099</v>
      </c>
      <c r="L140" s="35">
        <v>8.8027413435363506</v>
      </c>
      <c r="M140" s="35">
        <v>20.957344509443299</v>
      </c>
      <c r="N140" s="35">
        <v>43.430532076934902</v>
      </c>
      <c r="O140" s="35">
        <v>15.204565299516901</v>
      </c>
    </row>
    <row r="141" spans="1:15" x14ac:dyDescent="0.25">
      <c r="A141" s="35" t="s">
        <v>99</v>
      </c>
      <c r="B141" s="35" t="s">
        <v>100</v>
      </c>
      <c r="C141" s="35" t="s">
        <v>15</v>
      </c>
      <c r="D141" s="35">
        <v>2047.5057710000001</v>
      </c>
      <c r="E141" s="35">
        <v>3315.6445270999998</v>
      </c>
      <c r="F141" s="35">
        <v>4423.0934035999999</v>
      </c>
      <c r="G141" s="35">
        <v>6770.8511570999999</v>
      </c>
      <c r="H141" s="35">
        <v>19619.518086700002</v>
      </c>
      <c r="I141" s="35">
        <v>6956.7525016999998</v>
      </c>
      <c r="J141" s="35">
        <v>4.7469186551333999</v>
      </c>
      <c r="K141" s="35">
        <v>7.6869599502007704</v>
      </c>
      <c r="L141" s="35">
        <v>10.2544592979056</v>
      </c>
      <c r="M141" s="35">
        <v>15.6974794034754</v>
      </c>
      <c r="N141" s="35">
        <v>45.485711312548702</v>
      </c>
      <c r="O141" s="35">
        <v>16.128471380736201</v>
      </c>
    </row>
    <row r="142" spans="1:15" x14ac:dyDescent="0.25">
      <c r="A142" s="35" t="s">
        <v>99</v>
      </c>
      <c r="B142" s="35" t="s">
        <v>100</v>
      </c>
      <c r="C142" s="35" t="s">
        <v>16</v>
      </c>
      <c r="D142" s="35">
        <v>2387.5779388000001</v>
      </c>
      <c r="E142" s="35">
        <v>2892.9463872000001</v>
      </c>
      <c r="F142" s="35">
        <v>3990.7651477999998</v>
      </c>
      <c r="G142" s="35">
        <v>6822.4687366999997</v>
      </c>
      <c r="H142" s="35">
        <v>16330.472063699999</v>
      </c>
      <c r="I142" s="35">
        <v>6864.4042772000003</v>
      </c>
      <c r="J142" s="35">
        <v>6.0770193875697398</v>
      </c>
      <c r="K142" s="35">
        <v>7.3633161860467702</v>
      </c>
      <c r="L142" s="35">
        <v>10.157556233162101</v>
      </c>
      <c r="M142" s="35">
        <v>17.364993247027702</v>
      </c>
      <c r="N142" s="35">
        <v>41.565384621181998</v>
      </c>
      <c r="O142" s="35">
        <v>17.471730325011801</v>
      </c>
    </row>
    <row r="143" spans="1:15" x14ac:dyDescent="0.25">
      <c r="A143" s="35" t="s">
        <v>101</v>
      </c>
      <c r="B143" s="35" t="s">
        <v>102</v>
      </c>
      <c r="C143" s="35" t="s">
        <v>15</v>
      </c>
      <c r="D143" s="35">
        <v>8004.5654193</v>
      </c>
      <c r="E143" s="35">
        <v>9375.9792608000007</v>
      </c>
      <c r="F143" s="35">
        <v>12820.1404702</v>
      </c>
      <c r="G143" s="35">
        <v>22538.637186299999</v>
      </c>
      <c r="H143" s="35">
        <v>69894.795580299993</v>
      </c>
      <c r="I143" s="35">
        <v>28159.872470900002</v>
      </c>
      <c r="J143" s="35">
        <v>5.3082787972614103</v>
      </c>
      <c r="K143" s="35">
        <v>6.2177406650540901</v>
      </c>
      <c r="L143" s="35">
        <v>8.5017582181028395</v>
      </c>
      <c r="M143" s="35">
        <v>14.946641526188801</v>
      </c>
      <c r="N143" s="35">
        <v>46.351181105129001</v>
      </c>
      <c r="O143" s="35">
        <v>18.6743996882639</v>
      </c>
    </row>
    <row r="144" spans="1:15" x14ac:dyDescent="0.25">
      <c r="A144" s="35" t="s">
        <v>101</v>
      </c>
      <c r="B144" s="35" t="s">
        <v>102</v>
      </c>
      <c r="C144" s="35" t="s">
        <v>16</v>
      </c>
      <c r="D144" s="35">
        <v>5037.6545539999997</v>
      </c>
      <c r="E144" s="35">
        <v>7140.3728698000004</v>
      </c>
      <c r="F144" s="35">
        <v>8898.5579878999997</v>
      </c>
      <c r="G144" s="35">
        <v>19566.247501999998</v>
      </c>
      <c r="H144" s="35">
        <v>43887.246005300003</v>
      </c>
      <c r="I144" s="35">
        <v>18665.930687799999</v>
      </c>
      <c r="J144" s="35">
        <v>4.8816369675480598</v>
      </c>
      <c r="K144" s="35">
        <v>6.91923350234803</v>
      </c>
      <c r="L144" s="35">
        <v>8.62296713003294</v>
      </c>
      <c r="M144" s="35">
        <v>18.960275282495701</v>
      </c>
      <c r="N144" s="35">
        <v>42.528045582886698</v>
      </c>
      <c r="O144" s="35">
        <v>18.0878415346886</v>
      </c>
    </row>
    <row r="145" spans="1:15" x14ac:dyDescent="0.25">
      <c r="A145" s="35" t="s">
        <v>103</v>
      </c>
      <c r="B145" s="35" t="s">
        <v>104</v>
      </c>
      <c r="C145" s="35" t="s">
        <v>15</v>
      </c>
      <c r="D145" s="35">
        <v>421.12477530000001</v>
      </c>
      <c r="E145" s="35">
        <v>436.05322840000002</v>
      </c>
      <c r="F145" s="35">
        <v>594.86930600000005</v>
      </c>
      <c r="G145" s="35">
        <v>2137.7272401</v>
      </c>
      <c r="H145" s="35">
        <v>4178.6281178999998</v>
      </c>
      <c r="I145" s="35">
        <v>1757.8507814</v>
      </c>
      <c r="J145" s="35">
        <v>4.4206757415192</v>
      </c>
      <c r="K145" s="35">
        <v>4.5773842857518803</v>
      </c>
      <c r="L145" s="35">
        <v>6.24452529190477</v>
      </c>
      <c r="M145" s="35">
        <v>22.440377547397301</v>
      </c>
      <c r="N145" s="35">
        <v>43.864339115340002</v>
      </c>
      <c r="O145" s="35">
        <v>18.452698018086799</v>
      </c>
    </row>
    <row r="146" spans="1:15" x14ac:dyDescent="0.25">
      <c r="A146" s="35" t="s">
        <v>103</v>
      </c>
      <c r="B146" s="35" t="s">
        <v>104</v>
      </c>
      <c r="C146" s="35" t="s">
        <v>16</v>
      </c>
      <c r="D146" s="35">
        <v>370.08794139999998</v>
      </c>
      <c r="E146" s="35">
        <v>446.8138108</v>
      </c>
      <c r="F146" s="35">
        <v>930.69723869999996</v>
      </c>
      <c r="G146" s="35">
        <v>1739.6862222</v>
      </c>
      <c r="H146" s="35">
        <v>3485.7354866000001</v>
      </c>
      <c r="I146" s="35">
        <v>1470.7258531</v>
      </c>
      <c r="J146" s="35">
        <v>4.3829825905572299</v>
      </c>
      <c r="K146" s="35">
        <v>5.2916535095648198</v>
      </c>
      <c r="L146" s="35">
        <v>11.022325609611901</v>
      </c>
      <c r="M146" s="35">
        <v>20.603250125065699</v>
      </c>
      <c r="N146" s="35">
        <v>41.281858293628098</v>
      </c>
      <c r="O146" s="35">
        <v>17.417929871572198</v>
      </c>
    </row>
    <row r="147" spans="1:15" x14ac:dyDescent="0.25">
      <c r="A147" s="35" t="s">
        <v>105</v>
      </c>
      <c r="B147" s="35" t="s">
        <v>106</v>
      </c>
      <c r="C147" s="35" t="s">
        <v>15</v>
      </c>
      <c r="D147" s="35">
        <v>16558.2814851</v>
      </c>
      <c r="E147" s="35">
        <v>18370.1932351</v>
      </c>
      <c r="F147" s="35">
        <v>21090.565662000001</v>
      </c>
      <c r="G147" s="35">
        <v>35424.6417373</v>
      </c>
      <c r="H147" s="35">
        <v>95434.470809499995</v>
      </c>
      <c r="I147" s="35">
        <v>28776.371943599999</v>
      </c>
      <c r="J147" s="35">
        <v>7.67815166172932</v>
      </c>
      <c r="K147" s="35">
        <v>8.5183435153759799</v>
      </c>
      <c r="L147" s="35">
        <v>9.7797927840649095</v>
      </c>
      <c r="M147" s="35">
        <v>16.426570116359699</v>
      </c>
      <c r="N147" s="35">
        <v>44.253405239643698</v>
      </c>
      <c r="O147" s="35">
        <v>13.3437366828263</v>
      </c>
    </row>
    <row r="148" spans="1:15" x14ac:dyDescent="0.25">
      <c r="A148" s="35" t="s">
        <v>105</v>
      </c>
      <c r="B148" s="35" t="s">
        <v>106</v>
      </c>
      <c r="C148" s="35" t="s">
        <v>16</v>
      </c>
      <c r="D148" s="35">
        <v>10830.373530499999</v>
      </c>
      <c r="E148" s="35">
        <v>14462.502287200001</v>
      </c>
      <c r="F148" s="35">
        <v>20173.113677099998</v>
      </c>
      <c r="G148" s="35">
        <v>30447.533061900001</v>
      </c>
      <c r="H148" s="35">
        <v>67801.489713000003</v>
      </c>
      <c r="I148" s="35">
        <v>25560.4628782</v>
      </c>
      <c r="J148" s="35">
        <v>6.3980759888798104</v>
      </c>
      <c r="K148" s="35">
        <v>8.54376706050523</v>
      </c>
      <c r="L148" s="35">
        <v>11.917328047358501</v>
      </c>
      <c r="M148" s="35">
        <v>17.986972439626701</v>
      </c>
      <c r="N148" s="35">
        <v>40.053935547225699</v>
      </c>
      <c r="O148" s="35">
        <v>15.099920916404001</v>
      </c>
    </row>
    <row r="149" spans="1:15" x14ac:dyDescent="0.25">
      <c r="A149" s="35" t="s">
        <v>107</v>
      </c>
      <c r="B149" s="35" t="s">
        <v>108</v>
      </c>
      <c r="C149" s="35" t="s">
        <v>15</v>
      </c>
      <c r="D149" s="35">
        <v>29392.296273399999</v>
      </c>
      <c r="E149" s="35">
        <v>32668.357105499999</v>
      </c>
      <c r="F149" s="35">
        <v>34470.471749099997</v>
      </c>
      <c r="G149" s="35">
        <v>62521.288964400002</v>
      </c>
      <c r="H149" s="35">
        <v>145028.76059290001</v>
      </c>
      <c r="I149" s="35">
        <v>38513.5151252</v>
      </c>
      <c r="J149" s="35">
        <v>8.5793204470442408</v>
      </c>
      <c r="K149" s="35">
        <v>9.5355701874917909</v>
      </c>
      <c r="L149" s="35">
        <v>10.061589620133001</v>
      </c>
      <c r="M149" s="35">
        <v>18.249345603979599</v>
      </c>
      <c r="N149" s="35">
        <v>42.332460165427598</v>
      </c>
      <c r="O149" s="35">
        <v>11.241713975923901</v>
      </c>
    </row>
    <row r="150" spans="1:15" x14ac:dyDescent="0.25">
      <c r="A150" s="35" t="s">
        <v>107</v>
      </c>
      <c r="B150" s="35" t="s">
        <v>108</v>
      </c>
      <c r="C150" s="35" t="s">
        <v>16</v>
      </c>
      <c r="D150" s="35">
        <v>26865.131722099999</v>
      </c>
      <c r="E150" s="35">
        <v>34592.870106499999</v>
      </c>
      <c r="F150" s="35">
        <v>39369.147448800002</v>
      </c>
      <c r="G150" s="35">
        <v>60139.477496899999</v>
      </c>
      <c r="H150" s="35">
        <v>116128.0991321</v>
      </c>
      <c r="I150" s="35">
        <v>32268.584289999999</v>
      </c>
      <c r="J150" s="35">
        <v>8.6840070676269292</v>
      </c>
      <c r="K150" s="35">
        <v>11.181956284518201</v>
      </c>
      <c r="L150" s="35">
        <v>12.725861843088801</v>
      </c>
      <c r="M150" s="35">
        <v>19.4397575648904</v>
      </c>
      <c r="N150" s="35">
        <v>37.5377736481989</v>
      </c>
      <c r="O150" s="35">
        <v>10.4306435916768</v>
      </c>
    </row>
    <row r="151" spans="1:15" x14ac:dyDescent="0.25">
      <c r="A151" s="35" t="s">
        <v>109</v>
      </c>
      <c r="B151" s="35" t="s">
        <v>110</v>
      </c>
      <c r="C151" s="35" t="s">
        <v>15</v>
      </c>
      <c r="D151" s="35">
        <v>180.46324000000001</v>
      </c>
      <c r="E151" s="35">
        <v>249.0392712</v>
      </c>
      <c r="F151" s="35">
        <v>303.1782432</v>
      </c>
      <c r="G151" s="35">
        <v>359.12184760000002</v>
      </c>
      <c r="H151" s="35">
        <v>1044.8821596</v>
      </c>
      <c r="I151" s="35">
        <v>434.91640840000002</v>
      </c>
      <c r="J151" s="35">
        <v>7.0175438596491198</v>
      </c>
      <c r="K151" s="35">
        <v>9.6842105263157894</v>
      </c>
      <c r="L151" s="35">
        <v>11.789473684210501</v>
      </c>
      <c r="M151" s="35">
        <v>13.9649122807018</v>
      </c>
      <c r="N151" s="35">
        <v>40.631578947368403</v>
      </c>
      <c r="O151" s="35">
        <v>16.912280701754401</v>
      </c>
    </row>
    <row r="152" spans="1:15" x14ac:dyDescent="0.25">
      <c r="A152" s="35" t="s">
        <v>109</v>
      </c>
      <c r="B152" s="35" t="s">
        <v>110</v>
      </c>
      <c r="C152" s="35" t="s">
        <v>16</v>
      </c>
      <c r="D152" s="35">
        <v>101.05941439999999</v>
      </c>
      <c r="E152" s="35">
        <v>120.9103708</v>
      </c>
      <c r="F152" s="35">
        <v>119.10573840000001</v>
      </c>
      <c r="G152" s="35">
        <v>180.46324000000001</v>
      </c>
      <c r="H152" s="35">
        <v>368.14500959999998</v>
      </c>
      <c r="I152" s="35">
        <v>122.7150032</v>
      </c>
      <c r="J152" s="35">
        <v>9.9821746880570394</v>
      </c>
      <c r="K152" s="35">
        <v>11.9429590017825</v>
      </c>
      <c r="L152" s="35">
        <v>11.764705882352899</v>
      </c>
      <c r="M152" s="35">
        <v>17.825311942959001</v>
      </c>
      <c r="N152" s="35">
        <v>36.363636363636402</v>
      </c>
      <c r="O152" s="35">
        <v>12.1212121212121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338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323</v>
      </c>
      <c r="E162" s="5" t="s">
        <v>324</v>
      </c>
      <c r="F162" s="5" t="s">
        <v>325</v>
      </c>
      <c r="G162" s="5" t="s">
        <v>326</v>
      </c>
      <c r="H162" s="5" t="s">
        <v>327</v>
      </c>
      <c r="I162" s="5" t="s">
        <v>328</v>
      </c>
      <c r="J162" s="5" t="s">
        <v>329</v>
      </c>
      <c r="K162" s="5" t="s">
        <v>330</v>
      </c>
      <c r="L162" s="5" t="s">
        <v>331</v>
      </c>
      <c r="M162" s="5" t="s">
        <v>332</v>
      </c>
      <c r="N162" s="5" t="s">
        <v>333</v>
      </c>
      <c r="O162" s="5" t="s">
        <v>334</v>
      </c>
    </row>
    <row r="163" spans="1:15" x14ac:dyDescent="0.25">
      <c r="A163" s="36" t="s">
        <v>71</v>
      </c>
      <c r="B163" s="36" t="s">
        <v>72</v>
      </c>
      <c r="C163" s="36" t="s">
        <v>15</v>
      </c>
      <c r="D163" s="36">
        <v>18598.0002914</v>
      </c>
      <c r="E163" s="36">
        <v>22066.387627200002</v>
      </c>
      <c r="F163" s="36">
        <v>25144.951252399998</v>
      </c>
      <c r="G163" s="36">
        <v>48639.768085199998</v>
      </c>
      <c r="H163" s="36">
        <v>159401.82522110001</v>
      </c>
      <c r="I163" s="36">
        <v>60330.384293900002</v>
      </c>
      <c r="J163" s="36">
        <v>5.5652423873035604</v>
      </c>
      <c r="K163" s="36">
        <v>6.60311828333238</v>
      </c>
      <c r="L163" s="36">
        <v>7.5243438189022704</v>
      </c>
      <c r="M163" s="36">
        <v>14.554903474302099</v>
      </c>
      <c r="N163" s="36">
        <v>47.699203163483801</v>
      </c>
      <c r="O163" s="36">
        <v>18.0531888726759</v>
      </c>
    </row>
    <row r="164" spans="1:15" x14ac:dyDescent="0.25">
      <c r="A164" s="36" t="s">
        <v>71</v>
      </c>
      <c r="B164" s="36" t="s">
        <v>72</v>
      </c>
      <c r="C164" s="36" t="s">
        <v>16</v>
      </c>
      <c r="D164" s="36">
        <v>13958.373055800001</v>
      </c>
      <c r="E164" s="36">
        <v>14316.153315899999</v>
      </c>
      <c r="F164" s="36">
        <v>18961.302963499998</v>
      </c>
      <c r="G164" s="36">
        <v>40111.1680433</v>
      </c>
      <c r="H164" s="36">
        <v>102319.80393930001</v>
      </c>
      <c r="I164" s="36">
        <v>49372.881914199999</v>
      </c>
      <c r="J164" s="36">
        <v>5.8393538960025699</v>
      </c>
      <c r="K164" s="36">
        <v>5.9890278979350304</v>
      </c>
      <c r="L164" s="36">
        <v>7.9322825010176699</v>
      </c>
      <c r="M164" s="36">
        <v>16.780129349640301</v>
      </c>
      <c r="N164" s="36">
        <v>42.804526242612802</v>
      </c>
      <c r="O164" s="36">
        <v>20.654680112791599</v>
      </c>
    </row>
    <row r="165" spans="1:15" x14ac:dyDescent="0.25">
      <c r="A165" s="36" t="s">
        <v>73</v>
      </c>
      <c r="B165" s="36" t="s">
        <v>74</v>
      </c>
      <c r="C165" s="36" t="s">
        <v>15</v>
      </c>
      <c r="D165" s="36">
        <v>4605.4718050000001</v>
      </c>
      <c r="E165" s="36">
        <v>6173.8251827000004</v>
      </c>
      <c r="F165" s="36">
        <v>5758.2653196000001</v>
      </c>
      <c r="G165" s="36">
        <v>15850.437384499999</v>
      </c>
      <c r="H165" s="36">
        <v>52276.858190999999</v>
      </c>
      <c r="I165" s="36">
        <v>14836.741187199999</v>
      </c>
      <c r="J165" s="36">
        <v>4.6285404938668604</v>
      </c>
      <c r="K165" s="36">
        <v>6.20474971297363</v>
      </c>
      <c r="L165" s="36">
        <v>5.78710832129343</v>
      </c>
      <c r="M165" s="36">
        <v>15.9298318144105</v>
      </c>
      <c r="N165" s="36">
        <v>52.538711618315702</v>
      </c>
      <c r="O165" s="36">
        <v>14.911058039139901</v>
      </c>
    </row>
    <row r="166" spans="1:15" x14ac:dyDescent="0.25">
      <c r="A166" s="36" t="s">
        <v>73</v>
      </c>
      <c r="B166" s="36" t="s">
        <v>74</v>
      </c>
      <c r="C166" s="36" t="s">
        <v>16</v>
      </c>
      <c r="D166" s="36">
        <v>3768.6647627000002</v>
      </c>
      <c r="E166" s="36">
        <v>4767.4344430000001</v>
      </c>
      <c r="F166" s="36">
        <v>4515.6416009000004</v>
      </c>
      <c r="G166" s="36">
        <v>12700.6508889</v>
      </c>
      <c r="H166" s="36">
        <v>34215.954820500003</v>
      </c>
      <c r="I166" s="36">
        <v>13892.0543908</v>
      </c>
      <c r="J166" s="36">
        <v>5.1024157957867704</v>
      </c>
      <c r="K166" s="36">
        <v>6.4546555183416103</v>
      </c>
      <c r="L166" s="36">
        <v>6.1137518148568102</v>
      </c>
      <c r="M166" s="36">
        <v>17.195480572771601</v>
      </c>
      <c r="N166" s="36">
        <v>46.3251680202427</v>
      </c>
      <c r="O166" s="36">
        <v>18.808528278000502</v>
      </c>
    </row>
    <row r="167" spans="1:15" x14ac:dyDescent="0.25">
      <c r="A167" s="36" t="s">
        <v>75</v>
      </c>
      <c r="B167" s="36" t="s">
        <v>76</v>
      </c>
      <c r="C167" s="36" t="s">
        <v>15</v>
      </c>
      <c r="D167" s="36">
        <v>3467.1691132000001</v>
      </c>
      <c r="E167" s="36">
        <v>4135.2304326000003</v>
      </c>
      <c r="F167" s="36">
        <v>4886.8935883000004</v>
      </c>
      <c r="G167" s="36">
        <v>10507.8784865</v>
      </c>
      <c r="H167" s="36">
        <v>25444.090525399999</v>
      </c>
      <c r="I167" s="36">
        <v>7119.6496430999996</v>
      </c>
      <c r="J167" s="36">
        <v>6.2403027624182998</v>
      </c>
      <c r="K167" s="36">
        <v>7.4426972118395902</v>
      </c>
      <c r="L167" s="36">
        <v>8.7955604595724406</v>
      </c>
      <c r="M167" s="36">
        <v>18.912357893596401</v>
      </c>
      <c r="N167" s="36">
        <v>45.794947753884102</v>
      </c>
      <c r="O167" s="36">
        <v>12.8141339186891</v>
      </c>
    </row>
    <row r="168" spans="1:15" x14ac:dyDescent="0.25">
      <c r="A168" s="36" t="s">
        <v>75</v>
      </c>
      <c r="B168" s="36" t="s">
        <v>76</v>
      </c>
      <c r="C168" s="36" t="s">
        <v>16</v>
      </c>
      <c r="D168" s="36">
        <v>3760.8320939</v>
      </c>
      <c r="E168" s="36">
        <v>4311.5116888000002</v>
      </c>
      <c r="F168" s="36">
        <v>5410.4424860999998</v>
      </c>
      <c r="G168" s="36">
        <v>9886.0580876000004</v>
      </c>
      <c r="H168" s="36">
        <v>20776.299896799999</v>
      </c>
      <c r="I168" s="36">
        <v>6996.9439607000004</v>
      </c>
      <c r="J168" s="36">
        <v>7.3536928687198904</v>
      </c>
      <c r="K168" s="36">
        <v>8.4304568690415103</v>
      </c>
      <c r="L168" s="36">
        <v>10.5792365448024</v>
      </c>
      <c r="M168" s="36">
        <v>19.330571810544601</v>
      </c>
      <c r="N168" s="36">
        <v>40.624660866220097</v>
      </c>
      <c r="O168" s="36">
        <v>13.6813810406715</v>
      </c>
    </row>
    <row r="169" spans="1:15" x14ac:dyDescent="0.25">
      <c r="A169" s="36" t="s">
        <v>77</v>
      </c>
      <c r="B169" s="36" t="s">
        <v>78</v>
      </c>
      <c r="C169" s="36" t="s">
        <v>15</v>
      </c>
      <c r="D169" s="36">
        <v>16853.744854699999</v>
      </c>
      <c r="E169" s="36">
        <v>20583.516215299998</v>
      </c>
      <c r="F169" s="36">
        <v>24108.2870865</v>
      </c>
      <c r="G169" s="36">
        <v>37996.361597499999</v>
      </c>
      <c r="H169" s="36">
        <v>101578.55260530001</v>
      </c>
      <c r="I169" s="36">
        <v>30855.660044200002</v>
      </c>
      <c r="J169" s="36">
        <v>7.2652929448421997</v>
      </c>
      <c r="K169" s="36">
        <v>8.8731184925562996</v>
      </c>
      <c r="L169" s="36">
        <v>10.3925726651151</v>
      </c>
      <c r="M169" s="36">
        <v>16.3794278496513</v>
      </c>
      <c r="N169" s="36">
        <v>43.788365609721701</v>
      </c>
      <c r="O169" s="36">
        <v>13.3012224381135</v>
      </c>
    </row>
    <row r="170" spans="1:15" x14ac:dyDescent="0.25">
      <c r="A170" s="36" t="s">
        <v>77</v>
      </c>
      <c r="B170" s="36" t="s">
        <v>78</v>
      </c>
      <c r="C170" s="36" t="s">
        <v>16</v>
      </c>
      <c r="D170" s="36">
        <v>11598.462078500001</v>
      </c>
      <c r="E170" s="36">
        <v>15416.4299978</v>
      </c>
      <c r="F170" s="36">
        <v>22504.9758282</v>
      </c>
      <c r="G170" s="36">
        <v>29802.576190600001</v>
      </c>
      <c r="H170" s="36">
        <v>67879.411274300001</v>
      </c>
      <c r="I170" s="36">
        <v>22754.022225100001</v>
      </c>
      <c r="J170" s="36">
        <v>6.82439598009839</v>
      </c>
      <c r="K170" s="36">
        <v>9.0708425127739698</v>
      </c>
      <c r="L170" s="36">
        <v>13.2416578624571</v>
      </c>
      <c r="M170" s="36">
        <v>17.535478391460099</v>
      </c>
      <c r="N170" s="36">
        <v>39.939431477771201</v>
      </c>
      <c r="O170" s="36">
        <v>13.3881937754393</v>
      </c>
    </row>
    <row r="171" spans="1:15" x14ac:dyDescent="0.25">
      <c r="A171" s="36" t="s">
        <v>79</v>
      </c>
      <c r="B171" s="36" t="s">
        <v>80</v>
      </c>
      <c r="C171" s="36" t="s">
        <v>15</v>
      </c>
      <c r="D171" s="36">
        <v>19056.673026199998</v>
      </c>
      <c r="E171" s="36">
        <v>20012.0707941</v>
      </c>
      <c r="F171" s="36">
        <v>23517.6414707</v>
      </c>
      <c r="G171" s="36">
        <v>38635.404219800002</v>
      </c>
      <c r="H171" s="36">
        <v>92417.907704099998</v>
      </c>
      <c r="I171" s="36">
        <v>26442.5133236</v>
      </c>
      <c r="J171" s="36">
        <v>8.6588884124581806</v>
      </c>
      <c r="K171" s="36">
        <v>9.0929979052528598</v>
      </c>
      <c r="L171" s="36">
        <v>10.6858439004028</v>
      </c>
      <c r="M171" s="36">
        <v>17.5549873500754</v>
      </c>
      <c r="N171" s="36">
        <v>41.9924479484147</v>
      </c>
      <c r="O171" s="36">
        <v>12.0148344833961</v>
      </c>
    </row>
    <row r="172" spans="1:15" x14ac:dyDescent="0.25">
      <c r="A172" s="36" t="s">
        <v>79</v>
      </c>
      <c r="B172" s="36" t="s">
        <v>80</v>
      </c>
      <c r="C172" s="36" t="s">
        <v>16</v>
      </c>
      <c r="D172" s="36">
        <v>14017.039777100001</v>
      </c>
      <c r="E172" s="36">
        <v>17998.421213000001</v>
      </c>
      <c r="F172" s="36">
        <v>23192.866402</v>
      </c>
      <c r="G172" s="36">
        <v>32696.231080000001</v>
      </c>
      <c r="H172" s="36">
        <v>59980.717463100002</v>
      </c>
      <c r="I172" s="36">
        <v>18428.513540899999</v>
      </c>
      <c r="J172" s="36">
        <v>8.4280683046515001</v>
      </c>
      <c r="K172" s="36">
        <v>10.8219656768668</v>
      </c>
      <c r="L172" s="36">
        <v>13.945245595725501</v>
      </c>
      <c r="M172" s="36">
        <v>19.6593626920506</v>
      </c>
      <c r="N172" s="36">
        <v>36.0647891266524</v>
      </c>
      <c r="O172" s="36">
        <v>11.080568604053299</v>
      </c>
    </row>
    <row r="173" spans="1:15" x14ac:dyDescent="0.25">
      <c r="A173" s="36" t="s">
        <v>81</v>
      </c>
      <c r="B173" s="36" t="s">
        <v>82</v>
      </c>
      <c r="C173" s="36" t="s">
        <v>15</v>
      </c>
      <c r="D173" s="36">
        <v>6287.4488818</v>
      </c>
      <c r="E173" s="36">
        <v>5796.6506179999997</v>
      </c>
      <c r="F173" s="36">
        <v>8897.9304499999998</v>
      </c>
      <c r="G173" s="36">
        <v>14822.201269900001</v>
      </c>
      <c r="H173" s="36">
        <v>43391.5794112</v>
      </c>
      <c r="I173" s="36">
        <v>14025.4594476</v>
      </c>
      <c r="J173" s="36">
        <v>6.7446505250415996</v>
      </c>
      <c r="K173" s="36">
        <v>6.2181631006729896</v>
      </c>
      <c r="L173" s="36">
        <v>9.5449573284157196</v>
      </c>
      <c r="M173" s="36">
        <v>15.900020732841901</v>
      </c>
      <c r="N173" s="36">
        <v>46.546865725666201</v>
      </c>
      <c r="O173" s="36">
        <v>15.0453425873617</v>
      </c>
    </row>
    <row r="174" spans="1:15" x14ac:dyDescent="0.25">
      <c r="A174" s="36" t="s">
        <v>81</v>
      </c>
      <c r="B174" s="36" t="s">
        <v>82</v>
      </c>
      <c r="C174" s="36" t="s">
        <v>16</v>
      </c>
      <c r="D174" s="36">
        <v>6493.7764890999997</v>
      </c>
      <c r="E174" s="36">
        <v>7993.3139703999996</v>
      </c>
      <c r="F174" s="36">
        <v>10227.4481148</v>
      </c>
      <c r="G174" s="36">
        <v>16771.2242529</v>
      </c>
      <c r="H174" s="36">
        <v>34742.015667599997</v>
      </c>
      <c r="I174" s="36">
        <v>11131.9514389</v>
      </c>
      <c r="J174" s="36">
        <v>7.4333751878907197</v>
      </c>
      <c r="K174" s="36">
        <v>9.14988402146661</v>
      </c>
      <c r="L174" s="36">
        <v>11.707279913252901</v>
      </c>
      <c r="M174" s="36">
        <v>19.197889308527198</v>
      </c>
      <c r="N174" s="36">
        <v>39.768913770643302</v>
      </c>
      <c r="O174" s="36">
        <v>12.742657798219399</v>
      </c>
    </row>
    <row r="175" spans="1:15" x14ac:dyDescent="0.25">
      <c r="A175" s="36" t="s">
        <v>83</v>
      </c>
      <c r="B175" s="36" t="s">
        <v>84</v>
      </c>
      <c r="C175" s="36" t="s">
        <v>15</v>
      </c>
      <c r="D175" s="36">
        <v>31078.4385023</v>
      </c>
      <c r="E175" s="36">
        <v>33977.131363499997</v>
      </c>
      <c r="F175" s="36">
        <v>39151.628538600002</v>
      </c>
      <c r="G175" s="36">
        <v>70230.616034899998</v>
      </c>
      <c r="H175" s="36">
        <v>167225.5436764</v>
      </c>
      <c r="I175" s="36">
        <v>44890.117726800003</v>
      </c>
      <c r="J175" s="36">
        <v>8.0398807524790694</v>
      </c>
      <c r="K175" s="36">
        <v>8.7897622158088904</v>
      </c>
      <c r="L175" s="36">
        <v>10.1283861057693</v>
      </c>
      <c r="M175" s="36">
        <v>18.168408881030299</v>
      </c>
      <c r="N175" s="36">
        <v>43.260649334979902</v>
      </c>
      <c r="O175" s="36">
        <v>11.612912709932599</v>
      </c>
    </row>
    <row r="176" spans="1:15" x14ac:dyDescent="0.25">
      <c r="A176" s="36" t="s">
        <v>83</v>
      </c>
      <c r="B176" s="36" t="s">
        <v>84</v>
      </c>
      <c r="C176" s="36" t="s">
        <v>16</v>
      </c>
      <c r="D176" s="36">
        <v>24187.699526199998</v>
      </c>
      <c r="E176" s="36">
        <v>33279.910072799998</v>
      </c>
      <c r="F176" s="36">
        <v>44968.706022999999</v>
      </c>
      <c r="G176" s="36">
        <v>62129.360064699998</v>
      </c>
      <c r="H176" s="36">
        <v>136811.6986606</v>
      </c>
      <c r="I176" s="36">
        <v>36160.149811099996</v>
      </c>
      <c r="J176" s="36">
        <v>7.1659290582605504</v>
      </c>
      <c r="K176" s="36">
        <v>9.8596178767911908</v>
      </c>
      <c r="L176" s="36">
        <v>13.3225798035708</v>
      </c>
      <c r="M176" s="36">
        <v>18.406652777231301</v>
      </c>
      <c r="N176" s="36">
        <v>40.532293113697399</v>
      </c>
      <c r="O176" s="36">
        <v>10.7129273704487</v>
      </c>
    </row>
    <row r="177" spans="1:15" x14ac:dyDescent="0.25">
      <c r="A177" s="36" t="s">
        <v>85</v>
      </c>
      <c r="B177" s="36" t="s">
        <v>86</v>
      </c>
      <c r="C177" s="36" t="s">
        <v>15</v>
      </c>
      <c r="D177" s="36">
        <v>31330.655641000001</v>
      </c>
      <c r="E177" s="36">
        <v>38253.526889200002</v>
      </c>
      <c r="F177" s="36">
        <v>48410.730965499999</v>
      </c>
      <c r="G177" s="36">
        <v>92879.836727899994</v>
      </c>
      <c r="H177" s="36">
        <v>250518.6838952</v>
      </c>
      <c r="I177" s="36">
        <v>74341.481117899995</v>
      </c>
      <c r="J177" s="36">
        <v>5.8481638493092003</v>
      </c>
      <c r="K177" s="36">
        <v>7.1403833876122702</v>
      </c>
      <c r="L177" s="36">
        <v>9.0363218055539694</v>
      </c>
      <c r="M177" s="36">
        <v>17.3369019054626</v>
      </c>
      <c r="N177" s="36">
        <v>46.761686940735402</v>
      </c>
      <c r="O177" s="36">
        <v>13.876542111326501</v>
      </c>
    </row>
    <row r="178" spans="1:15" x14ac:dyDescent="0.25">
      <c r="A178" s="36" t="s">
        <v>85</v>
      </c>
      <c r="B178" s="36" t="s">
        <v>86</v>
      </c>
      <c r="C178" s="36" t="s">
        <v>16</v>
      </c>
      <c r="D178" s="36">
        <v>32319.1602447</v>
      </c>
      <c r="E178" s="36">
        <v>42693.334852100001</v>
      </c>
      <c r="F178" s="36">
        <v>58010.729043799998</v>
      </c>
      <c r="G178" s="36">
        <v>90338.736683099996</v>
      </c>
      <c r="H178" s="36">
        <v>208093.67838870001</v>
      </c>
      <c r="I178" s="36">
        <v>67334.445558099993</v>
      </c>
      <c r="J178" s="36">
        <v>6.4795113679074996</v>
      </c>
      <c r="K178" s="36">
        <v>8.5593792169593303</v>
      </c>
      <c r="L178" s="36">
        <v>11.630289136659901</v>
      </c>
      <c r="M178" s="36">
        <v>18.111574275712801</v>
      </c>
      <c r="N178" s="36">
        <v>41.719690254958998</v>
      </c>
      <c r="O178" s="36">
        <v>13.4995557478015</v>
      </c>
    </row>
    <row r="179" spans="1:15" x14ac:dyDescent="0.25">
      <c r="A179" s="36" t="s">
        <v>87</v>
      </c>
      <c r="B179" s="36" t="s">
        <v>88</v>
      </c>
      <c r="C179" s="36" t="s">
        <v>15</v>
      </c>
      <c r="D179" s="36">
        <v>12195.263437699999</v>
      </c>
      <c r="E179" s="36">
        <v>15203.1603055</v>
      </c>
      <c r="F179" s="36">
        <v>18612.003999100001</v>
      </c>
      <c r="G179" s="36">
        <v>35383.485801199997</v>
      </c>
      <c r="H179" s="36">
        <v>106447.1425326</v>
      </c>
      <c r="I179" s="36">
        <v>32156.203152400001</v>
      </c>
      <c r="J179" s="36">
        <v>5.5433706221918904</v>
      </c>
      <c r="K179" s="36">
        <v>6.9106135043751804</v>
      </c>
      <c r="L179" s="36">
        <v>8.4601072142306393</v>
      </c>
      <c r="M179" s="36">
        <v>16.0836030072761</v>
      </c>
      <c r="N179" s="36">
        <v>48.385667578721403</v>
      </c>
      <c r="O179" s="36">
        <v>14.6166380732048</v>
      </c>
    </row>
    <row r="180" spans="1:15" x14ac:dyDescent="0.25">
      <c r="A180" s="36" t="s">
        <v>87</v>
      </c>
      <c r="B180" s="36" t="s">
        <v>88</v>
      </c>
      <c r="C180" s="36" t="s">
        <v>16</v>
      </c>
      <c r="D180" s="36">
        <v>9583.2395130999994</v>
      </c>
      <c r="E180" s="36">
        <v>12155.0971295</v>
      </c>
      <c r="F180" s="36">
        <v>17419.817033800002</v>
      </c>
      <c r="G180" s="36">
        <v>31434.600946300001</v>
      </c>
      <c r="H180" s="36">
        <v>76834.572262200003</v>
      </c>
      <c r="I180" s="36">
        <v>28005.413886499999</v>
      </c>
      <c r="J180" s="36">
        <v>5.4626288519242596</v>
      </c>
      <c r="K180" s="36">
        <v>6.9286366250977398</v>
      </c>
      <c r="L180" s="36">
        <v>9.9296271364187003</v>
      </c>
      <c r="M180" s="36">
        <v>17.918320609983098</v>
      </c>
      <c r="N180" s="36">
        <v>43.797168033942</v>
      </c>
      <c r="O180" s="36">
        <v>15.9636187426342</v>
      </c>
    </row>
    <row r="181" spans="1:15" x14ac:dyDescent="0.25">
      <c r="A181" s="36" t="s">
        <v>89</v>
      </c>
      <c r="B181" s="36" t="s">
        <v>90</v>
      </c>
      <c r="C181" s="36" t="s">
        <v>15</v>
      </c>
      <c r="D181" s="36">
        <v>26439.1613063</v>
      </c>
      <c r="E181" s="36">
        <v>30793.031695500002</v>
      </c>
      <c r="F181" s="36">
        <v>39466.295094100002</v>
      </c>
      <c r="G181" s="36">
        <v>73639.396171900007</v>
      </c>
      <c r="H181" s="36">
        <v>222954.53714530001</v>
      </c>
      <c r="I181" s="36">
        <v>73602.542386700006</v>
      </c>
      <c r="J181" s="36">
        <v>5.6627642952338304</v>
      </c>
      <c r="K181" s="36">
        <v>6.59528032705526</v>
      </c>
      <c r="L181" s="36">
        <v>8.4529279932483394</v>
      </c>
      <c r="M181" s="36">
        <v>15.772154741741</v>
      </c>
      <c r="N181" s="36">
        <v>47.7526112791614</v>
      </c>
      <c r="O181" s="36">
        <v>15.764261363560101</v>
      </c>
    </row>
    <row r="182" spans="1:15" x14ac:dyDescent="0.25">
      <c r="A182" s="36" t="s">
        <v>89</v>
      </c>
      <c r="B182" s="36" t="s">
        <v>90</v>
      </c>
      <c r="C182" s="36" t="s">
        <v>16</v>
      </c>
      <c r="D182" s="36">
        <v>17280.161385899999</v>
      </c>
      <c r="E182" s="36">
        <v>22668.8325783</v>
      </c>
      <c r="F182" s="36">
        <v>34526.045382800003</v>
      </c>
      <c r="G182" s="36">
        <v>64125.236006500003</v>
      </c>
      <c r="H182" s="36">
        <v>149201.79613169999</v>
      </c>
      <c r="I182" s="36">
        <v>59769.964708300002</v>
      </c>
      <c r="J182" s="36">
        <v>4.9716776916655601</v>
      </c>
      <c r="K182" s="36">
        <v>6.5220530473515499</v>
      </c>
      <c r="L182" s="36">
        <v>9.9334934308635496</v>
      </c>
      <c r="M182" s="36">
        <v>18.449480777792001</v>
      </c>
      <c r="N182" s="36">
        <v>42.9268699995866</v>
      </c>
      <c r="O182" s="36">
        <v>17.1964250527407</v>
      </c>
    </row>
    <row r="183" spans="1:15" x14ac:dyDescent="0.25">
      <c r="A183" s="36" t="s">
        <v>91</v>
      </c>
      <c r="B183" s="36" t="s">
        <v>92</v>
      </c>
      <c r="C183" s="36" t="s">
        <v>15</v>
      </c>
      <c r="D183" s="36">
        <v>50588.052479899998</v>
      </c>
      <c r="E183" s="36">
        <v>53848.5854425</v>
      </c>
      <c r="F183" s="36">
        <v>68060.5434159</v>
      </c>
      <c r="G183" s="36">
        <v>118219.39630540001</v>
      </c>
      <c r="H183" s="36">
        <v>355985.42601649999</v>
      </c>
      <c r="I183" s="36">
        <v>107190.4761459</v>
      </c>
      <c r="J183" s="36">
        <v>6.7102476593096103</v>
      </c>
      <c r="K183" s="36">
        <v>7.1427407601080999</v>
      </c>
      <c r="L183" s="36">
        <v>9.0278846438957796</v>
      </c>
      <c r="M183" s="36">
        <v>15.6812011622408</v>
      </c>
      <c r="N183" s="36">
        <v>47.2196547322052</v>
      </c>
      <c r="O183" s="36">
        <v>14.2182710422406</v>
      </c>
    </row>
    <row r="184" spans="1:15" x14ac:dyDescent="0.25">
      <c r="A184" s="36" t="s">
        <v>91</v>
      </c>
      <c r="B184" s="36" t="s">
        <v>92</v>
      </c>
      <c r="C184" s="36" t="s">
        <v>16</v>
      </c>
      <c r="D184" s="36">
        <v>27999.288690699999</v>
      </c>
      <c r="E184" s="36">
        <v>38515.5810795</v>
      </c>
      <c r="F184" s="36">
        <v>50257.114199000003</v>
      </c>
      <c r="G184" s="36">
        <v>87308.374702000001</v>
      </c>
      <c r="H184" s="36">
        <v>210901.89397179999</v>
      </c>
      <c r="I184" s="36">
        <v>87242.267538900007</v>
      </c>
      <c r="J184" s="36">
        <v>5.5750540974301703</v>
      </c>
      <c r="K184" s="36">
        <v>7.6689965407403999</v>
      </c>
      <c r="L184" s="36">
        <v>10.0069017300863</v>
      </c>
      <c r="M184" s="36">
        <v>17.384331348532701</v>
      </c>
      <c r="N184" s="36">
        <v>41.9935478051557</v>
      </c>
      <c r="O184" s="36">
        <v>17.371168478054798</v>
      </c>
    </row>
    <row r="185" spans="1:15" x14ac:dyDescent="0.25">
      <c r="A185" s="36" t="s">
        <v>93</v>
      </c>
      <c r="B185" s="36" t="s">
        <v>94</v>
      </c>
      <c r="C185" s="36" t="s">
        <v>15</v>
      </c>
      <c r="D185" s="36">
        <v>4530.4207654000002</v>
      </c>
      <c r="E185" s="36">
        <v>4687.5392044</v>
      </c>
      <c r="F185" s="36">
        <v>6799.1326600000002</v>
      </c>
      <c r="G185" s="36">
        <v>13077.7444889</v>
      </c>
      <c r="H185" s="36">
        <v>41439.568672599999</v>
      </c>
      <c r="I185" s="36">
        <v>15443.1676888</v>
      </c>
      <c r="J185" s="36">
        <v>5.26930521765492</v>
      </c>
      <c r="K185" s="36">
        <v>5.4520487316206498</v>
      </c>
      <c r="L185" s="36">
        <v>7.9080304139703399</v>
      </c>
      <c r="M185" s="36">
        <v>15.2106461715007</v>
      </c>
      <c r="N185" s="36">
        <v>48.198113758341201</v>
      </c>
      <c r="O185" s="36">
        <v>17.9618557069122</v>
      </c>
    </row>
    <row r="186" spans="1:15" x14ac:dyDescent="0.25">
      <c r="A186" s="36" t="s">
        <v>93</v>
      </c>
      <c r="B186" s="36" t="s">
        <v>94</v>
      </c>
      <c r="C186" s="36" t="s">
        <v>16</v>
      </c>
      <c r="D186" s="36">
        <v>3072.4405333</v>
      </c>
      <c r="E186" s="36">
        <v>3965.2754522999999</v>
      </c>
      <c r="F186" s="36">
        <v>5449.4999035999999</v>
      </c>
      <c r="G186" s="36">
        <v>10508.563445899999</v>
      </c>
      <c r="H186" s="36">
        <v>27143.680643600001</v>
      </c>
      <c r="I186" s="36">
        <v>11875.9664674</v>
      </c>
      <c r="J186" s="36">
        <v>4.9543165456910598</v>
      </c>
      <c r="K186" s="36">
        <v>6.3940146501231796</v>
      </c>
      <c r="L186" s="36">
        <v>8.7873295660336606</v>
      </c>
      <c r="M186" s="36">
        <v>16.945079713405502</v>
      </c>
      <c r="N186" s="36">
        <v>43.769239686179702</v>
      </c>
      <c r="O186" s="36">
        <v>19.150019838566902</v>
      </c>
    </row>
    <row r="187" spans="1:15" x14ac:dyDescent="0.25">
      <c r="A187" s="36" t="s">
        <v>95</v>
      </c>
      <c r="B187" s="36" t="s">
        <v>96</v>
      </c>
      <c r="C187" s="36" t="s">
        <v>15</v>
      </c>
      <c r="D187" s="36">
        <v>4037.0146076999999</v>
      </c>
      <c r="E187" s="36">
        <v>4577.6379342999999</v>
      </c>
      <c r="F187" s="36">
        <v>5729.0105567000001</v>
      </c>
      <c r="G187" s="36">
        <v>12599.6278408</v>
      </c>
      <c r="H187" s="36">
        <v>47475.042560000002</v>
      </c>
      <c r="I187" s="36">
        <v>17007.964932300001</v>
      </c>
      <c r="J187" s="36">
        <v>4.4155945028349102</v>
      </c>
      <c r="K187" s="36">
        <v>5.00691596708874</v>
      </c>
      <c r="L187" s="36">
        <v>6.2662610812944504</v>
      </c>
      <c r="M187" s="36">
        <v>13.7811855635813</v>
      </c>
      <c r="N187" s="36">
        <v>51.927118755020203</v>
      </c>
      <c r="O187" s="36">
        <v>18.602924130180298</v>
      </c>
    </row>
    <row r="188" spans="1:15" x14ac:dyDescent="0.25">
      <c r="A188" s="36" t="s">
        <v>95</v>
      </c>
      <c r="B188" s="36" t="s">
        <v>96</v>
      </c>
      <c r="C188" s="36" t="s">
        <v>16</v>
      </c>
      <c r="D188" s="36">
        <v>2484.2135207000001</v>
      </c>
      <c r="E188" s="36">
        <v>3516.0080766999999</v>
      </c>
      <c r="F188" s="36">
        <v>4354.4742628000004</v>
      </c>
      <c r="G188" s="36">
        <v>12962.2050301</v>
      </c>
      <c r="H188" s="36">
        <v>36884.832551400003</v>
      </c>
      <c r="I188" s="36">
        <v>16771.9681246</v>
      </c>
      <c r="J188" s="36">
        <v>3.2273535897975001</v>
      </c>
      <c r="K188" s="36">
        <v>4.56780433466818</v>
      </c>
      <c r="L188" s="36">
        <v>5.6570934932229404</v>
      </c>
      <c r="M188" s="36">
        <v>16.839783934432798</v>
      </c>
      <c r="N188" s="36">
        <v>47.9187460143512</v>
      </c>
      <c r="O188" s="36">
        <v>21.789218633527401</v>
      </c>
    </row>
    <row r="189" spans="1:15" x14ac:dyDescent="0.25">
      <c r="A189" s="36" t="s">
        <v>97</v>
      </c>
      <c r="B189" s="36" t="s">
        <v>98</v>
      </c>
      <c r="C189" s="36" t="s">
        <v>15</v>
      </c>
      <c r="D189" s="36">
        <v>3355.8230497999998</v>
      </c>
      <c r="E189" s="36">
        <v>3175.5204395999999</v>
      </c>
      <c r="F189" s="36">
        <v>3378.5757509</v>
      </c>
      <c r="G189" s="36">
        <v>8345.7717154000002</v>
      </c>
      <c r="H189" s="36">
        <v>19131.729461800001</v>
      </c>
      <c r="I189" s="36">
        <v>5337.7598428000001</v>
      </c>
      <c r="J189" s="36">
        <v>7.8544385988658103</v>
      </c>
      <c r="K189" s="36">
        <v>7.4324330997631298</v>
      </c>
      <c r="L189" s="36">
        <v>7.90769220940971</v>
      </c>
      <c r="M189" s="36">
        <v>19.533613818722401</v>
      </c>
      <c r="N189" s="36">
        <v>44.778581027022803</v>
      </c>
      <c r="O189" s="36">
        <v>12.493241246216099</v>
      </c>
    </row>
    <row r="190" spans="1:15" x14ac:dyDescent="0.25">
      <c r="A190" s="36" t="s">
        <v>97</v>
      </c>
      <c r="B190" s="36" t="s">
        <v>98</v>
      </c>
      <c r="C190" s="36" t="s">
        <v>16</v>
      </c>
      <c r="D190" s="36">
        <v>2261.4945975000001</v>
      </c>
      <c r="E190" s="36">
        <v>2458.9758016999999</v>
      </c>
      <c r="F190" s="36">
        <v>3580.6752286999999</v>
      </c>
      <c r="G190" s="36">
        <v>8524.7812489000007</v>
      </c>
      <c r="H190" s="36">
        <v>17666.1592461</v>
      </c>
      <c r="I190" s="36">
        <v>6184.7336194999998</v>
      </c>
      <c r="J190" s="36">
        <v>5.5596642309347102</v>
      </c>
      <c r="K190" s="36">
        <v>6.0451525396339099</v>
      </c>
      <c r="L190" s="36">
        <v>8.8027413435363506</v>
      </c>
      <c r="M190" s="36">
        <v>20.957344509443299</v>
      </c>
      <c r="N190" s="36">
        <v>43.430532076934902</v>
      </c>
      <c r="O190" s="36">
        <v>15.204565299516901</v>
      </c>
    </row>
    <row r="191" spans="1:15" x14ac:dyDescent="0.25">
      <c r="A191" s="36" t="s">
        <v>99</v>
      </c>
      <c r="B191" s="36" t="s">
        <v>100</v>
      </c>
      <c r="C191" s="36" t="s">
        <v>15</v>
      </c>
      <c r="D191" s="36">
        <v>2047.5057710000001</v>
      </c>
      <c r="E191" s="36">
        <v>3315.6445270999998</v>
      </c>
      <c r="F191" s="36">
        <v>4423.0934035999999</v>
      </c>
      <c r="G191" s="36">
        <v>6770.8511570999999</v>
      </c>
      <c r="H191" s="36">
        <v>19619.518086700002</v>
      </c>
      <c r="I191" s="36">
        <v>6956.7525016999998</v>
      </c>
      <c r="J191" s="36">
        <v>4.7469186551333999</v>
      </c>
      <c r="K191" s="36">
        <v>7.6869599502007704</v>
      </c>
      <c r="L191" s="36">
        <v>10.2544592979056</v>
      </c>
      <c r="M191" s="36">
        <v>15.6974794034754</v>
      </c>
      <c r="N191" s="36">
        <v>45.485711312548702</v>
      </c>
      <c r="O191" s="36">
        <v>16.128471380736201</v>
      </c>
    </row>
    <row r="192" spans="1:15" x14ac:dyDescent="0.25">
      <c r="A192" s="36" t="s">
        <v>99</v>
      </c>
      <c r="B192" s="36" t="s">
        <v>100</v>
      </c>
      <c r="C192" s="36" t="s">
        <v>16</v>
      </c>
      <c r="D192" s="36">
        <v>2387.5779388000001</v>
      </c>
      <c r="E192" s="36">
        <v>2892.9463872000001</v>
      </c>
      <c r="F192" s="36">
        <v>3990.7651477999998</v>
      </c>
      <c r="G192" s="36">
        <v>6822.4687366999997</v>
      </c>
      <c r="H192" s="36">
        <v>16330.472063699999</v>
      </c>
      <c r="I192" s="36">
        <v>6864.4042772000003</v>
      </c>
      <c r="J192" s="36">
        <v>6.0770193875697398</v>
      </c>
      <c r="K192" s="36">
        <v>7.3633161860467702</v>
      </c>
      <c r="L192" s="36">
        <v>10.157556233162101</v>
      </c>
      <c r="M192" s="36">
        <v>17.364993247027702</v>
      </c>
      <c r="N192" s="36">
        <v>41.565384621181998</v>
      </c>
      <c r="O192" s="36">
        <v>17.471730325011801</v>
      </c>
    </row>
    <row r="193" spans="1:15" x14ac:dyDescent="0.25">
      <c r="A193" s="36" t="s">
        <v>101</v>
      </c>
      <c r="B193" s="36" t="s">
        <v>102</v>
      </c>
      <c r="C193" s="36" t="s">
        <v>15</v>
      </c>
      <c r="D193" s="36">
        <v>8004.5654193</v>
      </c>
      <c r="E193" s="36">
        <v>9375.9792608000007</v>
      </c>
      <c r="F193" s="36">
        <v>12820.1404702</v>
      </c>
      <c r="G193" s="36">
        <v>22538.637186299999</v>
      </c>
      <c r="H193" s="36">
        <v>69894.795580299993</v>
      </c>
      <c r="I193" s="36">
        <v>28159.872470900002</v>
      </c>
      <c r="J193" s="36">
        <v>5.3082787972614103</v>
      </c>
      <c r="K193" s="36">
        <v>6.2177406650540901</v>
      </c>
      <c r="L193" s="36">
        <v>8.5017582181028395</v>
      </c>
      <c r="M193" s="36">
        <v>14.946641526188801</v>
      </c>
      <c r="N193" s="36">
        <v>46.351181105129001</v>
      </c>
      <c r="O193" s="36">
        <v>18.6743996882639</v>
      </c>
    </row>
    <row r="194" spans="1:15" x14ac:dyDescent="0.25">
      <c r="A194" s="36" t="s">
        <v>101</v>
      </c>
      <c r="B194" s="36" t="s">
        <v>102</v>
      </c>
      <c r="C194" s="36" t="s">
        <v>16</v>
      </c>
      <c r="D194" s="36">
        <v>5037.6545539999997</v>
      </c>
      <c r="E194" s="36">
        <v>7140.3728698000004</v>
      </c>
      <c r="F194" s="36">
        <v>8898.5579878999997</v>
      </c>
      <c r="G194" s="36">
        <v>19566.247501999998</v>
      </c>
      <c r="H194" s="36">
        <v>43887.246005300003</v>
      </c>
      <c r="I194" s="36">
        <v>18665.930687799999</v>
      </c>
      <c r="J194" s="36">
        <v>4.8816369675480598</v>
      </c>
      <c r="K194" s="36">
        <v>6.91923350234803</v>
      </c>
      <c r="L194" s="36">
        <v>8.62296713003294</v>
      </c>
      <c r="M194" s="36">
        <v>18.960275282495701</v>
      </c>
      <c r="N194" s="36">
        <v>42.528045582886698</v>
      </c>
      <c r="O194" s="36">
        <v>18.0878415346886</v>
      </c>
    </row>
    <row r="195" spans="1:15" x14ac:dyDescent="0.25">
      <c r="A195" s="36" t="s">
        <v>103</v>
      </c>
      <c r="B195" s="36" t="s">
        <v>104</v>
      </c>
      <c r="C195" s="36" t="s">
        <v>15</v>
      </c>
      <c r="D195" s="36">
        <v>421.12477530000001</v>
      </c>
      <c r="E195" s="36">
        <v>436.05322840000002</v>
      </c>
      <c r="F195" s="36">
        <v>594.86930600000005</v>
      </c>
      <c r="G195" s="36">
        <v>2137.7272401</v>
      </c>
      <c r="H195" s="36">
        <v>4178.6281178999998</v>
      </c>
      <c r="I195" s="36">
        <v>1757.8507814</v>
      </c>
      <c r="J195" s="36">
        <v>4.4206757415192</v>
      </c>
      <c r="K195" s="36">
        <v>4.5773842857518803</v>
      </c>
      <c r="L195" s="36">
        <v>6.24452529190477</v>
      </c>
      <c r="M195" s="36">
        <v>22.440377547397301</v>
      </c>
      <c r="N195" s="36">
        <v>43.864339115340002</v>
      </c>
      <c r="O195" s="36">
        <v>18.452698018086799</v>
      </c>
    </row>
    <row r="196" spans="1:15" x14ac:dyDescent="0.25">
      <c r="A196" s="36" t="s">
        <v>103</v>
      </c>
      <c r="B196" s="36" t="s">
        <v>104</v>
      </c>
      <c r="C196" s="36" t="s">
        <v>16</v>
      </c>
      <c r="D196" s="36">
        <v>370.08794139999998</v>
      </c>
      <c r="E196" s="36">
        <v>446.8138108</v>
      </c>
      <c r="F196" s="36">
        <v>930.69723869999996</v>
      </c>
      <c r="G196" s="36">
        <v>1739.6862222</v>
      </c>
      <c r="H196" s="36">
        <v>3485.7354866000001</v>
      </c>
      <c r="I196" s="36">
        <v>1470.7258531</v>
      </c>
      <c r="J196" s="36">
        <v>4.3829825905572299</v>
      </c>
      <c r="K196" s="36">
        <v>5.2916535095648198</v>
      </c>
      <c r="L196" s="36">
        <v>11.022325609611901</v>
      </c>
      <c r="M196" s="36">
        <v>20.603250125065699</v>
      </c>
      <c r="N196" s="36">
        <v>41.281858293628098</v>
      </c>
      <c r="O196" s="36">
        <v>17.417929871572198</v>
      </c>
    </row>
    <row r="197" spans="1:15" x14ac:dyDescent="0.25">
      <c r="A197" s="36" t="s">
        <v>105</v>
      </c>
      <c r="B197" s="36" t="s">
        <v>106</v>
      </c>
      <c r="C197" s="36" t="s">
        <v>15</v>
      </c>
      <c r="D197" s="36">
        <v>16558.2814851</v>
      </c>
      <c r="E197" s="36">
        <v>18370.1932351</v>
      </c>
      <c r="F197" s="36">
        <v>21090.565662000001</v>
      </c>
      <c r="G197" s="36">
        <v>35424.6417373</v>
      </c>
      <c r="H197" s="36">
        <v>95434.470809499995</v>
      </c>
      <c r="I197" s="36">
        <v>28776.371943599999</v>
      </c>
      <c r="J197" s="36">
        <v>7.67815166172932</v>
      </c>
      <c r="K197" s="36">
        <v>8.5183435153759799</v>
      </c>
      <c r="L197" s="36">
        <v>9.7797927840649095</v>
      </c>
      <c r="M197" s="36">
        <v>16.426570116359699</v>
      </c>
      <c r="N197" s="36">
        <v>44.253405239643698</v>
      </c>
      <c r="O197" s="36">
        <v>13.3437366828263</v>
      </c>
    </row>
    <row r="198" spans="1:15" x14ac:dyDescent="0.25">
      <c r="A198" s="36" t="s">
        <v>105</v>
      </c>
      <c r="B198" s="36" t="s">
        <v>106</v>
      </c>
      <c r="C198" s="36" t="s">
        <v>16</v>
      </c>
      <c r="D198" s="36">
        <v>10830.373530499999</v>
      </c>
      <c r="E198" s="36">
        <v>14462.502287200001</v>
      </c>
      <c r="F198" s="36">
        <v>20173.113677099998</v>
      </c>
      <c r="G198" s="36">
        <v>30447.533061900001</v>
      </c>
      <c r="H198" s="36">
        <v>67801.489713000003</v>
      </c>
      <c r="I198" s="36">
        <v>25560.4628782</v>
      </c>
      <c r="J198" s="36">
        <v>6.3980759888798104</v>
      </c>
      <c r="K198" s="36">
        <v>8.54376706050523</v>
      </c>
      <c r="L198" s="36">
        <v>11.917328047358501</v>
      </c>
      <c r="M198" s="36">
        <v>17.986972439626701</v>
      </c>
      <c r="N198" s="36">
        <v>40.053935547225699</v>
      </c>
      <c r="O198" s="36">
        <v>15.099920916404001</v>
      </c>
    </row>
    <row r="199" spans="1:15" x14ac:dyDescent="0.25">
      <c r="A199" s="36" t="s">
        <v>107</v>
      </c>
      <c r="B199" s="36" t="s">
        <v>108</v>
      </c>
      <c r="C199" s="36" t="s">
        <v>15</v>
      </c>
      <c r="D199" s="36">
        <v>28653.938213099998</v>
      </c>
      <c r="E199" s="36">
        <v>31846.232513200001</v>
      </c>
      <c r="F199" s="36">
        <v>33681.058946600002</v>
      </c>
      <c r="G199" s="36">
        <v>61400.944375799998</v>
      </c>
      <c r="H199" s="36">
        <v>142375.04402540001</v>
      </c>
      <c r="I199" s="36">
        <v>37801.447740000003</v>
      </c>
      <c r="J199" s="36">
        <v>8.5340874653596792</v>
      </c>
      <c r="K199" s="36">
        <v>9.4848579517624003</v>
      </c>
      <c r="L199" s="36">
        <v>10.031329754344499</v>
      </c>
      <c r="M199" s="36">
        <v>18.287225506726301</v>
      </c>
      <c r="N199" s="36">
        <v>42.403981943456102</v>
      </c>
      <c r="O199" s="36">
        <v>11.258517378351</v>
      </c>
    </row>
    <row r="200" spans="1:15" x14ac:dyDescent="0.25">
      <c r="A200" s="36" t="s">
        <v>107</v>
      </c>
      <c r="B200" s="36" t="s">
        <v>108</v>
      </c>
      <c r="C200" s="36" t="s">
        <v>16</v>
      </c>
      <c r="D200" s="36">
        <v>26530.6625116</v>
      </c>
      <c r="E200" s="36">
        <v>34049.827641399999</v>
      </c>
      <c r="F200" s="36">
        <v>38916.919320399997</v>
      </c>
      <c r="G200" s="36">
        <v>59702.215688299999</v>
      </c>
      <c r="H200" s="36">
        <v>115095.50768910001</v>
      </c>
      <c r="I200" s="36">
        <v>31962.2013472</v>
      </c>
      <c r="J200" s="36">
        <v>8.6628660113809808</v>
      </c>
      <c r="K200" s="36">
        <v>11.118044807177199</v>
      </c>
      <c r="L200" s="36">
        <v>12.707261173781299</v>
      </c>
      <c r="M200" s="36">
        <v>19.494134187722501</v>
      </c>
      <c r="N200" s="36">
        <v>37.581306580135298</v>
      </c>
      <c r="O200" s="36">
        <v>10.4363872398027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339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323</v>
      </c>
      <c r="E210" s="5" t="s">
        <v>324</v>
      </c>
      <c r="F210" s="5" t="s">
        <v>325</v>
      </c>
      <c r="G210" s="5" t="s">
        <v>326</v>
      </c>
      <c r="H210" s="5" t="s">
        <v>327</v>
      </c>
      <c r="I210" s="5" t="s">
        <v>328</v>
      </c>
      <c r="J210" s="5" t="s">
        <v>329</v>
      </c>
      <c r="K210" s="5" t="s">
        <v>330</v>
      </c>
      <c r="L210" s="5" t="s">
        <v>331</v>
      </c>
      <c r="M210" s="5" t="s">
        <v>332</v>
      </c>
      <c r="N210" s="5" t="s">
        <v>333</v>
      </c>
      <c r="O210" s="5" t="s">
        <v>334</v>
      </c>
    </row>
    <row r="211" spans="1:15" x14ac:dyDescent="0.25">
      <c r="A211" s="37" t="s">
        <v>87</v>
      </c>
      <c r="B211" s="37" t="s">
        <v>114</v>
      </c>
      <c r="C211" s="37" t="s">
        <v>15</v>
      </c>
      <c r="D211" s="37">
        <v>4675.6043722000004</v>
      </c>
      <c r="E211" s="37">
        <v>5744.4184814999999</v>
      </c>
      <c r="F211" s="37">
        <v>6816.7562705999999</v>
      </c>
      <c r="G211" s="37">
        <v>11534.447185499999</v>
      </c>
      <c r="H211" s="37">
        <v>32240.625913600001</v>
      </c>
      <c r="I211" s="37">
        <v>6992.9604908000001</v>
      </c>
      <c r="J211" s="37">
        <v>6.8754021746224003</v>
      </c>
      <c r="K211" s="37">
        <v>8.4470763939042701</v>
      </c>
      <c r="L211" s="37">
        <v>10.0239321285221</v>
      </c>
      <c r="M211" s="37">
        <v>16.961221897595902</v>
      </c>
      <c r="N211" s="37">
        <v>47.409329761844702</v>
      </c>
      <c r="O211" s="37">
        <v>10.2830376435105</v>
      </c>
    </row>
    <row r="212" spans="1:15" x14ac:dyDescent="0.25">
      <c r="A212" s="37" t="s">
        <v>87</v>
      </c>
      <c r="B212" s="37" t="s">
        <v>114</v>
      </c>
      <c r="C212" s="37" t="s">
        <v>16</v>
      </c>
      <c r="D212" s="37">
        <v>5451.3512899999996</v>
      </c>
      <c r="E212" s="37">
        <v>4660.6570129000002</v>
      </c>
      <c r="F212" s="37">
        <v>6274.6225704999997</v>
      </c>
      <c r="G212" s="37">
        <v>11431.100565000001</v>
      </c>
      <c r="H212" s="37">
        <v>26056.642607400001</v>
      </c>
      <c r="I212" s="37">
        <v>6844.8132374999996</v>
      </c>
      <c r="J212" s="37">
        <v>8.9779714352325009</v>
      </c>
      <c r="K212" s="37">
        <v>7.6757565794722904</v>
      </c>
      <c r="L212" s="37">
        <v>10.333838200475601</v>
      </c>
      <c r="M212" s="37">
        <v>18.826175178639101</v>
      </c>
      <c r="N212" s="37">
        <v>42.913358648603896</v>
      </c>
      <c r="O212" s="37">
        <v>11.2728999575766</v>
      </c>
    </row>
    <row r="213" spans="1:15" x14ac:dyDescent="0.25">
      <c r="A213" s="37" t="s">
        <v>91</v>
      </c>
      <c r="B213" s="37" t="s">
        <v>115</v>
      </c>
      <c r="C213" s="37" t="s">
        <v>15</v>
      </c>
      <c r="D213" s="37">
        <v>3111.2026292</v>
      </c>
      <c r="E213" s="37">
        <v>3502.4415911000001</v>
      </c>
      <c r="F213" s="37">
        <v>3263.0592112999998</v>
      </c>
      <c r="G213" s="37">
        <v>7657.9799677999999</v>
      </c>
      <c r="H213" s="37">
        <v>18433.942595199998</v>
      </c>
      <c r="I213" s="37">
        <v>5587.7964103000004</v>
      </c>
      <c r="J213" s="37">
        <v>7.4866950741966498</v>
      </c>
      <c r="K213" s="37">
        <v>8.4281595681514201</v>
      </c>
      <c r="L213" s="37">
        <v>7.8521177292567996</v>
      </c>
      <c r="M213" s="37">
        <v>18.427909633763502</v>
      </c>
      <c r="N213" s="37">
        <v>44.358829582563899</v>
      </c>
      <c r="O213" s="37">
        <v>13.446288412067799</v>
      </c>
    </row>
    <row r="214" spans="1:15" x14ac:dyDescent="0.25">
      <c r="A214" s="37" t="s">
        <v>91</v>
      </c>
      <c r="B214" s="37" t="s">
        <v>115</v>
      </c>
      <c r="C214" s="37" t="s">
        <v>16</v>
      </c>
      <c r="D214" s="37">
        <v>1954.4542947</v>
      </c>
      <c r="E214" s="37">
        <v>2612.5159803000001</v>
      </c>
      <c r="F214" s="37">
        <v>3304.5093763999998</v>
      </c>
      <c r="G214" s="37">
        <v>5955.7807237999996</v>
      </c>
      <c r="H214" s="37">
        <v>12110.878362900001</v>
      </c>
      <c r="I214" s="37">
        <v>4167.4388623000004</v>
      </c>
      <c r="J214" s="37">
        <v>6.4920006539719504</v>
      </c>
      <c r="K214" s="37">
        <v>8.6778470586968197</v>
      </c>
      <c r="L214" s="37">
        <v>10.9764025133871</v>
      </c>
      <c r="M214" s="37">
        <v>19.782981090257699</v>
      </c>
      <c r="N214" s="37">
        <v>40.228021942150299</v>
      </c>
      <c r="O214" s="37">
        <v>13.8427467415361</v>
      </c>
    </row>
    <row r="215" spans="1:15" x14ac:dyDescent="0.25">
      <c r="A215" s="37" t="s">
        <v>93</v>
      </c>
      <c r="B215" s="37" t="s">
        <v>116</v>
      </c>
      <c r="C215" s="37" t="s">
        <v>15</v>
      </c>
      <c r="D215" s="37">
        <v>1902.9464152</v>
      </c>
      <c r="E215" s="37">
        <v>2627.1253333</v>
      </c>
      <c r="F215" s="37">
        <v>3096.6627751999999</v>
      </c>
      <c r="G215" s="37">
        <v>6049.2537297999997</v>
      </c>
      <c r="H215" s="37">
        <v>18248.625758499998</v>
      </c>
      <c r="I215" s="37">
        <v>5837.8612182999996</v>
      </c>
      <c r="J215" s="37">
        <v>5.0392523360680199</v>
      </c>
      <c r="K215" s="37">
        <v>6.9569733373622604</v>
      </c>
      <c r="L215" s="37">
        <v>8.2003702255070596</v>
      </c>
      <c r="M215" s="37">
        <v>16.0192193252898</v>
      </c>
      <c r="N215" s="37">
        <v>48.324760618068801</v>
      </c>
      <c r="O215" s="37">
        <v>15.459424157703999</v>
      </c>
    </row>
    <row r="216" spans="1:15" x14ac:dyDescent="0.25">
      <c r="A216" s="37" t="s">
        <v>93</v>
      </c>
      <c r="B216" s="37" t="s">
        <v>116</v>
      </c>
      <c r="C216" s="37" t="s">
        <v>16</v>
      </c>
      <c r="D216" s="37">
        <v>1219.6824435000001</v>
      </c>
      <c r="E216" s="37">
        <v>1411.1692249</v>
      </c>
      <c r="F216" s="37">
        <v>1634.3155306000001</v>
      </c>
      <c r="G216" s="37">
        <v>4070.9686019999999</v>
      </c>
      <c r="H216" s="37">
        <v>10281.2682355</v>
      </c>
      <c r="I216" s="37">
        <v>5592.1207381000004</v>
      </c>
      <c r="J216" s="37">
        <v>5.03802720150731</v>
      </c>
      <c r="K216" s="37">
        <v>5.8289835840997704</v>
      </c>
      <c r="L216" s="37">
        <v>6.7507129768804104</v>
      </c>
      <c r="M216" s="37">
        <v>16.815565939035501</v>
      </c>
      <c r="N216" s="37">
        <v>42.4678647401077</v>
      </c>
      <c r="O216" s="37">
        <v>23.098845558369302</v>
      </c>
    </row>
    <row r="217" spans="1:15" x14ac:dyDescent="0.25">
      <c r="A217" s="37" t="s">
        <v>95</v>
      </c>
      <c r="B217" s="37" t="s">
        <v>117</v>
      </c>
      <c r="C217" s="37" t="s">
        <v>15</v>
      </c>
      <c r="D217" s="37">
        <v>3062.0008146999999</v>
      </c>
      <c r="E217" s="37">
        <v>3842.9938100999998</v>
      </c>
      <c r="F217" s="37">
        <v>4859.4103402000001</v>
      </c>
      <c r="G217" s="37">
        <v>10468.9844665</v>
      </c>
      <c r="H217" s="37">
        <v>37789.914231900002</v>
      </c>
      <c r="I217" s="37">
        <v>17710.585234099999</v>
      </c>
      <c r="J217" s="37">
        <v>3.93908095700391</v>
      </c>
      <c r="K217" s="37">
        <v>4.9437817464238503</v>
      </c>
      <c r="L217" s="37">
        <v>6.2513408361797298</v>
      </c>
      <c r="M217" s="37">
        <v>13.4677225274351</v>
      </c>
      <c r="N217" s="37">
        <v>48.614465026611299</v>
      </c>
      <c r="O217" s="37">
        <v>22.7836089063461</v>
      </c>
    </row>
    <row r="218" spans="1:15" x14ac:dyDescent="0.25">
      <c r="A218" s="37" t="s">
        <v>95</v>
      </c>
      <c r="B218" s="37" t="s">
        <v>117</v>
      </c>
      <c r="C218" s="37" t="s">
        <v>16</v>
      </c>
      <c r="D218" s="37">
        <v>2452.0727643</v>
      </c>
      <c r="E218" s="37">
        <v>2068.6012529999998</v>
      </c>
      <c r="F218" s="37">
        <v>2350.5210210999999</v>
      </c>
      <c r="G218" s="37">
        <v>8104.8496658000004</v>
      </c>
      <c r="H218" s="37">
        <v>23372.4800889</v>
      </c>
      <c r="I218" s="37">
        <v>15883.586302199999</v>
      </c>
      <c r="J218" s="37">
        <v>4.5214407382944497</v>
      </c>
      <c r="K218" s="37">
        <v>3.8143476461112198</v>
      </c>
      <c r="L218" s="37">
        <v>4.3341868380700097</v>
      </c>
      <c r="M218" s="37">
        <v>14.9447430721582</v>
      </c>
      <c r="N218" s="37">
        <v>43.097123856802199</v>
      </c>
      <c r="O218" s="37">
        <v>29.288157848563898</v>
      </c>
    </row>
    <row r="219" spans="1:15" x14ac:dyDescent="0.25">
      <c r="A219" s="37" t="s">
        <v>97</v>
      </c>
      <c r="B219" s="37" t="s">
        <v>118</v>
      </c>
      <c r="C219" s="37" t="s">
        <v>15</v>
      </c>
      <c r="D219" s="37">
        <v>1590.2896269</v>
      </c>
      <c r="E219" s="37">
        <v>1528.1808782000001</v>
      </c>
      <c r="F219" s="37">
        <v>2051.5148554000002</v>
      </c>
      <c r="G219" s="37">
        <v>3114.4161282</v>
      </c>
      <c r="H219" s="37">
        <v>12734.848056999999</v>
      </c>
      <c r="I219" s="37">
        <v>4856.4634028</v>
      </c>
      <c r="J219" s="37">
        <v>6.1458775264091399</v>
      </c>
      <c r="K219" s="37">
        <v>5.9058503286132202</v>
      </c>
      <c r="L219" s="37">
        <v>7.9283413735617501</v>
      </c>
      <c r="M219" s="37">
        <v>12.0360591972811</v>
      </c>
      <c r="N219" s="37">
        <v>49.215448023967298</v>
      </c>
      <c r="O219" s="37">
        <v>18.768423550167402</v>
      </c>
    </row>
    <row r="220" spans="1:15" x14ac:dyDescent="0.25">
      <c r="A220" s="37" t="s">
        <v>97</v>
      </c>
      <c r="B220" s="37" t="s">
        <v>118</v>
      </c>
      <c r="C220" s="37" t="s">
        <v>16</v>
      </c>
      <c r="D220" s="37">
        <v>762.83024560000001</v>
      </c>
      <c r="E220" s="37">
        <v>776.81138180000005</v>
      </c>
      <c r="F220" s="37">
        <v>1541.1458823999999</v>
      </c>
      <c r="G220" s="37">
        <v>2538.2016245999998</v>
      </c>
      <c r="H220" s="37">
        <v>7059.7579366</v>
      </c>
      <c r="I220" s="37">
        <v>3765.5399868999998</v>
      </c>
      <c r="J220" s="37">
        <v>4.63887697237399</v>
      </c>
      <c r="K220" s="37">
        <v>4.7238982089333703</v>
      </c>
      <c r="L220" s="37">
        <v>9.3719227654787094</v>
      </c>
      <c r="M220" s="37">
        <v>15.4351576061829</v>
      </c>
      <c r="N220" s="37">
        <v>42.931371312983899</v>
      </c>
      <c r="O220" s="37">
        <v>22.8987731340472</v>
      </c>
    </row>
    <row r="221" spans="1:15" x14ac:dyDescent="0.25">
      <c r="A221" s="37" t="s">
        <v>105</v>
      </c>
      <c r="B221" s="37" t="s">
        <v>119</v>
      </c>
      <c r="C221" s="37" t="s">
        <v>15</v>
      </c>
      <c r="D221" s="37">
        <v>3995.2099314000002</v>
      </c>
      <c r="E221" s="37">
        <v>3888.7770375</v>
      </c>
      <c r="F221" s="37">
        <v>3684.7895380999998</v>
      </c>
      <c r="G221" s="37">
        <v>8289.7671327000007</v>
      </c>
      <c r="H221" s="37">
        <v>28775.898763100002</v>
      </c>
      <c r="I221" s="37">
        <v>7391.6636527999999</v>
      </c>
      <c r="J221" s="37">
        <v>7.1309791321837999</v>
      </c>
      <c r="K221" s="37">
        <v>6.9410089532918802</v>
      </c>
      <c r="L221" s="37">
        <v>6.5769152945293703</v>
      </c>
      <c r="M221" s="37">
        <v>14.7962578810551</v>
      </c>
      <c r="N221" s="37">
        <v>51.361589781990098</v>
      </c>
      <c r="O221" s="37">
        <v>13.1932489569497</v>
      </c>
    </row>
    <row r="222" spans="1:15" x14ac:dyDescent="0.25">
      <c r="A222" s="37" t="s">
        <v>105</v>
      </c>
      <c r="B222" s="37" t="s">
        <v>119</v>
      </c>
      <c r="C222" s="37" t="s">
        <v>16</v>
      </c>
      <c r="D222" s="37">
        <v>1856.5252479999999</v>
      </c>
      <c r="E222" s="37">
        <v>1944.8253116000001</v>
      </c>
      <c r="F222" s="37">
        <v>3401.6736897999999</v>
      </c>
      <c r="G222" s="37">
        <v>7050.5057645999996</v>
      </c>
      <c r="H222" s="37">
        <v>16251.1397714</v>
      </c>
      <c r="I222" s="37">
        <v>7568.2241621000003</v>
      </c>
      <c r="J222" s="37">
        <v>4.8762388552864504</v>
      </c>
      <c r="K222" s="37">
        <v>5.1081625533425097</v>
      </c>
      <c r="L222" s="37">
        <v>8.9346339011966993</v>
      </c>
      <c r="M222" s="37">
        <v>18.518439324108598</v>
      </c>
      <c r="N222" s="37">
        <v>42.684277674844601</v>
      </c>
      <c r="O222" s="37">
        <v>19.878247691221201</v>
      </c>
    </row>
    <row r="223" spans="1:15" x14ac:dyDescent="0.25">
      <c r="A223" s="37" t="s">
        <v>107</v>
      </c>
      <c r="B223" s="37" t="s">
        <v>120</v>
      </c>
      <c r="C223" s="37" t="s">
        <v>15</v>
      </c>
      <c r="D223" s="37">
        <v>2708.2099045</v>
      </c>
      <c r="E223" s="37">
        <v>3635.6200861000002</v>
      </c>
      <c r="F223" s="37">
        <v>3972.1305378000002</v>
      </c>
      <c r="G223" s="37">
        <v>7468.5094170000002</v>
      </c>
      <c r="H223" s="37">
        <v>28387.0139652</v>
      </c>
      <c r="I223" s="37">
        <v>11790.9626321</v>
      </c>
      <c r="J223" s="37">
        <v>4.6723526456132296</v>
      </c>
      <c r="K223" s="37">
        <v>6.2723716871089898</v>
      </c>
      <c r="L223" s="37">
        <v>6.8529380223344996</v>
      </c>
      <c r="M223" s="37">
        <v>12.8850831227389</v>
      </c>
      <c r="N223" s="37">
        <v>48.974837430797102</v>
      </c>
      <c r="O223" s="37">
        <v>20.342417091407299</v>
      </c>
    </row>
    <row r="224" spans="1:15" x14ac:dyDescent="0.25">
      <c r="A224" s="37" t="s">
        <v>107</v>
      </c>
      <c r="B224" s="37" t="s">
        <v>120</v>
      </c>
      <c r="C224" s="37" t="s">
        <v>16</v>
      </c>
      <c r="D224" s="37">
        <v>1971.9304063</v>
      </c>
      <c r="E224" s="37">
        <v>2556.5624621000002</v>
      </c>
      <c r="F224" s="37">
        <v>4099.9602907999997</v>
      </c>
      <c r="G224" s="37">
        <v>6506.3602387999999</v>
      </c>
      <c r="H224" s="37">
        <v>21469.149967699999</v>
      </c>
      <c r="I224" s="37">
        <v>10096.590097099999</v>
      </c>
      <c r="J224" s="37">
        <v>4.2224990071493904</v>
      </c>
      <c r="K224" s="37">
        <v>5.47437294107546</v>
      </c>
      <c r="L224" s="37">
        <v>8.7792541775032298</v>
      </c>
      <c r="M224" s="37">
        <v>13.9320837899335</v>
      </c>
      <c r="N224" s="37">
        <v>45.971939036657403</v>
      </c>
      <c r="O224" s="37">
        <v>21.619851047680999</v>
      </c>
    </row>
    <row r="225" spans="1:15" x14ac:dyDescent="0.25">
      <c r="A225" s="37" t="s">
        <v>109</v>
      </c>
      <c r="B225" s="37" t="s">
        <v>121</v>
      </c>
      <c r="C225" s="37" t="s">
        <v>15</v>
      </c>
      <c r="D225" s="37">
        <v>1030.4010278000001</v>
      </c>
      <c r="E225" s="37">
        <v>1042.0531097999999</v>
      </c>
      <c r="F225" s="37">
        <v>1418.4322471</v>
      </c>
      <c r="G225" s="37">
        <v>3200.3250068000002</v>
      </c>
      <c r="H225" s="37">
        <v>13064.235186399999</v>
      </c>
      <c r="I225" s="37">
        <v>6491.8041786000003</v>
      </c>
      <c r="J225" s="37">
        <v>3.92574840450605</v>
      </c>
      <c r="K225" s="37">
        <v>3.9701419377873002</v>
      </c>
      <c r="L225" s="37">
        <v>5.4041174074154501</v>
      </c>
      <c r="M225" s="37">
        <v>12.1929913212242</v>
      </c>
      <c r="N225" s="37">
        <v>49.773727951925402</v>
      </c>
      <c r="O225" s="37">
        <v>24.733272977141599</v>
      </c>
    </row>
    <row r="226" spans="1:15" x14ac:dyDescent="0.25">
      <c r="A226" s="37" t="s">
        <v>109</v>
      </c>
      <c r="B226" s="37" t="s">
        <v>121</v>
      </c>
      <c r="C226" s="37" t="s">
        <v>16</v>
      </c>
      <c r="D226" s="37">
        <v>521.59083639999994</v>
      </c>
      <c r="E226" s="37">
        <v>530.64529489999995</v>
      </c>
      <c r="F226" s="37">
        <v>690.34602489999997</v>
      </c>
      <c r="G226" s="37">
        <v>1906.2786570000001</v>
      </c>
      <c r="H226" s="37">
        <v>7769.7264501999998</v>
      </c>
      <c r="I226" s="37">
        <v>4928.1619787999998</v>
      </c>
      <c r="J226" s="37">
        <v>3.1907924240587602</v>
      </c>
      <c r="K226" s="37">
        <v>3.2461823879338101</v>
      </c>
      <c r="L226" s="37">
        <v>4.2231395042008399</v>
      </c>
      <c r="M226" s="37">
        <v>11.661515257595299</v>
      </c>
      <c r="N226" s="37">
        <v>47.5307128963723</v>
      </c>
      <c r="O226" s="37">
        <v>30.147657529839002</v>
      </c>
    </row>
    <row r="227" spans="1:15" x14ac:dyDescent="0.25">
      <c r="A227" s="37" t="s">
        <v>122</v>
      </c>
      <c r="B227" s="37" t="s">
        <v>123</v>
      </c>
      <c r="C227" s="37" t="s">
        <v>15</v>
      </c>
      <c r="D227" s="37">
        <v>816.66405320000001</v>
      </c>
      <c r="E227" s="37">
        <v>829.69565550000004</v>
      </c>
      <c r="F227" s="37">
        <v>1533.4211992999999</v>
      </c>
      <c r="G227" s="37">
        <v>3357.8643321999998</v>
      </c>
      <c r="H227" s="37">
        <v>7900.3536210000002</v>
      </c>
      <c r="I227" s="37">
        <v>3292.6283712999998</v>
      </c>
      <c r="J227" s="37">
        <v>4.6059512869520303</v>
      </c>
      <c r="K227" s="37">
        <v>4.6794489818114204</v>
      </c>
      <c r="L227" s="37">
        <v>8.6484317739716499</v>
      </c>
      <c r="M227" s="37">
        <v>18.938215146980699</v>
      </c>
      <c r="N227" s="37">
        <v>44.557665768973798</v>
      </c>
      <c r="O227" s="37">
        <v>18.570287041310401</v>
      </c>
    </row>
    <row r="228" spans="1:15" x14ac:dyDescent="0.25">
      <c r="A228" s="37" t="s">
        <v>122</v>
      </c>
      <c r="B228" s="37" t="s">
        <v>123</v>
      </c>
      <c r="C228" s="37" t="s">
        <v>16</v>
      </c>
      <c r="D228" s="37">
        <v>366.01456889999997</v>
      </c>
      <c r="E228" s="37">
        <v>522.95357709999996</v>
      </c>
      <c r="F228" s="37">
        <v>1087.315364</v>
      </c>
      <c r="G228" s="37">
        <v>2028.3666651000001</v>
      </c>
      <c r="H228" s="37">
        <v>5605.7044691000001</v>
      </c>
      <c r="I228" s="37">
        <v>3086.0180458</v>
      </c>
      <c r="J228" s="37">
        <v>2.88282785829281</v>
      </c>
      <c r="K228" s="37">
        <v>4.1189211270703501</v>
      </c>
      <c r="L228" s="37">
        <v>8.5639843012516401</v>
      </c>
      <c r="M228" s="37">
        <v>15.9759540352623</v>
      </c>
      <c r="N228" s="37">
        <v>44.152015744742599</v>
      </c>
      <c r="O228" s="37">
        <v>24.306296933380299</v>
      </c>
    </row>
    <row r="229" spans="1:15" x14ac:dyDescent="0.25">
      <c r="A229" s="37" t="s">
        <v>124</v>
      </c>
      <c r="B229" s="37" t="s">
        <v>125</v>
      </c>
      <c r="C229" s="37" t="s">
        <v>15</v>
      </c>
      <c r="D229" s="37">
        <v>2417.4681873</v>
      </c>
      <c r="E229" s="37">
        <v>2668.9943493999999</v>
      </c>
      <c r="F229" s="37">
        <v>4182.2873342000003</v>
      </c>
      <c r="G229" s="37">
        <v>5171.8363123999998</v>
      </c>
      <c r="H229" s="37">
        <v>20295.876303599998</v>
      </c>
      <c r="I229" s="37">
        <v>5619.2968819999996</v>
      </c>
      <c r="J229" s="37">
        <v>5.9903920161715796</v>
      </c>
      <c r="K229" s="37">
        <v>6.6136640497882704</v>
      </c>
      <c r="L229" s="37">
        <v>10.3635451286367</v>
      </c>
      <c r="M229" s="37">
        <v>12.815608957133501</v>
      </c>
      <c r="N229" s="37">
        <v>50.292391026696798</v>
      </c>
      <c r="O229" s="37">
        <v>13.924398821573099</v>
      </c>
    </row>
    <row r="230" spans="1:15" x14ac:dyDescent="0.25">
      <c r="A230" s="37" t="s">
        <v>124</v>
      </c>
      <c r="B230" s="37" t="s">
        <v>125</v>
      </c>
      <c r="C230" s="37" t="s">
        <v>16</v>
      </c>
      <c r="D230" s="37">
        <v>510.98847380000001</v>
      </c>
      <c r="E230" s="37">
        <v>1597.0061533999999</v>
      </c>
      <c r="F230" s="37">
        <v>1813.9845410999999</v>
      </c>
      <c r="G230" s="37">
        <v>3268.3237951000001</v>
      </c>
      <c r="H230" s="37">
        <v>8635.1750437999999</v>
      </c>
      <c r="I230" s="37">
        <v>4225.7626164000003</v>
      </c>
      <c r="J230" s="37">
        <v>2.5484132547817202</v>
      </c>
      <c r="K230" s="37">
        <v>7.9646251490311704</v>
      </c>
      <c r="L230" s="37">
        <v>9.0467446635943691</v>
      </c>
      <c r="M230" s="37">
        <v>16.299858230483899</v>
      </c>
      <c r="N230" s="37">
        <v>43.0655399628317</v>
      </c>
      <c r="O230" s="37">
        <v>21.074818739277099</v>
      </c>
    </row>
    <row r="231" spans="1:15" x14ac:dyDescent="0.25">
      <c r="A231" s="37" t="s">
        <v>126</v>
      </c>
      <c r="B231" s="37" t="s">
        <v>127</v>
      </c>
      <c r="C231" s="37" t="s">
        <v>15</v>
      </c>
      <c r="D231" s="37">
        <v>1954.1266849000001</v>
      </c>
      <c r="E231" s="37">
        <v>3065.5849499000001</v>
      </c>
      <c r="F231" s="37">
        <v>4017.5917958999999</v>
      </c>
      <c r="G231" s="37">
        <v>5870.7930232999997</v>
      </c>
      <c r="H231" s="37">
        <v>22763.654471900001</v>
      </c>
      <c r="I231" s="37">
        <v>11729.9260235</v>
      </c>
      <c r="J231" s="37">
        <v>3.9555877564673101</v>
      </c>
      <c r="K231" s="37">
        <v>6.2054268988478798</v>
      </c>
      <c r="L231" s="37">
        <v>8.1325008461049695</v>
      </c>
      <c r="M231" s="37">
        <v>11.883792992114801</v>
      </c>
      <c r="N231" s="37">
        <v>46.078708006644803</v>
      </c>
      <c r="O231" s="37">
        <v>23.7439834998202</v>
      </c>
    </row>
    <row r="232" spans="1:15" x14ac:dyDescent="0.25">
      <c r="A232" s="37" t="s">
        <v>126</v>
      </c>
      <c r="B232" s="37" t="s">
        <v>127</v>
      </c>
      <c r="C232" s="37" t="s">
        <v>16</v>
      </c>
      <c r="D232" s="37">
        <v>917.79562739999994</v>
      </c>
      <c r="E232" s="37">
        <v>2396.4539002000001</v>
      </c>
      <c r="F232" s="37">
        <v>2299.4083197999998</v>
      </c>
      <c r="G232" s="37">
        <v>5023.4661938999998</v>
      </c>
      <c r="H232" s="37">
        <v>13759.560239300001</v>
      </c>
      <c r="I232" s="37">
        <v>9292.6387682999994</v>
      </c>
      <c r="J232" s="37">
        <v>2.7242922811711598</v>
      </c>
      <c r="K232" s="37">
        <v>7.1133928595761704</v>
      </c>
      <c r="L232" s="37">
        <v>6.8253325139908902</v>
      </c>
      <c r="M232" s="37">
        <v>14.911152078088501</v>
      </c>
      <c r="N232" s="37">
        <v>40.842495467564099</v>
      </c>
      <c r="O232" s="37">
        <v>27.583334799609201</v>
      </c>
    </row>
    <row r="233" spans="1:15" x14ac:dyDescent="0.25">
      <c r="A233" s="37" t="s">
        <v>128</v>
      </c>
      <c r="B233" s="37" t="s">
        <v>129</v>
      </c>
      <c r="C233" s="37" t="s">
        <v>15</v>
      </c>
      <c r="D233" s="37">
        <v>1649.8137316</v>
      </c>
      <c r="E233" s="37">
        <v>1711.9225664999999</v>
      </c>
      <c r="F233" s="37">
        <v>2142.1242671999998</v>
      </c>
      <c r="G233" s="37">
        <v>3654.0670019999998</v>
      </c>
      <c r="H233" s="37">
        <v>13543.9840666</v>
      </c>
      <c r="I233" s="37">
        <v>5531.7380780000003</v>
      </c>
      <c r="J233" s="37">
        <v>5.8434306171356596</v>
      </c>
      <c r="K233" s="37">
        <v>6.0634122189964499</v>
      </c>
      <c r="L233" s="37">
        <v>7.5871319827883603</v>
      </c>
      <c r="M233" s="37">
        <v>12.9422410467176</v>
      </c>
      <c r="N233" s="37">
        <v>47.971070707487897</v>
      </c>
      <c r="O233" s="37">
        <v>19.592713426873999</v>
      </c>
    </row>
    <row r="234" spans="1:15" x14ac:dyDescent="0.25">
      <c r="A234" s="37" t="s">
        <v>128</v>
      </c>
      <c r="B234" s="37" t="s">
        <v>129</v>
      </c>
      <c r="C234" s="37" t="s">
        <v>16</v>
      </c>
      <c r="D234" s="37">
        <v>527.42083400000001</v>
      </c>
      <c r="E234" s="37">
        <v>1121.1294935999999</v>
      </c>
      <c r="F234" s="37">
        <v>1082.2742287000001</v>
      </c>
      <c r="G234" s="37">
        <v>2209.5020309000001</v>
      </c>
      <c r="H234" s="37">
        <v>7539.0179393999997</v>
      </c>
      <c r="I234" s="37">
        <v>4503.0057671000004</v>
      </c>
      <c r="J234" s="37">
        <v>3.1056998876984601</v>
      </c>
      <c r="K234" s="37">
        <v>6.6017334126944096</v>
      </c>
      <c r="L234" s="37">
        <v>6.3729354888027201</v>
      </c>
      <c r="M234" s="37">
        <v>13.0105785871091</v>
      </c>
      <c r="N234" s="37">
        <v>44.393254225810999</v>
      </c>
      <c r="O234" s="37">
        <v>26.5157983978843</v>
      </c>
    </row>
    <row r="235" spans="1:15" x14ac:dyDescent="0.25">
      <c r="A235" s="37" t="s">
        <v>130</v>
      </c>
      <c r="B235" s="37" t="s">
        <v>131</v>
      </c>
      <c r="C235" s="37" t="s">
        <v>15</v>
      </c>
      <c r="D235" s="37">
        <v>3124.6024756000002</v>
      </c>
      <c r="E235" s="37">
        <v>4165.5009768999998</v>
      </c>
      <c r="F235" s="37">
        <v>3880.4144362000002</v>
      </c>
      <c r="G235" s="37">
        <v>9582.2004491999996</v>
      </c>
      <c r="H235" s="37">
        <v>27521.280828499999</v>
      </c>
      <c r="I235" s="37">
        <v>9892.2508390000003</v>
      </c>
      <c r="J235" s="37">
        <v>5.3718478934260299</v>
      </c>
      <c r="K235" s="37">
        <v>7.1613710296147399</v>
      </c>
      <c r="L235" s="37">
        <v>6.6712473914680004</v>
      </c>
      <c r="M235" s="37">
        <v>16.473815053077001</v>
      </c>
      <c r="N235" s="37">
        <v>47.314861841609201</v>
      </c>
      <c r="O235" s="37">
        <v>17.006856790804999</v>
      </c>
    </row>
    <row r="236" spans="1:15" x14ac:dyDescent="0.25">
      <c r="A236" s="37" t="s">
        <v>130</v>
      </c>
      <c r="B236" s="37" t="s">
        <v>131</v>
      </c>
      <c r="C236" s="37" t="s">
        <v>16</v>
      </c>
      <c r="D236" s="37">
        <v>1966.9321097</v>
      </c>
      <c r="E236" s="37">
        <v>2515.2779353000001</v>
      </c>
      <c r="F236" s="37">
        <v>4222.1068396999999</v>
      </c>
      <c r="G236" s="37">
        <v>7046.3612598</v>
      </c>
      <c r="H236" s="37">
        <v>18671.699344699999</v>
      </c>
      <c r="I236" s="37">
        <v>8341.3725071999997</v>
      </c>
      <c r="J236" s="37">
        <v>4.5995314018662601</v>
      </c>
      <c r="K236" s="37">
        <v>5.8817992704375701</v>
      </c>
      <c r="L236" s="37">
        <v>9.8730977523145906</v>
      </c>
      <c r="M236" s="37">
        <v>16.477416644689001</v>
      </c>
      <c r="N236" s="37">
        <v>43.662446222026503</v>
      </c>
      <c r="O236" s="37">
        <v>19.505708708666099</v>
      </c>
    </row>
    <row r="237" spans="1:15" x14ac:dyDescent="0.25">
      <c r="A237" s="37" t="s">
        <v>132</v>
      </c>
      <c r="B237" s="37" t="s">
        <v>133</v>
      </c>
      <c r="C237" s="37" t="s">
        <v>15</v>
      </c>
      <c r="D237" s="37">
        <v>7503.4958458999999</v>
      </c>
      <c r="E237" s="37">
        <v>9451.7841537000004</v>
      </c>
      <c r="F237" s="37">
        <v>10508.809339400001</v>
      </c>
      <c r="G237" s="37">
        <v>17107.7083576</v>
      </c>
      <c r="H237" s="37">
        <v>58378.666393300002</v>
      </c>
      <c r="I237" s="37">
        <v>15371.335791699999</v>
      </c>
      <c r="J237" s="37">
        <v>6.3416004940834698</v>
      </c>
      <c r="K237" s="37">
        <v>7.9882018048728396</v>
      </c>
      <c r="L237" s="37">
        <v>8.8815495960302808</v>
      </c>
      <c r="M237" s="37">
        <v>14.4586275519127</v>
      </c>
      <c r="N237" s="37">
        <v>49.338893130190101</v>
      </c>
      <c r="O237" s="37">
        <v>12.991127422910701</v>
      </c>
    </row>
    <row r="238" spans="1:15" x14ac:dyDescent="0.25">
      <c r="A238" s="37" t="s">
        <v>132</v>
      </c>
      <c r="B238" s="37" t="s">
        <v>133</v>
      </c>
      <c r="C238" s="37" t="s">
        <v>16</v>
      </c>
      <c r="D238" s="37">
        <v>2062.2732529</v>
      </c>
      <c r="E238" s="37">
        <v>6294.6363439999996</v>
      </c>
      <c r="F238" s="37">
        <v>6089.4478243000003</v>
      </c>
      <c r="G238" s="37">
        <v>11449.725236800001</v>
      </c>
      <c r="H238" s="37">
        <v>27507.987147</v>
      </c>
      <c r="I238" s="37">
        <v>9652.1303095000003</v>
      </c>
      <c r="J238" s="37">
        <v>3.2705320795659101</v>
      </c>
      <c r="K238" s="37">
        <v>9.9825811459776297</v>
      </c>
      <c r="L238" s="37">
        <v>9.6571753661694402</v>
      </c>
      <c r="M238" s="37">
        <v>18.157968948349399</v>
      </c>
      <c r="N238" s="37">
        <v>43.624555709113302</v>
      </c>
      <c r="O238" s="37">
        <v>15.3071867508243</v>
      </c>
    </row>
    <row r="239" spans="1:15" x14ac:dyDescent="0.25">
      <c r="A239" s="37" t="s">
        <v>134</v>
      </c>
      <c r="B239" s="37" t="s">
        <v>135</v>
      </c>
      <c r="C239" s="37" t="s">
        <v>15</v>
      </c>
      <c r="D239" s="37">
        <v>13755.644062699999</v>
      </c>
      <c r="E239" s="37">
        <v>11715.2576644</v>
      </c>
      <c r="F239" s="37">
        <v>16266.9965171</v>
      </c>
      <c r="G239" s="37">
        <v>30236.654677400002</v>
      </c>
      <c r="H239" s="37">
        <v>77550.166427499993</v>
      </c>
      <c r="I239" s="37">
        <v>20666.3749106</v>
      </c>
      <c r="J239" s="37">
        <v>8.0824699568062108</v>
      </c>
      <c r="K239" s="37">
        <v>6.8835903049799496</v>
      </c>
      <c r="L239" s="37">
        <v>9.5580773999123991</v>
      </c>
      <c r="M239" s="37">
        <v>17.766296649612499</v>
      </c>
      <c r="N239" s="37">
        <v>45.566524361823397</v>
      </c>
      <c r="O239" s="37">
        <v>12.1430413268655</v>
      </c>
    </row>
    <row r="240" spans="1:15" x14ac:dyDescent="0.25">
      <c r="A240" s="37" t="s">
        <v>134</v>
      </c>
      <c r="B240" s="37" t="s">
        <v>135</v>
      </c>
      <c r="C240" s="37" t="s">
        <v>16</v>
      </c>
      <c r="D240" s="37">
        <v>8299.2718053999997</v>
      </c>
      <c r="E240" s="37">
        <v>10150.589492499999</v>
      </c>
      <c r="F240" s="37">
        <v>14538.2957004</v>
      </c>
      <c r="G240" s="37">
        <v>19425.227127999999</v>
      </c>
      <c r="H240" s="37">
        <v>48443.338492499999</v>
      </c>
      <c r="I240" s="37">
        <v>17936.183117500001</v>
      </c>
      <c r="J240" s="37">
        <v>6.9863362243389897</v>
      </c>
      <c r="K240" s="37">
        <v>8.5447775097214809</v>
      </c>
      <c r="L240" s="37">
        <v>12.238353469248899</v>
      </c>
      <c r="M240" s="37">
        <v>16.352177773242399</v>
      </c>
      <c r="N240" s="37">
        <v>40.779656152225101</v>
      </c>
      <c r="O240" s="37">
        <v>15.098698871223201</v>
      </c>
    </row>
    <row r="241" spans="1:15" x14ac:dyDescent="0.25">
      <c r="A241" s="37" t="s">
        <v>136</v>
      </c>
      <c r="B241" s="37" t="s">
        <v>137</v>
      </c>
      <c r="C241" s="37" t="s">
        <v>15</v>
      </c>
      <c r="D241" s="37">
        <v>3798.0257925000001</v>
      </c>
      <c r="E241" s="37">
        <v>3744.1172698</v>
      </c>
      <c r="F241" s="37">
        <v>6074.9516360999996</v>
      </c>
      <c r="G241" s="37">
        <v>10617.994158199999</v>
      </c>
      <c r="H241" s="37">
        <v>30238.5813007</v>
      </c>
      <c r="I241" s="37">
        <v>11969.084346</v>
      </c>
      <c r="J241" s="37">
        <v>5.7162377160497799</v>
      </c>
      <c r="K241" s="37">
        <v>5.6351024243193297</v>
      </c>
      <c r="L241" s="37">
        <v>9.1431363457369592</v>
      </c>
      <c r="M241" s="37">
        <v>15.980665217112</v>
      </c>
      <c r="N241" s="37">
        <v>45.510728034609301</v>
      </c>
      <c r="O241" s="37">
        <v>18.0141302621726</v>
      </c>
    </row>
    <row r="242" spans="1:15" x14ac:dyDescent="0.25">
      <c r="A242" s="37" t="s">
        <v>136</v>
      </c>
      <c r="B242" s="37" t="s">
        <v>137</v>
      </c>
      <c r="C242" s="37" t="s">
        <v>16</v>
      </c>
      <c r="D242" s="37">
        <v>1878.0925949</v>
      </c>
      <c r="E242" s="37">
        <v>2771.869158</v>
      </c>
      <c r="F242" s="37">
        <v>3939.8884607</v>
      </c>
      <c r="G242" s="37">
        <v>8832.9861834999992</v>
      </c>
      <c r="H242" s="37">
        <v>17627.930508699999</v>
      </c>
      <c r="I242" s="37">
        <v>9065.4785885000001</v>
      </c>
      <c r="J242" s="37">
        <v>4.2571451261478197</v>
      </c>
      <c r="K242" s="37">
        <v>6.2831030314176104</v>
      </c>
      <c r="L242" s="37">
        <v>8.9306975617611197</v>
      </c>
      <c r="M242" s="37">
        <v>20.022071426366601</v>
      </c>
      <c r="N242" s="37">
        <v>39.957911901133102</v>
      </c>
      <c r="O242" s="37">
        <v>20.5490709531737</v>
      </c>
    </row>
    <row r="243" spans="1:15" x14ac:dyDescent="0.25">
      <c r="A243" s="37" t="s">
        <v>138</v>
      </c>
      <c r="B243" s="37" t="s">
        <v>139</v>
      </c>
      <c r="C243" s="37" t="s">
        <v>15</v>
      </c>
      <c r="D243" s="37">
        <v>4442.1964791999999</v>
      </c>
      <c r="E243" s="37">
        <v>4309.5565672000002</v>
      </c>
      <c r="F243" s="37">
        <v>5376.6820287</v>
      </c>
      <c r="G243" s="37">
        <v>10755.7184387</v>
      </c>
      <c r="H243" s="37">
        <v>34389.6424663</v>
      </c>
      <c r="I243" s="37">
        <v>11519.868120900001</v>
      </c>
      <c r="J243" s="37">
        <v>6.2748503494075401</v>
      </c>
      <c r="K243" s="37">
        <v>6.0874890739538996</v>
      </c>
      <c r="L243" s="37">
        <v>7.5948633214254704</v>
      </c>
      <c r="M243" s="37">
        <v>15.193052337784099</v>
      </c>
      <c r="N243" s="37">
        <v>48.577288522934701</v>
      </c>
      <c r="O243" s="37">
        <v>16.272456394494299</v>
      </c>
    </row>
    <row r="244" spans="1:15" x14ac:dyDescent="0.25">
      <c r="A244" s="37" t="s">
        <v>138</v>
      </c>
      <c r="B244" s="37" t="s">
        <v>139</v>
      </c>
      <c r="C244" s="37" t="s">
        <v>16</v>
      </c>
      <c r="D244" s="37">
        <v>2382.5210032999998</v>
      </c>
      <c r="E244" s="37">
        <v>4252.9684533999998</v>
      </c>
      <c r="F244" s="37">
        <v>5965.5338174999997</v>
      </c>
      <c r="G244" s="37">
        <v>10138.183343000001</v>
      </c>
      <c r="H244" s="37">
        <v>25069.395432599998</v>
      </c>
      <c r="I244" s="37">
        <v>9475.7338436999999</v>
      </c>
      <c r="J244" s="37">
        <v>4.1591142956242999</v>
      </c>
      <c r="K244" s="37">
        <v>7.42431309897158</v>
      </c>
      <c r="L244" s="37">
        <v>10.4139006317378</v>
      </c>
      <c r="M244" s="37">
        <v>17.698002752180599</v>
      </c>
      <c r="N244" s="37">
        <v>43.763089929518799</v>
      </c>
      <c r="O244" s="37">
        <v>16.541579291967</v>
      </c>
    </row>
    <row r="245" spans="1:15" x14ac:dyDescent="0.25">
      <c r="A245" s="37" t="s">
        <v>140</v>
      </c>
      <c r="B245" s="37" t="s">
        <v>141</v>
      </c>
      <c r="C245" s="37" t="s">
        <v>15</v>
      </c>
      <c r="D245" s="37">
        <v>4549.0281261999999</v>
      </c>
      <c r="E245" s="37">
        <v>4684.3729804000004</v>
      </c>
      <c r="F245" s="37">
        <v>5746.7196315000001</v>
      </c>
      <c r="G245" s="37">
        <v>9524.8451669999995</v>
      </c>
      <c r="H245" s="37">
        <v>25260.609097600001</v>
      </c>
      <c r="I245" s="37">
        <v>7665.0088093000004</v>
      </c>
      <c r="J245" s="37">
        <v>7.9209156937901302</v>
      </c>
      <c r="K245" s="37">
        <v>8.1565825549229594</v>
      </c>
      <c r="L245" s="37">
        <v>10.006375088075</v>
      </c>
      <c r="M245" s="37">
        <v>16.584970123549098</v>
      </c>
      <c r="N245" s="37">
        <v>43.984593958318499</v>
      </c>
      <c r="O245" s="37">
        <v>13.346562581344401</v>
      </c>
    </row>
    <row r="246" spans="1:15" x14ac:dyDescent="0.25">
      <c r="A246" s="37" t="s">
        <v>140</v>
      </c>
      <c r="B246" s="37" t="s">
        <v>141</v>
      </c>
      <c r="C246" s="37" t="s">
        <v>16</v>
      </c>
      <c r="D246" s="37">
        <v>3539.2077905000001</v>
      </c>
      <c r="E246" s="37">
        <v>4362.7126350999997</v>
      </c>
      <c r="F246" s="37">
        <v>6296.9983255999996</v>
      </c>
      <c r="G246" s="37">
        <v>8433.6156468999998</v>
      </c>
      <c r="H246" s="37">
        <v>17317.866099499999</v>
      </c>
      <c r="I246" s="37">
        <v>6167.0156860999996</v>
      </c>
      <c r="J246" s="37">
        <v>7.6743410263971299</v>
      </c>
      <c r="K246" s="37">
        <v>9.4600109809317097</v>
      </c>
      <c r="L246" s="37">
        <v>13.654273909269101</v>
      </c>
      <c r="M246" s="37">
        <v>18.287268335472799</v>
      </c>
      <c r="N246" s="37">
        <v>37.551683360831703</v>
      </c>
      <c r="O246" s="37">
        <v>13.3724223870974</v>
      </c>
    </row>
    <row r="247" spans="1:15" x14ac:dyDescent="0.25">
      <c r="A247" s="37" t="s">
        <v>142</v>
      </c>
      <c r="B247" s="37" t="s">
        <v>143</v>
      </c>
      <c r="C247" s="37" t="s">
        <v>15</v>
      </c>
      <c r="D247" s="37">
        <v>1107.0156267</v>
      </c>
      <c r="E247" s="37">
        <v>1912.0455038</v>
      </c>
      <c r="F247" s="37">
        <v>2597.0247663999999</v>
      </c>
      <c r="G247" s="37">
        <v>4241.9076134999996</v>
      </c>
      <c r="H247" s="37">
        <v>12010.0607342</v>
      </c>
      <c r="I247" s="37">
        <v>3931.5529827</v>
      </c>
      <c r="J247" s="37">
        <v>4.2908235654401903</v>
      </c>
      <c r="K247" s="37">
        <v>7.4111419098534101</v>
      </c>
      <c r="L247" s="37">
        <v>10.0661407110568</v>
      </c>
      <c r="M247" s="37">
        <v>16.4417526830075</v>
      </c>
      <c r="N247" s="37">
        <v>46.551331686520697</v>
      </c>
      <c r="O247" s="37">
        <v>15.2388094441213</v>
      </c>
    </row>
    <row r="248" spans="1:15" x14ac:dyDescent="0.25">
      <c r="A248" s="37" t="s">
        <v>142</v>
      </c>
      <c r="B248" s="37" t="s">
        <v>143</v>
      </c>
      <c r="C248" s="37" t="s">
        <v>16</v>
      </c>
      <c r="D248" s="37">
        <v>1068.9009584999999</v>
      </c>
      <c r="E248" s="37">
        <v>1310.5237365999999</v>
      </c>
      <c r="F248" s="37">
        <v>1932.3175248</v>
      </c>
      <c r="G248" s="37">
        <v>3219.0550913000002</v>
      </c>
      <c r="H248" s="37">
        <v>7698.7276699000004</v>
      </c>
      <c r="I248" s="37">
        <v>2998.8677935999999</v>
      </c>
      <c r="J248" s="37">
        <v>5.8639342026005403</v>
      </c>
      <c r="K248" s="37">
        <v>7.1894640015598901</v>
      </c>
      <c r="L248" s="37">
        <v>10.600591882581901</v>
      </c>
      <c r="M248" s="37">
        <v>17.6595662112782</v>
      </c>
      <c r="N248" s="37">
        <v>42.234813376335701</v>
      </c>
      <c r="O248" s="37">
        <v>16.451630325643801</v>
      </c>
    </row>
    <row r="249" spans="1:15" x14ac:dyDescent="0.25">
      <c r="A249" s="37" t="s">
        <v>144</v>
      </c>
      <c r="B249" s="37" t="s">
        <v>145</v>
      </c>
      <c r="C249" s="37" t="s">
        <v>15</v>
      </c>
      <c r="D249" s="37">
        <v>3419.2022262</v>
      </c>
      <c r="E249" s="37">
        <v>4370.3854471000004</v>
      </c>
      <c r="F249" s="37">
        <v>4948.4175990000003</v>
      </c>
      <c r="G249" s="37">
        <v>7575.1488656000001</v>
      </c>
      <c r="H249" s="37">
        <v>21940.130291900001</v>
      </c>
      <c r="I249" s="37">
        <v>6547.5932401999999</v>
      </c>
      <c r="J249" s="37">
        <v>7.00643592789711</v>
      </c>
      <c r="K249" s="37">
        <v>8.9555468175251001</v>
      </c>
      <c r="L249" s="37">
        <v>10.1400176293182</v>
      </c>
      <c r="M249" s="37">
        <v>15.5225668620644</v>
      </c>
      <c r="N249" s="37">
        <v>44.958474805029098</v>
      </c>
      <c r="O249" s="37">
        <v>13.416957958166201</v>
      </c>
    </row>
    <row r="250" spans="1:15" x14ac:dyDescent="0.25">
      <c r="A250" s="37" t="s">
        <v>144</v>
      </c>
      <c r="B250" s="37" t="s">
        <v>145</v>
      </c>
      <c r="C250" s="37" t="s">
        <v>16</v>
      </c>
      <c r="D250" s="37">
        <v>1619.6303519999999</v>
      </c>
      <c r="E250" s="37">
        <v>2063.6668147999999</v>
      </c>
      <c r="F250" s="37">
        <v>3870.6373942999999</v>
      </c>
      <c r="G250" s="37">
        <v>5159.4834871000003</v>
      </c>
      <c r="H250" s="37">
        <v>13998.5314072</v>
      </c>
      <c r="I250" s="37">
        <v>4953.1728749000004</v>
      </c>
      <c r="J250" s="37">
        <v>5.11487160891273</v>
      </c>
      <c r="K250" s="37">
        <v>6.5171604052996202</v>
      </c>
      <c r="L250" s="37">
        <v>12.223661585530101</v>
      </c>
      <c r="M250" s="37">
        <v>16.293900378091902</v>
      </c>
      <c r="N250" s="37">
        <v>44.208044615084198</v>
      </c>
      <c r="O250" s="37">
        <v>15.6423614070815</v>
      </c>
    </row>
    <row r="251" spans="1:15" x14ac:dyDescent="0.25">
      <c r="A251" s="37" t="s">
        <v>146</v>
      </c>
      <c r="B251" s="37" t="s">
        <v>147</v>
      </c>
      <c r="C251" s="37" t="s">
        <v>15</v>
      </c>
      <c r="D251" s="37">
        <v>795.31770719999997</v>
      </c>
      <c r="E251" s="37">
        <v>1112.5333287999999</v>
      </c>
      <c r="F251" s="37">
        <v>1345.6222303</v>
      </c>
      <c r="G251" s="37">
        <v>2131.3325162000001</v>
      </c>
      <c r="H251" s="37">
        <v>6641.8754097999999</v>
      </c>
      <c r="I251" s="37">
        <v>2273.6778856999999</v>
      </c>
      <c r="J251" s="37">
        <v>5.5615226363339003</v>
      </c>
      <c r="K251" s="37">
        <v>7.7797579958082803</v>
      </c>
      <c r="L251" s="37">
        <v>9.4097093853407898</v>
      </c>
      <c r="M251" s="37">
        <v>14.904048944329601</v>
      </c>
      <c r="N251" s="37">
        <v>46.4455149242931</v>
      </c>
      <c r="O251" s="37">
        <v>15.8994461138943</v>
      </c>
    </row>
    <row r="252" spans="1:15" x14ac:dyDescent="0.25">
      <c r="A252" s="37" t="s">
        <v>146</v>
      </c>
      <c r="B252" s="37" t="s">
        <v>147</v>
      </c>
      <c r="C252" s="37" t="s">
        <v>16</v>
      </c>
      <c r="D252" s="37">
        <v>709.37840510000001</v>
      </c>
      <c r="E252" s="37">
        <v>789.74071760000004</v>
      </c>
      <c r="F252" s="37">
        <v>1345.5010296999999</v>
      </c>
      <c r="G252" s="37">
        <v>2197.9992013000001</v>
      </c>
      <c r="H252" s="37">
        <v>5120.8526493999998</v>
      </c>
      <c r="I252" s="37">
        <v>1901.1689197000001</v>
      </c>
      <c r="J252" s="37">
        <v>5.8798136607563896</v>
      </c>
      <c r="K252" s="37">
        <v>6.5459115000060404</v>
      </c>
      <c r="L252" s="37">
        <v>11.152433282595601</v>
      </c>
      <c r="M252" s="37">
        <v>18.218521507309699</v>
      </c>
      <c r="N252" s="37">
        <v>42.445131041757797</v>
      </c>
      <c r="O252" s="37">
        <v>15.758189007574501</v>
      </c>
    </row>
    <row r="253" spans="1:15" x14ac:dyDescent="0.25">
      <c r="A253" s="37" t="s">
        <v>148</v>
      </c>
      <c r="B253" s="37" t="s">
        <v>149</v>
      </c>
      <c r="C253" s="37" t="s">
        <v>15</v>
      </c>
      <c r="D253" s="37">
        <v>1670.6991425000001</v>
      </c>
      <c r="E253" s="37">
        <v>1795.3164417</v>
      </c>
      <c r="F253" s="37">
        <v>1956.6446652</v>
      </c>
      <c r="G253" s="37">
        <v>3986.9107948999999</v>
      </c>
      <c r="H253" s="37">
        <v>12047.9919715</v>
      </c>
      <c r="I253" s="37">
        <v>4503.2133329999997</v>
      </c>
      <c r="J253" s="37">
        <v>6.4354745021992601</v>
      </c>
      <c r="K253" s="37">
        <v>6.91549596814344</v>
      </c>
      <c r="L253" s="37">
        <v>7.5369266269667703</v>
      </c>
      <c r="M253" s="37">
        <v>15.3574405531377</v>
      </c>
      <c r="N253" s="37">
        <v>46.408442527401199</v>
      </c>
      <c r="O253" s="37">
        <v>17.3462198221516</v>
      </c>
    </row>
    <row r="254" spans="1:15" x14ac:dyDescent="0.25">
      <c r="A254" s="37" t="s">
        <v>148</v>
      </c>
      <c r="B254" s="37" t="s">
        <v>149</v>
      </c>
      <c r="C254" s="37" t="s">
        <v>16</v>
      </c>
      <c r="D254" s="37">
        <v>1421.6674317</v>
      </c>
      <c r="E254" s="37">
        <v>1674.7380562000001</v>
      </c>
      <c r="F254" s="37">
        <v>2580.9801569000001</v>
      </c>
      <c r="G254" s="37">
        <v>3861.1418488999998</v>
      </c>
      <c r="H254" s="37">
        <v>9415.1921187999997</v>
      </c>
      <c r="I254" s="37">
        <v>3808.5040448</v>
      </c>
      <c r="J254" s="37">
        <v>6.2457317576003204</v>
      </c>
      <c r="K254" s="37">
        <v>7.3575327323651001</v>
      </c>
      <c r="L254" s="37">
        <v>11.3388753039173</v>
      </c>
      <c r="M254" s="37">
        <v>16.9629378352132</v>
      </c>
      <c r="N254" s="37">
        <v>41.363235246924098</v>
      </c>
      <c r="O254" s="37">
        <v>16.731687123979999</v>
      </c>
    </row>
    <row r="255" spans="1:15" x14ac:dyDescent="0.25">
      <c r="A255" s="37" t="s">
        <v>150</v>
      </c>
      <c r="B255" s="37" t="s">
        <v>151</v>
      </c>
      <c r="C255" s="37" t="s">
        <v>15</v>
      </c>
      <c r="D255" s="37">
        <v>1767.0562038999999</v>
      </c>
      <c r="E255" s="37">
        <v>1847.5735225999999</v>
      </c>
      <c r="F255" s="37">
        <v>1639.1664995000001</v>
      </c>
      <c r="G255" s="37">
        <v>4312.0727563</v>
      </c>
      <c r="H255" s="37">
        <v>10289.4819386</v>
      </c>
      <c r="I255" s="37">
        <v>2930.3201650999999</v>
      </c>
      <c r="J255" s="37">
        <v>7.7551203000806801</v>
      </c>
      <c r="K255" s="37">
        <v>8.1084885129198092</v>
      </c>
      <c r="L255" s="37">
        <v>7.1938478059886499</v>
      </c>
      <c r="M255" s="37">
        <v>18.924493116858098</v>
      </c>
      <c r="N255" s="37">
        <v>45.157686599461499</v>
      </c>
      <c r="O255" s="37">
        <v>12.860363664691199</v>
      </c>
    </row>
    <row r="256" spans="1:15" x14ac:dyDescent="0.25">
      <c r="A256" s="37" t="s">
        <v>150</v>
      </c>
      <c r="B256" s="37" t="s">
        <v>151</v>
      </c>
      <c r="C256" s="37" t="s">
        <v>16</v>
      </c>
      <c r="D256" s="37">
        <v>1210.9648024000001</v>
      </c>
      <c r="E256" s="37">
        <v>1084.6598535000001</v>
      </c>
      <c r="F256" s="37">
        <v>1585.9639342</v>
      </c>
      <c r="G256" s="37">
        <v>4426.0953550000004</v>
      </c>
      <c r="H256" s="37">
        <v>9369.1855536000003</v>
      </c>
      <c r="I256" s="37">
        <v>3644.4594179999999</v>
      </c>
      <c r="J256" s="37">
        <v>5.6795934584148204</v>
      </c>
      <c r="K256" s="37">
        <v>5.0872056696730397</v>
      </c>
      <c r="L256" s="37">
        <v>7.4383915767923297</v>
      </c>
      <c r="M256" s="37">
        <v>20.759003213600099</v>
      </c>
      <c r="N256" s="37">
        <v>43.942784196071202</v>
      </c>
      <c r="O256" s="37">
        <v>17.093021885448501</v>
      </c>
    </row>
    <row r="257" spans="1:15" x14ac:dyDescent="0.25">
      <c r="A257" s="37" t="s">
        <v>152</v>
      </c>
      <c r="B257" s="37" t="s">
        <v>153</v>
      </c>
      <c r="C257" s="37" t="s">
        <v>15</v>
      </c>
      <c r="D257" s="37">
        <v>1252.1880638</v>
      </c>
      <c r="E257" s="37">
        <v>2203.1111983000001</v>
      </c>
      <c r="F257" s="37">
        <v>3077.4711732999999</v>
      </c>
      <c r="G257" s="37">
        <v>4639.5186408999998</v>
      </c>
      <c r="H257" s="37">
        <v>12977.642676900001</v>
      </c>
      <c r="I257" s="37">
        <v>4683.0746159999999</v>
      </c>
      <c r="J257" s="37">
        <v>4.3428980237649197</v>
      </c>
      <c r="K257" s="37">
        <v>7.6409347332347801</v>
      </c>
      <c r="L257" s="37">
        <v>10.6734314621711</v>
      </c>
      <c r="M257" s="37">
        <v>16.090998564256601</v>
      </c>
      <c r="N257" s="37">
        <v>45.009675753975401</v>
      </c>
      <c r="O257" s="37">
        <v>16.2420614625971</v>
      </c>
    </row>
    <row r="258" spans="1:15" x14ac:dyDescent="0.25">
      <c r="A258" s="37" t="s">
        <v>152</v>
      </c>
      <c r="B258" s="37" t="s">
        <v>153</v>
      </c>
      <c r="C258" s="37" t="s">
        <v>16</v>
      </c>
      <c r="D258" s="37">
        <v>1678.1995337000001</v>
      </c>
      <c r="E258" s="37">
        <v>2103.2056696</v>
      </c>
      <c r="F258" s="37">
        <v>2645.2641180999999</v>
      </c>
      <c r="G258" s="37">
        <v>4624.4695353999996</v>
      </c>
      <c r="H258" s="37">
        <v>11209.619414299999</v>
      </c>
      <c r="I258" s="37">
        <v>4963.2353574999997</v>
      </c>
      <c r="J258" s="37">
        <v>6.1644134824399099</v>
      </c>
      <c r="K258" s="37">
        <v>7.7255589253095103</v>
      </c>
      <c r="L258" s="37">
        <v>9.7166644768864305</v>
      </c>
      <c r="M258" s="37">
        <v>16.986741910422001</v>
      </c>
      <c r="N258" s="37">
        <v>41.1755143908196</v>
      </c>
      <c r="O258" s="37">
        <v>18.231106814122601</v>
      </c>
    </row>
    <row r="259" spans="1:15" x14ac:dyDescent="0.25">
      <c r="A259" s="37" t="s">
        <v>154</v>
      </c>
      <c r="B259" s="37" t="s">
        <v>155</v>
      </c>
      <c r="C259" s="37" t="s">
        <v>15</v>
      </c>
      <c r="D259" s="37">
        <v>3456.3175855999998</v>
      </c>
      <c r="E259" s="37">
        <v>3470.6978130000002</v>
      </c>
      <c r="F259" s="37">
        <v>3892.2295014000001</v>
      </c>
      <c r="G259" s="37">
        <v>7503.2296210000004</v>
      </c>
      <c r="H259" s="37">
        <v>21078.463190800001</v>
      </c>
      <c r="I259" s="37">
        <v>8146.3096186000002</v>
      </c>
      <c r="J259" s="37">
        <v>7.2692275150703702</v>
      </c>
      <c r="K259" s="37">
        <v>7.29947159481714</v>
      </c>
      <c r="L259" s="37">
        <v>8.1860248908909004</v>
      </c>
      <c r="M259" s="37">
        <v>15.780576252629301</v>
      </c>
      <c r="N259" s="37">
        <v>44.331616180277202</v>
      </c>
      <c r="O259" s="37">
        <v>17.1330835663152</v>
      </c>
    </row>
    <row r="260" spans="1:15" x14ac:dyDescent="0.25">
      <c r="A260" s="37" t="s">
        <v>154</v>
      </c>
      <c r="B260" s="37" t="s">
        <v>155</v>
      </c>
      <c r="C260" s="37" t="s">
        <v>16</v>
      </c>
      <c r="D260" s="37">
        <v>2873.5860621000002</v>
      </c>
      <c r="E260" s="37">
        <v>3431.3898924999999</v>
      </c>
      <c r="F260" s="37">
        <v>4610.6553338000003</v>
      </c>
      <c r="G260" s="37">
        <v>7469.8056642000001</v>
      </c>
      <c r="H260" s="37">
        <v>18947.663895900001</v>
      </c>
      <c r="I260" s="37">
        <v>7637.6518195999997</v>
      </c>
      <c r="J260" s="37">
        <v>6.3898998607118704</v>
      </c>
      <c r="K260" s="37">
        <v>7.6302700953770204</v>
      </c>
      <c r="L260" s="37">
        <v>10.2525643006873</v>
      </c>
      <c r="M260" s="37">
        <v>16.610363894351099</v>
      </c>
      <c r="N260" s="37">
        <v>42.133303918083001</v>
      </c>
      <c r="O260" s="37">
        <v>16.983597930789699</v>
      </c>
    </row>
    <row r="261" spans="1:15" x14ac:dyDescent="0.25">
      <c r="A261" s="37" t="s">
        <v>156</v>
      </c>
      <c r="B261" s="37" t="s">
        <v>157</v>
      </c>
      <c r="C261" s="37" t="s">
        <v>15</v>
      </c>
      <c r="D261" s="37">
        <v>3136.1097869999999</v>
      </c>
      <c r="E261" s="37">
        <v>3900.4342102000001</v>
      </c>
      <c r="F261" s="37">
        <v>4568.4054954000003</v>
      </c>
      <c r="G261" s="37">
        <v>9972.6755398000005</v>
      </c>
      <c r="H261" s="37">
        <v>28962.545629100001</v>
      </c>
      <c r="I261" s="37">
        <v>12291.3819348</v>
      </c>
      <c r="J261" s="37">
        <v>4.9912976162627496</v>
      </c>
      <c r="K261" s="37">
        <v>6.2077635344470004</v>
      </c>
      <c r="L261" s="37">
        <v>7.2708779373200203</v>
      </c>
      <c r="M261" s="37">
        <v>15.872081983833199</v>
      </c>
      <c r="N261" s="37">
        <v>46.095543452805799</v>
      </c>
      <c r="O261" s="37">
        <v>19.562435475331199</v>
      </c>
    </row>
    <row r="262" spans="1:15" x14ac:dyDescent="0.25">
      <c r="A262" s="37" t="s">
        <v>156</v>
      </c>
      <c r="B262" s="37" t="s">
        <v>157</v>
      </c>
      <c r="C262" s="37" t="s">
        <v>16</v>
      </c>
      <c r="D262" s="37">
        <v>2009.3340760999999</v>
      </c>
      <c r="E262" s="37">
        <v>3013.0236977</v>
      </c>
      <c r="F262" s="37">
        <v>3034.4937571</v>
      </c>
      <c r="G262" s="37">
        <v>7982.0930190999998</v>
      </c>
      <c r="H262" s="37">
        <v>16762.687704799999</v>
      </c>
      <c r="I262" s="37">
        <v>6704.8151469000004</v>
      </c>
      <c r="J262" s="37">
        <v>5.0860915325267602</v>
      </c>
      <c r="K262" s="37">
        <v>7.62666323059549</v>
      </c>
      <c r="L262" s="37">
        <v>7.6810089407569002</v>
      </c>
      <c r="M262" s="37">
        <v>20.2045325360147</v>
      </c>
      <c r="N262" s="37">
        <v>42.430258368609202</v>
      </c>
      <c r="O262" s="37">
        <v>16.971445391496999</v>
      </c>
    </row>
    <row r="263" spans="1:15" x14ac:dyDescent="0.25">
      <c r="A263" s="37" t="s">
        <v>158</v>
      </c>
      <c r="B263" s="37" t="s">
        <v>159</v>
      </c>
      <c r="C263" s="37" t="s">
        <v>15</v>
      </c>
      <c r="D263" s="37">
        <v>1881.3033682</v>
      </c>
      <c r="E263" s="37">
        <v>2035.8846367000001</v>
      </c>
      <c r="F263" s="37">
        <v>3191.1204041999999</v>
      </c>
      <c r="G263" s="37">
        <v>4577.5375843000002</v>
      </c>
      <c r="H263" s="37">
        <v>16475.286496500001</v>
      </c>
      <c r="I263" s="37">
        <v>6230.7305030999996</v>
      </c>
      <c r="J263" s="37">
        <v>5.4701990659328699</v>
      </c>
      <c r="K263" s="37">
        <v>5.9196695366993497</v>
      </c>
      <c r="L263" s="37">
        <v>9.2787075967635406</v>
      </c>
      <c r="M263" s="37">
        <v>13.3099436492629</v>
      </c>
      <c r="N263" s="37">
        <v>47.9046060978241</v>
      </c>
      <c r="O263" s="37">
        <v>18.116874053517201</v>
      </c>
    </row>
    <row r="264" spans="1:15" x14ac:dyDescent="0.25">
      <c r="A264" s="37" t="s">
        <v>158</v>
      </c>
      <c r="B264" s="37" t="s">
        <v>159</v>
      </c>
      <c r="C264" s="37" t="s">
        <v>16</v>
      </c>
      <c r="D264" s="37">
        <v>1202.9679365</v>
      </c>
      <c r="E264" s="37">
        <v>1579.4120029000001</v>
      </c>
      <c r="F264" s="37">
        <v>2375.8521304000001</v>
      </c>
      <c r="G264" s="37">
        <v>4550.2229564999998</v>
      </c>
      <c r="H264" s="37">
        <v>10565.4160008</v>
      </c>
      <c r="I264" s="37">
        <v>4723.2659781000002</v>
      </c>
      <c r="J264" s="37">
        <v>4.8124228636653603</v>
      </c>
      <c r="K264" s="37">
        <v>6.3183715902002904</v>
      </c>
      <c r="L264" s="37">
        <v>9.5044969746166004</v>
      </c>
      <c r="M264" s="37">
        <v>18.202976427074201</v>
      </c>
      <c r="N264" s="37">
        <v>42.266504354487203</v>
      </c>
      <c r="O264" s="37">
        <v>18.895227789956301</v>
      </c>
    </row>
    <row r="265" spans="1:15" x14ac:dyDescent="0.25">
      <c r="A265" s="37" t="s">
        <v>160</v>
      </c>
      <c r="B265" s="37" t="s">
        <v>161</v>
      </c>
      <c r="C265" s="37" t="s">
        <v>15</v>
      </c>
      <c r="D265" s="37">
        <v>4743.7920197000003</v>
      </c>
      <c r="E265" s="37">
        <v>4077.4271463999999</v>
      </c>
      <c r="F265" s="37">
        <v>6614.8899256000004</v>
      </c>
      <c r="G265" s="37">
        <v>10775.809754399999</v>
      </c>
      <c r="H265" s="37">
        <v>33290.617672300003</v>
      </c>
      <c r="I265" s="37">
        <v>10792.230170500001</v>
      </c>
      <c r="J265" s="37">
        <v>6.7484284295221597</v>
      </c>
      <c r="K265" s="37">
        <v>5.8004704168736501</v>
      </c>
      <c r="L265" s="37">
        <v>9.4102167731421407</v>
      </c>
      <c r="M265" s="37">
        <v>15.329462294241599</v>
      </c>
      <c r="N265" s="37">
        <v>47.3586004199041</v>
      </c>
      <c r="O265" s="37">
        <v>15.3528216663164</v>
      </c>
    </row>
    <row r="266" spans="1:15" x14ac:dyDescent="0.25">
      <c r="A266" s="37" t="s">
        <v>160</v>
      </c>
      <c r="B266" s="37" t="s">
        <v>161</v>
      </c>
      <c r="C266" s="37" t="s">
        <v>16</v>
      </c>
      <c r="D266" s="37">
        <v>4860.7402373000004</v>
      </c>
      <c r="E266" s="37">
        <v>6281.1783158999997</v>
      </c>
      <c r="F266" s="37">
        <v>7969.1878893000003</v>
      </c>
      <c r="G266" s="37">
        <v>13769.2967663</v>
      </c>
      <c r="H266" s="37">
        <v>27867.2264211</v>
      </c>
      <c r="I266" s="37">
        <v>8447.6036875999998</v>
      </c>
      <c r="J266" s="37">
        <v>7.0246749729084002</v>
      </c>
      <c r="K266" s="37">
        <v>9.0774725580865194</v>
      </c>
      <c r="L266" s="37">
        <v>11.5169607893851</v>
      </c>
      <c r="M266" s="37">
        <v>19.8991984073817</v>
      </c>
      <c r="N266" s="37">
        <v>40.273332547680198</v>
      </c>
      <c r="O266" s="37">
        <v>12.2083607245581</v>
      </c>
    </row>
    <row r="267" spans="1:15" x14ac:dyDescent="0.25">
      <c r="A267" s="37" t="s">
        <v>162</v>
      </c>
      <c r="B267" s="37" t="s">
        <v>163</v>
      </c>
      <c r="C267" s="37" t="s">
        <v>15</v>
      </c>
      <c r="D267" s="37">
        <v>2581.7224418000001</v>
      </c>
      <c r="E267" s="37">
        <v>2923.9480926000001</v>
      </c>
      <c r="F267" s="37">
        <v>4200.2773507000002</v>
      </c>
      <c r="G267" s="37">
        <v>6041.9930027</v>
      </c>
      <c r="H267" s="37">
        <v>19885.480820299999</v>
      </c>
      <c r="I267" s="37">
        <v>7620.2590246</v>
      </c>
      <c r="J267" s="37">
        <v>5.9687924774647101</v>
      </c>
      <c r="K267" s="37">
        <v>6.7599983240026997</v>
      </c>
      <c r="L267" s="37">
        <v>9.7107975079784801</v>
      </c>
      <c r="M267" s="37">
        <v>13.968737227331999</v>
      </c>
      <c r="N267" s="37">
        <v>45.974077774302501</v>
      </c>
      <c r="O267" s="37">
        <v>17.617596688919601</v>
      </c>
    </row>
    <row r="268" spans="1:15" x14ac:dyDescent="0.25">
      <c r="A268" s="37" t="s">
        <v>162</v>
      </c>
      <c r="B268" s="37" t="s">
        <v>163</v>
      </c>
      <c r="C268" s="37" t="s">
        <v>16</v>
      </c>
      <c r="D268" s="37">
        <v>1509.0737001</v>
      </c>
      <c r="E268" s="37">
        <v>2087.9590767999998</v>
      </c>
      <c r="F268" s="37">
        <v>2552.3508651000002</v>
      </c>
      <c r="G268" s="37">
        <v>5358.0543792999997</v>
      </c>
      <c r="H268" s="37">
        <v>13177.2581918</v>
      </c>
      <c r="I268" s="37">
        <v>5741.6230567000002</v>
      </c>
      <c r="J268" s="37">
        <v>4.9597642314818202</v>
      </c>
      <c r="K268" s="37">
        <v>6.8623452553869297</v>
      </c>
      <c r="L268" s="37">
        <v>8.3886284189273095</v>
      </c>
      <c r="M268" s="37">
        <v>17.609932807804999</v>
      </c>
      <c r="N268" s="37">
        <v>43.308748833380101</v>
      </c>
      <c r="O268" s="37">
        <v>18.870580453018899</v>
      </c>
    </row>
    <row r="269" spans="1:15" x14ac:dyDescent="0.25">
      <c r="A269" s="37" t="s">
        <v>164</v>
      </c>
      <c r="B269" s="37" t="s">
        <v>165</v>
      </c>
      <c r="C269" s="37" t="s">
        <v>15</v>
      </c>
      <c r="D269" s="37">
        <v>1457.5855197999999</v>
      </c>
      <c r="E269" s="37">
        <v>2490.5301797000002</v>
      </c>
      <c r="F269" s="37">
        <v>3390.6506278000002</v>
      </c>
      <c r="G269" s="37">
        <v>7093.4801963999998</v>
      </c>
      <c r="H269" s="37">
        <v>20440.567262199998</v>
      </c>
      <c r="I269" s="37">
        <v>7613.2990485</v>
      </c>
      <c r="J269" s="37">
        <v>3.4307340035585199</v>
      </c>
      <c r="K269" s="37">
        <v>5.8619864552152601</v>
      </c>
      <c r="L269" s="37">
        <v>7.98060919579979</v>
      </c>
      <c r="M269" s="37">
        <v>16.6959971698248</v>
      </c>
      <c r="N269" s="37">
        <v>48.111173036403898</v>
      </c>
      <c r="O269" s="37">
        <v>17.919500139197702</v>
      </c>
    </row>
    <row r="270" spans="1:15" x14ac:dyDescent="0.25">
      <c r="A270" s="37" t="s">
        <v>164</v>
      </c>
      <c r="B270" s="37" t="s">
        <v>165</v>
      </c>
      <c r="C270" s="37" t="s">
        <v>16</v>
      </c>
      <c r="D270" s="37">
        <v>1788.6548581</v>
      </c>
      <c r="E270" s="37">
        <v>2867.5958520999998</v>
      </c>
      <c r="F270" s="37">
        <v>4277.8434158999999</v>
      </c>
      <c r="G270" s="37">
        <v>5389.5513059000004</v>
      </c>
      <c r="H270" s="37">
        <v>16129.095102900001</v>
      </c>
      <c r="I270" s="37">
        <v>5966.1466344999999</v>
      </c>
      <c r="J270" s="37">
        <v>4.91133858588318</v>
      </c>
      <c r="K270" s="37">
        <v>7.8739249740431996</v>
      </c>
      <c r="L270" s="37">
        <v>11.7462222170653</v>
      </c>
      <c r="M270" s="37">
        <v>14.798780865628499</v>
      </c>
      <c r="N270" s="37">
        <v>44.287720895689702</v>
      </c>
      <c r="O270" s="37">
        <v>16.382012461690199</v>
      </c>
    </row>
    <row r="271" spans="1:15" x14ac:dyDescent="0.25">
      <c r="A271" s="37" t="s">
        <v>166</v>
      </c>
      <c r="B271" s="37" t="s">
        <v>167</v>
      </c>
      <c r="C271" s="37" t="s">
        <v>15</v>
      </c>
      <c r="D271" s="37">
        <v>3701.0830882</v>
      </c>
      <c r="E271" s="37">
        <v>3801.5651087000001</v>
      </c>
      <c r="F271" s="37">
        <v>4886.4307809000002</v>
      </c>
      <c r="G271" s="37">
        <v>9630.8168502000008</v>
      </c>
      <c r="H271" s="37">
        <v>26141.845158399999</v>
      </c>
      <c r="I271" s="37">
        <v>9517.5238196999999</v>
      </c>
      <c r="J271" s="37">
        <v>6.4166613437981699</v>
      </c>
      <c r="K271" s="37">
        <v>6.5908695637499797</v>
      </c>
      <c r="L271" s="37">
        <v>8.4717286139597707</v>
      </c>
      <c r="M271" s="37">
        <v>16.697190719361402</v>
      </c>
      <c r="N271" s="37">
        <v>45.322778031725697</v>
      </c>
      <c r="O271" s="37">
        <v>16.500771727404999</v>
      </c>
    </row>
    <row r="272" spans="1:15" x14ac:dyDescent="0.25">
      <c r="A272" s="37" t="s">
        <v>166</v>
      </c>
      <c r="B272" s="37" t="s">
        <v>167</v>
      </c>
      <c r="C272" s="37" t="s">
        <v>16</v>
      </c>
      <c r="D272" s="37">
        <v>1538.363284</v>
      </c>
      <c r="E272" s="37">
        <v>2488.5644090999999</v>
      </c>
      <c r="F272" s="37">
        <v>3411.2089255999999</v>
      </c>
      <c r="G272" s="37">
        <v>6176.7015879999999</v>
      </c>
      <c r="H272" s="37">
        <v>13177.4475408</v>
      </c>
      <c r="I272" s="37">
        <v>5007.4494449000003</v>
      </c>
      <c r="J272" s="37">
        <v>4.8376606745066901</v>
      </c>
      <c r="K272" s="37">
        <v>7.8257394095997297</v>
      </c>
      <c r="L272" s="37">
        <v>10.7271614211909</v>
      </c>
      <c r="M272" s="37">
        <v>19.423751646448299</v>
      </c>
      <c r="N272" s="37">
        <v>41.438859352355102</v>
      </c>
      <c r="O272" s="37">
        <v>15.7468274958993</v>
      </c>
    </row>
    <row r="273" spans="1:15" x14ac:dyDescent="0.25">
      <c r="A273" s="37" t="s">
        <v>168</v>
      </c>
      <c r="B273" s="37" t="s">
        <v>169</v>
      </c>
      <c r="C273" s="37" t="s">
        <v>15</v>
      </c>
      <c r="D273" s="37">
        <v>2491.4441566</v>
      </c>
      <c r="E273" s="37">
        <v>3624.5417969</v>
      </c>
      <c r="F273" s="37">
        <v>4333.4219561</v>
      </c>
      <c r="G273" s="37">
        <v>8820.8262364000002</v>
      </c>
      <c r="H273" s="37">
        <v>22899.437116000001</v>
      </c>
      <c r="I273" s="37">
        <v>9909.4234589999996</v>
      </c>
      <c r="J273" s="37">
        <v>4.7839621059990698</v>
      </c>
      <c r="K273" s="37">
        <v>6.9596866387895702</v>
      </c>
      <c r="L273" s="37">
        <v>8.3208473175564297</v>
      </c>
      <c r="M273" s="37">
        <v>16.937364759612802</v>
      </c>
      <c r="N273" s="37">
        <v>43.970497641477202</v>
      </c>
      <c r="O273" s="37">
        <v>19.0276415365649</v>
      </c>
    </row>
    <row r="274" spans="1:15" x14ac:dyDescent="0.25">
      <c r="A274" s="37" t="s">
        <v>168</v>
      </c>
      <c r="B274" s="37" t="s">
        <v>169</v>
      </c>
      <c r="C274" s="37" t="s">
        <v>16</v>
      </c>
      <c r="D274" s="37">
        <v>1981.9357884999999</v>
      </c>
      <c r="E274" s="37">
        <v>3127.5408355</v>
      </c>
      <c r="F274" s="37">
        <v>3849.1228360999999</v>
      </c>
      <c r="G274" s="37">
        <v>6656.8429569</v>
      </c>
      <c r="H274" s="37">
        <v>16549.223574399999</v>
      </c>
      <c r="I274" s="37">
        <v>9331.2392918000005</v>
      </c>
      <c r="J274" s="37">
        <v>4.7762201474428503</v>
      </c>
      <c r="K274" s="37">
        <v>7.5369866355613997</v>
      </c>
      <c r="L274" s="37">
        <v>9.2759100201107092</v>
      </c>
      <c r="M274" s="37">
        <v>16.042168284963498</v>
      </c>
      <c r="N274" s="37">
        <v>39.881582198183999</v>
      </c>
      <c r="O274" s="37">
        <v>22.487132713737498</v>
      </c>
    </row>
    <row r="275" spans="1:15" x14ac:dyDescent="0.25">
      <c r="A275" s="37" t="s">
        <v>170</v>
      </c>
      <c r="B275" s="37" t="s">
        <v>171</v>
      </c>
      <c r="C275" s="37" t="s">
        <v>15</v>
      </c>
      <c r="D275" s="37">
        <v>2467.1582515</v>
      </c>
      <c r="E275" s="37">
        <v>3881.6687528000002</v>
      </c>
      <c r="F275" s="37">
        <v>4263.4970987999995</v>
      </c>
      <c r="G275" s="37">
        <v>8617.6659017000002</v>
      </c>
      <c r="H275" s="37">
        <v>24203.507139500001</v>
      </c>
      <c r="I275" s="37">
        <v>9660.4796055999996</v>
      </c>
      <c r="J275" s="37">
        <v>4.6467761552719802</v>
      </c>
      <c r="K275" s="37">
        <v>7.3109399416145804</v>
      </c>
      <c r="L275" s="37">
        <v>8.0300956149569807</v>
      </c>
      <c r="M275" s="37">
        <v>16.230967106294699</v>
      </c>
      <c r="N275" s="37">
        <v>45.586163668830103</v>
      </c>
      <c r="O275" s="37">
        <v>18.195057513031699</v>
      </c>
    </row>
    <row r="276" spans="1:15" x14ac:dyDescent="0.25">
      <c r="A276" s="37" t="s">
        <v>170</v>
      </c>
      <c r="B276" s="37" t="s">
        <v>171</v>
      </c>
      <c r="C276" s="37" t="s">
        <v>16</v>
      </c>
      <c r="D276" s="37">
        <v>5044.2563965999998</v>
      </c>
      <c r="E276" s="37">
        <v>6538.4503094000002</v>
      </c>
      <c r="F276" s="37">
        <v>10930.955354600001</v>
      </c>
      <c r="G276" s="37">
        <v>13820.850415000001</v>
      </c>
      <c r="H276" s="37">
        <v>36913.809845399999</v>
      </c>
      <c r="I276" s="37">
        <v>14063.7009313</v>
      </c>
      <c r="J276" s="37">
        <v>5.77727580773605</v>
      </c>
      <c r="K276" s="37">
        <v>7.4886024465453698</v>
      </c>
      <c r="L276" s="37">
        <v>12.519415937726601</v>
      </c>
      <c r="M276" s="37">
        <v>15.829263714417401</v>
      </c>
      <c r="N276" s="37">
        <v>42.278037400109802</v>
      </c>
      <c r="O276" s="37">
        <v>16.107404693464701</v>
      </c>
    </row>
    <row r="277" spans="1:15" x14ac:dyDescent="0.25">
      <c r="A277" s="37" t="s">
        <v>172</v>
      </c>
      <c r="B277" s="37" t="s">
        <v>173</v>
      </c>
      <c r="C277" s="37" t="s">
        <v>15</v>
      </c>
      <c r="D277" s="37">
        <v>1285.1526051000001</v>
      </c>
      <c r="E277" s="37">
        <v>1798.0695874</v>
      </c>
      <c r="F277" s="37">
        <v>1676.7045109000001</v>
      </c>
      <c r="G277" s="37">
        <v>3381.7864463999999</v>
      </c>
      <c r="H277" s="37">
        <v>9681.8238440999994</v>
      </c>
      <c r="I277" s="37">
        <v>4204.5302394999999</v>
      </c>
      <c r="J277" s="37">
        <v>5.8341596268209601</v>
      </c>
      <c r="K277" s="37">
        <v>8.1626298319703796</v>
      </c>
      <c r="L277" s="37">
        <v>7.6116732945035697</v>
      </c>
      <c r="M277" s="37">
        <v>15.352170531204701</v>
      </c>
      <c r="N277" s="37">
        <v>43.952216694799098</v>
      </c>
      <c r="O277" s="37">
        <v>19.087150020701301</v>
      </c>
    </row>
    <row r="278" spans="1:15" x14ac:dyDescent="0.25">
      <c r="A278" s="37" t="s">
        <v>172</v>
      </c>
      <c r="B278" s="37" t="s">
        <v>173</v>
      </c>
      <c r="C278" s="37" t="s">
        <v>16</v>
      </c>
      <c r="D278" s="37">
        <v>795.75727470000004</v>
      </c>
      <c r="E278" s="37">
        <v>1202.3258149000001</v>
      </c>
      <c r="F278" s="37">
        <v>1304.270761</v>
      </c>
      <c r="G278" s="37">
        <v>2608.6697422000002</v>
      </c>
      <c r="H278" s="37">
        <v>5801.2401720999997</v>
      </c>
      <c r="I278" s="37">
        <v>2536.6689990999998</v>
      </c>
      <c r="J278" s="37">
        <v>5.5846798344819497</v>
      </c>
      <c r="K278" s="37">
        <v>8.4380060936050096</v>
      </c>
      <c r="L278" s="37">
        <v>9.1534628073707207</v>
      </c>
      <c r="M278" s="37">
        <v>18.3078254730124</v>
      </c>
      <c r="N278" s="37">
        <v>40.713506535428799</v>
      </c>
      <c r="O278" s="37">
        <v>17.8025192561011</v>
      </c>
    </row>
    <row r="279" spans="1:15" x14ac:dyDescent="0.25">
      <c r="A279" s="37" t="s">
        <v>174</v>
      </c>
      <c r="B279" s="37" t="s">
        <v>175</v>
      </c>
      <c r="C279" s="37" t="s">
        <v>15</v>
      </c>
      <c r="D279" s="37">
        <v>4261.0222051000001</v>
      </c>
      <c r="E279" s="37">
        <v>5233.0441442000001</v>
      </c>
      <c r="F279" s="37">
        <v>5714.8212541000003</v>
      </c>
      <c r="G279" s="37">
        <v>9509.1701018999993</v>
      </c>
      <c r="H279" s="37">
        <v>23306.941489299999</v>
      </c>
      <c r="I279" s="37">
        <v>7474.5495062999998</v>
      </c>
      <c r="J279" s="37">
        <v>7.6775799170253496</v>
      </c>
      <c r="K279" s="37">
        <v>9.4289850398641892</v>
      </c>
      <c r="L279" s="37">
        <v>10.2970589633053</v>
      </c>
      <c r="M279" s="37">
        <v>17.1337791468308</v>
      </c>
      <c r="N279" s="37">
        <v>41.994830651518498</v>
      </c>
      <c r="O279" s="37">
        <v>13.4677662814559</v>
      </c>
    </row>
    <row r="280" spans="1:15" x14ac:dyDescent="0.25">
      <c r="A280" s="37" t="s">
        <v>174</v>
      </c>
      <c r="B280" s="37" t="s">
        <v>175</v>
      </c>
      <c r="C280" s="37" t="s">
        <v>16</v>
      </c>
      <c r="D280" s="37">
        <v>2820.9184098000001</v>
      </c>
      <c r="E280" s="37">
        <v>3966.8113403000002</v>
      </c>
      <c r="F280" s="37">
        <v>5816.3268694999997</v>
      </c>
      <c r="G280" s="37">
        <v>6911.2108147999998</v>
      </c>
      <c r="H280" s="37">
        <v>15875.407941900001</v>
      </c>
      <c r="I280" s="37">
        <v>5265.7759261000001</v>
      </c>
      <c r="J280" s="37">
        <v>6.9384275297865896</v>
      </c>
      <c r="K280" s="37">
        <v>9.7569050254659899</v>
      </c>
      <c r="L280" s="37">
        <v>14.3060367621329</v>
      </c>
      <c r="M280" s="37">
        <v>16.999050810890701</v>
      </c>
      <c r="N280" s="37">
        <v>39.047697064900603</v>
      </c>
      <c r="O280" s="37">
        <v>12.9518828068232</v>
      </c>
    </row>
    <row r="281" spans="1:15" x14ac:dyDescent="0.25">
      <c r="A281" s="37" t="s">
        <v>176</v>
      </c>
      <c r="B281" s="37" t="s">
        <v>177</v>
      </c>
      <c r="C281" s="37" t="s">
        <v>15</v>
      </c>
      <c r="D281" s="37">
        <v>3517.4766705000002</v>
      </c>
      <c r="E281" s="37">
        <v>4383.6681398000001</v>
      </c>
      <c r="F281" s="37">
        <v>5101.3038354999999</v>
      </c>
      <c r="G281" s="37">
        <v>7145.2898494999999</v>
      </c>
      <c r="H281" s="37">
        <v>19060.810992300001</v>
      </c>
      <c r="I281" s="37">
        <v>5236.9555056999998</v>
      </c>
      <c r="J281" s="37">
        <v>7.9141336588036202</v>
      </c>
      <c r="K281" s="37">
        <v>9.8630179597707794</v>
      </c>
      <c r="L281" s="37">
        <v>11.4776597459496</v>
      </c>
      <c r="M281" s="37">
        <v>16.0765185378749</v>
      </c>
      <c r="N281" s="37">
        <v>42.885801376704698</v>
      </c>
      <c r="O281" s="37">
        <v>11.782868720896399</v>
      </c>
    </row>
    <row r="282" spans="1:15" x14ac:dyDescent="0.25">
      <c r="A282" s="37" t="s">
        <v>176</v>
      </c>
      <c r="B282" s="37" t="s">
        <v>177</v>
      </c>
      <c r="C282" s="37" t="s">
        <v>16</v>
      </c>
      <c r="D282" s="37">
        <v>2549.8045677</v>
      </c>
      <c r="E282" s="37">
        <v>3712.715471</v>
      </c>
      <c r="F282" s="37">
        <v>4588.6957140000004</v>
      </c>
      <c r="G282" s="37">
        <v>6079.2111505000003</v>
      </c>
      <c r="H282" s="37">
        <v>12988.878155799999</v>
      </c>
      <c r="I282" s="37">
        <v>3369.1899444000001</v>
      </c>
      <c r="J282" s="37">
        <v>7.6597171708711098</v>
      </c>
      <c r="K282" s="37">
        <v>11.153149070334299</v>
      </c>
      <c r="L282" s="37">
        <v>13.784629535013</v>
      </c>
      <c r="M282" s="37">
        <v>18.262198846415501</v>
      </c>
      <c r="N282" s="37">
        <v>39.019121034078999</v>
      </c>
      <c r="O282" s="37">
        <v>10.121184343287</v>
      </c>
    </row>
    <row r="283" spans="1:15" x14ac:dyDescent="0.25">
      <c r="A283" s="37" t="s">
        <v>178</v>
      </c>
      <c r="B283" s="37" t="s">
        <v>179</v>
      </c>
      <c r="C283" s="37" t="s">
        <v>15</v>
      </c>
      <c r="D283" s="37">
        <v>1000.9828432</v>
      </c>
      <c r="E283" s="37">
        <v>1239.356583</v>
      </c>
      <c r="F283" s="37">
        <v>1367.8957797</v>
      </c>
      <c r="G283" s="37">
        <v>2145.6294551000001</v>
      </c>
      <c r="H283" s="37">
        <v>4628.3356584000003</v>
      </c>
      <c r="I283" s="37">
        <v>1041.3669425000001</v>
      </c>
      <c r="J283" s="37">
        <v>8.7624366386714296</v>
      </c>
      <c r="K283" s="37">
        <v>10.8491205469023</v>
      </c>
      <c r="L283" s="37">
        <v>11.974331207924999</v>
      </c>
      <c r="M283" s="37">
        <v>18.7824819157508</v>
      </c>
      <c r="N283" s="37">
        <v>40.5156773912163</v>
      </c>
      <c r="O283" s="37">
        <v>9.1159522995341202</v>
      </c>
    </row>
    <row r="284" spans="1:15" x14ac:dyDescent="0.25">
      <c r="A284" s="37" t="s">
        <v>178</v>
      </c>
      <c r="B284" s="37" t="s">
        <v>179</v>
      </c>
      <c r="C284" s="37" t="s">
        <v>16</v>
      </c>
      <c r="D284" s="37">
        <v>769.94224819999999</v>
      </c>
      <c r="E284" s="37">
        <v>890.97767409999994</v>
      </c>
      <c r="F284" s="37">
        <v>1315.870594</v>
      </c>
      <c r="G284" s="37">
        <v>1426.2688645999999</v>
      </c>
      <c r="H284" s="37">
        <v>2934.8851177000001</v>
      </c>
      <c r="I284" s="37">
        <v>867.488247</v>
      </c>
      <c r="J284" s="37">
        <v>9.3833228797453305</v>
      </c>
      <c r="K284" s="37">
        <v>10.858387384599199</v>
      </c>
      <c r="L284" s="37">
        <v>16.036577652843601</v>
      </c>
      <c r="M284" s="37">
        <v>17.382006639013699</v>
      </c>
      <c r="N284" s="37">
        <v>35.767584826940102</v>
      </c>
      <c r="O284" s="37">
        <v>10.572120616858101</v>
      </c>
    </row>
    <row r="285" spans="1:15" x14ac:dyDescent="0.25">
      <c r="A285" s="37" t="s">
        <v>180</v>
      </c>
      <c r="B285" s="37" t="s">
        <v>181</v>
      </c>
      <c r="C285" s="37" t="s">
        <v>15</v>
      </c>
      <c r="D285" s="37">
        <v>1883.8122645999999</v>
      </c>
      <c r="E285" s="37">
        <v>2058.7402366000001</v>
      </c>
      <c r="F285" s="37">
        <v>1706.9603383000001</v>
      </c>
      <c r="G285" s="37">
        <v>4523.6359087000001</v>
      </c>
      <c r="H285" s="37">
        <v>10563.6572555</v>
      </c>
      <c r="I285" s="37">
        <v>3107.0852334000001</v>
      </c>
      <c r="J285" s="37">
        <v>7.90060752193365</v>
      </c>
      <c r="K285" s="37">
        <v>8.6342460470407403</v>
      </c>
      <c r="L285" s="37">
        <v>7.1589000357628203</v>
      </c>
      <c r="M285" s="37">
        <v>18.9718861897064</v>
      </c>
      <c r="N285" s="37">
        <v>44.303411513064802</v>
      </c>
      <c r="O285" s="37">
        <v>13.0309486924916</v>
      </c>
    </row>
    <row r="286" spans="1:15" x14ac:dyDescent="0.25">
      <c r="A286" s="37" t="s">
        <v>180</v>
      </c>
      <c r="B286" s="37" t="s">
        <v>181</v>
      </c>
      <c r="C286" s="37" t="s">
        <v>16</v>
      </c>
      <c r="D286" s="37">
        <v>1723.2401795000001</v>
      </c>
      <c r="E286" s="37">
        <v>2618.1465966000001</v>
      </c>
      <c r="F286" s="37">
        <v>2615.6999789000001</v>
      </c>
      <c r="G286" s="37">
        <v>4613.4674991000002</v>
      </c>
      <c r="H286" s="37">
        <v>8810.4841680999998</v>
      </c>
      <c r="I286" s="37">
        <v>3218.0703382000002</v>
      </c>
      <c r="J286" s="37">
        <v>7.3021409282694902</v>
      </c>
      <c r="K286" s="37">
        <v>11.094260478994601</v>
      </c>
      <c r="L286" s="37">
        <v>11.0838930633229</v>
      </c>
      <c r="M286" s="37">
        <v>19.549329366376501</v>
      </c>
      <c r="N286" s="37">
        <v>37.333969928916403</v>
      </c>
      <c r="O286" s="37">
        <v>13.6364062341202</v>
      </c>
    </row>
    <row r="287" spans="1:15" x14ac:dyDescent="0.25">
      <c r="A287" s="37" t="s">
        <v>182</v>
      </c>
      <c r="B287" s="37" t="s">
        <v>183</v>
      </c>
      <c r="C287" s="37" t="s">
        <v>15</v>
      </c>
      <c r="D287" s="37">
        <v>5635.1017024000002</v>
      </c>
      <c r="E287" s="37">
        <v>6447.4574880999999</v>
      </c>
      <c r="F287" s="37">
        <v>8925.6745515000002</v>
      </c>
      <c r="G287" s="37">
        <v>12584.0644539</v>
      </c>
      <c r="H287" s="37">
        <v>34145.976213599999</v>
      </c>
      <c r="I287" s="37">
        <v>7816.4760133</v>
      </c>
      <c r="J287" s="37">
        <v>7.4583023183404098</v>
      </c>
      <c r="K287" s="37">
        <v>8.5334905509189092</v>
      </c>
      <c r="L287" s="37">
        <v>11.813518675599401</v>
      </c>
      <c r="M287" s="37">
        <v>16.655556908705702</v>
      </c>
      <c r="N287" s="37">
        <v>45.193685403659103</v>
      </c>
      <c r="O287" s="37">
        <v>10.345446142776501</v>
      </c>
    </row>
    <row r="288" spans="1:15" x14ac:dyDescent="0.25">
      <c r="A288" s="37" t="s">
        <v>182</v>
      </c>
      <c r="B288" s="37" t="s">
        <v>183</v>
      </c>
      <c r="C288" s="37" t="s">
        <v>16</v>
      </c>
      <c r="D288" s="37">
        <v>2798.4522823000002</v>
      </c>
      <c r="E288" s="37">
        <v>3746.1376307</v>
      </c>
      <c r="F288" s="37">
        <v>5881.7463760999999</v>
      </c>
      <c r="G288" s="37">
        <v>8345.3235289999993</v>
      </c>
      <c r="H288" s="37">
        <v>18246.1499946</v>
      </c>
      <c r="I288" s="37">
        <v>6279.4397822000001</v>
      </c>
      <c r="J288" s="37">
        <v>6.1779739549905797</v>
      </c>
      <c r="K288" s="37">
        <v>8.2701216171009495</v>
      </c>
      <c r="L288" s="37">
        <v>12.9847759603537</v>
      </c>
      <c r="M288" s="37">
        <v>18.423466333239801</v>
      </c>
      <c r="N288" s="37">
        <v>40.280922479351403</v>
      </c>
      <c r="O288" s="37">
        <v>13.8627396549635</v>
      </c>
    </row>
    <row r="289" spans="1:15" x14ac:dyDescent="0.25">
      <c r="A289" s="37" t="s">
        <v>184</v>
      </c>
      <c r="B289" s="37" t="s">
        <v>185</v>
      </c>
      <c r="C289" s="37" t="s">
        <v>15</v>
      </c>
      <c r="D289" s="37">
        <v>3912.35079</v>
      </c>
      <c r="E289" s="37">
        <v>4597.9812556999996</v>
      </c>
      <c r="F289" s="37">
        <v>4609.0566055999998</v>
      </c>
      <c r="G289" s="37">
        <v>6826.8009588000004</v>
      </c>
      <c r="H289" s="37">
        <v>17598.382178100001</v>
      </c>
      <c r="I289" s="37">
        <v>5203.2877453000001</v>
      </c>
      <c r="J289" s="37">
        <v>9.1521559972705209</v>
      </c>
      <c r="K289" s="37">
        <v>10.756050258134501</v>
      </c>
      <c r="L289" s="37">
        <v>10.7819588065878</v>
      </c>
      <c r="M289" s="37">
        <v>15.9699246542393</v>
      </c>
      <c r="N289" s="37">
        <v>41.167867514650098</v>
      </c>
      <c r="O289" s="37">
        <v>12.1720427691178</v>
      </c>
    </row>
    <row r="290" spans="1:15" x14ac:dyDescent="0.25">
      <c r="A290" s="37" t="s">
        <v>184</v>
      </c>
      <c r="B290" s="37" t="s">
        <v>185</v>
      </c>
      <c r="C290" s="37" t="s">
        <v>16</v>
      </c>
      <c r="D290" s="37">
        <v>2013.4275749000001</v>
      </c>
      <c r="E290" s="37">
        <v>2992.0901112000001</v>
      </c>
      <c r="F290" s="37">
        <v>4484.0318313999996</v>
      </c>
      <c r="G290" s="37">
        <v>6157.7945207000002</v>
      </c>
      <c r="H290" s="37">
        <v>12381.9995356</v>
      </c>
      <c r="I290" s="37">
        <v>4616.7968934</v>
      </c>
      <c r="J290" s="37">
        <v>6.1674291235832799</v>
      </c>
      <c r="K290" s="37">
        <v>9.1652185170439697</v>
      </c>
      <c r="L290" s="37">
        <v>13.7352586468994</v>
      </c>
      <c r="M290" s="37">
        <v>18.862243538058699</v>
      </c>
      <c r="N290" s="37">
        <v>37.927912330219698</v>
      </c>
      <c r="O290" s="37">
        <v>14.141937844195001</v>
      </c>
    </row>
    <row r="291" spans="1:15" x14ac:dyDescent="0.25">
      <c r="A291" s="37" t="s">
        <v>186</v>
      </c>
      <c r="B291" s="37" t="s">
        <v>187</v>
      </c>
      <c r="C291" s="37" t="s">
        <v>15</v>
      </c>
      <c r="D291" s="37">
        <v>5429.7604518999997</v>
      </c>
      <c r="E291" s="37">
        <v>6110.5169945999996</v>
      </c>
      <c r="F291" s="37">
        <v>6124.6711972000003</v>
      </c>
      <c r="G291" s="37">
        <v>11254.823492</v>
      </c>
      <c r="H291" s="37">
        <v>28677.200347400001</v>
      </c>
      <c r="I291" s="37">
        <v>10997.861505700001</v>
      </c>
      <c r="J291" s="37">
        <v>7.9156988014382499</v>
      </c>
      <c r="K291" s="37">
        <v>8.90813001398576</v>
      </c>
      <c r="L291" s="37">
        <v>8.9287645162899896</v>
      </c>
      <c r="M291" s="37">
        <v>16.407683840794299</v>
      </c>
      <c r="N291" s="37">
        <v>41.806647352018302</v>
      </c>
      <c r="O291" s="37">
        <v>16.0330754754734</v>
      </c>
    </row>
    <row r="292" spans="1:15" x14ac:dyDescent="0.25">
      <c r="A292" s="37" t="s">
        <v>186</v>
      </c>
      <c r="B292" s="37" t="s">
        <v>187</v>
      </c>
      <c r="C292" s="37" t="s">
        <v>16</v>
      </c>
      <c r="D292" s="37">
        <v>5337.1734391</v>
      </c>
      <c r="E292" s="37">
        <v>6895.9711343999998</v>
      </c>
      <c r="F292" s="37">
        <v>8052.3056610000003</v>
      </c>
      <c r="G292" s="37">
        <v>12413.861902099999</v>
      </c>
      <c r="H292" s="37">
        <v>22652.0971699</v>
      </c>
      <c r="I292" s="37">
        <v>7383.756703</v>
      </c>
      <c r="J292" s="37">
        <v>8.5074668301535894</v>
      </c>
      <c r="K292" s="37">
        <v>10.9921939687794</v>
      </c>
      <c r="L292" s="37">
        <v>12.8353938838396</v>
      </c>
      <c r="M292" s="37">
        <v>19.787724639511101</v>
      </c>
      <c r="N292" s="37">
        <v>36.1074953822068</v>
      </c>
      <c r="O292" s="37">
        <v>11.769725295509501</v>
      </c>
    </row>
    <row r="293" spans="1:15" x14ac:dyDescent="0.25">
      <c r="A293" s="37" t="s">
        <v>188</v>
      </c>
      <c r="B293" s="37" t="s">
        <v>189</v>
      </c>
      <c r="C293" s="37" t="s">
        <v>15</v>
      </c>
      <c r="D293" s="37">
        <v>5568.6488458000003</v>
      </c>
      <c r="E293" s="37">
        <v>5485.2264717999997</v>
      </c>
      <c r="F293" s="37">
        <v>5956.9761694999997</v>
      </c>
      <c r="G293" s="37">
        <v>11640.435740200001</v>
      </c>
      <c r="H293" s="37">
        <v>25264.8251857</v>
      </c>
      <c r="I293" s="37">
        <v>7412.8932787000003</v>
      </c>
      <c r="J293" s="37">
        <v>9.0799594465847306</v>
      </c>
      <c r="K293" s="37">
        <v>8.9439351085751397</v>
      </c>
      <c r="L293" s="37">
        <v>9.7131464994649193</v>
      </c>
      <c r="M293" s="37">
        <v>18.980310554383198</v>
      </c>
      <c r="N293" s="37">
        <v>41.195556491989898</v>
      </c>
      <c r="O293" s="37">
        <v>12.0870918990021</v>
      </c>
    </row>
    <row r="294" spans="1:15" x14ac:dyDescent="0.25">
      <c r="A294" s="37" t="s">
        <v>188</v>
      </c>
      <c r="B294" s="37" t="s">
        <v>189</v>
      </c>
      <c r="C294" s="37" t="s">
        <v>16</v>
      </c>
      <c r="D294" s="37">
        <v>2856.0762318000002</v>
      </c>
      <c r="E294" s="37">
        <v>3778.0369363</v>
      </c>
      <c r="F294" s="37">
        <v>5514.3774776999999</v>
      </c>
      <c r="G294" s="37">
        <v>7826.7782711</v>
      </c>
      <c r="H294" s="37">
        <v>12778.741854800001</v>
      </c>
      <c r="I294" s="37">
        <v>4706.9835363000002</v>
      </c>
      <c r="J294" s="37">
        <v>7.6241335409243796</v>
      </c>
      <c r="K294" s="37">
        <v>10.085255359848199</v>
      </c>
      <c r="L294" s="37">
        <v>14.7203179722391</v>
      </c>
      <c r="M294" s="37">
        <v>20.8931407606246</v>
      </c>
      <c r="N294" s="37">
        <v>34.1121267357045</v>
      </c>
      <c r="O294" s="37">
        <v>12.5650256306592</v>
      </c>
    </row>
    <row r="295" spans="1:15" x14ac:dyDescent="0.25">
      <c r="A295" s="37" t="s">
        <v>190</v>
      </c>
      <c r="B295" s="37" t="s">
        <v>191</v>
      </c>
      <c r="C295" s="37" t="s">
        <v>15</v>
      </c>
      <c r="D295" s="37">
        <v>1543.6568620999999</v>
      </c>
      <c r="E295" s="37">
        <v>1719.2234716</v>
      </c>
      <c r="F295" s="37">
        <v>2283.0405243999999</v>
      </c>
      <c r="G295" s="37">
        <v>4046.3915155</v>
      </c>
      <c r="H295" s="37">
        <v>10100.9617389</v>
      </c>
      <c r="I295" s="37">
        <v>3233.2292771000002</v>
      </c>
      <c r="J295" s="37">
        <v>6.7330671226570002</v>
      </c>
      <c r="K295" s="37">
        <v>7.4988472615491801</v>
      </c>
      <c r="L295" s="37">
        <v>9.9580842556028006</v>
      </c>
      <c r="M295" s="37">
        <v>17.649405348639199</v>
      </c>
      <c r="N295" s="37">
        <v>44.058012542296503</v>
      </c>
      <c r="O295" s="37">
        <v>14.1025834692554</v>
      </c>
    </row>
    <row r="296" spans="1:15" x14ac:dyDescent="0.25">
      <c r="A296" s="37" t="s">
        <v>190</v>
      </c>
      <c r="B296" s="37" t="s">
        <v>191</v>
      </c>
      <c r="C296" s="37" t="s">
        <v>16</v>
      </c>
      <c r="D296" s="37">
        <v>1633.0362517999999</v>
      </c>
      <c r="E296" s="37">
        <v>1712.1356545000001</v>
      </c>
      <c r="F296" s="37">
        <v>2258.2602255000002</v>
      </c>
      <c r="G296" s="37">
        <v>3001.9274866000001</v>
      </c>
      <c r="H296" s="37">
        <v>6874.7892465000004</v>
      </c>
      <c r="I296" s="37">
        <v>2684.3477512999998</v>
      </c>
      <c r="J296" s="37">
        <v>8.9902642848003698</v>
      </c>
      <c r="K296" s="37">
        <v>9.4257258578420107</v>
      </c>
      <c r="L296" s="37">
        <v>12.432275296227999</v>
      </c>
      <c r="M296" s="37">
        <v>16.526345596182001</v>
      </c>
      <c r="N296" s="37">
        <v>37.8473975456535</v>
      </c>
      <c r="O296" s="37">
        <v>14.7779914192941</v>
      </c>
    </row>
    <row r="297" spans="1:15" x14ac:dyDescent="0.25">
      <c r="A297" s="37" t="s">
        <v>192</v>
      </c>
      <c r="B297" s="37" t="s">
        <v>193</v>
      </c>
      <c r="C297" s="37" t="s">
        <v>15</v>
      </c>
      <c r="D297" s="37">
        <v>3284.7510628999999</v>
      </c>
      <c r="E297" s="37">
        <v>3536.1585445000001</v>
      </c>
      <c r="F297" s="37">
        <v>4061.1905151999999</v>
      </c>
      <c r="G297" s="37">
        <v>6937.8970197999997</v>
      </c>
      <c r="H297" s="37">
        <v>21916.528909000001</v>
      </c>
      <c r="I297" s="37">
        <v>5317.8636677000004</v>
      </c>
      <c r="J297" s="37">
        <v>7.29063490456622</v>
      </c>
      <c r="K297" s="37">
        <v>7.8486437537981102</v>
      </c>
      <c r="L297" s="37">
        <v>9.0139729791486491</v>
      </c>
      <c r="M297" s="37">
        <v>15.398936847343</v>
      </c>
      <c r="N297" s="37">
        <v>48.644602769325502</v>
      </c>
      <c r="O297" s="37">
        <v>11.803208745818599</v>
      </c>
    </row>
    <row r="298" spans="1:15" x14ac:dyDescent="0.25">
      <c r="A298" s="37" t="s">
        <v>192</v>
      </c>
      <c r="B298" s="37" t="s">
        <v>193</v>
      </c>
      <c r="C298" s="37" t="s">
        <v>16</v>
      </c>
      <c r="D298" s="37">
        <v>2611.9460282</v>
      </c>
      <c r="E298" s="37">
        <v>3421.2972690000001</v>
      </c>
      <c r="F298" s="37">
        <v>4522.6988278999997</v>
      </c>
      <c r="G298" s="37">
        <v>6568.3382860000002</v>
      </c>
      <c r="H298" s="37">
        <v>16365.8268592</v>
      </c>
      <c r="I298" s="37">
        <v>4730.5030082000003</v>
      </c>
      <c r="J298" s="37">
        <v>6.8338679292865203</v>
      </c>
      <c r="K298" s="37">
        <v>8.9514459451856503</v>
      </c>
      <c r="L298" s="37">
        <v>11.8331413207291</v>
      </c>
      <c r="M298" s="37">
        <v>17.1853307368429</v>
      </c>
      <c r="N298" s="37">
        <v>42.8193760904079</v>
      </c>
      <c r="O298" s="37">
        <v>12.376837977548</v>
      </c>
    </row>
    <row r="299" spans="1:15" x14ac:dyDescent="0.25">
      <c r="A299" s="37" t="s">
        <v>194</v>
      </c>
      <c r="B299" s="37" t="s">
        <v>195</v>
      </c>
      <c r="C299" s="37" t="s">
        <v>15</v>
      </c>
      <c r="D299" s="37">
        <v>3019.4275275</v>
      </c>
      <c r="E299" s="37">
        <v>2804.9524494000002</v>
      </c>
      <c r="F299" s="37">
        <v>3820.6217889999998</v>
      </c>
      <c r="G299" s="37">
        <v>6777.7492879000001</v>
      </c>
      <c r="H299" s="37">
        <v>16016.922482800001</v>
      </c>
      <c r="I299" s="37">
        <v>4769.7020017000004</v>
      </c>
      <c r="J299" s="37">
        <v>8.1146955137477992</v>
      </c>
      <c r="K299" s="37">
        <v>7.5382948754752199</v>
      </c>
      <c r="L299" s="37">
        <v>10.2679008548998</v>
      </c>
      <c r="M299" s="37">
        <v>18.215165371221001</v>
      </c>
      <c r="N299" s="37">
        <v>43.045394476759299</v>
      </c>
      <c r="O299" s="37">
        <v>12.818548907896901</v>
      </c>
    </row>
    <row r="300" spans="1:15" x14ac:dyDescent="0.25">
      <c r="A300" s="37" t="s">
        <v>194</v>
      </c>
      <c r="B300" s="37" t="s">
        <v>195</v>
      </c>
      <c r="C300" s="37" t="s">
        <v>16</v>
      </c>
      <c r="D300" s="37">
        <v>2438.0604352</v>
      </c>
      <c r="E300" s="37">
        <v>3560.3469783999999</v>
      </c>
      <c r="F300" s="37">
        <v>4457.0448268999999</v>
      </c>
      <c r="G300" s="37">
        <v>5813.7848507999997</v>
      </c>
      <c r="H300" s="37">
        <v>13700.186450499999</v>
      </c>
      <c r="I300" s="37">
        <v>4127.2009162000004</v>
      </c>
      <c r="J300" s="37">
        <v>7.1504451656297698</v>
      </c>
      <c r="K300" s="37">
        <v>10.4419338717403</v>
      </c>
      <c r="L300" s="37">
        <v>13.071806660480901</v>
      </c>
      <c r="M300" s="37">
        <v>17.0509102974735</v>
      </c>
      <c r="N300" s="37">
        <v>40.180477300255298</v>
      </c>
      <c r="O300" s="37">
        <v>12.104426704420099</v>
      </c>
    </row>
    <row r="301" spans="1:15" x14ac:dyDescent="0.25">
      <c r="A301" s="37" t="s">
        <v>196</v>
      </c>
      <c r="B301" s="37" t="s">
        <v>197</v>
      </c>
      <c r="C301" s="37" t="s">
        <v>15</v>
      </c>
      <c r="D301" s="37">
        <v>8156.9527937000003</v>
      </c>
      <c r="E301" s="37">
        <v>9254.1127476000001</v>
      </c>
      <c r="F301" s="37">
        <v>8831.8114409000009</v>
      </c>
      <c r="G301" s="37">
        <v>15512.3955998</v>
      </c>
      <c r="H301" s="37">
        <v>33927.970297200001</v>
      </c>
      <c r="I301" s="37">
        <v>11250.742090899999</v>
      </c>
      <c r="J301" s="37">
        <v>9.3829275127621194</v>
      </c>
      <c r="K301" s="37">
        <v>10.6449885516957</v>
      </c>
      <c r="L301" s="37">
        <v>10.159216149975901</v>
      </c>
      <c r="M301" s="37">
        <v>17.843879588788301</v>
      </c>
      <c r="N301" s="37">
        <v>39.0272806530946</v>
      </c>
      <c r="O301" s="37">
        <v>12.9417075436834</v>
      </c>
    </row>
    <row r="302" spans="1:15" x14ac:dyDescent="0.25">
      <c r="A302" s="37" t="s">
        <v>196</v>
      </c>
      <c r="B302" s="37" t="s">
        <v>197</v>
      </c>
      <c r="C302" s="37" t="s">
        <v>16</v>
      </c>
      <c r="D302" s="37">
        <v>7542.7226001999998</v>
      </c>
      <c r="E302" s="37">
        <v>9129.8693739999999</v>
      </c>
      <c r="F302" s="37">
        <v>9256.0789660999999</v>
      </c>
      <c r="G302" s="37">
        <v>15230.5546822</v>
      </c>
      <c r="H302" s="37">
        <v>26382.551319900002</v>
      </c>
      <c r="I302" s="37">
        <v>7355.2381003</v>
      </c>
      <c r="J302" s="37">
        <v>10.070792001389901</v>
      </c>
      <c r="K302" s="37">
        <v>12.189897512998201</v>
      </c>
      <c r="L302" s="37">
        <v>12.358408356892401</v>
      </c>
      <c r="M302" s="37">
        <v>20.3353293499305</v>
      </c>
      <c r="N302" s="37">
        <v>35.2251038373944</v>
      </c>
      <c r="O302" s="37">
        <v>9.8204689413946102</v>
      </c>
    </row>
    <row r="303" spans="1:15" x14ac:dyDescent="0.25">
      <c r="A303" s="37" t="s">
        <v>198</v>
      </c>
      <c r="B303" s="37" t="s">
        <v>199</v>
      </c>
      <c r="C303" s="37" t="s">
        <v>15</v>
      </c>
      <c r="D303" s="37">
        <v>6076.6094137</v>
      </c>
      <c r="E303" s="37">
        <v>7176.9728041999997</v>
      </c>
      <c r="F303" s="37">
        <v>8113.5480768999996</v>
      </c>
      <c r="G303" s="37">
        <v>16279.820045300001</v>
      </c>
      <c r="H303" s="37">
        <v>37163.398698600002</v>
      </c>
      <c r="I303" s="37">
        <v>8083.3393188</v>
      </c>
      <c r="J303" s="37">
        <v>7.3306056638390702</v>
      </c>
      <c r="K303" s="37">
        <v>8.6580449566286504</v>
      </c>
      <c r="L303" s="37">
        <v>9.78789608432945</v>
      </c>
      <c r="M303" s="37">
        <v>19.639396397816402</v>
      </c>
      <c r="N303" s="37">
        <v>44.832603585358001</v>
      </c>
      <c r="O303" s="37">
        <v>9.7514533120284792</v>
      </c>
    </row>
    <row r="304" spans="1:15" x14ac:dyDescent="0.25">
      <c r="A304" s="37" t="s">
        <v>198</v>
      </c>
      <c r="B304" s="37" t="s">
        <v>199</v>
      </c>
      <c r="C304" s="37" t="s">
        <v>16</v>
      </c>
      <c r="D304" s="37">
        <v>7033.2012008000002</v>
      </c>
      <c r="E304" s="37">
        <v>9091.6718908000003</v>
      </c>
      <c r="F304" s="37">
        <v>9997.8988344999998</v>
      </c>
      <c r="G304" s="37">
        <v>17393.668912100002</v>
      </c>
      <c r="H304" s="37">
        <v>30130.031263699999</v>
      </c>
      <c r="I304" s="37">
        <v>7979.8395425999997</v>
      </c>
      <c r="J304" s="37">
        <v>8.61634080862442</v>
      </c>
      <c r="K304" s="37">
        <v>11.1381633049845</v>
      </c>
      <c r="L304" s="37">
        <v>12.2483775550744</v>
      </c>
      <c r="M304" s="37">
        <v>21.308899742834299</v>
      </c>
      <c r="N304" s="37">
        <v>36.9121557212124</v>
      </c>
      <c r="O304" s="37">
        <v>9.7760628672699408</v>
      </c>
    </row>
    <row r="305" spans="1:15" x14ac:dyDescent="0.25">
      <c r="A305" s="37" t="s">
        <v>200</v>
      </c>
      <c r="B305" s="37" t="s">
        <v>201</v>
      </c>
      <c r="C305" s="37" t="s">
        <v>15</v>
      </c>
      <c r="D305" s="37">
        <v>5520.0008361999999</v>
      </c>
      <c r="E305" s="37">
        <v>5250.5208173999999</v>
      </c>
      <c r="F305" s="37">
        <v>4956.7727014000002</v>
      </c>
      <c r="G305" s="37">
        <v>9817.4805925000001</v>
      </c>
      <c r="H305" s="37">
        <v>19706.7792572</v>
      </c>
      <c r="I305" s="37">
        <v>5387.2777285000002</v>
      </c>
      <c r="J305" s="37">
        <v>10.900727022064199</v>
      </c>
      <c r="K305" s="37">
        <v>10.3685662108601</v>
      </c>
      <c r="L305" s="37">
        <v>9.7884815114588495</v>
      </c>
      <c r="M305" s="37">
        <v>19.3872572050056</v>
      </c>
      <c r="N305" s="37">
        <v>38.916338519016598</v>
      </c>
      <c r="O305" s="37">
        <v>10.638629531594701</v>
      </c>
    </row>
    <row r="306" spans="1:15" x14ac:dyDescent="0.25">
      <c r="A306" s="37" t="s">
        <v>200</v>
      </c>
      <c r="B306" s="37" t="s">
        <v>201</v>
      </c>
      <c r="C306" s="37" t="s">
        <v>16</v>
      </c>
      <c r="D306" s="37">
        <v>4256.3723335000004</v>
      </c>
      <c r="E306" s="37">
        <v>5545.4640522999998</v>
      </c>
      <c r="F306" s="37">
        <v>6722.1229629999998</v>
      </c>
      <c r="G306" s="37">
        <v>9643.2418806000005</v>
      </c>
      <c r="H306" s="37">
        <v>19126.3019351</v>
      </c>
      <c r="I306" s="37">
        <v>5394.6649029999999</v>
      </c>
      <c r="J306" s="37">
        <v>8.3971713632102691</v>
      </c>
      <c r="K306" s="37">
        <v>10.9403520855503</v>
      </c>
      <c r="L306" s="37">
        <v>13.2617200804108</v>
      </c>
      <c r="M306" s="37">
        <v>19.024640755922299</v>
      </c>
      <c r="N306" s="37">
        <v>37.733267277740303</v>
      </c>
      <c r="O306" s="37">
        <v>10.642848437166</v>
      </c>
    </row>
    <row r="307" spans="1:15" x14ac:dyDescent="0.25">
      <c r="A307" s="37" t="s">
        <v>202</v>
      </c>
      <c r="B307" s="37" t="s">
        <v>203</v>
      </c>
      <c r="C307" s="37" t="s">
        <v>15</v>
      </c>
      <c r="D307" s="37">
        <v>14023.716174900001</v>
      </c>
      <c r="E307" s="37">
        <v>14522.7993057</v>
      </c>
      <c r="F307" s="37">
        <v>19231.064072100002</v>
      </c>
      <c r="G307" s="37">
        <v>31184.934580000001</v>
      </c>
      <c r="H307" s="37">
        <v>77306.3209336</v>
      </c>
      <c r="I307" s="37">
        <v>16002.819694100001</v>
      </c>
      <c r="J307" s="37">
        <v>8.1404664013964201</v>
      </c>
      <c r="K307" s="37">
        <v>8.4301734524456098</v>
      </c>
      <c r="L307" s="37">
        <v>11.1632201471839</v>
      </c>
      <c r="M307" s="37">
        <v>18.102185541418802</v>
      </c>
      <c r="N307" s="37">
        <v>44.874660919185899</v>
      </c>
      <c r="O307" s="37">
        <v>9.2892935383694706</v>
      </c>
    </row>
    <row r="308" spans="1:15" x14ac:dyDescent="0.25">
      <c r="A308" s="37" t="s">
        <v>202</v>
      </c>
      <c r="B308" s="37" t="s">
        <v>203</v>
      </c>
      <c r="C308" s="37" t="s">
        <v>16</v>
      </c>
      <c r="D308" s="37">
        <v>10416.289792899999</v>
      </c>
      <c r="E308" s="37">
        <v>10329.065688999999</v>
      </c>
      <c r="F308" s="37">
        <v>13982.0817159</v>
      </c>
      <c r="G308" s="37">
        <v>26636.686744099999</v>
      </c>
      <c r="H308" s="37">
        <v>49024.253058100003</v>
      </c>
      <c r="I308" s="37">
        <v>14441.9682357</v>
      </c>
      <c r="J308" s="37">
        <v>8.3443571138350592</v>
      </c>
      <c r="K308" s="37">
        <v>8.27448299489763</v>
      </c>
      <c r="L308" s="37">
        <v>11.2008676171644</v>
      </c>
      <c r="M308" s="37">
        <v>21.3383105636739</v>
      </c>
      <c r="N308" s="37">
        <v>39.272704858369401</v>
      </c>
      <c r="O308" s="37">
        <v>11.5692768520597</v>
      </c>
    </row>
    <row r="309" spans="1:15" x14ac:dyDescent="0.25">
      <c r="A309" s="37" t="s">
        <v>204</v>
      </c>
      <c r="B309" s="37" t="s">
        <v>205</v>
      </c>
      <c r="C309" s="37" t="s">
        <v>15</v>
      </c>
      <c r="D309" s="37">
        <v>2161.3420888999999</v>
      </c>
      <c r="E309" s="37">
        <v>3179.1839587999998</v>
      </c>
      <c r="F309" s="37">
        <v>4305.7863126000002</v>
      </c>
      <c r="G309" s="37">
        <v>7228.6182282</v>
      </c>
      <c r="H309" s="37">
        <v>26827.549095400002</v>
      </c>
      <c r="I309" s="37">
        <v>9153.9828032999994</v>
      </c>
      <c r="J309" s="37">
        <v>4.08907820765228</v>
      </c>
      <c r="K309" s="37">
        <v>6.0147497755262904</v>
      </c>
      <c r="L309" s="37">
        <v>8.1461870696373406</v>
      </c>
      <c r="M309" s="37">
        <v>13.6759402503535</v>
      </c>
      <c r="N309" s="37">
        <v>50.7554759304914</v>
      </c>
      <c r="O309" s="37">
        <v>17.318568766339201</v>
      </c>
    </row>
    <row r="310" spans="1:15" x14ac:dyDescent="0.25">
      <c r="A310" s="37" t="s">
        <v>204</v>
      </c>
      <c r="B310" s="37" t="s">
        <v>205</v>
      </c>
      <c r="C310" s="37" t="s">
        <v>16</v>
      </c>
      <c r="D310" s="37">
        <v>1027.5626468999999</v>
      </c>
      <c r="E310" s="37">
        <v>1478.6664094</v>
      </c>
      <c r="F310" s="37">
        <v>2584.9559715999999</v>
      </c>
      <c r="G310" s="37">
        <v>5805.1925829000002</v>
      </c>
      <c r="H310" s="37">
        <v>12808.9686143</v>
      </c>
      <c r="I310" s="37">
        <v>7008.1912807999997</v>
      </c>
      <c r="J310" s="37">
        <v>3.3456343044255599</v>
      </c>
      <c r="K310" s="37">
        <v>4.8143800078904997</v>
      </c>
      <c r="L310" s="37">
        <v>8.4163407458467994</v>
      </c>
      <c r="M310" s="37">
        <v>18.901087449743699</v>
      </c>
      <c r="N310" s="37">
        <v>41.704634680519703</v>
      </c>
      <c r="O310" s="37">
        <v>22.817922811573698</v>
      </c>
    </row>
    <row r="311" spans="1:15" x14ac:dyDescent="0.25">
      <c r="A311" s="37" t="s">
        <v>206</v>
      </c>
      <c r="B311" s="37" t="s">
        <v>207</v>
      </c>
      <c r="C311" s="37" t="s">
        <v>15</v>
      </c>
      <c r="D311" s="37">
        <v>4958.6264005000003</v>
      </c>
      <c r="E311" s="37">
        <v>6429.4401392999998</v>
      </c>
      <c r="F311" s="37">
        <v>9459.6177869000003</v>
      </c>
      <c r="G311" s="37">
        <v>14345.242162</v>
      </c>
      <c r="H311" s="37">
        <v>45281.764703499997</v>
      </c>
      <c r="I311" s="37">
        <v>14895.0426902</v>
      </c>
      <c r="J311" s="37">
        <v>5.1993711197878199</v>
      </c>
      <c r="K311" s="37">
        <v>6.7415938763424803</v>
      </c>
      <c r="L311" s="37">
        <v>9.9188887310565601</v>
      </c>
      <c r="M311" s="37">
        <v>15.0417135269446</v>
      </c>
      <c r="N311" s="37">
        <v>47.480225497259703</v>
      </c>
      <c r="O311" s="37">
        <v>15.618207248608901</v>
      </c>
    </row>
    <row r="312" spans="1:15" x14ac:dyDescent="0.25">
      <c r="A312" s="37" t="s">
        <v>206</v>
      </c>
      <c r="B312" s="37" t="s">
        <v>207</v>
      </c>
      <c r="C312" s="37" t="s">
        <v>16</v>
      </c>
      <c r="D312" s="37">
        <v>3072.1933395000001</v>
      </c>
      <c r="E312" s="37">
        <v>4519.7132337000003</v>
      </c>
      <c r="F312" s="37">
        <v>7467.1989899</v>
      </c>
      <c r="G312" s="37">
        <v>12212.1507401</v>
      </c>
      <c r="H312" s="37">
        <v>32876.064363199999</v>
      </c>
      <c r="I312" s="37">
        <v>11988.9454523</v>
      </c>
      <c r="J312" s="37">
        <v>4.2588749110533604</v>
      </c>
      <c r="K312" s="37">
        <v>6.26552145943183</v>
      </c>
      <c r="L312" s="37">
        <v>10.351518579590399</v>
      </c>
      <c r="M312" s="37">
        <v>16.929280370576599</v>
      </c>
      <c r="N312" s="37">
        <v>45.574946046004797</v>
      </c>
      <c r="O312" s="37">
        <v>16.619858633342901</v>
      </c>
    </row>
    <row r="313" spans="1:15" x14ac:dyDescent="0.25">
      <c r="A313" s="37" t="s">
        <v>208</v>
      </c>
      <c r="B313" s="37" t="s">
        <v>209</v>
      </c>
      <c r="C313" s="37" t="s">
        <v>15</v>
      </c>
      <c r="D313" s="37">
        <v>5599.3677163000002</v>
      </c>
      <c r="E313" s="37">
        <v>6453.5501838999999</v>
      </c>
      <c r="F313" s="37">
        <v>7062.8847108999998</v>
      </c>
      <c r="G313" s="37">
        <v>14236.249519499999</v>
      </c>
      <c r="H313" s="37">
        <v>36361.618742300001</v>
      </c>
      <c r="I313" s="37">
        <v>8040.9554655000002</v>
      </c>
      <c r="J313" s="37">
        <v>7.2013306217056403</v>
      </c>
      <c r="K313" s="37">
        <v>8.2998922222494702</v>
      </c>
      <c r="L313" s="37">
        <v>9.0835555947002398</v>
      </c>
      <c r="M313" s="37">
        <v>18.309199323448201</v>
      </c>
      <c r="N313" s="37">
        <v>46.764572675134097</v>
      </c>
      <c r="O313" s="37">
        <v>10.341449562762399</v>
      </c>
    </row>
    <row r="314" spans="1:15" x14ac:dyDescent="0.25">
      <c r="A314" s="37" t="s">
        <v>208</v>
      </c>
      <c r="B314" s="37" t="s">
        <v>209</v>
      </c>
      <c r="C314" s="37" t="s">
        <v>16</v>
      </c>
      <c r="D314" s="37">
        <v>5243.6980415999997</v>
      </c>
      <c r="E314" s="37">
        <v>5280.8453386000001</v>
      </c>
      <c r="F314" s="37">
        <v>7191.0731156000002</v>
      </c>
      <c r="G314" s="37">
        <v>13623.9211461</v>
      </c>
      <c r="H314" s="37">
        <v>25913.447048800001</v>
      </c>
      <c r="I314" s="37">
        <v>6615.3889732999996</v>
      </c>
      <c r="J314" s="37">
        <v>8.2101637176267399</v>
      </c>
      <c r="K314" s="37">
        <v>8.2683259892941301</v>
      </c>
      <c r="L314" s="37">
        <v>11.259208122992</v>
      </c>
      <c r="M314" s="37">
        <v>21.3312479471812</v>
      </c>
      <c r="N314" s="37">
        <v>40.573206365212897</v>
      </c>
      <c r="O314" s="37">
        <v>10.357847857693001</v>
      </c>
    </row>
    <row r="315" spans="1:15" x14ac:dyDescent="0.25">
      <c r="A315" s="37" t="s">
        <v>210</v>
      </c>
      <c r="B315" s="37" t="s">
        <v>211</v>
      </c>
      <c r="C315" s="37" t="s">
        <v>15</v>
      </c>
      <c r="D315" s="37">
        <v>4283.0788404000004</v>
      </c>
      <c r="E315" s="37">
        <v>5455.8527151999997</v>
      </c>
      <c r="F315" s="37">
        <v>6173.7575963999998</v>
      </c>
      <c r="G315" s="37">
        <v>13261.0528736</v>
      </c>
      <c r="H315" s="37">
        <v>35199.7974608</v>
      </c>
      <c r="I315" s="37">
        <v>12446.0264279</v>
      </c>
      <c r="J315" s="37">
        <v>5.5755051326093303</v>
      </c>
      <c r="K315" s="37">
        <v>7.1021655098735597</v>
      </c>
      <c r="L315" s="37">
        <v>8.0366994045338007</v>
      </c>
      <c r="M315" s="37">
        <v>17.262598031852999</v>
      </c>
      <c r="N315" s="37">
        <v>45.821395944971798</v>
      </c>
      <c r="O315" s="37">
        <v>16.201635976158499</v>
      </c>
    </row>
    <row r="316" spans="1:15" x14ac:dyDescent="0.25">
      <c r="A316" s="37" t="s">
        <v>210</v>
      </c>
      <c r="B316" s="37" t="s">
        <v>211</v>
      </c>
      <c r="C316" s="37" t="s">
        <v>16</v>
      </c>
      <c r="D316" s="37">
        <v>3742.4819050000001</v>
      </c>
      <c r="E316" s="37">
        <v>4294.7861308000001</v>
      </c>
      <c r="F316" s="37">
        <v>6026.3496961000001</v>
      </c>
      <c r="G316" s="37">
        <v>11828.8481507</v>
      </c>
      <c r="H316" s="37">
        <v>24278.971591000001</v>
      </c>
      <c r="I316" s="37">
        <v>10097.996614899999</v>
      </c>
      <c r="J316" s="37">
        <v>6.2095852758539598</v>
      </c>
      <c r="K316" s="37">
        <v>7.1259771984809301</v>
      </c>
      <c r="L316" s="37">
        <v>9.99901490239791</v>
      </c>
      <c r="M316" s="37">
        <v>19.626612278008899</v>
      </c>
      <c r="N316" s="37">
        <v>40.2840543605381</v>
      </c>
      <c r="O316" s="37">
        <v>16.754755984720301</v>
      </c>
    </row>
    <row r="317" spans="1:15" x14ac:dyDescent="0.25">
      <c r="A317" s="37" t="s">
        <v>212</v>
      </c>
      <c r="B317" s="37" t="s">
        <v>213</v>
      </c>
      <c r="C317" s="37" t="s">
        <v>15</v>
      </c>
      <c r="D317" s="37">
        <v>1253.6500082</v>
      </c>
      <c r="E317" s="37">
        <v>1207.952802</v>
      </c>
      <c r="F317" s="37">
        <v>1565.0390539</v>
      </c>
      <c r="G317" s="37">
        <v>3163.9863836</v>
      </c>
      <c r="H317" s="37">
        <v>7809.9436889999997</v>
      </c>
      <c r="I317" s="37">
        <v>2102.7604375999999</v>
      </c>
      <c r="J317" s="37">
        <v>7.3298581864886998</v>
      </c>
      <c r="K317" s="37">
        <v>7.0626751299945898</v>
      </c>
      <c r="L317" s="37">
        <v>9.1504919605706601</v>
      </c>
      <c r="M317" s="37">
        <v>18.499239296514499</v>
      </c>
      <c r="N317" s="37">
        <v>45.663286651292999</v>
      </c>
      <c r="O317" s="37">
        <v>12.2944487751385</v>
      </c>
    </row>
    <row r="318" spans="1:15" x14ac:dyDescent="0.25">
      <c r="A318" s="37" t="s">
        <v>212</v>
      </c>
      <c r="B318" s="37" t="s">
        <v>213</v>
      </c>
      <c r="C318" s="37" t="s">
        <v>16</v>
      </c>
      <c r="D318" s="37">
        <v>1598.8616214000001</v>
      </c>
      <c r="E318" s="37">
        <v>1515.3689666</v>
      </c>
      <c r="F318" s="37">
        <v>1898.8875003000001</v>
      </c>
      <c r="G318" s="37">
        <v>3680.4362722999999</v>
      </c>
      <c r="H318" s="37">
        <v>6927.5003189999998</v>
      </c>
      <c r="I318" s="37">
        <v>1875.6129461999999</v>
      </c>
      <c r="J318" s="37">
        <v>9.1380922104410995</v>
      </c>
      <c r="K318" s="37">
        <v>8.66090045835635</v>
      </c>
      <c r="L318" s="37">
        <v>10.852852331148799</v>
      </c>
      <c r="M318" s="37">
        <v>21.0350699402494</v>
      </c>
      <c r="N318" s="37">
        <v>39.593255511037697</v>
      </c>
      <c r="O318" s="37">
        <v>10.7198295487667</v>
      </c>
    </row>
    <row r="319" spans="1:15" x14ac:dyDescent="0.25">
      <c r="A319" s="37" t="s">
        <v>214</v>
      </c>
      <c r="B319" s="37" t="s">
        <v>215</v>
      </c>
      <c r="C319" s="37" t="s">
        <v>15</v>
      </c>
      <c r="D319" s="37">
        <v>2316.7374190999999</v>
      </c>
      <c r="E319" s="37">
        <v>2462.4439636000002</v>
      </c>
      <c r="F319" s="37">
        <v>3494.6422197000002</v>
      </c>
      <c r="G319" s="37">
        <v>5517.1220810000004</v>
      </c>
      <c r="H319" s="37">
        <v>15736.9642764</v>
      </c>
      <c r="I319" s="37">
        <v>2684.1481254</v>
      </c>
      <c r="J319" s="37">
        <v>7.1921434295576301</v>
      </c>
      <c r="K319" s="37">
        <v>7.6444788379770801</v>
      </c>
      <c r="L319" s="37">
        <v>10.8488635232706</v>
      </c>
      <c r="M319" s="37">
        <v>17.127505688731102</v>
      </c>
      <c r="N319" s="37">
        <v>48.8542651785122</v>
      </c>
      <c r="O319" s="37">
        <v>8.3327433419513408</v>
      </c>
    </row>
    <row r="320" spans="1:15" x14ac:dyDescent="0.25">
      <c r="A320" s="37" t="s">
        <v>214</v>
      </c>
      <c r="B320" s="37" t="s">
        <v>215</v>
      </c>
      <c r="C320" s="37" t="s">
        <v>16</v>
      </c>
      <c r="D320" s="37">
        <v>1788.6994811</v>
      </c>
      <c r="E320" s="37">
        <v>2529.6026161999998</v>
      </c>
      <c r="F320" s="37">
        <v>3397.1970575</v>
      </c>
      <c r="G320" s="37">
        <v>5968.7297205000004</v>
      </c>
      <c r="H320" s="37">
        <v>14269.2489365</v>
      </c>
      <c r="I320" s="37">
        <v>3326.4641021000002</v>
      </c>
      <c r="J320" s="37">
        <v>5.7183593435803299</v>
      </c>
      <c r="K320" s="37">
        <v>8.08697990284921</v>
      </c>
      <c r="L320" s="37">
        <v>10.860624571653601</v>
      </c>
      <c r="M320" s="37">
        <v>19.081652187620101</v>
      </c>
      <c r="N320" s="37">
        <v>45.617888216598999</v>
      </c>
      <c r="O320" s="37">
        <v>10.634495777697699</v>
      </c>
    </row>
    <row r="321" spans="1:15" x14ac:dyDescent="0.25">
      <c r="A321" s="37" t="s">
        <v>216</v>
      </c>
      <c r="B321" s="37" t="s">
        <v>217</v>
      </c>
      <c r="C321" s="37" t="s">
        <v>15</v>
      </c>
      <c r="D321" s="37">
        <v>1258.6423801999999</v>
      </c>
      <c r="E321" s="37">
        <v>1622.1522655000001</v>
      </c>
      <c r="F321" s="37">
        <v>1853.8519011000001</v>
      </c>
      <c r="G321" s="37">
        <v>2951.7255842</v>
      </c>
      <c r="H321" s="37">
        <v>9346.0454143999996</v>
      </c>
      <c r="I321" s="37">
        <v>1208.3752944</v>
      </c>
      <c r="J321" s="37">
        <v>6.9001517162880104</v>
      </c>
      <c r="K321" s="37">
        <v>8.8929920960485305</v>
      </c>
      <c r="L321" s="37">
        <v>10.1632199728459</v>
      </c>
      <c r="M321" s="37">
        <v>16.1820026690921</v>
      </c>
      <c r="N321" s="37">
        <v>51.237056944189703</v>
      </c>
      <c r="O321" s="37">
        <v>6.6245766015357503</v>
      </c>
    </row>
    <row r="322" spans="1:15" x14ac:dyDescent="0.25">
      <c r="A322" s="37" t="s">
        <v>216</v>
      </c>
      <c r="B322" s="37" t="s">
        <v>217</v>
      </c>
      <c r="C322" s="37" t="s">
        <v>16</v>
      </c>
      <c r="D322" s="37">
        <v>622.98543659999996</v>
      </c>
      <c r="E322" s="37">
        <v>870.09476810000001</v>
      </c>
      <c r="F322" s="37">
        <v>1335.1843957000001</v>
      </c>
      <c r="G322" s="37">
        <v>2308.0643983999998</v>
      </c>
      <c r="H322" s="37">
        <v>5119.1680403999999</v>
      </c>
      <c r="I322" s="37">
        <v>1391.710116</v>
      </c>
      <c r="J322" s="37">
        <v>5.3487967398421601</v>
      </c>
      <c r="K322" s="37">
        <v>7.4704154953708199</v>
      </c>
      <c r="L322" s="37">
        <v>11.463558412832899</v>
      </c>
      <c r="M322" s="37">
        <v>19.816462158222599</v>
      </c>
      <c r="N322" s="37">
        <v>43.9518931206998</v>
      </c>
      <c r="O322" s="37">
        <v>11.948874073031799</v>
      </c>
    </row>
    <row r="323" spans="1:15" x14ac:dyDescent="0.25">
      <c r="A323" s="37" t="s">
        <v>218</v>
      </c>
      <c r="B323" s="37" t="s">
        <v>219</v>
      </c>
      <c r="C323" s="37" t="s">
        <v>15</v>
      </c>
      <c r="D323" s="37">
        <v>3758.7838348</v>
      </c>
      <c r="E323" s="37">
        <v>4707.2838048000003</v>
      </c>
      <c r="F323" s="37">
        <v>5451.4997636999997</v>
      </c>
      <c r="G323" s="37">
        <v>10284.9503654</v>
      </c>
      <c r="H323" s="37">
        <v>29597.265732700002</v>
      </c>
      <c r="I323" s="37">
        <v>5157.0481784000003</v>
      </c>
      <c r="J323" s="37">
        <v>6.3754847872665596</v>
      </c>
      <c r="K323" s="37">
        <v>7.9842889630937002</v>
      </c>
      <c r="L323" s="37">
        <v>9.2465955316384694</v>
      </c>
      <c r="M323" s="37">
        <v>17.444883098974</v>
      </c>
      <c r="N323" s="37">
        <v>50.2015879914401</v>
      </c>
      <c r="O323" s="37">
        <v>8.7471596275871892</v>
      </c>
    </row>
    <row r="324" spans="1:15" x14ac:dyDescent="0.25">
      <c r="A324" s="37" t="s">
        <v>218</v>
      </c>
      <c r="B324" s="37" t="s">
        <v>219</v>
      </c>
      <c r="C324" s="37" t="s">
        <v>16</v>
      </c>
      <c r="D324" s="37">
        <v>5116.5805085000002</v>
      </c>
      <c r="E324" s="37">
        <v>6123.4634249000001</v>
      </c>
      <c r="F324" s="37">
        <v>8772.5655719000006</v>
      </c>
      <c r="G324" s="37">
        <v>13942.701451200001</v>
      </c>
      <c r="H324" s="37">
        <v>31886.8162567</v>
      </c>
      <c r="I324" s="37">
        <v>6617.0411102999997</v>
      </c>
      <c r="J324" s="37">
        <v>7.0613293346903996</v>
      </c>
      <c r="K324" s="37">
        <v>8.4509159663015794</v>
      </c>
      <c r="L324" s="37">
        <v>12.106909001127599</v>
      </c>
      <c r="M324" s="37">
        <v>19.242149439187099</v>
      </c>
      <c r="N324" s="37">
        <v>44.006599847156203</v>
      </c>
      <c r="O324" s="37">
        <v>9.1320964115371392</v>
      </c>
    </row>
    <row r="325" spans="1:15" x14ac:dyDescent="0.25">
      <c r="A325" s="37" t="s">
        <v>220</v>
      </c>
      <c r="B325" s="37" t="s">
        <v>221</v>
      </c>
      <c r="C325" s="37" t="s">
        <v>15</v>
      </c>
      <c r="D325" s="37">
        <v>3369.4310820999999</v>
      </c>
      <c r="E325" s="37">
        <v>2907.4103101000001</v>
      </c>
      <c r="F325" s="37">
        <v>3871.7969008</v>
      </c>
      <c r="G325" s="37">
        <v>7946.7078706000002</v>
      </c>
      <c r="H325" s="37">
        <v>14320.075778300001</v>
      </c>
      <c r="I325" s="37">
        <v>3267.9149441</v>
      </c>
      <c r="J325" s="37">
        <v>9.44258966829406</v>
      </c>
      <c r="K325" s="37">
        <v>8.1478094926730193</v>
      </c>
      <c r="L325" s="37">
        <v>10.850433952322</v>
      </c>
      <c r="M325" s="37">
        <v>22.270080558855501</v>
      </c>
      <c r="N325" s="37">
        <v>40.130988377150203</v>
      </c>
      <c r="O325" s="37">
        <v>9.1580979507051996</v>
      </c>
    </row>
    <row r="326" spans="1:15" x14ac:dyDescent="0.25">
      <c r="A326" s="37" t="s">
        <v>220</v>
      </c>
      <c r="B326" s="37" t="s">
        <v>221</v>
      </c>
      <c r="C326" s="37" t="s">
        <v>16</v>
      </c>
      <c r="D326" s="37">
        <v>1594.0563457000001</v>
      </c>
      <c r="E326" s="37">
        <v>2028.066456</v>
      </c>
      <c r="F326" s="37">
        <v>2797.5171206</v>
      </c>
      <c r="G326" s="37">
        <v>4007.5981468999998</v>
      </c>
      <c r="H326" s="37">
        <v>8370.4659159000003</v>
      </c>
      <c r="I326" s="37">
        <v>1981.9591290000001</v>
      </c>
      <c r="J326" s="37">
        <v>7.6712328633391396</v>
      </c>
      <c r="K326" s="37">
        <v>9.7598620577436606</v>
      </c>
      <c r="L326" s="37">
        <v>13.4627645560902</v>
      </c>
      <c r="M326" s="37">
        <v>19.2861555305035</v>
      </c>
      <c r="N326" s="37">
        <v>40.282009722382099</v>
      </c>
      <c r="O326" s="37">
        <v>9.5379752699414304</v>
      </c>
    </row>
    <row r="327" spans="1:15" x14ac:dyDescent="0.25">
      <c r="A327" s="37" t="s">
        <v>222</v>
      </c>
      <c r="B327" s="37" t="s">
        <v>223</v>
      </c>
      <c r="C327" s="37" t="s">
        <v>15</v>
      </c>
      <c r="D327" s="37">
        <v>1948.8462523000001</v>
      </c>
      <c r="E327" s="37">
        <v>2423.3596296999999</v>
      </c>
      <c r="F327" s="37">
        <v>2589.3377283999998</v>
      </c>
      <c r="G327" s="37">
        <v>6001.9422414000001</v>
      </c>
      <c r="H327" s="37">
        <v>13646.252924099999</v>
      </c>
      <c r="I327" s="37">
        <v>4630.8177429999996</v>
      </c>
      <c r="J327" s="37">
        <v>6.2381931356471902</v>
      </c>
      <c r="K327" s="37">
        <v>7.7570949423833397</v>
      </c>
      <c r="L327" s="37">
        <v>8.2883854096308909</v>
      </c>
      <c r="M327" s="37">
        <v>19.212020879874299</v>
      </c>
      <c r="N327" s="37">
        <v>43.681209442745498</v>
      </c>
      <c r="O327" s="37">
        <v>14.8230961897188</v>
      </c>
    </row>
    <row r="328" spans="1:15" x14ac:dyDescent="0.25">
      <c r="A328" s="37" t="s">
        <v>222</v>
      </c>
      <c r="B328" s="37" t="s">
        <v>223</v>
      </c>
      <c r="C328" s="37" t="s">
        <v>16</v>
      </c>
      <c r="D328" s="37">
        <v>2151.8977848</v>
      </c>
      <c r="E328" s="37">
        <v>3318.3192650000001</v>
      </c>
      <c r="F328" s="37">
        <v>3979.0659965</v>
      </c>
      <c r="G328" s="37">
        <v>5511.6662091999997</v>
      </c>
      <c r="H328" s="37">
        <v>12448.312777700001</v>
      </c>
      <c r="I328" s="37">
        <v>3882.18145</v>
      </c>
      <c r="J328" s="37">
        <v>6.8769527553285599</v>
      </c>
      <c r="K328" s="37">
        <v>10.6045579737527</v>
      </c>
      <c r="L328" s="37">
        <v>12.716147143024299</v>
      </c>
      <c r="M328" s="37">
        <v>17.613972369664399</v>
      </c>
      <c r="N328" s="37">
        <v>39.781842548693398</v>
      </c>
      <c r="O328" s="37">
        <v>12.4065272095367</v>
      </c>
    </row>
    <row r="329" spans="1:15" x14ac:dyDescent="0.25">
      <c r="A329" s="37" t="s">
        <v>224</v>
      </c>
      <c r="B329" s="37" t="s">
        <v>225</v>
      </c>
      <c r="C329" s="37" t="s">
        <v>15</v>
      </c>
      <c r="D329" s="37">
        <v>4731.2491198999996</v>
      </c>
      <c r="E329" s="37">
        <v>4948.5673710999999</v>
      </c>
      <c r="F329" s="37">
        <v>7263.7348688000002</v>
      </c>
      <c r="G329" s="37">
        <v>12187.960289299999</v>
      </c>
      <c r="H329" s="37">
        <v>29451.304978700002</v>
      </c>
      <c r="I329" s="37">
        <v>8498.2813019000005</v>
      </c>
      <c r="J329" s="37">
        <v>7.0530287456807601</v>
      </c>
      <c r="K329" s="37">
        <v>7.3769922136426898</v>
      </c>
      <c r="L329" s="37">
        <v>10.828288583487801</v>
      </c>
      <c r="M329" s="37">
        <v>18.168993450394598</v>
      </c>
      <c r="N329" s="37">
        <v>43.904029432500501</v>
      </c>
      <c r="O329" s="37">
        <v>12.668667574293501</v>
      </c>
    </row>
    <row r="330" spans="1:15" x14ac:dyDescent="0.25">
      <c r="A330" s="37" t="s">
        <v>224</v>
      </c>
      <c r="B330" s="37" t="s">
        <v>225</v>
      </c>
      <c r="C330" s="37" t="s">
        <v>16</v>
      </c>
      <c r="D330" s="37">
        <v>6968.3286163000002</v>
      </c>
      <c r="E330" s="37">
        <v>7492.0081579999996</v>
      </c>
      <c r="F330" s="37">
        <v>8800.2931743000008</v>
      </c>
      <c r="G330" s="37">
        <v>14685.2953848</v>
      </c>
      <c r="H330" s="37">
        <v>27717.332067899999</v>
      </c>
      <c r="I330" s="37">
        <v>5913.644671</v>
      </c>
      <c r="J330" s="37">
        <v>9.7354431591091704</v>
      </c>
      <c r="K330" s="37">
        <v>10.4670751891893</v>
      </c>
      <c r="L330" s="37">
        <v>12.2948785425371</v>
      </c>
      <c r="M330" s="37">
        <v>20.5168077405283</v>
      </c>
      <c r="N330" s="37">
        <v>38.7238498250492</v>
      </c>
      <c r="O330" s="37">
        <v>8.26194554358697</v>
      </c>
    </row>
    <row r="331" spans="1:15" x14ac:dyDescent="0.25">
      <c r="A331" s="37" t="s">
        <v>226</v>
      </c>
      <c r="B331" s="37" t="s">
        <v>227</v>
      </c>
      <c r="C331" s="37" t="s">
        <v>15</v>
      </c>
      <c r="D331" s="37">
        <v>997.50315699999999</v>
      </c>
      <c r="E331" s="37">
        <v>1266.3328051000001</v>
      </c>
      <c r="F331" s="37">
        <v>2000.1493505000001</v>
      </c>
      <c r="G331" s="37">
        <v>2930.8299209000002</v>
      </c>
      <c r="H331" s="37">
        <v>7583.9916509000004</v>
      </c>
      <c r="I331" s="37">
        <v>1162.2719446999999</v>
      </c>
      <c r="J331" s="37">
        <v>6.2574382053684197</v>
      </c>
      <c r="K331" s="37">
        <v>7.9438337811136401</v>
      </c>
      <c r="L331" s="37">
        <v>12.5471391989404</v>
      </c>
      <c r="M331" s="37">
        <v>18.385392559190201</v>
      </c>
      <c r="N331" s="37">
        <v>47.575146777742702</v>
      </c>
      <c r="O331" s="37">
        <v>7.29104947764454</v>
      </c>
    </row>
    <row r="332" spans="1:15" x14ac:dyDescent="0.25">
      <c r="A332" s="37" t="s">
        <v>226</v>
      </c>
      <c r="B332" s="37" t="s">
        <v>227</v>
      </c>
      <c r="C332" s="37" t="s">
        <v>16</v>
      </c>
      <c r="D332" s="37">
        <v>984.90252950000001</v>
      </c>
      <c r="E332" s="37">
        <v>1235.1241331000001</v>
      </c>
      <c r="F332" s="37">
        <v>2208.4396747999999</v>
      </c>
      <c r="G332" s="37">
        <v>3118.258335</v>
      </c>
      <c r="H332" s="37">
        <v>6446.4424067</v>
      </c>
      <c r="I332" s="37">
        <v>1370.7540954999999</v>
      </c>
      <c r="J332" s="37">
        <v>6.41048934257919</v>
      </c>
      <c r="K332" s="37">
        <v>8.0391204762358193</v>
      </c>
      <c r="L332" s="37">
        <v>14.3741929531053</v>
      </c>
      <c r="M332" s="37">
        <v>20.295979779922199</v>
      </c>
      <c r="N332" s="37">
        <v>41.958314765096603</v>
      </c>
      <c r="O332" s="37">
        <v>8.9219026830608996</v>
      </c>
    </row>
    <row r="333" spans="1:15" x14ac:dyDescent="0.25">
      <c r="A333" s="37" t="s">
        <v>228</v>
      </c>
      <c r="B333" s="37" t="s">
        <v>229</v>
      </c>
      <c r="C333" s="37" t="s">
        <v>15</v>
      </c>
      <c r="D333" s="37">
        <v>8711.6208717999998</v>
      </c>
      <c r="E333" s="37">
        <v>9187.7728898000005</v>
      </c>
      <c r="F333" s="37">
        <v>12665.762634000001</v>
      </c>
      <c r="G333" s="37">
        <v>21089.416981400002</v>
      </c>
      <c r="H333" s="37">
        <v>46129.960206399999</v>
      </c>
      <c r="I333" s="37">
        <v>12415.3267352</v>
      </c>
      <c r="J333" s="37">
        <v>7.9052921179879396</v>
      </c>
      <c r="K333" s="37">
        <v>8.3373725368046099</v>
      </c>
      <c r="L333" s="37">
        <v>11.493447085488</v>
      </c>
      <c r="M333" s="37">
        <v>19.137426236683201</v>
      </c>
      <c r="N333" s="37">
        <v>41.860271032134897</v>
      </c>
      <c r="O333" s="37">
        <v>11.2661909909014</v>
      </c>
    </row>
    <row r="334" spans="1:15" x14ac:dyDescent="0.25">
      <c r="A334" s="37" t="s">
        <v>228</v>
      </c>
      <c r="B334" s="37" t="s">
        <v>229</v>
      </c>
      <c r="C334" s="37" t="s">
        <v>16</v>
      </c>
      <c r="D334" s="37">
        <v>6970.3015674999997</v>
      </c>
      <c r="E334" s="37">
        <v>9216.9474178</v>
      </c>
      <c r="F334" s="37">
        <v>10655.7558317</v>
      </c>
      <c r="G334" s="37">
        <v>16735.297787700001</v>
      </c>
      <c r="H334" s="37">
        <v>35400.3322988</v>
      </c>
      <c r="I334" s="37">
        <v>9992.5047807999999</v>
      </c>
      <c r="J334" s="37">
        <v>7.8343399806195704</v>
      </c>
      <c r="K334" s="37">
        <v>10.3594799959907</v>
      </c>
      <c r="L334" s="37">
        <v>11.976643065954001</v>
      </c>
      <c r="M334" s="37">
        <v>18.809804895253201</v>
      </c>
      <c r="N334" s="37">
        <v>39.788556631299201</v>
      </c>
      <c r="O334" s="37">
        <v>11.231175430883299</v>
      </c>
    </row>
    <row r="335" spans="1:15" x14ac:dyDescent="0.25">
      <c r="A335" s="37" t="s">
        <v>230</v>
      </c>
      <c r="B335" s="37" t="s">
        <v>231</v>
      </c>
      <c r="C335" s="37" t="s">
        <v>15</v>
      </c>
      <c r="D335" s="37">
        <v>9978.7933678000009</v>
      </c>
      <c r="E335" s="37">
        <v>10150.535865100001</v>
      </c>
      <c r="F335" s="37">
        <v>11507.603375299999</v>
      </c>
      <c r="G335" s="37">
        <v>20758.422297900001</v>
      </c>
      <c r="H335" s="37">
        <v>52835.661010199998</v>
      </c>
      <c r="I335" s="37">
        <v>18345.171210500001</v>
      </c>
      <c r="J335" s="37">
        <v>8.0750131556987395</v>
      </c>
      <c r="K335" s="37">
        <v>8.2139901716539097</v>
      </c>
      <c r="L335" s="37">
        <v>9.3121528045627304</v>
      </c>
      <c r="M335" s="37">
        <v>16.7980763774497</v>
      </c>
      <c r="N335" s="37">
        <v>42.755535867105202</v>
      </c>
      <c r="O335" s="37">
        <v>14.845231623529701</v>
      </c>
    </row>
    <row r="336" spans="1:15" x14ac:dyDescent="0.25">
      <c r="A336" s="37" t="s">
        <v>230</v>
      </c>
      <c r="B336" s="37" t="s">
        <v>231</v>
      </c>
      <c r="C336" s="37" t="s">
        <v>16</v>
      </c>
      <c r="D336" s="37">
        <v>7950.9620149000002</v>
      </c>
      <c r="E336" s="37">
        <v>11554.894397100001</v>
      </c>
      <c r="F336" s="37">
        <v>14076.921329999999</v>
      </c>
      <c r="G336" s="37">
        <v>19803.222017399999</v>
      </c>
      <c r="H336" s="37">
        <v>46656.1348641</v>
      </c>
      <c r="I336" s="37">
        <v>13275.6782435</v>
      </c>
      <c r="J336" s="37">
        <v>7.0165155978009999</v>
      </c>
      <c r="K336" s="37">
        <v>10.1968914725365</v>
      </c>
      <c r="L336" s="37">
        <v>12.422514143051799</v>
      </c>
      <c r="M336" s="37">
        <v>17.475824423687801</v>
      </c>
      <c r="N336" s="37">
        <v>41.172816244573902</v>
      </c>
      <c r="O336" s="37">
        <v>11.7154381183491</v>
      </c>
    </row>
    <row r="337" spans="1:15" x14ac:dyDescent="0.25">
      <c r="A337" s="37" t="s">
        <v>232</v>
      </c>
      <c r="B337" s="37" t="s">
        <v>233</v>
      </c>
      <c r="C337" s="37" t="s">
        <v>15</v>
      </c>
      <c r="D337" s="37">
        <v>6351.4535299999998</v>
      </c>
      <c r="E337" s="37">
        <v>6957.1706188999997</v>
      </c>
      <c r="F337" s="37">
        <v>7567.6653984000004</v>
      </c>
      <c r="G337" s="37">
        <v>14871.8060934</v>
      </c>
      <c r="H337" s="37">
        <v>32628.3648392</v>
      </c>
      <c r="I337" s="37">
        <v>5920.5139367000002</v>
      </c>
      <c r="J337" s="37">
        <v>8.5487377916440597</v>
      </c>
      <c r="K337" s="37">
        <v>9.3640026037797508</v>
      </c>
      <c r="L337" s="37">
        <v>10.185697947760801</v>
      </c>
      <c r="M337" s="37">
        <v>20.016704866083</v>
      </c>
      <c r="N337" s="37">
        <v>43.916142070934598</v>
      </c>
      <c r="O337" s="37">
        <v>7.9687147197977897</v>
      </c>
    </row>
    <row r="338" spans="1:15" x14ac:dyDescent="0.25">
      <c r="A338" s="37" t="s">
        <v>232</v>
      </c>
      <c r="B338" s="37" t="s">
        <v>233</v>
      </c>
      <c r="C338" s="37" t="s">
        <v>16</v>
      </c>
      <c r="D338" s="37">
        <v>4583.1346886000001</v>
      </c>
      <c r="E338" s="37">
        <v>6622.5639302999998</v>
      </c>
      <c r="F338" s="37">
        <v>9697.4214821000005</v>
      </c>
      <c r="G338" s="37">
        <v>13155.775129400001</v>
      </c>
      <c r="H338" s="37">
        <v>27156.637573799999</v>
      </c>
      <c r="I338" s="37">
        <v>6011.4927839000002</v>
      </c>
      <c r="J338" s="37">
        <v>6.8173991761600004</v>
      </c>
      <c r="K338" s="37">
        <v>9.8510440888407693</v>
      </c>
      <c r="L338" s="37">
        <v>14.4248855237418</v>
      </c>
      <c r="M338" s="37">
        <v>19.569176256592801</v>
      </c>
      <c r="N338" s="37">
        <v>40.395417373049803</v>
      </c>
      <c r="O338" s="37">
        <v>8.9420775816148996</v>
      </c>
    </row>
    <row r="339" spans="1:15" x14ac:dyDescent="0.25">
      <c r="A339" s="37" t="s">
        <v>234</v>
      </c>
      <c r="B339" s="37" t="s">
        <v>235</v>
      </c>
      <c r="C339" s="37" t="s">
        <v>15</v>
      </c>
      <c r="D339" s="37">
        <v>4751.4181275999999</v>
      </c>
      <c r="E339" s="37">
        <v>5883.5824022999996</v>
      </c>
      <c r="F339" s="37">
        <v>5733.8926199999996</v>
      </c>
      <c r="G339" s="37">
        <v>10129.1842158</v>
      </c>
      <c r="H339" s="37">
        <v>25949.733776500001</v>
      </c>
      <c r="I339" s="37">
        <v>4004.5756049000001</v>
      </c>
      <c r="J339" s="37">
        <v>8.4166824493812609</v>
      </c>
      <c r="K339" s="37">
        <v>10.422203101275</v>
      </c>
      <c r="L339" s="37">
        <v>10.157041978910801</v>
      </c>
      <c r="M339" s="37">
        <v>17.942880362485901</v>
      </c>
      <c r="N339" s="37">
        <v>45.967469706377003</v>
      </c>
      <c r="O339" s="37">
        <v>7.0937224015700604</v>
      </c>
    </row>
    <row r="340" spans="1:15" x14ac:dyDescent="0.25">
      <c r="A340" s="37" t="s">
        <v>234</v>
      </c>
      <c r="B340" s="37" t="s">
        <v>235</v>
      </c>
      <c r="C340" s="37" t="s">
        <v>16</v>
      </c>
      <c r="D340" s="37">
        <v>3887.5439805000001</v>
      </c>
      <c r="E340" s="37">
        <v>4683.1785127000003</v>
      </c>
      <c r="F340" s="37">
        <v>9234.3366182000009</v>
      </c>
      <c r="G340" s="37">
        <v>9826.3953880000008</v>
      </c>
      <c r="H340" s="37">
        <v>21797.353751800001</v>
      </c>
      <c r="I340" s="37">
        <v>4343.8050038000001</v>
      </c>
      <c r="J340" s="37">
        <v>7.2295983869419196</v>
      </c>
      <c r="K340" s="37">
        <v>8.7092261826507702</v>
      </c>
      <c r="L340" s="37">
        <v>17.172936294557601</v>
      </c>
      <c r="M340" s="37">
        <v>18.2739777615073</v>
      </c>
      <c r="N340" s="37">
        <v>40.536162243841098</v>
      </c>
      <c r="O340" s="37">
        <v>8.0780991305013305</v>
      </c>
    </row>
    <row r="341" spans="1:15" x14ac:dyDescent="0.25">
      <c r="A341" s="37" t="s">
        <v>236</v>
      </c>
      <c r="B341" s="37" t="s">
        <v>237</v>
      </c>
      <c r="C341" s="37" t="s">
        <v>15</v>
      </c>
      <c r="D341" s="37">
        <v>900.27343740000003</v>
      </c>
      <c r="E341" s="37">
        <v>967.90733169999999</v>
      </c>
      <c r="F341" s="37">
        <v>1051.00702</v>
      </c>
      <c r="G341" s="37">
        <v>1929.1122868</v>
      </c>
      <c r="H341" s="37">
        <v>4610.2019994000002</v>
      </c>
      <c r="I341" s="37">
        <v>1032.8197345000001</v>
      </c>
      <c r="J341" s="37">
        <v>8.5811249880739506</v>
      </c>
      <c r="K341" s="37">
        <v>9.2257901268062597</v>
      </c>
      <c r="L341" s="37">
        <v>10.017870379481201</v>
      </c>
      <c r="M341" s="37">
        <v>18.3876952949628</v>
      </c>
      <c r="N341" s="37">
        <v>43.943004351402003</v>
      </c>
      <c r="O341" s="37">
        <v>9.8445148592738594</v>
      </c>
    </row>
    <row r="342" spans="1:15" x14ac:dyDescent="0.25">
      <c r="A342" s="37" t="s">
        <v>236</v>
      </c>
      <c r="B342" s="37" t="s">
        <v>237</v>
      </c>
      <c r="C342" s="37" t="s">
        <v>16</v>
      </c>
      <c r="D342" s="37">
        <v>625.33946800000001</v>
      </c>
      <c r="E342" s="37">
        <v>681.81507790000001</v>
      </c>
      <c r="F342" s="37">
        <v>728.49830569999995</v>
      </c>
      <c r="G342" s="37">
        <v>1388.2946529000001</v>
      </c>
      <c r="H342" s="37">
        <v>2616.7174617999999</v>
      </c>
      <c r="I342" s="37">
        <v>746.01322570000002</v>
      </c>
      <c r="J342" s="37">
        <v>9.2142201281495506</v>
      </c>
      <c r="K342" s="37">
        <v>10.046374067120301</v>
      </c>
      <c r="L342" s="37">
        <v>10.7342397133069</v>
      </c>
      <c r="M342" s="37">
        <v>20.456173309300201</v>
      </c>
      <c r="N342" s="37">
        <v>38.556675118094397</v>
      </c>
      <c r="O342" s="37">
        <v>10.9923176640287</v>
      </c>
    </row>
    <row r="343" spans="1:15" x14ac:dyDescent="0.25">
      <c r="A343" s="37" t="s">
        <v>238</v>
      </c>
      <c r="B343" s="37" t="s">
        <v>239</v>
      </c>
      <c r="C343" s="37" t="s">
        <v>15</v>
      </c>
      <c r="D343" s="37">
        <v>254.94277790000001</v>
      </c>
      <c r="E343" s="37">
        <v>283.50663880000002</v>
      </c>
      <c r="F343" s="37">
        <v>390.68121259999998</v>
      </c>
      <c r="G343" s="37">
        <v>1117.2944993999999</v>
      </c>
      <c r="H343" s="37">
        <v>2865.2854535000001</v>
      </c>
      <c r="I343" s="37">
        <v>990.1979182</v>
      </c>
      <c r="J343" s="37">
        <v>4.3196667295455597</v>
      </c>
      <c r="K343" s="37">
        <v>4.8036434109540203</v>
      </c>
      <c r="L343" s="37">
        <v>6.6195742033872902</v>
      </c>
      <c r="M343" s="37">
        <v>18.931071183571799</v>
      </c>
      <c r="N343" s="37">
        <v>48.548456034277798</v>
      </c>
      <c r="O343" s="37">
        <v>16.7775884382635</v>
      </c>
    </row>
    <row r="344" spans="1:15" x14ac:dyDescent="0.25">
      <c r="A344" s="37" t="s">
        <v>238</v>
      </c>
      <c r="B344" s="37" t="s">
        <v>239</v>
      </c>
      <c r="C344" s="37" t="s">
        <v>16</v>
      </c>
      <c r="D344" s="37">
        <v>250.39705079999999</v>
      </c>
      <c r="E344" s="37">
        <v>482.41217669999997</v>
      </c>
      <c r="F344" s="37">
        <v>675.93403390000003</v>
      </c>
      <c r="G344" s="37">
        <v>1201.3933333</v>
      </c>
      <c r="H344" s="37">
        <v>2746.5296677000001</v>
      </c>
      <c r="I344" s="37">
        <v>1047.4252380999999</v>
      </c>
      <c r="J344" s="37">
        <v>3.9099542968811498</v>
      </c>
      <c r="K344" s="37">
        <v>7.5328745172103702</v>
      </c>
      <c r="L344" s="37">
        <v>10.554721678277501</v>
      </c>
      <c r="M344" s="37">
        <v>18.7597777640466</v>
      </c>
      <c r="N344" s="37">
        <v>42.887108460045702</v>
      </c>
      <c r="O344" s="37">
        <v>16.3555632835387</v>
      </c>
    </row>
    <row r="345" spans="1:15" x14ac:dyDescent="0.25">
      <c r="A345" s="37" t="s">
        <v>240</v>
      </c>
      <c r="B345" s="37" t="s">
        <v>241</v>
      </c>
      <c r="C345" s="37" t="s">
        <v>15</v>
      </c>
      <c r="D345" s="37">
        <v>421.12477530000001</v>
      </c>
      <c r="E345" s="37">
        <v>436.05322840000002</v>
      </c>
      <c r="F345" s="37">
        <v>594.86930600000005</v>
      </c>
      <c r="G345" s="37">
        <v>2137.7272401</v>
      </c>
      <c r="H345" s="37">
        <v>4178.6281178999998</v>
      </c>
      <c r="I345" s="37">
        <v>1757.8507814</v>
      </c>
      <c r="J345" s="37">
        <v>4.4206757415192</v>
      </c>
      <c r="K345" s="37">
        <v>4.5773842857518803</v>
      </c>
      <c r="L345" s="37">
        <v>6.24452529190477</v>
      </c>
      <c r="M345" s="37">
        <v>22.440377547397301</v>
      </c>
      <c r="N345" s="37">
        <v>43.864339115340002</v>
      </c>
      <c r="O345" s="37">
        <v>18.452698018086799</v>
      </c>
    </row>
    <row r="346" spans="1:15" x14ac:dyDescent="0.25">
      <c r="A346" s="37" t="s">
        <v>240</v>
      </c>
      <c r="B346" s="37" t="s">
        <v>241</v>
      </c>
      <c r="C346" s="37" t="s">
        <v>16</v>
      </c>
      <c r="D346" s="37">
        <v>370.08794139999998</v>
      </c>
      <c r="E346" s="37">
        <v>446.8138108</v>
      </c>
      <c r="F346" s="37">
        <v>930.69723869999996</v>
      </c>
      <c r="G346" s="37">
        <v>1739.6862222</v>
      </c>
      <c r="H346" s="37">
        <v>3485.7354866000001</v>
      </c>
      <c r="I346" s="37">
        <v>1470.7258531</v>
      </c>
      <c r="J346" s="37">
        <v>4.3829825905572299</v>
      </c>
      <c r="K346" s="37">
        <v>5.2916535095648198</v>
      </c>
      <c r="L346" s="37">
        <v>11.022325609611901</v>
      </c>
      <c r="M346" s="37">
        <v>20.603250125065699</v>
      </c>
      <c r="N346" s="37">
        <v>41.281858293628098</v>
      </c>
      <c r="O346" s="37">
        <v>17.417929871572198</v>
      </c>
    </row>
    <row r="347" spans="1:15" x14ac:dyDescent="0.25">
      <c r="A347" s="37" t="s">
        <v>242</v>
      </c>
      <c r="B347" s="37" t="s">
        <v>243</v>
      </c>
      <c r="C347" s="37" t="s">
        <v>15</v>
      </c>
      <c r="D347" s="37">
        <v>766.31273409999994</v>
      </c>
      <c r="E347" s="37">
        <v>828.97821290000002</v>
      </c>
      <c r="F347" s="37">
        <v>1033.2004764999999</v>
      </c>
      <c r="G347" s="37">
        <v>2256.8563497999999</v>
      </c>
      <c r="H347" s="37">
        <v>5023.3300638999999</v>
      </c>
      <c r="I347" s="37">
        <v>1571.4868187</v>
      </c>
      <c r="J347" s="37">
        <v>6.6751022922495196</v>
      </c>
      <c r="K347" s="37">
        <v>7.2209610031504496</v>
      </c>
      <c r="L347" s="37">
        <v>8.9998750668528693</v>
      </c>
      <c r="M347" s="37">
        <v>19.658745474875499</v>
      </c>
      <c r="N347" s="37">
        <v>43.756602927453301</v>
      </c>
      <c r="O347" s="37">
        <v>13.6887132354183</v>
      </c>
    </row>
    <row r="348" spans="1:15" x14ac:dyDescent="0.25">
      <c r="A348" s="37" t="s">
        <v>242</v>
      </c>
      <c r="B348" s="37" t="s">
        <v>243</v>
      </c>
      <c r="C348" s="37" t="s">
        <v>16</v>
      </c>
      <c r="D348" s="37">
        <v>854.70034810000004</v>
      </c>
      <c r="E348" s="37">
        <v>934.94872180000004</v>
      </c>
      <c r="F348" s="37">
        <v>1156.2900976999999</v>
      </c>
      <c r="G348" s="37">
        <v>1784.3085765999999</v>
      </c>
      <c r="H348" s="37">
        <v>3569.2996600000001</v>
      </c>
      <c r="I348" s="37">
        <v>1100.2879429</v>
      </c>
      <c r="J348" s="37">
        <v>9.0927161651154709</v>
      </c>
      <c r="K348" s="37">
        <v>9.9464372223120492</v>
      </c>
      <c r="L348" s="37">
        <v>12.301173956804799</v>
      </c>
      <c r="M348" s="37">
        <v>18.982338633734599</v>
      </c>
      <c r="N348" s="37">
        <v>37.971938105290199</v>
      </c>
      <c r="O348" s="37">
        <v>11.7053959167429</v>
      </c>
    </row>
    <row r="349" spans="1:15" x14ac:dyDescent="0.25">
      <c r="A349" s="37" t="s">
        <v>244</v>
      </c>
      <c r="B349" s="37" t="s">
        <v>245</v>
      </c>
      <c r="C349" s="37" t="s">
        <v>15</v>
      </c>
      <c r="D349" s="37">
        <v>1504.9659082999999</v>
      </c>
      <c r="E349" s="37">
        <v>2334.4779282</v>
      </c>
      <c r="F349" s="37">
        <v>2358.2144296000001</v>
      </c>
      <c r="G349" s="37">
        <v>3730.9178090999999</v>
      </c>
      <c r="H349" s="37">
        <v>9204.6161114999995</v>
      </c>
      <c r="I349" s="37">
        <v>2569.0217081999999</v>
      </c>
      <c r="J349" s="37">
        <v>6.9346192770391299</v>
      </c>
      <c r="K349" s="37">
        <v>10.7568653571726</v>
      </c>
      <c r="L349" s="37">
        <v>10.866238997645199</v>
      </c>
      <c r="M349" s="37">
        <v>17.191415710711301</v>
      </c>
      <c r="N349" s="37">
        <v>42.413258647603101</v>
      </c>
      <c r="O349" s="37">
        <v>11.8376020098287</v>
      </c>
    </row>
    <row r="350" spans="1:15" x14ac:dyDescent="0.25">
      <c r="A350" s="37" t="s">
        <v>244</v>
      </c>
      <c r="B350" s="37" t="s">
        <v>245</v>
      </c>
      <c r="C350" s="37" t="s">
        <v>16</v>
      </c>
      <c r="D350" s="37">
        <v>1955.9422735000001</v>
      </c>
      <c r="E350" s="37">
        <v>2353.6989386</v>
      </c>
      <c r="F350" s="37">
        <v>2875.3781889000002</v>
      </c>
      <c r="G350" s="37">
        <v>4642.3606980000004</v>
      </c>
      <c r="H350" s="37">
        <v>8738.8161951999991</v>
      </c>
      <c r="I350" s="37">
        <v>3033.5898083000002</v>
      </c>
      <c r="J350" s="37">
        <v>8.2879661070012904</v>
      </c>
      <c r="K350" s="37">
        <v>9.9733909806524306</v>
      </c>
      <c r="L350" s="37">
        <v>12.183916313527099</v>
      </c>
      <c r="M350" s="37">
        <v>19.671198195767602</v>
      </c>
      <c r="N350" s="37">
        <v>37.029217795640399</v>
      </c>
      <c r="O350" s="37">
        <v>12.8543106074112</v>
      </c>
    </row>
    <row r="351" spans="1:15" x14ac:dyDescent="0.25">
      <c r="A351" s="37" t="s">
        <v>246</v>
      </c>
      <c r="B351" s="37" t="s">
        <v>247</v>
      </c>
      <c r="C351" s="37" t="s">
        <v>15</v>
      </c>
      <c r="D351" s="37">
        <v>1229.5336692000001</v>
      </c>
      <c r="E351" s="37">
        <v>1188.5075726</v>
      </c>
      <c r="F351" s="37">
        <v>1269.7388387000001</v>
      </c>
      <c r="G351" s="37">
        <v>4317.9491649000001</v>
      </c>
      <c r="H351" s="37">
        <v>11968.5153513</v>
      </c>
      <c r="I351" s="37">
        <v>4512.7038886999999</v>
      </c>
      <c r="J351" s="37">
        <v>5.0211796293568103</v>
      </c>
      <c r="K351" s="37">
        <v>4.8536369213527397</v>
      </c>
      <c r="L351" s="37">
        <v>5.1853698285724104</v>
      </c>
      <c r="M351" s="37">
        <v>17.6336760273519</v>
      </c>
      <c r="N351" s="37">
        <v>48.877120636064802</v>
      </c>
      <c r="O351" s="37">
        <v>18.4290169573013</v>
      </c>
    </row>
    <row r="352" spans="1:15" x14ac:dyDescent="0.25">
      <c r="A352" s="37" t="s">
        <v>246</v>
      </c>
      <c r="B352" s="37" t="s">
        <v>247</v>
      </c>
      <c r="C352" s="37" t="s">
        <v>16</v>
      </c>
      <c r="D352" s="37">
        <v>920.44271389999994</v>
      </c>
      <c r="E352" s="37">
        <v>1375.9819983</v>
      </c>
      <c r="F352" s="37">
        <v>1727.2284858</v>
      </c>
      <c r="G352" s="37">
        <v>3317.9541663</v>
      </c>
      <c r="H352" s="37">
        <v>7821.2256273000003</v>
      </c>
      <c r="I352" s="37">
        <v>3675.2185236999999</v>
      </c>
      <c r="J352" s="37">
        <v>4.8860823697845204</v>
      </c>
      <c r="K352" s="37">
        <v>7.3042692190455396</v>
      </c>
      <c r="L352" s="37">
        <v>9.1688277017247195</v>
      </c>
      <c r="M352" s="37">
        <v>17.6130432789464</v>
      </c>
      <c r="N352" s="37">
        <v>41.518230380396297</v>
      </c>
      <c r="O352" s="37">
        <v>19.509547050102501</v>
      </c>
    </row>
    <row r="353" spans="1:15" x14ac:dyDescent="0.25">
      <c r="A353" s="37" t="s">
        <v>248</v>
      </c>
      <c r="B353" s="37" t="s">
        <v>249</v>
      </c>
      <c r="C353" s="37" t="s">
        <v>15</v>
      </c>
      <c r="D353" s="37">
        <v>767.75679179999997</v>
      </c>
      <c r="E353" s="37">
        <v>608.25161119999996</v>
      </c>
      <c r="F353" s="37">
        <v>747.54443879999997</v>
      </c>
      <c r="G353" s="37">
        <v>3052.8550903</v>
      </c>
      <c r="H353" s="37">
        <v>10092.5671688</v>
      </c>
      <c r="I353" s="37">
        <v>3311.8822005000002</v>
      </c>
      <c r="J353" s="37">
        <v>4.1319772244424504</v>
      </c>
      <c r="K353" s="37">
        <v>3.2735390048669601</v>
      </c>
      <c r="L353" s="37">
        <v>4.0231967054807303</v>
      </c>
      <c r="M353" s="37">
        <v>16.430108906061999</v>
      </c>
      <c r="N353" s="37">
        <v>54.3170156526608</v>
      </c>
      <c r="O353" s="37">
        <v>17.824162506486999</v>
      </c>
    </row>
    <row r="354" spans="1:15" x14ac:dyDescent="0.25">
      <c r="A354" s="37" t="s">
        <v>248</v>
      </c>
      <c r="B354" s="37" t="s">
        <v>249</v>
      </c>
      <c r="C354" s="37" t="s">
        <v>16</v>
      </c>
      <c r="D354" s="37">
        <v>904.70876840000005</v>
      </c>
      <c r="E354" s="37">
        <v>1144.9130467</v>
      </c>
      <c r="F354" s="37">
        <v>1009.0164561</v>
      </c>
      <c r="G354" s="37">
        <v>3689.5164241000002</v>
      </c>
      <c r="H354" s="37">
        <v>9959.8932416999996</v>
      </c>
      <c r="I354" s="37">
        <v>3712.0947577000002</v>
      </c>
      <c r="J354" s="37">
        <v>4.4304723131774004</v>
      </c>
      <c r="K354" s="37">
        <v>5.6067827919594304</v>
      </c>
      <c r="L354" s="37">
        <v>4.9412801427773001</v>
      </c>
      <c r="M354" s="37">
        <v>18.068024691412202</v>
      </c>
      <c r="N354" s="37">
        <v>48.774846437704198</v>
      </c>
      <c r="O354" s="37">
        <v>18.178593622969501</v>
      </c>
    </row>
    <row r="355" spans="1:15" x14ac:dyDescent="0.25">
      <c r="A355" s="37" t="s">
        <v>250</v>
      </c>
      <c r="B355" s="37" t="s">
        <v>251</v>
      </c>
      <c r="C355" s="37" t="s">
        <v>15</v>
      </c>
      <c r="D355" s="37">
        <v>571.03165669999998</v>
      </c>
      <c r="E355" s="37">
        <v>531.33653670000001</v>
      </c>
      <c r="F355" s="37">
        <v>716.35607830000004</v>
      </c>
      <c r="G355" s="37">
        <v>2414.9945440000001</v>
      </c>
      <c r="H355" s="37">
        <v>7302.2348516000002</v>
      </c>
      <c r="I355" s="37">
        <v>2472.6607758999999</v>
      </c>
      <c r="J355" s="37">
        <v>4.0762893362175996</v>
      </c>
      <c r="K355" s="37">
        <v>3.79292712248155</v>
      </c>
      <c r="L355" s="37">
        <v>5.1136825929828502</v>
      </c>
      <c r="M355" s="37">
        <v>17.239353354979901</v>
      </c>
      <c r="N355" s="37">
        <v>52.126745876317699</v>
      </c>
      <c r="O355" s="37">
        <v>17.651001717020399</v>
      </c>
    </row>
    <row r="356" spans="1:15" x14ac:dyDescent="0.25">
      <c r="A356" s="37" t="s">
        <v>250</v>
      </c>
      <c r="B356" s="37" t="s">
        <v>251</v>
      </c>
      <c r="C356" s="37" t="s">
        <v>16</v>
      </c>
      <c r="D356" s="37">
        <v>398.24185490000002</v>
      </c>
      <c r="E356" s="37">
        <v>639.75265230000002</v>
      </c>
      <c r="F356" s="37">
        <v>832.41887529999997</v>
      </c>
      <c r="G356" s="37">
        <v>2401.5868120999999</v>
      </c>
      <c r="H356" s="37">
        <v>7857.3596854999996</v>
      </c>
      <c r="I356" s="37">
        <v>3204.0256764000001</v>
      </c>
      <c r="J356" s="37">
        <v>2.5972206427117501</v>
      </c>
      <c r="K356" s="37">
        <v>4.1722856960888297</v>
      </c>
      <c r="L356" s="37">
        <v>5.4288002622299398</v>
      </c>
      <c r="M356" s="37">
        <v>15.662469343451299</v>
      </c>
      <c r="N356" s="37">
        <v>51.243475594789103</v>
      </c>
      <c r="O356" s="37">
        <v>20.895748460729099</v>
      </c>
    </row>
    <row r="357" spans="1:15" x14ac:dyDescent="0.25">
      <c r="A357" s="37" t="s">
        <v>252</v>
      </c>
      <c r="B357" s="37" t="s">
        <v>253</v>
      </c>
      <c r="C357" s="37" t="s">
        <v>15</v>
      </c>
      <c r="D357" s="37">
        <v>1588.7668458999999</v>
      </c>
      <c r="E357" s="37">
        <v>1327.946917</v>
      </c>
      <c r="F357" s="37">
        <v>1739.4092513999999</v>
      </c>
      <c r="G357" s="37">
        <v>4033.6989591000001</v>
      </c>
      <c r="H357" s="37">
        <v>8842.2475231999997</v>
      </c>
      <c r="I357" s="37">
        <v>2407.4396777000002</v>
      </c>
      <c r="J357" s="37">
        <v>7.96793357354934</v>
      </c>
      <c r="K357" s="37">
        <v>6.6598776599355203</v>
      </c>
      <c r="L357" s="37">
        <v>8.7234306330966298</v>
      </c>
      <c r="M357" s="37">
        <v>20.229680298745901</v>
      </c>
      <c r="N357" s="37">
        <v>44.345361994149599</v>
      </c>
      <c r="O357" s="37">
        <v>12.073715840523001</v>
      </c>
    </row>
    <row r="358" spans="1:15" x14ac:dyDescent="0.25">
      <c r="A358" s="37" t="s">
        <v>252</v>
      </c>
      <c r="B358" s="37" t="s">
        <v>253</v>
      </c>
      <c r="C358" s="37" t="s">
        <v>16</v>
      </c>
      <c r="D358" s="37">
        <v>1050.5297951</v>
      </c>
      <c r="E358" s="37">
        <v>1374.3159482000001</v>
      </c>
      <c r="F358" s="37">
        <v>1994.7112944999999</v>
      </c>
      <c r="G358" s="37">
        <v>4098.6858939000003</v>
      </c>
      <c r="H358" s="37">
        <v>8296.9736924999997</v>
      </c>
      <c r="I358" s="37">
        <v>2540.2742014999999</v>
      </c>
      <c r="J358" s="37">
        <v>5.4275544059317697</v>
      </c>
      <c r="K358" s="37">
        <v>7.1003931678921797</v>
      </c>
      <c r="L358" s="37">
        <v>10.305661129768099</v>
      </c>
      <c r="M358" s="37">
        <v>21.1758303150743</v>
      </c>
      <c r="N358" s="37">
        <v>42.866253133107698</v>
      </c>
      <c r="O358" s="37">
        <v>13.124307848226</v>
      </c>
    </row>
    <row r="359" spans="1:15" x14ac:dyDescent="0.25">
      <c r="A359" s="37" t="s">
        <v>254</v>
      </c>
      <c r="B359" s="37" t="s">
        <v>255</v>
      </c>
      <c r="C359" s="37" t="s">
        <v>15</v>
      </c>
      <c r="D359" s="37">
        <v>674.55601449999995</v>
      </c>
      <c r="E359" s="37">
        <v>734.25622280000005</v>
      </c>
      <c r="F359" s="37">
        <v>1153.712135</v>
      </c>
      <c r="G359" s="37">
        <v>2170.7049535000001</v>
      </c>
      <c r="H359" s="37">
        <v>8670.6053157999995</v>
      </c>
      <c r="I359" s="37">
        <v>3176.7978782999999</v>
      </c>
      <c r="J359" s="37">
        <v>4.0683370413667896</v>
      </c>
      <c r="K359" s="37">
        <v>4.4283969379259203</v>
      </c>
      <c r="L359" s="37">
        <v>6.9581913332637901</v>
      </c>
      <c r="M359" s="37">
        <v>13.091810284648201</v>
      </c>
      <c r="N359" s="37">
        <v>52.293573875384901</v>
      </c>
      <c r="O359" s="37">
        <v>19.159690527410302</v>
      </c>
    </row>
    <row r="360" spans="1:15" x14ac:dyDescent="0.25">
      <c r="A360" s="37" t="s">
        <v>254</v>
      </c>
      <c r="B360" s="37" t="s">
        <v>255</v>
      </c>
      <c r="C360" s="37" t="s">
        <v>16</v>
      </c>
      <c r="D360" s="37">
        <v>326.6116184</v>
      </c>
      <c r="E360" s="37">
        <v>550.00340289999997</v>
      </c>
      <c r="F360" s="37">
        <v>582.80526129999998</v>
      </c>
      <c r="G360" s="37">
        <v>2581.8725663</v>
      </c>
      <c r="H360" s="37">
        <v>5942.4393435000002</v>
      </c>
      <c r="I360" s="37">
        <v>2793.6352916000001</v>
      </c>
      <c r="J360" s="37">
        <v>2.55617300519053</v>
      </c>
      <c r="K360" s="37">
        <v>4.3045126751556797</v>
      </c>
      <c r="L360" s="37">
        <v>4.5612311145452802</v>
      </c>
      <c r="M360" s="37">
        <v>20.206608047651901</v>
      </c>
      <c r="N360" s="37">
        <v>46.507540390782403</v>
      </c>
      <c r="O360" s="37">
        <v>21.863934766674198</v>
      </c>
    </row>
    <row r="361" spans="1:15" x14ac:dyDescent="0.25">
      <c r="A361" s="37" t="s">
        <v>256</v>
      </c>
      <c r="B361" s="37" t="s">
        <v>257</v>
      </c>
      <c r="C361" s="37" t="s">
        <v>15</v>
      </c>
      <c r="D361" s="37">
        <v>765.38810320000005</v>
      </c>
      <c r="E361" s="37">
        <v>1003.9757144</v>
      </c>
      <c r="F361" s="37">
        <v>1111.4615676000001</v>
      </c>
      <c r="G361" s="37">
        <v>1713.2316767</v>
      </c>
      <c r="H361" s="37">
        <v>8002.3206422000003</v>
      </c>
      <c r="I361" s="37">
        <v>2276.8357606999998</v>
      </c>
      <c r="J361" s="37">
        <v>5.1460843012266402</v>
      </c>
      <c r="K361" s="37">
        <v>6.7502272913387502</v>
      </c>
      <c r="L361" s="37">
        <v>7.4729080587087902</v>
      </c>
      <c r="M361" s="37">
        <v>11.5189073346836</v>
      </c>
      <c r="N361" s="37">
        <v>53.803575542964303</v>
      </c>
      <c r="O361" s="37">
        <v>15.3082974710779</v>
      </c>
    </row>
    <row r="362" spans="1:15" x14ac:dyDescent="0.25">
      <c r="A362" s="37" t="s">
        <v>256</v>
      </c>
      <c r="B362" s="37" t="s">
        <v>257</v>
      </c>
      <c r="C362" s="37" t="s">
        <v>16</v>
      </c>
      <c r="D362" s="37">
        <v>399.24258730000003</v>
      </c>
      <c r="E362" s="37">
        <v>608.21020980000003</v>
      </c>
      <c r="F362" s="37">
        <v>937.44672209999999</v>
      </c>
      <c r="G362" s="37">
        <v>1826.1609063000001</v>
      </c>
      <c r="H362" s="37">
        <v>5258.2481862000004</v>
      </c>
      <c r="I362" s="37">
        <v>1834.4779215000001</v>
      </c>
      <c r="J362" s="37">
        <v>3.6749855686127901</v>
      </c>
      <c r="K362" s="37">
        <v>5.5985103162814802</v>
      </c>
      <c r="L362" s="37">
        <v>8.6290974075672402</v>
      </c>
      <c r="M362" s="37">
        <v>16.8096169850099</v>
      </c>
      <c r="N362" s="37">
        <v>48.401615496868096</v>
      </c>
      <c r="O362" s="37">
        <v>16.8861742256606</v>
      </c>
    </row>
    <row r="363" spans="1:15" x14ac:dyDescent="0.25">
      <c r="A363" s="37" t="s">
        <v>258</v>
      </c>
      <c r="B363" s="37" t="s">
        <v>259</v>
      </c>
      <c r="C363" s="37" t="s">
        <v>15</v>
      </c>
      <c r="D363" s="37">
        <v>968.76944730000002</v>
      </c>
      <c r="E363" s="37">
        <v>1774.5751832999999</v>
      </c>
      <c r="F363" s="37">
        <v>1957.3238746</v>
      </c>
      <c r="G363" s="37">
        <v>4620.0793893999999</v>
      </c>
      <c r="H363" s="37">
        <v>13797.2713869</v>
      </c>
      <c r="I363" s="37">
        <v>5064.9012306000004</v>
      </c>
      <c r="J363" s="37">
        <v>3.4374345514833</v>
      </c>
      <c r="K363" s="37">
        <v>6.2966333902056304</v>
      </c>
      <c r="L363" s="37">
        <v>6.9450711247602799</v>
      </c>
      <c r="M363" s="37">
        <v>16.393188872730299</v>
      </c>
      <c r="N363" s="37">
        <v>48.956144843031097</v>
      </c>
      <c r="O363" s="37">
        <v>17.971527217789401</v>
      </c>
    </row>
    <row r="364" spans="1:15" x14ac:dyDescent="0.25">
      <c r="A364" s="37" t="s">
        <v>258</v>
      </c>
      <c r="B364" s="37" t="s">
        <v>259</v>
      </c>
      <c r="C364" s="37" t="s">
        <v>16</v>
      </c>
      <c r="D364" s="37">
        <v>632.45379390000005</v>
      </c>
      <c r="E364" s="37">
        <v>843.31983109999999</v>
      </c>
      <c r="F364" s="37">
        <v>1370.5918504000001</v>
      </c>
      <c r="G364" s="37">
        <v>2950.7088595</v>
      </c>
      <c r="H364" s="37">
        <v>7948.3056253000004</v>
      </c>
      <c r="I364" s="37">
        <v>3894.6995253999999</v>
      </c>
      <c r="J364" s="37">
        <v>3.5853228122712602</v>
      </c>
      <c r="K364" s="37">
        <v>4.7807031243165401</v>
      </c>
      <c r="L364" s="37">
        <v>7.7697600598616603</v>
      </c>
      <c r="M364" s="37">
        <v>16.7272991139792</v>
      </c>
      <c r="N364" s="37">
        <v>45.058218880410301</v>
      </c>
      <c r="O364" s="37">
        <v>22.078696009161</v>
      </c>
    </row>
    <row r="365" spans="1:15" x14ac:dyDescent="0.25">
      <c r="A365" s="37" t="s">
        <v>260</v>
      </c>
      <c r="B365" s="37" t="s">
        <v>261</v>
      </c>
      <c r="C365" s="37" t="s">
        <v>15</v>
      </c>
      <c r="D365" s="37">
        <v>1807.4958687000001</v>
      </c>
      <c r="E365" s="37">
        <v>2078.8019878999999</v>
      </c>
      <c r="F365" s="37">
        <v>2287.6440483000001</v>
      </c>
      <c r="G365" s="37">
        <v>3670.7260844000002</v>
      </c>
      <c r="H365" s="37">
        <v>15816.2468099</v>
      </c>
      <c r="I365" s="37">
        <v>3218.5290549000001</v>
      </c>
      <c r="J365" s="37">
        <v>6.2587627304443103</v>
      </c>
      <c r="K365" s="37">
        <v>7.1982064419321299</v>
      </c>
      <c r="L365" s="37">
        <v>7.9213576960043302</v>
      </c>
      <c r="M365" s="37">
        <v>12.7105151433824</v>
      </c>
      <c r="N365" s="37">
        <v>54.766452185867102</v>
      </c>
      <c r="O365" s="37">
        <v>11.144705802369799</v>
      </c>
    </row>
    <row r="366" spans="1:15" x14ac:dyDescent="0.25">
      <c r="A366" s="37" t="s">
        <v>260</v>
      </c>
      <c r="B366" s="37" t="s">
        <v>261</v>
      </c>
      <c r="C366" s="37" t="s">
        <v>16</v>
      </c>
      <c r="D366" s="37">
        <v>948.94573869999999</v>
      </c>
      <c r="E366" s="37">
        <v>1567.4924535</v>
      </c>
      <c r="F366" s="37">
        <v>2265.8254353000002</v>
      </c>
      <c r="G366" s="37">
        <v>2847.6454196999998</v>
      </c>
      <c r="H366" s="37">
        <v>11213.7622629</v>
      </c>
      <c r="I366" s="37">
        <v>3166.8848407999999</v>
      </c>
      <c r="J366" s="37">
        <v>4.3113210415684904</v>
      </c>
      <c r="K366" s="37">
        <v>7.1215486003787598</v>
      </c>
      <c r="L366" s="37">
        <v>10.2942670769696</v>
      </c>
      <c r="M366" s="37">
        <v>12.937635015567601</v>
      </c>
      <c r="N366" s="37">
        <v>50.9472009067862</v>
      </c>
      <c r="O366" s="37">
        <v>14.388027358729399</v>
      </c>
    </row>
    <row r="367" spans="1:15" x14ac:dyDescent="0.25">
      <c r="A367" s="37" t="s">
        <v>262</v>
      </c>
      <c r="B367" s="37" t="s">
        <v>263</v>
      </c>
      <c r="C367" s="37" t="s">
        <v>15</v>
      </c>
      <c r="D367" s="37">
        <v>981.81569439999998</v>
      </c>
      <c r="E367" s="37">
        <v>1676.2968891999999</v>
      </c>
      <c r="F367" s="37">
        <v>2302.229515</v>
      </c>
      <c r="G367" s="37">
        <v>3458.8070472999998</v>
      </c>
      <c r="H367" s="37">
        <v>13041.515711</v>
      </c>
      <c r="I367" s="37">
        <v>5328.8034545</v>
      </c>
      <c r="J367" s="37">
        <v>3.6649316178559501</v>
      </c>
      <c r="K367" s="37">
        <v>6.2572980908571001</v>
      </c>
      <c r="L367" s="37">
        <v>8.5937857677463096</v>
      </c>
      <c r="M367" s="37">
        <v>12.911070152997899</v>
      </c>
      <c r="N367" s="37">
        <v>48.681502594250098</v>
      </c>
      <c r="O367" s="37">
        <v>19.8914117762926</v>
      </c>
    </row>
    <row r="368" spans="1:15" x14ac:dyDescent="0.25">
      <c r="A368" s="37" t="s">
        <v>262</v>
      </c>
      <c r="B368" s="37" t="s">
        <v>263</v>
      </c>
      <c r="C368" s="37" t="s">
        <v>16</v>
      </c>
      <c r="D368" s="37">
        <v>506.19504260000002</v>
      </c>
      <c r="E368" s="37">
        <v>869.91191549999996</v>
      </c>
      <c r="F368" s="37">
        <v>1498.5867771000001</v>
      </c>
      <c r="G368" s="37">
        <v>2471.062774</v>
      </c>
      <c r="H368" s="37">
        <v>8048.4430140000004</v>
      </c>
      <c r="I368" s="37">
        <v>4282.3321629000002</v>
      </c>
      <c r="J368" s="37">
        <v>2.8636559003147002</v>
      </c>
      <c r="K368" s="37">
        <v>4.9212816798447996</v>
      </c>
      <c r="L368" s="37">
        <v>8.4778326637369705</v>
      </c>
      <c r="M368" s="37">
        <v>13.979341750300099</v>
      </c>
      <c r="N368" s="37">
        <v>45.531799772287499</v>
      </c>
      <c r="O368" s="37">
        <v>24.226088233515998</v>
      </c>
    </row>
    <row r="369" spans="1:15" x14ac:dyDescent="0.25">
      <c r="A369" s="37" t="s">
        <v>264</v>
      </c>
      <c r="B369" s="37" t="s">
        <v>265</v>
      </c>
      <c r="C369" s="37" t="s">
        <v>15</v>
      </c>
      <c r="D369" s="37">
        <v>392.00784820000001</v>
      </c>
      <c r="E369" s="37">
        <v>401.80543319999998</v>
      </c>
      <c r="F369" s="37">
        <v>619.48025919999998</v>
      </c>
      <c r="G369" s="37">
        <v>1244.2933892999999</v>
      </c>
      <c r="H369" s="37">
        <v>3871.2970061000001</v>
      </c>
      <c r="I369" s="37">
        <v>718.63432469999998</v>
      </c>
      <c r="J369" s="37">
        <v>5.4088563022418397</v>
      </c>
      <c r="K369" s="37">
        <v>5.5440416808441597</v>
      </c>
      <c r="L369" s="37">
        <v>8.5474811779248707</v>
      </c>
      <c r="M369" s="37">
        <v>17.168544383630401</v>
      </c>
      <c r="N369" s="37">
        <v>53.415484678283399</v>
      </c>
      <c r="O369" s="37">
        <v>9.9155917770752993</v>
      </c>
    </row>
    <row r="370" spans="1:15" x14ac:dyDescent="0.25">
      <c r="A370" s="37" t="s">
        <v>264</v>
      </c>
      <c r="B370" s="37" t="s">
        <v>265</v>
      </c>
      <c r="C370" s="37" t="s">
        <v>16</v>
      </c>
      <c r="D370" s="37">
        <v>211.5075976</v>
      </c>
      <c r="E370" s="37">
        <v>341.91869930000001</v>
      </c>
      <c r="F370" s="37">
        <v>355.82622689999999</v>
      </c>
      <c r="G370" s="37">
        <v>1056.2329007999999</v>
      </c>
      <c r="H370" s="37">
        <v>2121.5488252999999</v>
      </c>
      <c r="I370" s="37">
        <v>729.44749249999995</v>
      </c>
      <c r="J370" s="37">
        <v>4.3913297903338098</v>
      </c>
      <c r="K370" s="37">
        <v>7.0989306632277502</v>
      </c>
      <c r="L370" s="37">
        <v>7.3876793462668804</v>
      </c>
      <c r="M370" s="37">
        <v>21.929552675386901</v>
      </c>
      <c r="N370" s="37">
        <v>44.047687477433598</v>
      </c>
      <c r="O370" s="37">
        <v>15.1448200473511</v>
      </c>
    </row>
    <row r="371" spans="1:15" x14ac:dyDescent="0.25">
      <c r="A371" s="37" t="s">
        <v>266</v>
      </c>
      <c r="B371" s="37" t="s">
        <v>267</v>
      </c>
      <c r="C371" s="37" t="s">
        <v>15</v>
      </c>
      <c r="D371" s="37">
        <v>5148.9287985999999</v>
      </c>
      <c r="E371" s="37">
        <v>6580.1148647999999</v>
      </c>
      <c r="F371" s="37">
        <v>8506.3599885999993</v>
      </c>
      <c r="G371" s="37">
        <v>16412.931271400001</v>
      </c>
      <c r="H371" s="37">
        <v>52888.390740000003</v>
      </c>
      <c r="I371" s="37">
        <v>13716.045778600001</v>
      </c>
      <c r="J371" s="37">
        <v>4.9867221254126797</v>
      </c>
      <c r="K371" s="37">
        <v>6.3728215455177804</v>
      </c>
      <c r="L371" s="37">
        <v>8.2383841806883193</v>
      </c>
      <c r="M371" s="37">
        <v>15.895874795592899</v>
      </c>
      <c r="N371" s="37">
        <v>51.2222480824245</v>
      </c>
      <c r="O371" s="37">
        <v>13.2839492703638</v>
      </c>
    </row>
    <row r="372" spans="1:15" x14ac:dyDescent="0.25">
      <c r="A372" s="37" t="s">
        <v>266</v>
      </c>
      <c r="B372" s="37" t="s">
        <v>267</v>
      </c>
      <c r="C372" s="37" t="s">
        <v>16</v>
      </c>
      <c r="D372" s="37">
        <v>4527.1986961000002</v>
      </c>
      <c r="E372" s="37">
        <v>6604.1072408999999</v>
      </c>
      <c r="F372" s="37">
        <v>7648.5325777999997</v>
      </c>
      <c r="G372" s="37">
        <v>14721.2064918</v>
      </c>
      <c r="H372" s="37">
        <v>33335.564859899998</v>
      </c>
      <c r="I372" s="37">
        <v>11808.618683799999</v>
      </c>
      <c r="J372" s="37">
        <v>5.7564823442588002</v>
      </c>
      <c r="K372" s="37">
        <v>8.3973400073166999</v>
      </c>
      <c r="L372" s="37">
        <v>9.7253612441448301</v>
      </c>
      <c r="M372" s="37">
        <v>18.718499218785499</v>
      </c>
      <c r="N372" s="37">
        <v>42.387269354273897</v>
      </c>
      <c r="O372" s="37">
        <v>15.015047831220199</v>
      </c>
    </row>
    <row r="373" spans="1:15" x14ac:dyDescent="0.25">
      <c r="A373" s="37" t="s">
        <v>268</v>
      </c>
      <c r="B373" s="37" t="s">
        <v>269</v>
      </c>
      <c r="C373" s="37" t="s">
        <v>15</v>
      </c>
      <c r="D373" s="37">
        <v>2828.7570909000001</v>
      </c>
      <c r="E373" s="37">
        <v>2830.5534213999999</v>
      </c>
      <c r="F373" s="37">
        <v>2998.1747934</v>
      </c>
      <c r="G373" s="37">
        <v>6859.8204603000004</v>
      </c>
      <c r="H373" s="37">
        <v>28508.5727013</v>
      </c>
      <c r="I373" s="37">
        <v>16144.119980900001</v>
      </c>
      <c r="J373" s="37">
        <v>4.7012749939411398</v>
      </c>
      <c r="K373" s="37">
        <v>4.70426041947933</v>
      </c>
      <c r="L373" s="37">
        <v>4.9828400710050103</v>
      </c>
      <c r="M373" s="37">
        <v>11.400732320453001</v>
      </c>
      <c r="N373" s="37">
        <v>47.380045598377201</v>
      </c>
      <c r="O373" s="37">
        <v>26.830846596744401</v>
      </c>
    </row>
    <row r="374" spans="1:15" x14ac:dyDescent="0.25">
      <c r="A374" s="37" t="s">
        <v>268</v>
      </c>
      <c r="B374" s="37" t="s">
        <v>269</v>
      </c>
      <c r="C374" s="37" t="s">
        <v>16</v>
      </c>
      <c r="D374" s="37">
        <v>1548.1215172</v>
      </c>
      <c r="E374" s="37">
        <v>1806.2479949999999</v>
      </c>
      <c r="F374" s="37">
        <v>2444.6085383999998</v>
      </c>
      <c r="G374" s="37">
        <v>5464.8454511999998</v>
      </c>
      <c r="H374" s="37">
        <v>16397.513004199998</v>
      </c>
      <c r="I374" s="37">
        <v>10518.665047099999</v>
      </c>
      <c r="J374" s="37">
        <v>4.0547968942507904</v>
      </c>
      <c r="K374" s="37">
        <v>4.7308745980219697</v>
      </c>
      <c r="L374" s="37">
        <v>6.4028508092124801</v>
      </c>
      <c r="M374" s="37">
        <v>14.3133714743296</v>
      </c>
      <c r="N374" s="37">
        <v>42.9479107835935</v>
      </c>
      <c r="O374" s="37">
        <v>27.5501954405917</v>
      </c>
    </row>
    <row r="375" spans="1:15" x14ac:dyDescent="0.25">
      <c r="A375" s="37" t="s">
        <v>270</v>
      </c>
      <c r="B375" s="37" t="s">
        <v>271</v>
      </c>
      <c r="C375" s="37" t="s">
        <v>15</v>
      </c>
      <c r="D375" s="37">
        <v>1427.1993422999999</v>
      </c>
      <c r="E375" s="37">
        <v>1990.6741116000001</v>
      </c>
      <c r="F375" s="37">
        <v>2059.3730062999998</v>
      </c>
      <c r="G375" s="37">
        <v>2954.8661471</v>
      </c>
      <c r="H375" s="37">
        <v>11445.2959636</v>
      </c>
      <c r="I375" s="37">
        <v>3200.5975567</v>
      </c>
      <c r="J375" s="37">
        <v>6.1842402433247896</v>
      </c>
      <c r="K375" s="37">
        <v>8.6258496535334004</v>
      </c>
      <c r="L375" s="37">
        <v>8.9235308930657808</v>
      </c>
      <c r="M375" s="37">
        <v>12.803819059421</v>
      </c>
      <c r="N375" s="37">
        <v>49.5939549557189</v>
      </c>
      <c r="O375" s="37">
        <v>13.8686051949361</v>
      </c>
    </row>
    <row r="376" spans="1:15" x14ac:dyDescent="0.25">
      <c r="A376" s="37" t="s">
        <v>270</v>
      </c>
      <c r="B376" s="37" t="s">
        <v>271</v>
      </c>
      <c r="C376" s="37" t="s">
        <v>16</v>
      </c>
      <c r="D376" s="37">
        <v>569.86050049999994</v>
      </c>
      <c r="E376" s="37">
        <v>980.15046800000005</v>
      </c>
      <c r="F376" s="37">
        <v>1411.5800440999999</v>
      </c>
      <c r="G376" s="37">
        <v>2545.4214109</v>
      </c>
      <c r="H376" s="37">
        <v>7041.2637038000003</v>
      </c>
      <c r="I376" s="37">
        <v>2600.7177400999999</v>
      </c>
      <c r="J376" s="37">
        <v>3.7617052689308701</v>
      </c>
      <c r="K376" s="37">
        <v>6.4700697391477799</v>
      </c>
      <c r="L376" s="37">
        <v>9.3179788470154499</v>
      </c>
      <c r="M376" s="37">
        <v>16.8025773406486</v>
      </c>
      <c r="N376" s="37">
        <v>46.480074950406497</v>
      </c>
      <c r="O376" s="37">
        <v>17.1675938538508</v>
      </c>
    </row>
    <row r="377" spans="1:15" x14ac:dyDescent="0.25">
      <c r="A377" s="37" t="s">
        <v>272</v>
      </c>
      <c r="B377" s="37" t="s">
        <v>273</v>
      </c>
      <c r="C377" s="37" t="s">
        <v>15</v>
      </c>
      <c r="D377" s="37">
        <v>1549.9669289000001</v>
      </c>
      <c r="E377" s="37">
        <v>2145.7922195000001</v>
      </c>
      <c r="F377" s="37">
        <v>2636.317767</v>
      </c>
      <c r="G377" s="37">
        <v>6034.8007962000001</v>
      </c>
      <c r="H377" s="37">
        <v>15919.609505300001</v>
      </c>
      <c r="I377" s="37">
        <v>6594.5543024999997</v>
      </c>
      <c r="J377" s="37">
        <v>4.44357983989081</v>
      </c>
      <c r="K377" s="37">
        <v>6.1517435432842804</v>
      </c>
      <c r="L377" s="37">
        <v>7.5580247956006197</v>
      </c>
      <c r="M377" s="37">
        <v>17.301091175398501</v>
      </c>
      <c r="N377" s="37">
        <v>45.639719491878999</v>
      </c>
      <c r="O377" s="37">
        <v>18.905841153946799</v>
      </c>
    </row>
    <row r="378" spans="1:15" x14ac:dyDescent="0.25">
      <c r="A378" s="37" t="s">
        <v>272</v>
      </c>
      <c r="B378" s="37" t="s">
        <v>273</v>
      </c>
      <c r="C378" s="37" t="s">
        <v>16</v>
      </c>
      <c r="D378" s="37">
        <v>915.2024136</v>
      </c>
      <c r="E378" s="37">
        <v>1594.6669382</v>
      </c>
      <c r="F378" s="37">
        <v>2259.6418632999998</v>
      </c>
      <c r="G378" s="37">
        <v>3832.2989127999999</v>
      </c>
      <c r="H378" s="37">
        <v>10502.5458624</v>
      </c>
      <c r="I378" s="37">
        <v>4597.6024864000001</v>
      </c>
      <c r="J378" s="37">
        <v>3.8612944769930402</v>
      </c>
      <c r="K378" s="37">
        <v>6.7279965061436702</v>
      </c>
      <c r="L378" s="37">
        <v>9.5335660364155999</v>
      </c>
      <c r="M378" s="37">
        <v>16.1687014875471</v>
      </c>
      <c r="N378" s="37">
        <v>44.310877823553803</v>
      </c>
      <c r="O378" s="37">
        <v>19.397563669346699</v>
      </c>
    </row>
    <row r="379" spans="1:15" x14ac:dyDescent="0.25">
      <c r="A379" s="37" t="s">
        <v>274</v>
      </c>
      <c r="B379" s="37" t="s">
        <v>275</v>
      </c>
      <c r="C379" s="37" t="s">
        <v>15</v>
      </c>
      <c r="D379" s="37">
        <v>2484.223043</v>
      </c>
      <c r="E379" s="37">
        <v>2669.3359762999999</v>
      </c>
      <c r="F379" s="37">
        <v>3995.9726219999998</v>
      </c>
      <c r="G379" s="37">
        <v>5401.9309917999999</v>
      </c>
      <c r="H379" s="37">
        <v>21570.6997003</v>
      </c>
      <c r="I379" s="37">
        <v>7637.8354288</v>
      </c>
      <c r="J379" s="37">
        <v>5.6769268053890896</v>
      </c>
      <c r="K379" s="37">
        <v>6.0999454131731703</v>
      </c>
      <c r="L379" s="37">
        <v>9.1315649596575899</v>
      </c>
      <c r="M379" s="37">
        <v>12.344449881270799</v>
      </c>
      <c r="N379" s="37">
        <v>49.2931919638552</v>
      </c>
      <c r="O379" s="37">
        <v>17.4539209766541</v>
      </c>
    </row>
    <row r="380" spans="1:15" x14ac:dyDescent="0.25">
      <c r="A380" s="37" t="s">
        <v>274</v>
      </c>
      <c r="B380" s="37" t="s">
        <v>275</v>
      </c>
      <c r="C380" s="37" t="s">
        <v>16</v>
      </c>
      <c r="D380" s="37">
        <v>1785.9832504999999</v>
      </c>
      <c r="E380" s="37">
        <v>2066.3398769</v>
      </c>
      <c r="F380" s="37">
        <v>2634.9560538000001</v>
      </c>
      <c r="G380" s="37">
        <v>5162.2426144999999</v>
      </c>
      <c r="H380" s="37">
        <v>13716.750547199999</v>
      </c>
      <c r="I380" s="37">
        <v>5114.7298978999997</v>
      </c>
      <c r="J380" s="37">
        <v>5.8593324339886399</v>
      </c>
      <c r="K380" s="37">
        <v>6.7791073947500502</v>
      </c>
      <c r="L380" s="37">
        <v>8.6445846924055907</v>
      </c>
      <c r="M380" s="37">
        <v>16.935934631408301</v>
      </c>
      <c r="N380" s="37">
        <v>45.000982706663102</v>
      </c>
      <c r="O380" s="37">
        <v>16.780058140784298</v>
      </c>
    </row>
    <row r="381" spans="1:15" x14ac:dyDescent="0.25">
      <c r="A381" s="37" t="s">
        <v>276</v>
      </c>
      <c r="B381" s="37" t="s">
        <v>277</v>
      </c>
      <c r="C381" s="37" t="s">
        <v>15</v>
      </c>
      <c r="D381" s="37">
        <v>1258.2820415000001</v>
      </c>
      <c r="E381" s="37">
        <v>1699.8178492</v>
      </c>
      <c r="F381" s="37">
        <v>1999.9363370000001</v>
      </c>
      <c r="G381" s="37">
        <v>3247.8415762999998</v>
      </c>
      <c r="H381" s="37">
        <v>13407.3145816</v>
      </c>
      <c r="I381" s="37">
        <v>5769.7883168999997</v>
      </c>
      <c r="J381" s="37">
        <v>4.5951244503675301</v>
      </c>
      <c r="K381" s="37">
        <v>6.2075705624143804</v>
      </c>
      <c r="L381" s="37">
        <v>7.30357428480169</v>
      </c>
      <c r="M381" s="37">
        <v>11.860803656058801</v>
      </c>
      <c r="N381" s="37">
        <v>48.962217544037998</v>
      </c>
      <c r="O381" s="37">
        <v>21.070709502319598</v>
      </c>
    </row>
    <row r="382" spans="1:15" x14ac:dyDescent="0.25">
      <c r="A382" s="37" t="s">
        <v>276</v>
      </c>
      <c r="B382" s="37" t="s">
        <v>277</v>
      </c>
      <c r="C382" s="37" t="s">
        <v>16</v>
      </c>
      <c r="D382" s="37">
        <v>455.40869170000002</v>
      </c>
      <c r="E382" s="37">
        <v>573.12876500000004</v>
      </c>
      <c r="F382" s="37">
        <v>992.78694800000005</v>
      </c>
      <c r="G382" s="37">
        <v>2463.0683213000002</v>
      </c>
      <c r="H382" s="37">
        <v>7866.8920945</v>
      </c>
      <c r="I382" s="37">
        <v>5227.7344774000003</v>
      </c>
      <c r="J382" s="37">
        <v>2.5906376458350202</v>
      </c>
      <c r="K382" s="37">
        <v>3.26029999334756</v>
      </c>
      <c r="L382" s="37">
        <v>5.6475673140571496</v>
      </c>
      <c r="M382" s="37">
        <v>14.0114091665753</v>
      </c>
      <c r="N382" s="37">
        <v>44.751598261455797</v>
      </c>
      <c r="O382" s="37">
        <v>29.738487618729199</v>
      </c>
    </row>
    <row r="383" spans="1:15" x14ac:dyDescent="0.25">
      <c r="A383" s="37" t="s">
        <v>278</v>
      </c>
      <c r="B383" s="37" t="s">
        <v>279</v>
      </c>
      <c r="C383" s="37" t="s">
        <v>15</v>
      </c>
      <c r="D383" s="37">
        <v>405.42982230000001</v>
      </c>
      <c r="E383" s="37">
        <v>515.71232129999999</v>
      </c>
      <c r="F383" s="37">
        <v>860.33721990000004</v>
      </c>
      <c r="G383" s="37">
        <v>1946.4310594999999</v>
      </c>
      <c r="H383" s="37">
        <v>4571.4826344000003</v>
      </c>
      <c r="I383" s="37">
        <v>2017.5010084</v>
      </c>
      <c r="J383" s="37">
        <v>3.9297662621542302</v>
      </c>
      <c r="K383" s="37">
        <v>4.9987168425966599</v>
      </c>
      <c r="L383" s="37">
        <v>8.3391107286055792</v>
      </c>
      <c r="M383" s="37">
        <v>18.866444174825101</v>
      </c>
      <c r="N383" s="37">
        <v>44.310648197447698</v>
      </c>
      <c r="O383" s="37">
        <v>19.555313794370701</v>
      </c>
    </row>
    <row r="384" spans="1:15" x14ac:dyDescent="0.25">
      <c r="A384" s="37" t="s">
        <v>278</v>
      </c>
      <c r="B384" s="37" t="s">
        <v>279</v>
      </c>
      <c r="C384" s="37" t="s">
        <v>16</v>
      </c>
      <c r="D384" s="37">
        <v>316.27884130000001</v>
      </c>
      <c r="E384" s="37">
        <v>459.97809239999998</v>
      </c>
      <c r="F384" s="37">
        <v>935.86123529999998</v>
      </c>
      <c r="G384" s="37">
        <v>1675.8771471</v>
      </c>
      <c r="H384" s="37">
        <v>3381.8841078999999</v>
      </c>
      <c r="I384" s="37">
        <v>1496.2265061000001</v>
      </c>
      <c r="J384" s="37">
        <v>3.82621326141382</v>
      </c>
      <c r="K384" s="37">
        <v>5.5646285722645601</v>
      </c>
      <c r="L384" s="37">
        <v>11.321670000528</v>
      </c>
      <c r="M384" s="37">
        <v>20.274082636631899</v>
      </c>
      <c r="N384" s="37">
        <v>40.912663550382099</v>
      </c>
      <c r="O384" s="37">
        <v>18.100741978779599</v>
      </c>
    </row>
    <row r="385" spans="1:15" x14ac:dyDescent="0.25">
      <c r="A385" s="37" t="s">
        <v>280</v>
      </c>
      <c r="B385" s="37" t="s">
        <v>281</v>
      </c>
      <c r="C385" s="37" t="s">
        <v>15</v>
      </c>
      <c r="D385" s="37">
        <v>1962.9925051</v>
      </c>
      <c r="E385" s="37">
        <v>2109.8771664000001</v>
      </c>
      <c r="F385" s="37">
        <v>2686.4779235000001</v>
      </c>
      <c r="G385" s="37">
        <v>5629.0798267999999</v>
      </c>
      <c r="H385" s="37">
        <v>18462.803002500001</v>
      </c>
      <c r="I385" s="37">
        <v>7412.7237971000004</v>
      </c>
      <c r="J385" s="37">
        <v>5.1301349926928097</v>
      </c>
      <c r="K385" s="37">
        <v>5.5140071363037597</v>
      </c>
      <c r="L385" s="37">
        <v>7.0209103532680004</v>
      </c>
      <c r="M385" s="37">
        <v>14.7111816887231</v>
      </c>
      <c r="N385" s="37">
        <v>48.251163211391898</v>
      </c>
      <c r="O385" s="37">
        <v>19.372602617620402</v>
      </c>
    </row>
    <row r="386" spans="1:15" x14ac:dyDescent="0.25">
      <c r="A386" s="37" t="s">
        <v>280</v>
      </c>
      <c r="B386" s="37" t="s">
        <v>281</v>
      </c>
      <c r="C386" s="37" t="s">
        <v>16</v>
      </c>
      <c r="D386" s="37">
        <v>1497.6540524</v>
      </c>
      <c r="E386" s="37">
        <v>1507.5733505999999</v>
      </c>
      <c r="F386" s="37">
        <v>2799.4619609000001</v>
      </c>
      <c r="G386" s="37">
        <v>5410.2078503000002</v>
      </c>
      <c r="H386" s="37">
        <v>14112.741994100001</v>
      </c>
      <c r="I386" s="37">
        <v>6545.4065700000001</v>
      </c>
      <c r="J386" s="37">
        <v>4.6988105963178501</v>
      </c>
      <c r="K386" s="37">
        <v>4.7299318712314404</v>
      </c>
      <c r="L386" s="37">
        <v>8.7831642459659296</v>
      </c>
      <c r="M386" s="37">
        <v>16.974241771344602</v>
      </c>
      <c r="N386" s="37">
        <v>44.277983636280901</v>
      </c>
      <c r="O386" s="37">
        <v>20.5358678788592</v>
      </c>
    </row>
    <row r="387" spans="1:15" x14ac:dyDescent="0.25">
      <c r="A387" s="37" t="s">
        <v>282</v>
      </c>
      <c r="B387" s="37" t="s">
        <v>283</v>
      </c>
      <c r="C387" s="37" t="s">
        <v>15</v>
      </c>
      <c r="D387" s="37">
        <v>4239.6783551999997</v>
      </c>
      <c r="E387" s="37">
        <v>4169.0210137000004</v>
      </c>
      <c r="F387" s="37">
        <v>6034.1685193000003</v>
      </c>
      <c r="G387" s="37">
        <v>7675.3133053000001</v>
      </c>
      <c r="H387" s="37">
        <v>19066.1449001</v>
      </c>
      <c r="I387" s="37">
        <v>4437.9480296000002</v>
      </c>
      <c r="J387" s="37">
        <v>9.2930009226436692</v>
      </c>
      <c r="K387" s="37">
        <v>9.1381262635918308</v>
      </c>
      <c r="L387" s="37">
        <v>13.2263650492413</v>
      </c>
      <c r="M387" s="37">
        <v>16.823609635445401</v>
      </c>
      <c r="N387" s="37">
        <v>41.791307571852101</v>
      </c>
      <c r="O387" s="37">
        <v>9.7275905572256391</v>
      </c>
    </row>
    <row r="388" spans="1:15" x14ac:dyDescent="0.25">
      <c r="A388" s="37" t="s">
        <v>282</v>
      </c>
      <c r="B388" s="37" t="s">
        <v>283</v>
      </c>
      <c r="C388" s="37" t="s">
        <v>16</v>
      </c>
      <c r="D388" s="37">
        <v>2896.0497049000001</v>
      </c>
      <c r="E388" s="37">
        <v>3626.9218157</v>
      </c>
      <c r="F388" s="37">
        <v>4914.7027711000001</v>
      </c>
      <c r="G388" s="37">
        <v>6548.1102627</v>
      </c>
      <c r="H388" s="37">
        <v>12586.279397300001</v>
      </c>
      <c r="I388" s="37">
        <v>3011.6619277999998</v>
      </c>
      <c r="J388" s="37">
        <v>8.6233722705192495</v>
      </c>
      <c r="K388" s="37">
        <v>10.799640959176401</v>
      </c>
      <c r="L388" s="37">
        <v>14.6341796283539</v>
      </c>
      <c r="M388" s="37">
        <v>19.497867169934999</v>
      </c>
      <c r="N388" s="37">
        <v>37.477316967331603</v>
      </c>
      <c r="O388" s="37">
        <v>8.9676230046838299</v>
      </c>
    </row>
    <row r="389" spans="1:15" x14ac:dyDescent="0.25">
      <c r="A389" s="37" t="s">
        <v>284</v>
      </c>
      <c r="B389" s="37" t="s">
        <v>285</v>
      </c>
      <c r="C389" s="37" t="s">
        <v>15</v>
      </c>
      <c r="D389" s="37">
        <v>2817.6025301</v>
      </c>
      <c r="E389" s="37">
        <v>3007.9497310000002</v>
      </c>
      <c r="F389" s="37">
        <v>4033.9298050000002</v>
      </c>
      <c r="G389" s="37">
        <v>5919.2022272000004</v>
      </c>
      <c r="H389" s="37">
        <v>14781.4016125</v>
      </c>
      <c r="I389" s="37">
        <v>2552.4435671000001</v>
      </c>
      <c r="J389" s="37">
        <v>8.5091733399769005</v>
      </c>
      <c r="K389" s="37">
        <v>9.0840228121556503</v>
      </c>
      <c r="L389" s="37">
        <v>12.1824876239112</v>
      </c>
      <c r="M389" s="37">
        <v>17.8760195050771</v>
      </c>
      <c r="N389" s="37">
        <v>44.6399047363549</v>
      </c>
      <c r="O389" s="37">
        <v>7.7083919825242404</v>
      </c>
    </row>
    <row r="390" spans="1:15" x14ac:dyDescent="0.25">
      <c r="A390" s="37" t="s">
        <v>284</v>
      </c>
      <c r="B390" s="37" t="s">
        <v>285</v>
      </c>
      <c r="C390" s="37" t="s">
        <v>16</v>
      </c>
      <c r="D390" s="37">
        <v>2157.7981531</v>
      </c>
      <c r="E390" s="37">
        <v>2806.5136524999998</v>
      </c>
      <c r="F390" s="37">
        <v>3395.6098981999999</v>
      </c>
      <c r="G390" s="37">
        <v>4481.2117795000004</v>
      </c>
      <c r="H390" s="37">
        <v>9028.7139234000006</v>
      </c>
      <c r="I390" s="37">
        <v>2458.6231268000001</v>
      </c>
      <c r="J390" s="37">
        <v>8.8694361206502403</v>
      </c>
      <c r="K390" s="37">
        <v>11.535923101435699</v>
      </c>
      <c r="L390" s="37">
        <v>13.957350477599</v>
      </c>
      <c r="M390" s="37">
        <v>18.419619816746899</v>
      </c>
      <c r="N390" s="37">
        <v>37.1117202413838</v>
      </c>
      <c r="O390" s="37">
        <v>10.105950242184401</v>
      </c>
    </row>
    <row r="391" spans="1:15" x14ac:dyDescent="0.25">
      <c r="A391" s="37" t="s">
        <v>286</v>
      </c>
      <c r="B391" s="37" t="s">
        <v>287</v>
      </c>
      <c r="C391" s="37" t="s">
        <v>15</v>
      </c>
      <c r="D391" s="37">
        <v>583.71615959999997</v>
      </c>
      <c r="E391" s="37">
        <v>547.2367643</v>
      </c>
      <c r="F391" s="37">
        <v>831.36769119999997</v>
      </c>
      <c r="G391" s="37">
        <v>1691.7119419000001</v>
      </c>
      <c r="H391" s="37">
        <v>5045.4031986</v>
      </c>
      <c r="I391" s="37">
        <v>1311.0344215</v>
      </c>
      <c r="J391" s="37">
        <v>5.8310563767055799</v>
      </c>
      <c r="K391" s="37">
        <v>5.4666439699492004</v>
      </c>
      <c r="L391" s="37">
        <v>8.3049814493413194</v>
      </c>
      <c r="M391" s="37">
        <v>16.899425421295099</v>
      </c>
      <c r="N391" s="37">
        <v>50.401260973154798</v>
      </c>
      <c r="O391" s="37">
        <v>13.096631809553999</v>
      </c>
    </row>
    <row r="392" spans="1:15" x14ac:dyDescent="0.25">
      <c r="A392" s="37" t="s">
        <v>286</v>
      </c>
      <c r="B392" s="37" t="s">
        <v>287</v>
      </c>
      <c r="C392" s="37" t="s">
        <v>16</v>
      </c>
      <c r="D392" s="37">
        <v>365.60193040000001</v>
      </c>
      <c r="E392" s="37">
        <v>534.61521579999999</v>
      </c>
      <c r="F392" s="37">
        <v>962.37871710000002</v>
      </c>
      <c r="G392" s="37">
        <v>1687.1697495999999</v>
      </c>
      <c r="H392" s="37">
        <v>4148.3405135000003</v>
      </c>
      <c r="I392" s="37">
        <v>1361.4236942</v>
      </c>
      <c r="J392" s="37">
        <v>4.0355508248195902</v>
      </c>
      <c r="K392" s="37">
        <v>5.90113644291303</v>
      </c>
      <c r="L392" s="37">
        <v>10.622832930155999</v>
      </c>
      <c r="M392" s="37">
        <v>18.623149136985401</v>
      </c>
      <c r="N392" s="37">
        <v>45.789799202021499</v>
      </c>
      <c r="O392" s="37">
        <v>15.0275314631045</v>
      </c>
    </row>
    <row r="393" spans="1:15" x14ac:dyDescent="0.25">
      <c r="A393" s="37" t="s">
        <v>288</v>
      </c>
      <c r="B393" s="37" t="s">
        <v>289</v>
      </c>
      <c r="C393" s="37" t="s">
        <v>15</v>
      </c>
      <c r="D393" s="37">
        <v>940.94769289999999</v>
      </c>
      <c r="E393" s="37">
        <v>688.26765269999999</v>
      </c>
      <c r="F393" s="37">
        <v>1104.7974696000001</v>
      </c>
      <c r="G393" s="37">
        <v>3402.8098282000001</v>
      </c>
      <c r="H393" s="37">
        <v>8350.8588964999999</v>
      </c>
      <c r="I393" s="37">
        <v>1988.9431979999999</v>
      </c>
      <c r="J393" s="37">
        <v>5.7108036862404497</v>
      </c>
      <c r="K393" s="37">
        <v>4.1772369259392503</v>
      </c>
      <c r="L393" s="37">
        <v>6.7052414385496899</v>
      </c>
      <c r="M393" s="37">
        <v>20.652347688496899</v>
      </c>
      <c r="N393" s="37">
        <v>50.683067857284598</v>
      </c>
      <c r="O393" s="37">
        <v>12.071302403489099</v>
      </c>
    </row>
    <row r="394" spans="1:15" x14ac:dyDescent="0.25">
      <c r="A394" s="37" t="s">
        <v>288</v>
      </c>
      <c r="B394" s="37" t="s">
        <v>289</v>
      </c>
      <c r="C394" s="37" t="s">
        <v>16</v>
      </c>
      <c r="D394" s="37">
        <v>699.79242150000005</v>
      </c>
      <c r="E394" s="37">
        <v>540.45185170000002</v>
      </c>
      <c r="F394" s="37">
        <v>702.84016559999998</v>
      </c>
      <c r="G394" s="37">
        <v>2257.9954797</v>
      </c>
      <c r="H394" s="37">
        <v>5721.6543738999999</v>
      </c>
      <c r="I394" s="37">
        <v>1815.6409713999999</v>
      </c>
      <c r="J394" s="37">
        <v>5.9615782062965001</v>
      </c>
      <c r="K394" s="37">
        <v>4.60414528888594</v>
      </c>
      <c r="L394" s="37">
        <v>5.9875421410958802</v>
      </c>
      <c r="M394" s="37">
        <v>19.236013749393699</v>
      </c>
      <c r="N394" s="37">
        <v>48.743154357528702</v>
      </c>
      <c r="O394" s="37">
        <v>15.4675662567993</v>
      </c>
    </row>
    <row r="395" spans="1:15" x14ac:dyDescent="0.25">
      <c r="A395" s="37" t="s">
        <v>290</v>
      </c>
      <c r="B395" s="37" t="s">
        <v>291</v>
      </c>
      <c r="C395" s="37" t="s">
        <v>15</v>
      </c>
      <c r="D395" s="37">
        <v>2596.1965790999998</v>
      </c>
      <c r="E395" s="37">
        <v>3823.5151501</v>
      </c>
      <c r="F395" s="37">
        <v>3897.1144232000001</v>
      </c>
      <c r="G395" s="37">
        <v>6075.6018304999998</v>
      </c>
      <c r="H395" s="37">
        <v>13643.4443806</v>
      </c>
      <c r="I395" s="37">
        <v>2992.5229324000002</v>
      </c>
      <c r="J395" s="37">
        <v>7.8604986886004697</v>
      </c>
      <c r="K395" s="37">
        <v>11.5764484342799</v>
      </c>
      <c r="L395" s="37">
        <v>11.799284792027899</v>
      </c>
      <c r="M395" s="37">
        <v>18.3950863372832</v>
      </c>
      <c r="N395" s="37">
        <v>41.308226628538698</v>
      </c>
      <c r="O395" s="37">
        <v>9.0604551192696903</v>
      </c>
    </row>
    <row r="396" spans="1:15" x14ac:dyDescent="0.25">
      <c r="A396" s="37" t="s">
        <v>290</v>
      </c>
      <c r="B396" s="37" t="s">
        <v>291</v>
      </c>
      <c r="C396" s="37" t="s">
        <v>16</v>
      </c>
      <c r="D396" s="37">
        <v>2648.3599137000001</v>
      </c>
      <c r="E396" s="37">
        <v>3301.1780769000002</v>
      </c>
      <c r="F396" s="37">
        <v>3961.0749019999998</v>
      </c>
      <c r="G396" s="37">
        <v>5052.6270765999998</v>
      </c>
      <c r="H396" s="37">
        <v>9390.6098607000004</v>
      </c>
      <c r="I396" s="37">
        <v>2374.7548769</v>
      </c>
      <c r="J396" s="37">
        <v>9.9083358175678793</v>
      </c>
      <c r="K396" s="37">
        <v>12.3507310355791</v>
      </c>
      <c r="L396" s="37">
        <v>14.819609723182699</v>
      </c>
      <c r="M396" s="37">
        <v>18.9034449498015</v>
      </c>
      <c r="N396" s="37">
        <v>35.133183956702901</v>
      </c>
      <c r="O396" s="37">
        <v>8.8846945171658795</v>
      </c>
    </row>
    <row r="397" spans="1:15" x14ac:dyDescent="0.25">
      <c r="A397" s="37" t="s">
        <v>292</v>
      </c>
      <c r="B397" s="37" t="s">
        <v>293</v>
      </c>
      <c r="C397" s="37" t="s">
        <v>15</v>
      </c>
      <c r="D397" s="37">
        <v>2015.5220396</v>
      </c>
      <c r="E397" s="37">
        <v>2158.1339315999999</v>
      </c>
      <c r="F397" s="37">
        <v>2092.3380087</v>
      </c>
      <c r="G397" s="37">
        <v>8237.5818813999995</v>
      </c>
      <c r="H397" s="37">
        <v>24964.333264299999</v>
      </c>
      <c r="I397" s="37">
        <v>4855.5669442999997</v>
      </c>
      <c r="J397" s="37">
        <v>4.54730138137504</v>
      </c>
      <c r="K397" s="37">
        <v>4.8690538806038797</v>
      </c>
      <c r="L397" s="37">
        <v>4.7206090185713201</v>
      </c>
      <c r="M397" s="37">
        <v>18.5851440631799</v>
      </c>
      <c r="N397" s="37">
        <v>56.323049268361103</v>
      </c>
      <c r="O397" s="37">
        <v>10.954842387908799</v>
      </c>
    </row>
    <row r="398" spans="1:15" x14ac:dyDescent="0.25">
      <c r="A398" s="37" t="s">
        <v>292</v>
      </c>
      <c r="B398" s="37" t="s">
        <v>293</v>
      </c>
      <c r="C398" s="37" t="s">
        <v>16</v>
      </c>
      <c r="D398" s="37">
        <v>1398.5140369000001</v>
      </c>
      <c r="E398" s="37">
        <v>2004.8471351000001</v>
      </c>
      <c r="F398" s="37">
        <v>1817.0258954000001</v>
      </c>
      <c r="G398" s="37">
        <v>7219.0938754999997</v>
      </c>
      <c r="H398" s="37">
        <v>16359.225882500001</v>
      </c>
      <c r="I398" s="37">
        <v>4841.8171054000004</v>
      </c>
      <c r="J398" s="37">
        <v>4.15723024937662</v>
      </c>
      <c r="K398" s="37">
        <v>5.95961923549127</v>
      </c>
      <c r="L398" s="37">
        <v>5.40130082140724</v>
      </c>
      <c r="M398" s="37">
        <v>21.459516773133501</v>
      </c>
      <c r="N398" s="37">
        <v>48.629521692800097</v>
      </c>
      <c r="O398" s="37">
        <v>14.392811227791301</v>
      </c>
    </row>
    <row r="399" spans="1:15" x14ac:dyDescent="0.25">
      <c r="A399" s="37" t="s">
        <v>294</v>
      </c>
      <c r="B399" s="37" t="s">
        <v>295</v>
      </c>
      <c r="C399" s="37" t="s">
        <v>15</v>
      </c>
      <c r="D399" s="37">
        <v>1689.676328</v>
      </c>
      <c r="E399" s="37">
        <v>3047.7839193999998</v>
      </c>
      <c r="F399" s="37">
        <v>2614.9202909000001</v>
      </c>
      <c r="G399" s="37">
        <v>5683.7432163000003</v>
      </c>
      <c r="H399" s="37">
        <v>22702.3229273</v>
      </c>
      <c r="I399" s="37">
        <v>8948.3545083999998</v>
      </c>
      <c r="J399" s="37">
        <v>3.7811530093739898</v>
      </c>
      <c r="K399" s="37">
        <v>6.8203224178453201</v>
      </c>
      <c r="L399" s="37">
        <v>5.8516613882571002</v>
      </c>
      <c r="M399" s="37">
        <v>12.7190648354883</v>
      </c>
      <c r="N399" s="37">
        <v>50.803195401303199</v>
      </c>
      <c r="O399" s="37">
        <v>20.024602947732099</v>
      </c>
    </row>
    <row r="400" spans="1:15" x14ac:dyDescent="0.25">
      <c r="A400" s="37" t="s">
        <v>294</v>
      </c>
      <c r="B400" s="37" t="s">
        <v>295</v>
      </c>
      <c r="C400" s="37" t="s">
        <v>16</v>
      </c>
      <c r="D400" s="37">
        <v>1744.8112578</v>
      </c>
      <c r="E400" s="37">
        <v>2080.77223</v>
      </c>
      <c r="F400" s="37">
        <v>1970.1173997999999</v>
      </c>
      <c r="G400" s="37">
        <v>4093.2623604999999</v>
      </c>
      <c r="H400" s="37">
        <v>15240.011476199999</v>
      </c>
      <c r="I400" s="37">
        <v>8304.2240597</v>
      </c>
      <c r="J400" s="37">
        <v>5.2187984436446104</v>
      </c>
      <c r="K400" s="37">
        <v>6.2236707993247302</v>
      </c>
      <c r="L400" s="37">
        <v>5.8926978914827401</v>
      </c>
      <c r="M400" s="37">
        <v>12.2431071790202</v>
      </c>
      <c r="N400" s="37">
        <v>45.5834680212931</v>
      </c>
      <c r="O400" s="37">
        <v>24.8382576652346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340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323</v>
      </c>
      <c r="E410" s="5" t="s">
        <v>324</v>
      </c>
      <c r="F410" s="5" t="s">
        <v>325</v>
      </c>
      <c r="G410" s="5" t="s">
        <v>326</v>
      </c>
      <c r="H410" s="5" t="s">
        <v>327</v>
      </c>
      <c r="I410" s="5" t="s">
        <v>328</v>
      </c>
      <c r="J410" s="5" t="s">
        <v>329</v>
      </c>
      <c r="K410" s="5" t="s">
        <v>330</v>
      </c>
      <c r="L410" s="5" t="s">
        <v>331</v>
      </c>
      <c r="M410" s="5" t="s">
        <v>332</v>
      </c>
      <c r="N410" s="5" t="s">
        <v>333</v>
      </c>
      <c r="O410" s="5" t="s">
        <v>334</v>
      </c>
    </row>
    <row r="411" spans="1:15" x14ac:dyDescent="0.25">
      <c r="A411" s="38" t="s">
        <v>71</v>
      </c>
      <c r="B411" s="38" t="s">
        <v>72</v>
      </c>
      <c r="C411" s="38" t="s">
        <v>15</v>
      </c>
      <c r="D411" s="38">
        <v>66.294010400000005</v>
      </c>
      <c r="E411" s="38">
        <v>46.441701100000003</v>
      </c>
      <c r="F411" s="38">
        <v>32.759259800000002</v>
      </c>
      <c r="G411" s="38">
        <v>64.008917400000001</v>
      </c>
      <c r="H411" s="38">
        <v>134.58550750000001</v>
      </c>
      <c r="I411" s="38">
        <v>38.128030500000001</v>
      </c>
      <c r="J411" s="38">
        <v>17.344580798518599</v>
      </c>
      <c r="K411" s="38">
        <v>12.1505975017858</v>
      </c>
      <c r="L411" s="38">
        <v>8.5708441090292204</v>
      </c>
      <c r="M411" s="38">
        <v>16.746729198781502</v>
      </c>
      <c r="N411" s="38">
        <v>35.2117664183939</v>
      </c>
      <c r="O411" s="38">
        <v>9.9754819734910907</v>
      </c>
    </row>
    <row r="412" spans="1:15" x14ac:dyDescent="0.25">
      <c r="A412" s="38" t="s">
        <v>71</v>
      </c>
      <c r="B412" s="38" t="s">
        <v>72</v>
      </c>
      <c r="C412" s="38" t="s">
        <v>16</v>
      </c>
      <c r="D412" s="38">
        <v>22.463420299999999</v>
      </c>
      <c r="E412" s="38">
        <v>25.983539199999999</v>
      </c>
      <c r="F412" s="38">
        <v>46.955190100000003</v>
      </c>
      <c r="G412" s="38">
        <v>10.9634205</v>
      </c>
      <c r="H412" s="38">
        <v>70.063101099999997</v>
      </c>
      <c r="I412" s="38">
        <v>15.353910000000001</v>
      </c>
      <c r="J412" s="38">
        <v>11.712961708745601</v>
      </c>
      <c r="K412" s="38">
        <v>13.548435440496601</v>
      </c>
      <c r="L412" s="38">
        <v>24.483553097573999</v>
      </c>
      <c r="M412" s="38">
        <v>5.7165882487350697</v>
      </c>
      <c r="N412" s="38">
        <v>36.532567588573102</v>
      </c>
      <c r="O412" s="38">
        <v>8.0058939158756104</v>
      </c>
    </row>
    <row r="413" spans="1:15" x14ac:dyDescent="0.25">
      <c r="A413" s="38" t="s">
        <v>73</v>
      </c>
      <c r="B413" s="38" t="s">
        <v>74</v>
      </c>
      <c r="C413" s="38" t="s">
        <v>15</v>
      </c>
      <c r="D413" s="38">
        <v>50.954774999999998</v>
      </c>
      <c r="E413" s="38">
        <v>57.748745</v>
      </c>
      <c r="F413" s="38">
        <v>79.829147500000005</v>
      </c>
      <c r="G413" s="38">
        <v>107.0050275</v>
      </c>
      <c r="H413" s="38">
        <v>370.271365</v>
      </c>
      <c r="I413" s="38">
        <v>93.417087499999994</v>
      </c>
      <c r="J413" s="38">
        <v>6.71140939597315</v>
      </c>
      <c r="K413" s="38">
        <v>7.6062639821029103</v>
      </c>
      <c r="L413" s="38">
        <v>10.5145413870246</v>
      </c>
      <c r="M413" s="38">
        <v>14.093959731543601</v>
      </c>
      <c r="N413" s="38">
        <v>48.7695749440716</v>
      </c>
      <c r="O413" s="38">
        <v>12.3042505592841</v>
      </c>
    </row>
    <row r="414" spans="1:15" x14ac:dyDescent="0.25">
      <c r="A414" s="38" t="s">
        <v>73</v>
      </c>
      <c r="B414" s="38" t="s">
        <v>74</v>
      </c>
      <c r="C414" s="38" t="s">
        <v>16</v>
      </c>
      <c r="D414" s="38">
        <v>11.889447499999999</v>
      </c>
      <c r="E414" s="38">
        <v>16.984925</v>
      </c>
      <c r="F414" s="38">
        <v>37.366835000000002</v>
      </c>
      <c r="G414" s="38">
        <v>40.763820000000003</v>
      </c>
      <c r="H414" s="38">
        <v>90.020102499999993</v>
      </c>
      <c r="I414" s="38">
        <v>57.748745</v>
      </c>
      <c r="J414" s="38">
        <v>4.6666666666666696</v>
      </c>
      <c r="K414" s="38">
        <v>6.6666666666666696</v>
      </c>
      <c r="L414" s="38">
        <v>14.6666666666667</v>
      </c>
      <c r="M414" s="38">
        <v>16</v>
      </c>
      <c r="N414" s="38">
        <v>35.3333333333333</v>
      </c>
      <c r="O414" s="38">
        <v>22.6666666666667</v>
      </c>
    </row>
    <row r="415" spans="1:15" x14ac:dyDescent="0.25">
      <c r="A415" s="38" t="s">
        <v>75</v>
      </c>
      <c r="B415" s="38" t="s">
        <v>76</v>
      </c>
      <c r="C415" s="38" t="s">
        <v>15</v>
      </c>
      <c r="D415" s="38">
        <v>71.611053799999993</v>
      </c>
      <c r="E415" s="38">
        <v>123.0051825</v>
      </c>
      <c r="F415" s="38">
        <v>126.50935200000001</v>
      </c>
      <c r="G415" s="38">
        <v>65.513859499999995</v>
      </c>
      <c r="H415" s="38">
        <v>258.59143310000002</v>
      </c>
      <c r="I415" s="38">
        <v>87.878991799999994</v>
      </c>
      <c r="J415" s="38">
        <v>9.7681202322730591</v>
      </c>
      <c r="K415" s="38">
        <v>16.778546720013399</v>
      </c>
      <c r="L415" s="38">
        <v>17.256533667194201</v>
      </c>
      <c r="M415" s="38">
        <v>8.9364312144257898</v>
      </c>
      <c r="N415" s="38">
        <v>35.273216570883598</v>
      </c>
      <c r="O415" s="38">
        <v>11.987151595209999</v>
      </c>
    </row>
    <row r="416" spans="1:15" x14ac:dyDescent="0.25">
      <c r="A416" s="38" t="s">
        <v>75</v>
      </c>
      <c r="B416" s="38" t="s">
        <v>76</v>
      </c>
      <c r="C416" s="38" t="s">
        <v>16</v>
      </c>
      <c r="D416" s="38">
        <v>45.316291</v>
      </c>
      <c r="E416" s="38">
        <v>30.552769699999999</v>
      </c>
      <c r="F416" s="38">
        <v>40.063231899999998</v>
      </c>
      <c r="G416" s="38">
        <v>52.413989100000002</v>
      </c>
      <c r="H416" s="38">
        <v>108.1358041</v>
      </c>
      <c r="I416" s="38">
        <v>17.408046500000001</v>
      </c>
      <c r="J416" s="38">
        <v>15.419466671219</v>
      </c>
      <c r="K416" s="38">
        <v>10.395983512917701</v>
      </c>
      <c r="L416" s="38">
        <v>13.632043916024999</v>
      </c>
      <c r="M416" s="38">
        <v>17.834552215076201</v>
      </c>
      <c r="N416" s="38">
        <v>36.7946358912167</v>
      </c>
      <c r="O416" s="38">
        <v>5.9233177935453902</v>
      </c>
    </row>
    <row r="417" spans="1:15" x14ac:dyDescent="0.25">
      <c r="A417" s="38" t="s">
        <v>77</v>
      </c>
      <c r="B417" s="38" t="s">
        <v>78</v>
      </c>
      <c r="C417" s="38" t="s">
        <v>15</v>
      </c>
      <c r="D417" s="38">
        <v>9.5121953999999995</v>
      </c>
      <c r="E417" s="38">
        <v>0</v>
      </c>
      <c r="F417" s="38">
        <v>7.9268295000000002</v>
      </c>
      <c r="G417" s="38">
        <v>7.9268295000000002</v>
      </c>
      <c r="H417" s="38">
        <v>14.268293099999999</v>
      </c>
      <c r="I417" s="38">
        <v>3.1707318</v>
      </c>
      <c r="J417" s="38">
        <v>22.2222222222222</v>
      </c>
      <c r="K417" s="38">
        <v>0</v>
      </c>
      <c r="L417" s="38">
        <v>18.518518518518501</v>
      </c>
      <c r="M417" s="38">
        <v>18.518518518518501</v>
      </c>
      <c r="N417" s="38">
        <v>33.3333333333333</v>
      </c>
      <c r="O417" s="38">
        <v>7.4074074074074101</v>
      </c>
    </row>
    <row r="418" spans="1:15" x14ac:dyDescent="0.25">
      <c r="A418" s="38" t="s">
        <v>77</v>
      </c>
      <c r="B418" s="38" t="s">
        <v>78</v>
      </c>
      <c r="C418" s="38" t="s">
        <v>16</v>
      </c>
      <c r="D418" s="38">
        <v>4.7560976999999998</v>
      </c>
      <c r="E418" s="38">
        <v>3.1707318</v>
      </c>
      <c r="F418" s="38">
        <v>0</v>
      </c>
      <c r="G418" s="38">
        <v>4.7560976999999998</v>
      </c>
      <c r="H418" s="38">
        <v>6.3414636</v>
      </c>
      <c r="I418" s="38">
        <v>3.1707318</v>
      </c>
      <c r="J418" s="38">
        <v>21.428571428571399</v>
      </c>
      <c r="K418" s="38">
        <v>14.285714285714301</v>
      </c>
      <c r="L418" s="38">
        <v>0</v>
      </c>
      <c r="M418" s="38">
        <v>21.428571428571399</v>
      </c>
      <c r="N418" s="38">
        <v>28.571428571428601</v>
      </c>
      <c r="O418" s="38">
        <v>14.285714285714301</v>
      </c>
    </row>
    <row r="419" spans="1:15" x14ac:dyDescent="0.25">
      <c r="A419" s="38" t="s">
        <v>79</v>
      </c>
      <c r="B419" s="38" t="s">
        <v>80</v>
      </c>
      <c r="C419" s="38" t="s">
        <v>15</v>
      </c>
      <c r="D419" s="38">
        <v>717.47570680000001</v>
      </c>
      <c r="E419" s="38">
        <v>653.50236649999999</v>
      </c>
      <c r="F419" s="38">
        <v>810.16536110000004</v>
      </c>
      <c r="G419" s="38">
        <v>1014.326379</v>
      </c>
      <c r="H419" s="38">
        <v>2596.1434552999999</v>
      </c>
      <c r="I419" s="38">
        <v>767.39643139999998</v>
      </c>
      <c r="J419" s="38">
        <v>10.9387809990441</v>
      </c>
      <c r="K419" s="38">
        <v>9.9634304015442492</v>
      </c>
      <c r="L419" s="38">
        <v>12.351946378241299</v>
      </c>
      <c r="M419" s="38">
        <v>15.464626908305</v>
      </c>
      <c r="N419" s="38">
        <v>39.581332762176302</v>
      </c>
      <c r="O419" s="38">
        <v>11.699882550689001</v>
      </c>
    </row>
    <row r="420" spans="1:15" x14ac:dyDescent="0.25">
      <c r="A420" s="38" t="s">
        <v>79</v>
      </c>
      <c r="B420" s="38" t="s">
        <v>80</v>
      </c>
      <c r="C420" s="38" t="s">
        <v>16</v>
      </c>
      <c r="D420" s="38">
        <v>304.81578869999998</v>
      </c>
      <c r="E420" s="38">
        <v>365.12931839999999</v>
      </c>
      <c r="F420" s="38">
        <v>422.57353810000001</v>
      </c>
      <c r="G420" s="38">
        <v>490.16772850000001</v>
      </c>
      <c r="H420" s="38">
        <v>899.90236949999996</v>
      </c>
      <c r="I420" s="38">
        <v>322.40155809999999</v>
      </c>
      <c r="J420" s="38">
        <v>10.866910611374699</v>
      </c>
      <c r="K420" s="38">
        <v>13.017133008651699</v>
      </c>
      <c r="L420" s="38">
        <v>15.0650623606133</v>
      </c>
      <c r="M420" s="38">
        <v>17.474845751617298</v>
      </c>
      <c r="N420" s="38">
        <v>32.082191837987203</v>
      </c>
      <c r="O420" s="38">
        <v>11.493856429755899</v>
      </c>
    </row>
    <row r="421" spans="1:15" x14ac:dyDescent="0.25">
      <c r="A421" s="38" t="s">
        <v>91</v>
      </c>
      <c r="B421" s="38" t="s">
        <v>92</v>
      </c>
      <c r="C421" s="38" t="s">
        <v>15</v>
      </c>
      <c r="D421" s="38">
        <v>275.10593590000002</v>
      </c>
      <c r="E421" s="38">
        <v>322.09437819999999</v>
      </c>
      <c r="F421" s="38">
        <v>306.20581249999998</v>
      </c>
      <c r="G421" s="38">
        <v>495.3516927</v>
      </c>
      <c r="H421" s="38">
        <v>1203.7276236</v>
      </c>
      <c r="I421" s="38">
        <v>345.09029429999998</v>
      </c>
      <c r="J421" s="38">
        <v>9.3332948981773196</v>
      </c>
      <c r="K421" s="38">
        <v>10.9274334883068</v>
      </c>
      <c r="L421" s="38">
        <v>10.3883950676998</v>
      </c>
      <c r="M421" s="38">
        <v>16.805393206640801</v>
      </c>
      <c r="N421" s="38">
        <v>40.837886145156702</v>
      </c>
      <c r="O421" s="38">
        <v>11.7075971940186</v>
      </c>
    </row>
    <row r="422" spans="1:15" x14ac:dyDescent="0.25">
      <c r="A422" s="38" t="s">
        <v>91</v>
      </c>
      <c r="B422" s="38" t="s">
        <v>92</v>
      </c>
      <c r="C422" s="38" t="s">
        <v>16</v>
      </c>
      <c r="D422" s="38">
        <v>113.7228731</v>
      </c>
      <c r="E422" s="38">
        <v>73.518367699999999</v>
      </c>
      <c r="F422" s="38">
        <v>142.1923606</v>
      </c>
      <c r="G422" s="38">
        <v>194.96139650000001</v>
      </c>
      <c r="H422" s="38">
        <v>342.391617</v>
      </c>
      <c r="I422" s="38">
        <v>122.6376467</v>
      </c>
      <c r="J422" s="38">
        <v>11.4938431887751</v>
      </c>
      <c r="K422" s="38">
        <v>7.4304189368788398</v>
      </c>
      <c r="L422" s="38">
        <v>14.371222348041099</v>
      </c>
      <c r="M422" s="38">
        <v>19.704529600348302</v>
      </c>
      <c r="N422" s="38">
        <v>34.605136571678301</v>
      </c>
      <c r="O422" s="38">
        <v>12.3948493542783</v>
      </c>
    </row>
    <row r="423" spans="1:15" x14ac:dyDescent="0.25">
      <c r="A423" s="38" t="s">
        <v>107</v>
      </c>
      <c r="B423" s="38" t="s">
        <v>108</v>
      </c>
      <c r="C423" s="38" t="s">
        <v>15</v>
      </c>
      <c r="D423" s="38">
        <v>738.35806030000003</v>
      </c>
      <c r="E423" s="38">
        <v>822.12459230000002</v>
      </c>
      <c r="F423" s="38">
        <v>789.4128025</v>
      </c>
      <c r="G423" s="38">
        <v>1120.3445886</v>
      </c>
      <c r="H423" s="38">
        <v>2653.7165675000001</v>
      </c>
      <c r="I423" s="38">
        <v>712.06738519999999</v>
      </c>
      <c r="J423" s="38">
        <v>10.800986958045099</v>
      </c>
      <c r="K423" s="38">
        <v>12.026356149904499</v>
      </c>
      <c r="L423" s="38">
        <v>11.547835451071</v>
      </c>
      <c r="M423" s="38">
        <v>16.388833467963199</v>
      </c>
      <c r="N423" s="38">
        <v>38.819591167285303</v>
      </c>
      <c r="O423" s="38">
        <v>10.4163968057308</v>
      </c>
    </row>
    <row r="424" spans="1:15" x14ac:dyDescent="0.25">
      <c r="A424" s="38" t="s">
        <v>107</v>
      </c>
      <c r="B424" s="38" t="s">
        <v>108</v>
      </c>
      <c r="C424" s="38" t="s">
        <v>16</v>
      </c>
      <c r="D424" s="38">
        <v>334.46921049999997</v>
      </c>
      <c r="E424" s="38">
        <v>543.04246509999996</v>
      </c>
      <c r="F424" s="38">
        <v>452.2281284</v>
      </c>
      <c r="G424" s="38">
        <v>437.26180859999999</v>
      </c>
      <c r="H424" s="38">
        <v>1032.591443</v>
      </c>
      <c r="I424" s="38">
        <v>306.38294280000002</v>
      </c>
      <c r="J424" s="38">
        <v>10.768570351873199</v>
      </c>
      <c r="K424" s="38">
        <v>17.483794639100299</v>
      </c>
      <c r="L424" s="38">
        <v>14.559936349571201</v>
      </c>
      <c r="M424" s="38">
        <v>14.078080732924199</v>
      </c>
      <c r="N424" s="38">
        <v>33.245313020188298</v>
      </c>
      <c r="O424" s="38">
        <v>9.8643049063427704</v>
      </c>
    </row>
    <row r="425" spans="1:15" x14ac:dyDescent="0.25">
      <c r="A425" s="38" t="s">
        <v>109</v>
      </c>
      <c r="B425" s="38" t="s">
        <v>110</v>
      </c>
      <c r="C425" s="38" t="s">
        <v>15</v>
      </c>
      <c r="D425" s="38">
        <v>180.46324000000001</v>
      </c>
      <c r="E425" s="38">
        <v>249.0392712</v>
      </c>
      <c r="F425" s="38">
        <v>303.1782432</v>
      </c>
      <c r="G425" s="38">
        <v>359.12184760000002</v>
      </c>
      <c r="H425" s="38">
        <v>1044.8821596</v>
      </c>
      <c r="I425" s="38">
        <v>434.91640840000002</v>
      </c>
      <c r="J425" s="38">
        <v>7.0175438596491198</v>
      </c>
      <c r="K425" s="38">
        <v>9.6842105263157894</v>
      </c>
      <c r="L425" s="38">
        <v>11.789473684210501</v>
      </c>
      <c r="M425" s="38">
        <v>13.9649122807018</v>
      </c>
      <c r="N425" s="38">
        <v>40.631578947368403</v>
      </c>
      <c r="O425" s="38">
        <v>16.912280701754401</v>
      </c>
    </row>
    <row r="426" spans="1:15" x14ac:dyDescent="0.25">
      <c r="A426" s="38" t="s">
        <v>109</v>
      </c>
      <c r="B426" s="38" t="s">
        <v>110</v>
      </c>
      <c r="C426" s="38" t="s">
        <v>16</v>
      </c>
      <c r="D426" s="38">
        <v>101.05941439999999</v>
      </c>
      <c r="E426" s="38">
        <v>120.9103708</v>
      </c>
      <c r="F426" s="38">
        <v>119.10573840000001</v>
      </c>
      <c r="G426" s="38">
        <v>180.46324000000001</v>
      </c>
      <c r="H426" s="38">
        <v>368.14500959999998</v>
      </c>
      <c r="I426" s="38">
        <v>122.7150032</v>
      </c>
      <c r="J426" s="38">
        <v>9.9821746880570394</v>
      </c>
      <c r="K426" s="38">
        <v>11.9429590017825</v>
      </c>
      <c r="L426" s="38">
        <v>11.764705882352899</v>
      </c>
      <c r="M426" s="38">
        <v>17.825311942959001</v>
      </c>
      <c r="N426" s="38">
        <v>36.363636363636402</v>
      </c>
      <c r="O426" s="38">
        <v>12.1212121212121</v>
      </c>
    </row>
    <row r="427" spans="1:15" x14ac:dyDescent="0.25">
      <c r="A427" t="s">
        <v>19</v>
      </c>
    </row>
    <row r="428" spans="1:15" x14ac:dyDescent="0.25">
      <c r="A428" t="s">
        <v>20</v>
      </c>
    </row>
    <row r="429" spans="1:15" x14ac:dyDescent="0.25">
      <c r="A429" t="s">
        <v>21</v>
      </c>
    </row>
    <row r="430" spans="1:15" x14ac:dyDescent="0.25">
      <c r="A430" t="s">
        <v>22</v>
      </c>
    </row>
    <row r="431" spans="1:15" x14ac:dyDescent="0.25">
      <c r="A431" t="s">
        <v>23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14" t="s">
        <v>341</v>
      </c>
    </row>
    <row r="436" spans="1:15" x14ac:dyDescent="0.25">
      <c r="A436" s="5" t="s">
        <v>25</v>
      </c>
      <c r="B436" s="5" t="s">
        <v>10</v>
      </c>
      <c r="C436" s="5" t="s">
        <v>11</v>
      </c>
      <c r="D436" s="5" t="s">
        <v>323</v>
      </c>
      <c r="E436" s="5" t="s">
        <v>324</v>
      </c>
      <c r="F436" s="5" t="s">
        <v>325</v>
      </c>
      <c r="G436" s="5" t="s">
        <v>326</v>
      </c>
      <c r="H436" s="5" t="s">
        <v>327</v>
      </c>
      <c r="I436" s="5" t="s">
        <v>328</v>
      </c>
      <c r="J436" s="5" t="s">
        <v>329</v>
      </c>
      <c r="K436" s="5" t="s">
        <v>330</v>
      </c>
      <c r="L436" s="5" t="s">
        <v>331</v>
      </c>
      <c r="M436" s="5" t="s">
        <v>332</v>
      </c>
      <c r="N436" s="5" t="s">
        <v>333</v>
      </c>
      <c r="O436" s="5" t="s">
        <v>334</v>
      </c>
    </row>
    <row r="437" spans="1:15" x14ac:dyDescent="0.25">
      <c r="A437" s="39" t="s">
        <v>13</v>
      </c>
      <c r="B437" s="39" t="s">
        <v>14</v>
      </c>
      <c r="C437" s="39" t="s">
        <v>15</v>
      </c>
      <c r="D437" s="39">
        <v>2109.7749776000001</v>
      </c>
      <c r="E437" s="39">
        <v>2273.9562368000002</v>
      </c>
      <c r="F437" s="39">
        <v>2455.9868081</v>
      </c>
      <c r="G437" s="39">
        <v>3233.5991417999999</v>
      </c>
      <c r="H437" s="39">
        <v>8276.1864046999999</v>
      </c>
      <c r="I437" s="39">
        <v>2482.0653609000001</v>
      </c>
      <c r="J437" s="39">
        <v>10.127777627789699</v>
      </c>
      <c r="K437" s="39">
        <v>10.915914420330299</v>
      </c>
      <c r="L437" s="39">
        <v>11.789735167642</v>
      </c>
      <c r="M437" s="39">
        <v>15.522590510015499</v>
      </c>
      <c r="N437" s="39">
        <v>39.729059450827101</v>
      </c>
      <c r="O437" s="39">
        <v>11.914922823395401</v>
      </c>
    </row>
    <row r="438" spans="1:15" x14ac:dyDescent="0.25">
      <c r="A438" s="39" t="s">
        <v>13</v>
      </c>
      <c r="B438" s="39" t="s">
        <v>14</v>
      </c>
      <c r="C438" s="39" t="s">
        <v>16</v>
      </c>
      <c r="D438" s="39">
        <v>938.4925432</v>
      </c>
      <c r="E438" s="39">
        <v>1179.2924877</v>
      </c>
      <c r="F438" s="39">
        <v>1260.4850225</v>
      </c>
      <c r="G438" s="39">
        <v>1411.7515009000001</v>
      </c>
      <c r="H438" s="39">
        <v>2917.5909104000002</v>
      </c>
      <c r="I438" s="39">
        <v>967.81858409999995</v>
      </c>
      <c r="J438" s="39">
        <v>10.8178203240958</v>
      </c>
      <c r="K438" s="39">
        <v>13.593474273109701</v>
      </c>
      <c r="L438" s="39">
        <v>14.5293647705765</v>
      </c>
      <c r="M438" s="39">
        <v>16.272983935423898</v>
      </c>
      <c r="N438" s="39">
        <v>33.630500824550602</v>
      </c>
      <c r="O438" s="39">
        <v>11.155855872243601</v>
      </c>
    </row>
    <row r="439" spans="1:15" x14ac:dyDescent="0.25">
      <c r="A439" s="39" t="s">
        <v>26</v>
      </c>
      <c r="B439" s="39" t="s">
        <v>27</v>
      </c>
      <c r="C439" s="39" t="s">
        <v>15</v>
      </c>
      <c r="D439" s="39">
        <v>1483.1776463000001</v>
      </c>
      <c r="E439" s="39">
        <v>1475.9725899</v>
      </c>
      <c r="F439" s="39">
        <v>1820.3761744999999</v>
      </c>
      <c r="G439" s="39">
        <v>2812.2338408999999</v>
      </c>
      <c r="H439" s="39">
        <v>6913.1703254000004</v>
      </c>
      <c r="I439" s="39">
        <v>1986.5722134</v>
      </c>
      <c r="J439" s="39">
        <v>8.9935869711242091</v>
      </c>
      <c r="K439" s="39">
        <v>8.9498974633117694</v>
      </c>
      <c r="L439" s="39">
        <v>11.0382673891895</v>
      </c>
      <c r="M439" s="39">
        <v>17.052623260853199</v>
      </c>
      <c r="N439" s="39">
        <v>41.919589823095301</v>
      </c>
      <c r="O439" s="39">
        <v>12.046035092425999</v>
      </c>
    </row>
    <row r="440" spans="1:15" x14ac:dyDescent="0.25">
      <c r="A440" s="39" t="s">
        <v>26</v>
      </c>
      <c r="B440" s="39" t="s">
        <v>27</v>
      </c>
      <c r="C440" s="39" t="s">
        <v>16</v>
      </c>
      <c r="D440" s="39">
        <v>919.81245190000004</v>
      </c>
      <c r="E440" s="39">
        <v>1085.3777964000001</v>
      </c>
      <c r="F440" s="39">
        <v>971.14058569999997</v>
      </c>
      <c r="G440" s="39">
        <v>1648.746306</v>
      </c>
      <c r="H440" s="39">
        <v>3090.9739116000001</v>
      </c>
      <c r="I440" s="39">
        <v>1151.4461592</v>
      </c>
      <c r="J440" s="39">
        <v>10.372853016291099</v>
      </c>
      <c r="K440" s="39">
        <v>12.239956445411501</v>
      </c>
      <c r="L440" s="39">
        <v>10.9516875237042</v>
      </c>
      <c r="M440" s="39">
        <v>18.593141523539899</v>
      </c>
      <c r="N440" s="39">
        <v>34.857342924623701</v>
      </c>
      <c r="O440" s="39">
        <v>12.985018566429501</v>
      </c>
    </row>
    <row r="441" spans="1:15" x14ac:dyDescent="0.25">
      <c r="A441" s="39" t="s">
        <v>28</v>
      </c>
      <c r="B441" s="39" t="s">
        <v>29</v>
      </c>
      <c r="C441" s="39" t="s">
        <v>15</v>
      </c>
      <c r="D441" s="39">
        <v>846.82480580000004</v>
      </c>
      <c r="E441" s="39">
        <v>670.45036970000001</v>
      </c>
      <c r="F441" s="39">
        <v>886.09220000000005</v>
      </c>
      <c r="G441" s="39">
        <v>1349.6223216000001</v>
      </c>
      <c r="H441" s="39">
        <v>3227.4385619999998</v>
      </c>
      <c r="I441" s="39">
        <v>925.48864530000003</v>
      </c>
      <c r="J441" s="39">
        <v>10.711278856582799</v>
      </c>
      <c r="K441" s="39">
        <v>8.4803619593682296</v>
      </c>
      <c r="L441" s="39">
        <v>11.207962475634501</v>
      </c>
      <c r="M441" s="39">
        <v>17.071041068606199</v>
      </c>
      <c r="N441" s="39">
        <v>40.823077209473098</v>
      </c>
      <c r="O441" s="39">
        <v>11.7062784303352</v>
      </c>
    </row>
    <row r="442" spans="1:15" x14ac:dyDescent="0.25">
      <c r="A442" s="39" t="s">
        <v>28</v>
      </c>
      <c r="B442" s="39" t="s">
        <v>29</v>
      </c>
      <c r="C442" s="39" t="s">
        <v>16</v>
      </c>
      <c r="D442" s="39">
        <v>415.54280660000001</v>
      </c>
      <c r="E442" s="39">
        <v>492.67746080000001</v>
      </c>
      <c r="F442" s="39">
        <v>764.41798700000004</v>
      </c>
      <c r="G442" s="39">
        <v>787.10634540000001</v>
      </c>
      <c r="H442" s="39">
        <v>1730.2406481</v>
      </c>
      <c r="I442" s="39">
        <v>534.09785369999997</v>
      </c>
      <c r="J442" s="39">
        <v>8.7962636910273595</v>
      </c>
      <c r="K442" s="39">
        <v>10.429059993316701</v>
      </c>
      <c r="L442" s="39">
        <v>16.1812984776051</v>
      </c>
      <c r="M442" s="39">
        <v>16.661568572606502</v>
      </c>
      <c r="N442" s="39">
        <v>36.6259570563859</v>
      </c>
      <c r="O442" s="39">
        <v>11.305852209058401</v>
      </c>
    </row>
    <row r="443" spans="1:15" x14ac:dyDescent="0.25">
      <c r="A443" s="39" t="s">
        <v>30</v>
      </c>
      <c r="B443" s="39" t="s">
        <v>31</v>
      </c>
      <c r="C443" s="39" t="s">
        <v>15</v>
      </c>
      <c r="D443" s="39">
        <v>130.142855</v>
      </c>
      <c r="E443" s="39">
        <v>132.40620899999999</v>
      </c>
      <c r="F443" s="39">
        <v>160.69813400000001</v>
      </c>
      <c r="G443" s="39">
        <v>239.915524</v>
      </c>
      <c r="H443" s="39">
        <v>589.60371699999996</v>
      </c>
      <c r="I443" s="39">
        <v>123.35279300000001</v>
      </c>
      <c r="J443" s="39">
        <v>9.4572368421052602</v>
      </c>
      <c r="K443" s="39">
        <v>9.6217105263157894</v>
      </c>
      <c r="L443" s="39">
        <v>11.6776315789474</v>
      </c>
      <c r="M443" s="39">
        <v>17.434210526315798</v>
      </c>
      <c r="N443" s="39">
        <v>42.845394736842103</v>
      </c>
      <c r="O443" s="39">
        <v>8.9638157894736796</v>
      </c>
    </row>
    <row r="444" spans="1:15" x14ac:dyDescent="0.25">
      <c r="A444" s="39" t="s">
        <v>30</v>
      </c>
      <c r="B444" s="39" t="s">
        <v>31</v>
      </c>
      <c r="C444" s="39" t="s">
        <v>16</v>
      </c>
      <c r="D444" s="39">
        <v>43.003726</v>
      </c>
      <c r="E444" s="39">
        <v>28.291924999999999</v>
      </c>
      <c r="F444" s="39">
        <v>64.505589000000001</v>
      </c>
      <c r="G444" s="39">
        <v>90.53416</v>
      </c>
      <c r="H444" s="39">
        <v>161.82981100000001</v>
      </c>
      <c r="I444" s="39">
        <v>57.715527000000002</v>
      </c>
      <c r="J444" s="39">
        <v>9.6446700507614196</v>
      </c>
      <c r="K444" s="39">
        <v>6.3451776649746199</v>
      </c>
      <c r="L444" s="39">
        <v>14.467005076142099</v>
      </c>
      <c r="M444" s="39">
        <v>20.3045685279188</v>
      </c>
      <c r="N444" s="39">
        <v>36.294416243654801</v>
      </c>
      <c r="O444" s="39">
        <v>12.944162436548201</v>
      </c>
    </row>
    <row r="445" spans="1:15" x14ac:dyDescent="0.25">
      <c r="A445" s="39" t="s">
        <v>32</v>
      </c>
      <c r="B445" s="39" t="s">
        <v>33</v>
      </c>
      <c r="C445" s="39" t="s">
        <v>15</v>
      </c>
      <c r="D445" s="39">
        <v>909.84133320000001</v>
      </c>
      <c r="E445" s="39">
        <v>1072.5298028</v>
      </c>
      <c r="F445" s="39">
        <v>1123.4570547000001</v>
      </c>
      <c r="G445" s="39">
        <v>1505.7404489999999</v>
      </c>
      <c r="H445" s="39">
        <v>5175.6506688999998</v>
      </c>
      <c r="I445" s="39">
        <v>1691.6016858</v>
      </c>
      <c r="J445" s="39">
        <v>7.9262611869622397</v>
      </c>
      <c r="K445" s="39">
        <v>9.3435536918228692</v>
      </c>
      <c r="L445" s="39">
        <v>9.7872164331866909</v>
      </c>
      <c r="M445" s="39">
        <v>13.1175531854237</v>
      </c>
      <c r="N445" s="39">
        <v>45.088695706858502</v>
      </c>
      <c r="O445" s="39">
        <v>14.736719795746099</v>
      </c>
    </row>
    <row r="446" spans="1:15" x14ac:dyDescent="0.25">
      <c r="A446" s="39" t="s">
        <v>32</v>
      </c>
      <c r="B446" s="39" t="s">
        <v>33</v>
      </c>
      <c r="C446" s="39" t="s">
        <v>16</v>
      </c>
      <c r="D446" s="39">
        <v>439.63796550000001</v>
      </c>
      <c r="E446" s="39">
        <v>645.18812820000005</v>
      </c>
      <c r="F446" s="39">
        <v>560.9518243</v>
      </c>
      <c r="G446" s="39">
        <v>965.0480225</v>
      </c>
      <c r="H446" s="39">
        <v>2181.3316596</v>
      </c>
      <c r="I446" s="39">
        <v>1021.0214064</v>
      </c>
      <c r="J446" s="39">
        <v>7.5627804512542802</v>
      </c>
      <c r="K446" s="39">
        <v>11.098714274557601</v>
      </c>
      <c r="L446" s="39">
        <v>9.6496568172556199</v>
      </c>
      <c r="M446" s="39">
        <v>16.6010374258376</v>
      </c>
      <c r="N446" s="39">
        <v>37.523903137353003</v>
      </c>
      <c r="O446" s="39">
        <v>17.563907893741899</v>
      </c>
    </row>
    <row r="447" spans="1:15" x14ac:dyDescent="0.25">
      <c r="A447" s="39" t="s">
        <v>34</v>
      </c>
      <c r="B447" s="39" t="s">
        <v>35</v>
      </c>
      <c r="C447" s="39" t="s">
        <v>15</v>
      </c>
      <c r="D447" s="39">
        <v>145.70894530000001</v>
      </c>
      <c r="E447" s="39">
        <v>149.36865109999999</v>
      </c>
      <c r="F447" s="39">
        <v>151.44388649999999</v>
      </c>
      <c r="G447" s="39">
        <v>297.92715029999999</v>
      </c>
      <c r="H447" s="39">
        <v>583.54154960000005</v>
      </c>
      <c r="I447" s="39">
        <v>185.53570450000001</v>
      </c>
      <c r="J447" s="39">
        <v>9.6271194647309404</v>
      </c>
      <c r="K447" s="39">
        <v>9.8689194782430096</v>
      </c>
      <c r="L447" s="39">
        <v>10.0060321247734</v>
      </c>
      <c r="M447" s="39">
        <v>19.684311500708901</v>
      </c>
      <c r="N447" s="39">
        <v>38.555108604120903</v>
      </c>
      <c r="O447" s="39">
        <v>12.2585088274228</v>
      </c>
    </row>
    <row r="448" spans="1:15" x14ac:dyDescent="0.25">
      <c r="A448" s="39" t="s">
        <v>34</v>
      </c>
      <c r="B448" s="39" t="s">
        <v>35</v>
      </c>
      <c r="C448" s="39" t="s">
        <v>16</v>
      </c>
      <c r="D448" s="39">
        <v>47.392331599999999</v>
      </c>
      <c r="E448" s="39">
        <v>42.347577600000001</v>
      </c>
      <c r="F448" s="39">
        <v>59.754938699999997</v>
      </c>
      <c r="G448" s="39">
        <v>69.090382199999993</v>
      </c>
      <c r="H448" s="39">
        <v>181.57530779999999</v>
      </c>
      <c r="I448" s="39">
        <v>43.313528300000002</v>
      </c>
      <c r="J448" s="39">
        <v>10.686607225105901</v>
      </c>
      <c r="K448" s="39">
        <v>9.5490538968522003</v>
      </c>
      <c r="L448" s="39">
        <v>13.474280291522501</v>
      </c>
      <c r="M448" s="39">
        <v>15.579351187774099</v>
      </c>
      <c r="N448" s="39">
        <v>40.943839028934903</v>
      </c>
      <c r="O448" s="39">
        <v>9.7668683698104406</v>
      </c>
    </row>
    <row r="449" spans="1:15" x14ac:dyDescent="0.25">
      <c r="A449" s="39" t="s">
        <v>36</v>
      </c>
      <c r="B449" s="39" t="s">
        <v>37</v>
      </c>
      <c r="C449" s="39" t="s">
        <v>15</v>
      </c>
      <c r="D449" s="39">
        <v>364.72305660000001</v>
      </c>
      <c r="E449" s="39">
        <v>320.76438189999999</v>
      </c>
      <c r="F449" s="39">
        <v>312.61284749999999</v>
      </c>
      <c r="G449" s="39">
        <v>600.14166120000004</v>
      </c>
      <c r="H449" s="39">
        <v>1303.0258639000001</v>
      </c>
      <c r="I449" s="39">
        <v>353.06439560000001</v>
      </c>
      <c r="J449" s="39">
        <v>11.2073087022004</v>
      </c>
      <c r="K449" s="39">
        <v>9.8565346598485597</v>
      </c>
      <c r="L449" s="39">
        <v>9.6060521066778204</v>
      </c>
      <c r="M449" s="39">
        <v>18.441315240172202</v>
      </c>
      <c r="N449" s="39">
        <v>40.0397310765428</v>
      </c>
      <c r="O449" s="39">
        <v>10.8490582145582</v>
      </c>
    </row>
    <row r="450" spans="1:15" x14ac:dyDescent="0.25">
      <c r="A450" s="39" t="s">
        <v>36</v>
      </c>
      <c r="B450" s="39" t="s">
        <v>37</v>
      </c>
      <c r="C450" s="39" t="s">
        <v>16</v>
      </c>
      <c r="D450" s="39">
        <v>131.5466198</v>
      </c>
      <c r="E450" s="39">
        <v>214.9543007</v>
      </c>
      <c r="F450" s="39">
        <v>174.9683086</v>
      </c>
      <c r="G450" s="39">
        <v>180.59265020000001</v>
      </c>
      <c r="H450" s="39">
        <v>437.83299950000003</v>
      </c>
      <c r="I450" s="39">
        <v>137.7729142</v>
      </c>
      <c r="J450" s="39">
        <v>10.295839068708499</v>
      </c>
      <c r="K450" s="39">
        <v>16.823958612534302</v>
      </c>
      <c r="L450" s="39">
        <v>13.6943507192249</v>
      </c>
      <c r="M450" s="39">
        <v>14.134554474130001</v>
      </c>
      <c r="N450" s="39">
        <v>34.268140896935002</v>
      </c>
      <c r="O450" s="39">
        <v>10.7831562284673</v>
      </c>
    </row>
    <row r="451" spans="1:15" x14ac:dyDescent="0.25">
      <c r="A451" s="39" t="s">
        <v>38</v>
      </c>
      <c r="B451" s="39" t="s">
        <v>39</v>
      </c>
      <c r="C451" s="39" t="s">
        <v>15</v>
      </c>
      <c r="D451" s="39">
        <v>489.00365349999998</v>
      </c>
      <c r="E451" s="39">
        <v>545.19709939999996</v>
      </c>
      <c r="F451" s="39">
        <v>662.51061549999997</v>
      </c>
      <c r="G451" s="39">
        <v>916.90803200000005</v>
      </c>
      <c r="H451" s="39">
        <v>2708.0357355000001</v>
      </c>
      <c r="I451" s="39">
        <v>671.48022479999997</v>
      </c>
      <c r="J451" s="39">
        <v>8.1593961102003902</v>
      </c>
      <c r="K451" s="39">
        <v>9.0970262906980395</v>
      </c>
      <c r="L451" s="39">
        <v>11.0544911073495</v>
      </c>
      <c r="M451" s="39">
        <v>15.299304567899901</v>
      </c>
      <c r="N451" s="39">
        <v>45.185626095781998</v>
      </c>
      <c r="O451" s="39">
        <v>11.2041558280701</v>
      </c>
    </row>
    <row r="452" spans="1:15" x14ac:dyDescent="0.25">
      <c r="A452" s="39" t="s">
        <v>38</v>
      </c>
      <c r="B452" s="39" t="s">
        <v>39</v>
      </c>
      <c r="C452" s="39" t="s">
        <v>16</v>
      </c>
      <c r="D452" s="39">
        <v>136.60760089999999</v>
      </c>
      <c r="E452" s="39">
        <v>212.25016400000001</v>
      </c>
      <c r="F452" s="39">
        <v>334.14284420000001</v>
      </c>
      <c r="G452" s="39">
        <v>305.9494646</v>
      </c>
      <c r="H452" s="39">
        <v>793.08939429999998</v>
      </c>
      <c r="I452" s="39">
        <v>312.82517560000002</v>
      </c>
      <c r="J452" s="39">
        <v>6.5210705291794602</v>
      </c>
      <c r="K452" s="39">
        <v>10.131927360960701</v>
      </c>
      <c r="L452" s="39">
        <v>15.9505696571297</v>
      </c>
      <c r="M452" s="39">
        <v>14.6047366608961</v>
      </c>
      <c r="N452" s="39">
        <v>37.858741695935301</v>
      </c>
      <c r="O452" s="39">
        <v>14.932954095898699</v>
      </c>
    </row>
    <row r="453" spans="1:15" x14ac:dyDescent="0.25">
      <c r="A453" t="s">
        <v>19</v>
      </c>
    </row>
    <row r="454" spans="1:15" x14ac:dyDescent="0.25">
      <c r="A454" t="s">
        <v>20</v>
      </c>
    </row>
    <row r="455" spans="1:15" x14ac:dyDescent="0.25">
      <c r="A455" t="s">
        <v>21</v>
      </c>
    </row>
    <row r="456" spans="1:15" x14ac:dyDescent="0.25">
      <c r="A456" t="s">
        <v>22</v>
      </c>
    </row>
    <row r="457" spans="1:15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320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342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343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344</v>
      </c>
      <c r="E16" s="5" t="s">
        <v>345</v>
      </c>
      <c r="F16" s="5" t="s">
        <v>327</v>
      </c>
      <c r="G16" s="5" t="s">
        <v>328</v>
      </c>
      <c r="H16" s="5" t="s">
        <v>346</v>
      </c>
      <c r="I16" s="5" t="s">
        <v>347</v>
      </c>
      <c r="J16" s="5" t="s">
        <v>333</v>
      </c>
      <c r="K16" s="5" t="s">
        <v>334</v>
      </c>
    </row>
    <row r="17" spans="1:11" x14ac:dyDescent="0.25">
      <c r="A17" s="40" t="s">
        <v>13</v>
      </c>
      <c r="B17" s="40" t="s">
        <v>14</v>
      </c>
      <c r="C17" s="40" t="s">
        <v>15</v>
      </c>
      <c r="D17" s="40">
        <v>732332.35990010004</v>
      </c>
      <c r="E17" s="40">
        <v>1006109.9733625</v>
      </c>
      <c r="F17" s="40">
        <v>2025467.1306429999</v>
      </c>
      <c r="G17" s="40">
        <v>629514.48173170001</v>
      </c>
      <c r="H17" s="40">
        <v>16.668829800213398</v>
      </c>
      <c r="I17" s="40">
        <v>22.9003616726215</v>
      </c>
      <c r="J17" s="40">
        <v>46.102246350578199</v>
      </c>
      <c r="K17" s="40">
        <v>14.3285621765869</v>
      </c>
    </row>
    <row r="18" spans="1:11" x14ac:dyDescent="0.25">
      <c r="A18" s="40" t="s">
        <v>13</v>
      </c>
      <c r="B18" s="40" t="s">
        <v>14</v>
      </c>
      <c r="C18" s="40" t="s">
        <v>16</v>
      </c>
      <c r="D18" s="40">
        <v>610107.76278640004</v>
      </c>
      <c r="E18" s="40">
        <v>899539.91390839999</v>
      </c>
      <c r="F18" s="40">
        <v>1432970.5567858</v>
      </c>
      <c r="G18" s="40">
        <v>521412.82081260002</v>
      </c>
      <c r="H18" s="40">
        <v>17.612652808936399</v>
      </c>
      <c r="I18" s="40">
        <v>25.968009518665902</v>
      </c>
      <c r="J18" s="40">
        <v>41.3671394489904</v>
      </c>
      <c r="K18" s="40">
        <v>15.0521982234074</v>
      </c>
    </row>
    <row r="19" spans="1:11" x14ac:dyDescent="0.25">
      <c r="A19" s="40" t="s">
        <v>13</v>
      </c>
      <c r="B19" s="40" t="s">
        <v>17</v>
      </c>
      <c r="C19" s="40" t="s">
        <v>15</v>
      </c>
      <c r="D19" s="40">
        <v>5073.3659789000003</v>
      </c>
      <c r="E19" s="40">
        <v>4999.9511854000002</v>
      </c>
      <c r="F19" s="40">
        <v>8276.1864046999999</v>
      </c>
      <c r="G19" s="40">
        <v>2482.0653609000001</v>
      </c>
      <c r="H19" s="40">
        <v>24.3542192907904</v>
      </c>
      <c r="I19" s="40">
        <v>24.001798434987101</v>
      </c>
      <c r="J19" s="40">
        <v>39.729059450827101</v>
      </c>
      <c r="K19" s="40">
        <v>11.914922823395401</v>
      </c>
    </row>
    <row r="20" spans="1:11" x14ac:dyDescent="0.25">
      <c r="A20" s="40" t="s">
        <v>13</v>
      </c>
      <c r="B20" s="40" t="s">
        <v>17</v>
      </c>
      <c r="C20" s="40" t="s">
        <v>16</v>
      </c>
      <c r="D20" s="40">
        <v>2511.3063066</v>
      </c>
      <c r="E20" s="40">
        <v>2278.7152477</v>
      </c>
      <c r="F20" s="40">
        <v>2917.5909104000002</v>
      </c>
      <c r="G20" s="40">
        <v>967.81858409999995</v>
      </c>
      <c r="H20" s="40">
        <v>28.947337515262301</v>
      </c>
      <c r="I20" s="40">
        <v>26.266305787943502</v>
      </c>
      <c r="J20" s="40">
        <v>33.630500824550602</v>
      </c>
      <c r="K20" s="40">
        <v>11.155855872243601</v>
      </c>
    </row>
    <row r="21" spans="1:11" x14ac:dyDescent="0.25">
      <c r="A21" s="40" t="s">
        <v>13</v>
      </c>
      <c r="B21" s="40" t="s">
        <v>18</v>
      </c>
      <c r="C21" s="40" t="s">
        <v>15</v>
      </c>
      <c r="D21" s="40">
        <v>727258.99392120005</v>
      </c>
      <c r="E21" s="40">
        <v>1001110.0221770999</v>
      </c>
      <c r="F21" s="40">
        <v>2017190.9442383</v>
      </c>
      <c r="G21" s="40">
        <v>627032.4163708</v>
      </c>
      <c r="H21" s="40">
        <v>16.632215657587398</v>
      </c>
      <c r="I21" s="40">
        <v>22.8951142921523</v>
      </c>
      <c r="J21" s="40">
        <v>46.132608998354897</v>
      </c>
      <c r="K21" s="40">
        <v>14.3400610519053</v>
      </c>
    </row>
    <row r="22" spans="1:11" x14ac:dyDescent="0.25">
      <c r="A22" s="40" t="s">
        <v>13</v>
      </c>
      <c r="B22" s="40" t="s">
        <v>18</v>
      </c>
      <c r="C22" s="40" t="s">
        <v>16</v>
      </c>
      <c r="D22" s="40">
        <v>607596.45647980005</v>
      </c>
      <c r="E22" s="40">
        <v>897261.1986607</v>
      </c>
      <c r="F22" s="40">
        <v>1430052.9658754</v>
      </c>
      <c r="G22" s="40">
        <v>520445.00222849997</v>
      </c>
      <c r="H22" s="40">
        <v>17.584194587453201</v>
      </c>
      <c r="I22" s="40">
        <v>25.967260580206698</v>
      </c>
      <c r="J22" s="40">
        <v>41.386563983612596</v>
      </c>
      <c r="K22" s="40">
        <v>15.061980848727501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348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344</v>
      </c>
      <c r="E32" s="5" t="s">
        <v>345</v>
      </c>
      <c r="F32" s="5" t="s">
        <v>327</v>
      </c>
      <c r="G32" s="5" t="s">
        <v>328</v>
      </c>
      <c r="H32" s="5" t="s">
        <v>346</v>
      </c>
      <c r="I32" s="5" t="s">
        <v>347</v>
      </c>
      <c r="J32" s="5" t="s">
        <v>333</v>
      </c>
      <c r="K32" s="5" t="s">
        <v>334</v>
      </c>
    </row>
    <row r="33" spans="1:11" x14ac:dyDescent="0.25">
      <c r="A33" s="41" t="s">
        <v>13</v>
      </c>
      <c r="B33" s="41" t="s">
        <v>14</v>
      </c>
      <c r="C33" s="41" t="s">
        <v>15</v>
      </c>
      <c r="D33" s="41">
        <v>732332.35990010004</v>
      </c>
      <c r="E33" s="41">
        <v>1006109.9733625</v>
      </c>
      <c r="F33" s="41">
        <v>2025467.1306429999</v>
      </c>
      <c r="G33" s="41">
        <v>629514.48173170001</v>
      </c>
      <c r="H33" s="41">
        <v>16.668829800213398</v>
      </c>
      <c r="I33" s="41">
        <v>22.9003616726215</v>
      </c>
      <c r="J33" s="41">
        <v>46.102246350578199</v>
      </c>
      <c r="K33" s="41">
        <v>14.3285621765869</v>
      </c>
    </row>
    <row r="34" spans="1:11" x14ac:dyDescent="0.25">
      <c r="A34" s="41" t="s">
        <v>13</v>
      </c>
      <c r="B34" s="41" t="s">
        <v>14</v>
      </c>
      <c r="C34" s="41" t="s">
        <v>16</v>
      </c>
      <c r="D34" s="41">
        <v>610107.76278640004</v>
      </c>
      <c r="E34" s="41">
        <v>899539.91390839999</v>
      </c>
      <c r="F34" s="41">
        <v>1432970.5567858</v>
      </c>
      <c r="G34" s="41">
        <v>521412.82081260002</v>
      </c>
      <c r="H34" s="41">
        <v>17.612652808936399</v>
      </c>
      <c r="I34" s="41">
        <v>25.968009518665902</v>
      </c>
      <c r="J34" s="41">
        <v>41.3671394489904</v>
      </c>
      <c r="K34" s="41">
        <v>15.0521982234074</v>
      </c>
    </row>
    <row r="35" spans="1:11" x14ac:dyDescent="0.25">
      <c r="A35" s="41" t="s">
        <v>26</v>
      </c>
      <c r="B35" s="41" t="s">
        <v>27</v>
      </c>
      <c r="C35" s="41" t="s">
        <v>15</v>
      </c>
      <c r="D35" s="41">
        <v>17990.937991899998</v>
      </c>
      <c r="E35" s="41">
        <v>24168.926931099999</v>
      </c>
      <c r="F35" s="41">
        <v>48733.705426699998</v>
      </c>
      <c r="G35" s="41">
        <v>14587.4766929</v>
      </c>
      <c r="H35" s="41">
        <v>17.056085900089801</v>
      </c>
      <c r="I35" s="41">
        <v>22.9130517839276</v>
      </c>
      <c r="J35" s="41">
        <v>46.201385739959697</v>
      </c>
      <c r="K35" s="41">
        <v>13.829476576022801</v>
      </c>
    </row>
    <row r="36" spans="1:11" x14ac:dyDescent="0.25">
      <c r="A36" s="41" t="s">
        <v>26</v>
      </c>
      <c r="B36" s="41" t="s">
        <v>27</v>
      </c>
      <c r="C36" s="41" t="s">
        <v>16</v>
      </c>
      <c r="D36" s="41">
        <v>9724.2669103000007</v>
      </c>
      <c r="E36" s="41">
        <v>14954.2834559</v>
      </c>
      <c r="F36" s="41">
        <v>19163.6821064</v>
      </c>
      <c r="G36" s="41">
        <v>7975.7204849</v>
      </c>
      <c r="H36" s="41">
        <v>18.766212008173401</v>
      </c>
      <c r="I36" s="41">
        <v>28.859270971520601</v>
      </c>
      <c r="J36" s="41">
        <v>36.982707754043602</v>
      </c>
      <c r="K36" s="41">
        <v>15.391809266262401</v>
      </c>
    </row>
    <row r="37" spans="1:11" x14ac:dyDescent="0.25">
      <c r="A37" s="41" t="s">
        <v>28</v>
      </c>
      <c r="B37" s="41" t="s">
        <v>29</v>
      </c>
      <c r="C37" s="41" t="s">
        <v>15</v>
      </c>
      <c r="D37" s="41">
        <v>4930.1279365999999</v>
      </c>
      <c r="E37" s="41">
        <v>5637.8030792999998</v>
      </c>
      <c r="F37" s="41">
        <v>10288.2077075</v>
      </c>
      <c r="G37" s="41">
        <v>2689.0134026000001</v>
      </c>
      <c r="H37" s="41">
        <v>20.939036240737899</v>
      </c>
      <c r="I37" s="41">
        <v>23.944644949116299</v>
      </c>
      <c r="J37" s="41">
        <v>43.695651879603403</v>
      </c>
      <c r="K37" s="41">
        <v>11.420666930542501</v>
      </c>
    </row>
    <row r="38" spans="1:11" x14ac:dyDescent="0.25">
      <c r="A38" s="41" t="s">
        <v>28</v>
      </c>
      <c r="B38" s="41" t="s">
        <v>29</v>
      </c>
      <c r="C38" s="41" t="s">
        <v>16</v>
      </c>
      <c r="D38" s="41">
        <v>2986.8472809999998</v>
      </c>
      <c r="E38" s="41">
        <v>4374.4724876</v>
      </c>
      <c r="F38" s="41">
        <v>6097.7411836000001</v>
      </c>
      <c r="G38" s="41">
        <v>1895.7869312</v>
      </c>
      <c r="H38" s="41">
        <v>19.452145040323401</v>
      </c>
      <c r="I38" s="41">
        <v>28.489194558086201</v>
      </c>
      <c r="J38" s="41">
        <v>39.712156251265903</v>
      </c>
      <c r="K38" s="41">
        <v>12.346504150324501</v>
      </c>
    </row>
    <row r="39" spans="1:11" x14ac:dyDescent="0.25">
      <c r="A39" s="41" t="s">
        <v>30</v>
      </c>
      <c r="B39" s="41" t="s">
        <v>31</v>
      </c>
      <c r="C39" s="41" t="s">
        <v>15</v>
      </c>
      <c r="D39" s="41">
        <v>13123.001979799999</v>
      </c>
      <c r="E39" s="41">
        <v>15876.8988752</v>
      </c>
      <c r="F39" s="41">
        <v>33120.260784300001</v>
      </c>
      <c r="G39" s="41">
        <v>6747.8457632</v>
      </c>
      <c r="H39" s="41">
        <v>19.055295012533801</v>
      </c>
      <c r="I39" s="41">
        <v>23.054099391038399</v>
      </c>
      <c r="J39" s="41">
        <v>48.092375594270003</v>
      </c>
      <c r="K39" s="41">
        <v>9.7982300021577906</v>
      </c>
    </row>
    <row r="40" spans="1:11" x14ac:dyDescent="0.25">
      <c r="A40" s="41" t="s">
        <v>30</v>
      </c>
      <c r="B40" s="41" t="s">
        <v>31</v>
      </c>
      <c r="C40" s="41" t="s">
        <v>16</v>
      </c>
      <c r="D40" s="41">
        <v>8485.6136721999992</v>
      </c>
      <c r="E40" s="41">
        <v>11123.8510501</v>
      </c>
      <c r="F40" s="41">
        <v>17048.869570800001</v>
      </c>
      <c r="G40" s="41">
        <v>4990.6582853</v>
      </c>
      <c r="H40" s="41">
        <v>20.374115067073198</v>
      </c>
      <c r="I40" s="41">
        <v>26.708571711933899</v>
      </c>
      <c r="J40" s="41">
        <v>40.934650552968897</v>
      </c>
      <c r="K40" s="41">
        <v>11.982662668023901</v>
      </c>
    </row>
    <row r="41" spans="1:11" x14ac:dyDescent="0.25">
      <c r="A41" s="41" t="s">
        <v>32</v>
      </c>
      <c r="B41" s="41" t="s">
        <v>33</v>
      </c>
      <c r="C41" s="41" t="s">
        <v>15</v>
      </c>
      <c r="D41" s="41">
        <v>3919.2524499000001</v>
      </c>
      <c r="E41" s="41">
        <v>4357.1926841000004</v>
      </c>
      <c r="F41" s="41">
        <v>9255.5160163</v>
      </c>
      <c r="G41" s="41">
        <v>2923.2390518000002</v>
      </c>
      <c r="H41" s="41">
        <v>19.160176440109499</v>
      </c>
      <c r="I41" s="41">
        <v>21.301149052809901</v>
      </c>
      <c r="J41" s="41">
        <v>45.247741038241202</v>
      </c>
      <c r="K41" s="41">
        <v>14.290933468839301</v>
      </c>
    </row>
    <row r="42" spans="1:11" x14ac:dyDescent="0.25">
      <c r="A42" s="41" t="s">
        <v>32</v>
      </c>
      <c r="B42" s="41" t="s">
        <v>33</v>
      </c>
      <c r="C42" s="41" t="s">
        <v>16</v>
      </c>
      <c r="D42" s="41">
        <v>2586.9444739</v>
      </c>
      <c r="E42" s="41">
        <v>3690.799978</v>
      </c>
      <c r="F42" s="41">
        <v>5793.686995</v>
      </c>
      <c r="G42" s="41">
        <v>2076.3683528000001</v>
      </c>
      <c r="H42" s="41">
        <v>18.285136279316401</v>
      </c>
      <c r="I42" s="41">
        <v>26.087448439002198</v>
      </c>
      <c r="J42" s="41">
        <v>40.951151960199901</v>
      </c>
      <c r="K42" s="41">
        <v>14.6762633214815</v>
      </c>
    </row>
    <row r="43" spans="1:11" x14ac:dyDescent="0.25">
      <c r="A43" s="41" t="s">
        <v>34</v>
      </c>
      <c r="B43" s="41" t="s">
        <v>35</v>
      </c>
      <c r="C43" s="41" t="s">
        <v>15</v>
      </c>
      <c r="D43" s="41">
        <v>20159.2694988</v>
      </c>
      <c r="E43" s="41">
        <v>26636.080706000001</v>
      </c>
      <c r="F43" s="41">
        <v>48038.066362999998</v>
      </c>
      <c r="G43" s="41">
        <v>8032.3864940000003</v>
      </c>
      <c r="H43" s="41">
        <v>19.597639739115898</v>
      </c>
      <c r="I43" s="41">
        <v>25.894009392020699</v>
      </c>
      <c r="J43" s="41">
        <v>46.699743678800203</v>
      </c>
      <c r="K43" s="41">
        <v>7.8086071900632303</v>
      </c>
    </row>
    <row r="44" spans="1:11" x14ac:dyDescent="0.25">
      <c r="A44" s="41" t="s">
        <v>34</v>
      </c>
      <c r="B44" s="41" t="s">
        <v>35</v>
      </c>
      <c r="C44" s="41" t="s">
        <v>16</v>
      </c>
      <c r="D44" s="41">
        <v>12618.642787000001</v>
      </c>
      <c r="E44" s="41">
        <v>16816.7100531</v>
      </c>
      <c r="F44" s="41">
        <v>21252.567180800001</v>
      </c>
      <c r="G44" s="41">
        <v>4904.2768677000004</v>
      </c>
      <c r="H44" s="41">
        <v>22.698586300315199</v>
      </c>
      <c r="I44" s="41">
        <v>30.250126806103101</v>
      </c>
      <c r="J44" s="41">
        <v>38.229406949661602</v>
      </c>
      <c r="K44" s="41">
        <v>8.8218799439201394</v>
      </c>
    </row>
    <row r="45" spans="1:11" x14ac:dyDescent="0.25">
      <c r="A45" s="41" t="s">
        <v>36</v>
      </c>
      <c r="B45" s="41" t="s">
        <v>37</v>
      </c>
      <c r="C45" s="41" t="s">
        <v>15</v>
      </c>
      <c r="D45" s="41">
        <v>100928.0703662</v>
      </c>
      <c r="E45" s="41">
        <v>120800.9909009</v>
      </c>
      <c r="F45" s="41">
        <v>209795.6272093</v>
      </c>
      <c r="G45" s="41">
        <v>44296.847636799997</v>
      </c>
      <c r="H45" s="41">
        <v>21.2113287663778</v>
      </c>
      <c r="I45" s="41">
        <v>25.387877961068401</v>
      </c>
      <c r="J45" s="41">
        <v>44.091242469401102</v>
      </c>
      <c r="K45" s="41">
        <v>9.3095508031527192</v>
      </c>
    </row>
    <row r="46" spans="1:11" x14ac:dyDescent="0.25">
      <c r="A46" s="41" t="s">
        <v>36</v>
      </c>
      <c r="B46" s="41" t="s">
        <v>37</v>
      </c>
      <c r="C46" s="41" t="s">
        <v>16</v>
      </c>
      <c r="D46" s="41">
        <v>67357.721185600007</v>
      </c>
      <c r="E46" s="41">
        <v>87522.771477799994</v>
      </c>
      <c r="F46" s="41">
        <v>129078.7545249</v>
      </c>
      <c r="G46" s="41">
        <v>32734.2167018</v>
      </c>
      <c r="H46" s="41">
        <v>21.269059474171701</v>
      </c>
      <c r="I46" s="41">
        <v>27.636431267862399</v>
      </c>
      <c r="J46" s="41">
        <v>40.758262876461899</v>
      </c>
      <c r="K46" s="41">
        <v>10.336246381504001</v>
      </c>
    </row>
    <row r="47" spans="1:11" x14ac:dyDescent="0.25">
      <c r="A47" s="41" t="s">
        <v>38</v>
      </c>
      <c r="B47" s="41" t="s">
        <v>39</v>
      </c>
      <c r="C47" s="41" t="s">
        <v>15</v>
      </c>
      <c r="D47" s="41">
        <v>4273.6261107999999</v>
      </c>
      <c r="E47" s="41">
        <v>5241.1544750000003</v>
      </c>
      <c r="F47" s="41">
        <v>9719.4228622999999</v>
      </c>
      <c r="G47" s="41">
        <v>2672.6510637000001</v>
      </c>
      <c r="H47" s="41">
        <v>19.508168589415899</v>
      </c>
      <c r="I47" s="41">
        <v>23.9247239816053</v>
      </c>
      <c r="J47" s="41">
        <v>44.367039809684599</v>
      </c>
      <c r="K47" s="41">
        <v>12.200067619294201</v>
      </c>
    </row>
    <row r="48" spans="1:11" x14ac:dyDescent="0.25">
      <c r="A48" s="41" t="s">
        <v>38</v>
      </c>
      <c r="B48" s="41" t="s">
        <v>39</v>
      </c>
      <c r="C48" s="41" t="s">
        <v>16</v>
      </c>
      <c r="D48" s="41">
        <v>1511.2734852000001</v>
      </c>
      <c r="E48" s="41">
        <v>2457.6624264000002</v>
      </c>
      <c r="F48" s="41">
        <v>3542.0852243999998</v>
      </c>
      <c r="G48" s="41">
        <v>1079.1243624000001</v>
      </c>
      <c r="H48" s="41">
        <v>17.593106955888999</v>
      </c>
      <c r="I48" s="41">
        <v>28.610253771112099</v>
      </c>
      <c r="J48" s="41">
        <v>41.234286719121897</v>
      </c>
      <c r="K48" s="41">
        <v>12.562352553877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349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344</v>
      </c>
      <c r="E58" s="5" t="s">
        <v>345</v>
      </c>
      <c r="F58" s="5" t="s">
        <v>327</v>
      </c>
      <c r="G58" s="5" t="s">
        <v>328</v>
      </c>
      <c r="H58" s="5" t="s">
        <v>346</v>
      </c>
      <c r="I58" s="5" t="s">
        <v>347</v>
      </c>
      <c r="J58" s="5" t="s">
        <v>333</v>
      </c>
      <c r="K58" s="5" t="s">
        <v>334</v>
      </c>
    </row>
    <row r="59" spans="1:11" x14ac:dyDescent="0.25">
      <c r="A59" s="42" t="s">
        <v>13</v>
      </c>
      <c r="B59" s="42" t="s">
        <v>14</v>
      </c>
      <c r="C59" s="42" t="s">
        <v>15</v>
      </c>
      <c r="D59" s="42">
        <v>727258.99392120005</v>
      </c>
      <c r="E59" s="42">
        <v>1001110.0221770999</v>
      </c>
      <c r="F59" s="42">
        <v>2017190.9442383</v>
      </c>
      <c r="G59" s="42">
        <v>627032.4163708</v>
      </c>
      <c r="H59" s="42">
        <v>16.632215657587398</v>
      </c>
      <c r="I59" s="42">
        <v>22.8951142921523</v>
      </c>
      <c r="J59" s="42">
        <v>46.132608998354897</v>
      </c>
      <c r="K59" s="42">
        <v>14.3400610519053</v>
      </c>
    </row>
    <row r="60" spans="1:11" x14ac:dyDescent="0.25">
      <c r="A60" s="42" t="s">
        <v>13</v>
      </c>
      <c r="B60" s="42" t="s">
        <v>14</v>
      </c>
      <c r="C60" s="42" t="s">
        <v>16</v>
      </c>
      <c r="D60" s="42">
        <v>607596.45647980005</v>
      </c>
      <c r="E60" s="42">
        <v>897261.1986607</v>
      </c>
      <c r="F60" s="42">
        <v>1430052.9658754</v>
      </c>
      <c r="G60" s="42">
        <v>520445.00222849997</v>
      </c>
      <c r="H60" s="42">
        <v>17.584194587453201</v>
      </c>
      <c r="I60" s="42">
        <v>25.967260580206698</v>
      </c>
      <c r="J60" s="42">
        <v>41.386563983612596</v>
      </c>
      <c r="K60" s="42">
        <v>15.061980848727501</v>
      </c>
    </row>
    <row r="61" spans="1:11" x14ac:dyDescent="0.25">
      <c r="A61" s="42" t="s">
        <v>41</v>
      </c>
      <c r="B61" s="42" t="s">
        <v>42</v>
      </c>
      <c r="C61" s="42" t="s">
        <v>15</v>
      </c>
      <c r="D61" s="42">
        <v>895.80650449999996</v>
      </c>
      <c r="E61" s="42">
        <v>1063.2952981999999</v>
      </c>
      <c r="F61" s="42">
        <v>1954.1816083000001</v>
      </c>
      <c r="G61" s="42">
        <v>608.46675189999996</v>
      </c>
      <c r="H61" s="42">
        <v>19.811057051535101</v>
      </c>
      <c r="I61" s="42">
        <v>23.5151271055202</v>
      </c>
      <c r="J61" s="42">
        <v>43.217372431003497</v>
      </c>
      <c r="K61" s="42">
        <v>13.456443411941301</v>
      </c>
    </row>
    <row r="62" spans="1:11" x14ac:dyDescent="0.25">
      <c r="A62" s="42" t="s">
        <v>41</v>
      </c>
      <c r="B62" s="42" t="s">
        <v>42</v>
      </c>
      <c r="C62" s="42" t="s">
        <v>16</v>
      </c>
      <c r="D62" s="42">
        <v>1197.6924549</v>
      </c>
      <c r="E62" s="42">
        <v>1448.7555024999999</v>
      </c>
      <c r="F62" s="42">
        <v>1944.8577465999999</v>
      </c>
      <c r="G62" s="42">
        <v>471.94413479999997</v>
      </c>
      <c r="H62" s="42">
        <v>23.654618931145901</v>
      </c>
      <c r="I62" s="42">
        <v>28.613154567212899</v>
      </c>
      <c r="J62" s="42">
        <v>38.411253809686301</v>
      </c>
      <c r="K62" s="42">
        <v>9.3209726919549301</v>
      </c>
    </row>
    <row r="63" spans="1:11" x14ac:dyDescent="0.25">
      <c r="A63" s="42" t="s">
        <v>43</v>
      </c>
      <c r="B63" s="42" t="s">
        <v>44</v>
      </c>
      <c r="C63" s="42" t="s">
        <v>15</v>
      </c>
      <c r="D63" s="42">
        <v>8378.6304376000007</v>
      </c>
      <c r="E63" s="42">
        <v>9676.9425470000006</v>
      </c>
      <c r="F63" s="42">
        <v>19190.560213699999</v>
      </c>
      <c r="G63" s="42">
        <v>5034.9199761999998</v>
      </c>
      <c r="H63" s="42">
        <v>19.816513091620902</v>
      </c>
      <c r="I63" s="42">
        <v>22.887184259724702</v>
      </c>
      <c r="J63" s="42">
        <v>45.388084668794299</v>
      </c>
      <c r="K63" s="42">
        <v>11.908217979860099</v>
      </c>
    </row>
    <row r="64" spans="1:11" x14ac:dyDescent="0.25">
      <c r="A64" s="42" t="s">
        <v>43</v>
      </c>
      <c r="B64" s="42" t="s">
        <v>44</v>
      </c>
      <c r="C64" s="42" t="s">
        <v>16</v>
      </c>
      <c r="D64" s="42">
        <v>4951.8368016000004</v>
      </c>
      <c r="E64" s="42">
        <v>6743.7914896000002</v>
      </c>
      <c r="F64" s="42">
        <v>11228.3864806</v>
      </c>
      <c r="G64" s="42">
        <v>3568.9320606000001</v>
      </c>
      <c r="H64" s="42">
        <v>18.6911513956011</v>
      </c>
      <c r="I64" s="42">
        <v>25.455044817258901</v>
      </c>
      <c r="J64" s="42">
        <v>42.382550161871997</v>
      </c>
      <c r="K64" s="42">
        <v>13.471253625268</v>
      </c>
    </row>
    <row r="65" spans="1:11" x14ac:dyDescent="0.25">
      <c r="A65" s="42" t="s">
        <v>26</v>
      </c>
      <c r="B65" s="42" t="s">
        <v>27</v>
      </c>
      <c r="C65" s="42" t="s">
        <v>15</v>
      </c>
      <c r="D65" s="42">
        <v>14490.850450600001</v>
      </c>
      <c r="E65" s="42">
        <v>20077.254220800001</v>
      </c>
      <c r="F65" s="42">
        <v>41820.535101300004</v>
      </c>
      <c r="G65" s="42">
        <v>12600.904479500001</v>
      </c>
      <c r="H65" s="42">
        <v>16.2837674609641</v>
      </c>
      <c r="I65" s="42">
        <v>22.561363123627501</v>
      </c>
      <c r="J65" s="42">
        <v>46.994886256276203</v>
      </c>
      <c r="K65" s="42">
        <v>14.159983159132199</v>
      </c>
    </row>
    <row r="66" spans="1:11" x14ac:dyDescent="0.25">
      <c r="A66" s="42" t="s">
        <v>26</v>
      </c>
      <c r="B66" s="42" t="s">
        <v>27</v>
      </c>
      <c r="C66" s="42" t="s">
        <v>16</v>
      </c>
      <c r="D66" s="42">
        <v>7434.9858320000003</v>
      </c>
      <c r="E66" s="42">
        <v>12618.487394199999</v>
      </c>
      <c r="F66" s="42">
        <v>16072.7081948</v>
      </c>
      <c r="G66" s="42">
        <v>6824.2743257000002</v>
      </c>
      <c r="H66" s="42">
        <v>17.310609870702599</v>
      </c>
      <c r="I66" s="42">
        <v>29.379169964149899</v>
      </c>
      <c r="J66" s="42">
        <v>37.421507910390197</v>
      </c>
      <c r="K66" s="42">
        <v>15.8887122547572</v>
      </c>
    </row>
    <row r="67" spans="1:11" x14ac:dyDescent="0.25">
      <c r="A67" s="42" t="s">
        <v>28</v>
      </c>
      <c r="B67" s="42" t="s">
        <v>29</v>
      </c>
      <c r="C67" s="42" t="s">
        <v>15</v>
      </c>
      <c r="D67" s="42">
        <v>3171.5988905999998</v>
      </c>
      <c r="E67" s="42">
        <v>3643.3424282000001</v>
      </c>
      <c r="F67" s="42">
        <v>7060.7691455000004</v>
      </c>
      <c r="G67" s="42">
        <v>1763.5247572999999</v>
      </c>
      <c r="H67" s="42">
        <v>20.2797569424595</v>
      </c>
      <c r="I67" s="42">
        <v>23.296167469672898</v>
      </c>
      <c r="J67" s="42">
        <v>45.147790447886301</v>
      </c>
      <c r="K67" s="42">
        <v>11.276285139981301</v>
      </c>
    </row>
    <row r="68" spans="1:11" x14ac:dyDescent="0.25">
      <c r="A68" s="42" t="s">
        <v>28</v>
      </c>
      <c r="B68" s="42" t="s">
        <v>29</v>
      </c>
      <c r="C68" s="42" t="s">
        <v>16</v>
      </c>
      <c r="D68" s="42">
        <v>1838.1588968999999</v>
      </c>
      <c r="E68" s="42">
        <v>3063.4162719000001</v>
      </c>
      <c r="F68" s="42">
        <v>4367.5005355000003</v>
      </c>
      <c r="G68" s="42">
        <v>1361.6890774999999</v>
      </c>
      <c r="H68" s="42">
        <v>17.290937525463399</v>
      </c>
      <c r="I68" s="42">
        <v>28.8165182353071</v>
      </c>
      <c r="J68" s="42">
        <v>41.083596760387501</v>
      </c>
      <c r="K68" s="42">
        <v>12.8089474788421</v>
      </c>
    </row>
    <row r="69" spans="1:11" x14ac:dyDescent="0.25">
      <c r="A69" s="42" t="s">
        <v>45</v>
      </c>
      <c r="B69" s="42" t="s">
        <v>46</v>
      </c>
      <c r="C69" s="42" t="s">
        <v>15</v>
      </c>
      <c r="D69" s="42">
        <v>2783.8184701</v>
      </c>
      <c r="E69" s="42">
        <v>3826.6262732</v>
      </c>
      <c r="F69" s="42">
        <v>4950.6865415000002</v>
      </c>
      <c r="G69" s="42">
        <v>702.20831480000004</v>
      </c>
      <c r="H69" s="42">
        <v>22.700329282170401</v>
      </c>
      <c r="I69" s="42">
        <v>31.203786229036801</v>
      </c>
      <c r="J69" s="42">
        <v>40.369807109161997</v>
      </c>
      <c r="K69" s="42">
        <v>5.7260773796307802</v>
      </c>
    </row>
    <row r="70" spans="1:11" x14ac:dyDescent="0.25">
      <c r="A70" s="42" t="s">
        <v>45</v>
      </c>
      <c r="B70" s="42" t="s">
        <v>46</v>
      </c>
      <c r="C70" s="42" t="s">
        <v>16</v>
      </c>
      <c r="D70" s="42">
        <v>2926.6420247999999</v>
      </c>
      <c r="E70" s="42">
        <v>3536.2091627</v>
      </c>
      <c r="F70" s="42">
        <v>4209.9817562999997</v>
      </c>
      <c r="G70" s="42">
        <v>819.82746320000001</v>
      </c>
      <c r="H70" s="42">
        <v>25.465313697230901</v>
      </c>
      <c r="I70" s="42">
        <v>30.769282633167801</v>
      </c>
      <c r="J70" s="42">
        <v>36.631916433689902</v>
      </c>
      <c r="K70" s="42">
        <v>7.1334872359114998</v>
      </c>
    </row>
    <row r="71" spans="1:11" x14ac:dyDescent="0.25">
      <c r="A71" s="42" t="s">
        <v>47</v>
      </c>
      <c r="B71" s="42" t="s">
        <v>48</v>
      </c>
      <c r="C71" s="42" t="s">
        <v>15</v>
      </c>
      <c r="D71" s="42">
        <v>19205.125621800002</v>
      </c>
      <c r="E71" s="42">
        <v>24529.8392833</v>
      </c>
      <c r="F71" s="42">
        <v>43877.899401399998</v>
      </c>
      <c r="G71" s="42">
        <v>9260.2900807000005</v>
      </c>
      <c r="H71" s="42">
        <v>19.825023499325201</v>
      </c>
      <c r="I71" s="42">
        <v>25.321606835733601</v>
      </c>
      <c r="J71" s="42">
        <v>45.2941784325727</v>
      </c>
      <c r="K71" s="42">
        <v>9.5591912323684802</v>
      </c>
    </row>
    <row r="72" spans="1:11" x14ac:dyDescent="0.25">
      <c r="A72" s="42" t="s">
        <v>47</v>
      </c>
      <c r="B72" s="42" t="s">
        <v>48</v>
      </c>
      <c r="C72" s="42" t="s">
        <v>16</v>
      </c>
      <c r="D72" s="42">
        <v>11966.445823</v>
      </c>
      <c r="E72" s="42">
        <v>16147.541556599999</v>
      </c>
      <c r="F72" s="42">
        <v>21867.135732399998</v>
      </c>
      <c r="G72" s="42">
        <v>6248.7225035000001</v>
      </c>
      <c r="H72" s="42">
        <v>21.281306558845301</v>
      </c>
      <c r="I72" s="42">
        <v>28.7170298617161</v>
      </c>
      <c r="J72" s="42">
        <v>38.888841847312897</v>
      </c>
      <c r="K72" s="42">
        <v>11.112821732125701</v>
      </c>
    </row>
    <row r="73" spans="1:11" x14ac:dyDescent="0.25">
      <c r="A73" s="42" t="s">
        <v>30</v>
      </c>
      <c r="B73" s="42" t="s">
        <v>31</v>
      </c>
      <c r="C73" s="42" t="s">
        <v>15</v>
      </c>
      <c r="D73" s="42">
        <v>12811.790804800001</v>
      </c>
      <c r="E73" s="42">
        <v>15524.9473282</v>
      </c>
      <c r="F73" s="42">
        <v>32530.657067299999</v>
      </c>
      <c r="G73" s="42">
        <v>6624.4929701999999</v>
      </c>
      <c r="H73" s="42">
        <v>18.982712074130301</v>
      </c>
      <c r="I73" s="42">
        <v>23.002686321325601</v>
      </c>
      <c r="J73" s="42">
        <v>48.1993583956639</v>
      </c>
      <c r="K73" s="42">
        <v>9.8152432088801707</v>
      </c>
    </row>
    <row r="74" spans="1:11" x14ac:dyDescent="0.25">
      <c r="A74" s="42" t="s">
        <v>30</v>
      </c>
      <c r="B74" s="42" t="s">
        <v>31</v>
      </c>
      <c r="C74" s="42" t="s">
        <v>16</v>
      </c>
      <c r="D74" s="42">
        <v>8397.3428662000006</v>
      </c>
      <c r="E74" s="42">
        <v>10985.786456100001</v>
      </c>
      <c r="F74" s="42">
        <v>16887.039759800002</v>
      </c>
      <c r="G74" s="42">
        <v>4932.9427582999997</v>
      </c>
      <c r="H74" s="42">
        <v>20.3803608298496</v>
      </c>
      <c r="I74" s="42">
        <v>26.662516410540501</v>
      </c>
      <c r="J74" s="42">
        <v>40.984864990809101</v>
      </c>
      <c r="K74" s="42">
        <v>11.972257768800899</v>
      </c>
    </row>
    <row r="75" spans="1:11" x14ac:dyDescent="0.25">
      <c r="A75" s="42" t="s">
        <v>49</v>
      </c>
      <c r="B75" s="42" t="s">
        <v>50</v>
      </c>
      <c r="C75" s="42" t="s">
        <v>15</v>
      </c>
      <c r="D75" s="42">
        <v>12428.4871226</v>
      </c>
      <c r="E75" s="42">
        <v>17358.879964899999</v>
      </c>
      <c r="F75" s="42">
        <v>29904.013089200002</v>
      </c>
      <c r="G75" s="42">
        <v>18709.887433600001</v>
      </c>
      <c r="H75" s="42">
        <v>15.852405836569901</v>
      </c>
      <c r="I75" s="42">
        <v>22.1410705387874</v>
      </c>
      <c r="J75" s="42">
        <v>38.142257135229499</v>
      </c>
      <c r="K75" s="42">
        <v>23.8642664894132</v>
      </c>
    </row>
    <row r="76" spans="1:11" x14ac:dyDescent="0.25">
      <c r="A76" s="42" t="s">
        <v>49</v>
      </c>
      <c r="B76" s="42" t="s">
        <v>50</v>
      </c>
      <c r="C76" s="42" t="s">
        <v>16</v>
      </c>
      <c r="D76" s="42">
        <v>12124.185646399999</v>
      </c>
      <c r="E76" s="42">
        <v>15432.246765100001</v>
      </c>
      <c r="F76" s="42">
        <v>22088.716427899999</v>
      </c>
      <c r="G76" s="42">
        <v>12463.5835472</v>
      </c>
      <c r="H76" s="42">
        <v>19.520903390737701</v>
      </c>
      <c r="I76" s="42">
        <v>24.8471449538544</v>
      </c>
      <c r="J76" s="42">
        <v>35.564590644689503</v>
      </c>
      <c r="K76" s="42">
        <v>20.0673610107184</v>
      </c>
    </row>
    <row r="77" spans="1:11" x14ac:dyDescent="0.25">
      <c r="A77" s="42" t="s">
        <v>51</v>
      </c>
      <c r="B77" s="42" t="s">
        <v>52</v>
      </c>
      <c r="C77" s="42" t="s">
        <v>15</v>
      </c>
      <c r="D77" s="42">
        <v>2012.4738318</v>
      </c>
      <c r="E77" s="42">
        <v>2598.0395660999998</v>
      </c>
      <c r="F77" s="42">
        <v>3762.9959442999998</v>
      </c>
      <c r="G77" s="42">
        <v>576.72486319999996</v>
      </c>
      <c r="H77" s="42">
        <v>22.485152741431101</v>
      </c>
      <c r="I77" s="42">
        <v>29.0276154397447</v>
      </c>
      <c r="J77" s="42">
        <v>42.043547218347101</v>
      </c>
      <c r="K77" s="42">
        <v>6.4436846004771704</v>
      </c>
    </row>
    <row r="78" spans="1:11" x14ac:dyDescent="0.25">
      <c r="A78" s="42" t="s">
        <v>51</v>
      </c>
      <c r="B78" s="42" t="s">
        <v>52</v>
      </c>
      <c r="C78" s="42" t="s">
        <v>16</v>
      </c>
      <c r="D78" s="42">
        <v>1338.417175</v>
      </c>
      <c r="E78" s="42">
        <v>1662.1102317</v>
      </c>
      <c r="F78" s="42">
        <v>2200.6620306</v>
      </c>
      <c r="G78" s="42">
        <v>399.57635579999999</v>
      </c>
      <c r="H78" s="42">
        <v>23.8970388058164</v>
      </c>
      <c r="I78" s="42">
        <v>29.676481629488499</v>
      </c>
      <c r="J78" s="42">
        <v>39.2921631058231</v>
      </c>
      <c r="K78" s="42">
        <v>7.1343164588718899</v>
      </c>
    </row>
    <row r="79" spans="1:11" x14ac:dyDescent="0.25">
      <c r="A79" s="42" t="s">
        <v>32</v>
      </c>
      <c r="B79" s="42" t="s">
        <v>33</v>
      </c>
      <c r="C79" s="42" t="s">
        <v>15</v>
      </c>
      <c r="D79" s="42">
        <v>1586.4015919000001</v>
      </c>
      <c r="E79" s="42">
        <v>2078.4749023999998</v>
      </c>
      <c r="F79" s="42">
        <v>4079.8653473999998</v>
      </c>
      <c r="G79" s="42">
        <v>1231.6373659999999</v>
      </c>
      <c r="H79" s="42">
        <v>17.6730678951172</v>
      </c>
      <c r="I79" s="42">
        <v>23.154936464995501</v>
      </c>
      <c r="J79" s="42">
        <v>45.451125147434297</v>
      </c>
      <c r="K79" s="42">
        <v>13.720870492453001</v>
      </c>
    </row>
    <row r="80" spans="1:11" x14ac:dyDescent="0.25">
      <c r="A80" s="42" t="s">
        <v>32</v>
      </c>
      <c r="B80" s="42" t="s">
        <v>33</v>
      </c>
      <c r="C80" s="42" t="s">
        <v>16</v>
      </c>
      <c r="D80" s="42">
        <v>1384.375585</v>
      </c>
      <c r="E80" s="42">
        <v>2282.5429263999999</v>
      </c>
      <c r="F80" s="42">
        <v>3612.3553354000001</v>
      </c>
      <c r="G80" s="42">
        <v>1055.3469464</v>
      </c>
      <c r="H80" s="42">
        <v>16.609940864129999</v>
      </c>
      <c r="I80" s="42">
        <v>27.386284067803899</v>
      </c>
      <c r="J80" s="42">
        <v>43.341567961282998</v>
      </c>
      <c r="K80" s="42">
        <v>12.6622071067832</v>
      </c>
    </row>
    <row r="81" spans="1:11" x14ac:dyDescent="0.25">
      <c r="A81" s="42" t="s">
        <v>53</v>
      </c>
      <c r="B81" s="42" t="s">
        <v>54</v>
      </c>
      <c r="C81" s="42" t="s">
        <v>15</v>
      </c>
      <c r="D81" s="42">
        <v>20347.496100699998</v>
      </c>
      <c r="E81" s="42">
        <v>21427.911462100001</v>
      </c>
      <c r="F81" s="42">
        <v>41972.1455718</v>
      </c>
      <c r="G81" s="42">
        <v>6688.2653458000004</v>
      </c>
      <c r="H81" s="42">
        <v>22.4993773955945</v>
      </c>
      <c r="I81" s="42">
        <v>23.694053774438999</v>
      </c>
      <c r="J81" s="42">
        <v>46.410975515079301</v>
      </c>
      <c r="K81" s="42">
        <v>7.3955933148872202</v>
      </c>
    </row>
    <row r="82" spans="1:11" x14ac:dyDescent="0.25">
      <c r="A82" s="42" t="s">
        <v>53</v>
      </c>
      <c r="B82" s="42" t="s">
        <v>54</v>
      </c>
      <c r="C82" s="42" t="s">
        <v>16</v>
      </c>
      <c r="D82" s="42">
        <v>6937.2197133999998</v>
      </c>
      <c r="E82" s="42">
        <v>10762.8899277</v>
      </c>
      <c r="F82" s="42">
        <v>15377.9762202</v>
      </c>
      <c r="G82" s="42">
        <v>3862.0956590999999</v>
      </c>
      <c r="H82" s="42">
        <v>18.779603748208299</v>
      </c>
      <c r="I82" s="42">
        <v>29.135996318145502</v>
      </c>
      <c r="J82" s="42">
        <v>41.629400796819603</v>
      </c>
      <c r="K82" s="42">
        <v>10.454999136826601</v>
      </c>
    </row>
    <row r="83" spans="1:11" x14ac:dyDescent="0.25">
      <c r="A83" s="42" t="s">
        <v>34</v>
      </c>
      <c r="B83" s="42" t="s">
        <v>35</v>
      </c>
      <c r="C83" s="42" t="s">
        <v>15</v>
      </c>
      <c r="D83" s="42">
        <v>19814.3566512</v>
      </c>
      <c r="E83" s="42">
        <v>26236.5449204</v>
      </c>
      <c r="F83" s="42">
        <v>47454.524813399999</v>
      </c>
      <c r="G83" s="42">
        <v>7846.8507895000002</v>
      </c>
      <c r="H83" s="42">
        <v>19.549986644192799</v>
      </c>
      <c r="I83" s="42">
        <v>25.886487853872399</v>
      </c>
      <c r="J83" s="42">
        <v>46.821370112579402</v>
      </c>
      <c r="K83" s="42">
        <v>7.74215538935543</v>
      </c>
    </row>
    <row r="84" spans="1:11" x14ac:dyDescent="0.25">
      <c r="A84" s="42" t="s">
        <v>34</v>
      </c>
      <c r="B84" s="42" t="s">
        <v>35</v>
      </c>
      <c r="C84" s="42" t="s">
        <v>16</v>
      </c>
      <c r="D84" s="42">
        <v>12518.236915699999</v>
      </c>
      <c r="E84" s="42">
        <v>16698.5306943</v>
      </c>
      <c r="F84" s="42">
        <v>21070.991872999999</v>
      </c>
      <c r="G84" s="42">
        <v>4860.9633394000002</v>
      </c>
      <c r="H84" s="42">
        <v>22.699051356118499</v>
      </c>
      <c r="I84" s="42">
        <v>30.279088689099201</v>
      </c>
      <c r="J84" s="42">
        <v>38.207579060092897</v>
      </c>
      <c r="K84" s="42">
        <v>8.8142808946893698</v>
      </c>
    </row>
    <row r="85" spans="1:11" x14ac:dyDescent="0.25">
      <c r="A85" s="42" t="s">
        <v>55</v>
      </c>
      <c r="B85" s="42" t="s">
        <v>56</v>
      </c>
      <c r="C85" s="42" t="s">
        <v>15</v>
      </c>
      <c r="D85" s="42">
        <v>2923.0114428000002</v>
      </c>
      <c r="E85" s="42">
        <v>3556.9582706000001</v>
      </c>
      <c r="F85" s="42">
        <v>6626.2803821999996</v>
      </c>
      <c r="G85" s="42">
        <v>1814.7631633000001</v>
      </c>
      <c r="H85" s="42">
        <v>19.589899104583299</v>
      </c>
      <c r="I85" s="42">
        <v>23.838583941196902</v>
      </c>
      <c r="J85" s="42">
        <v>44.409050962055801</v>
      </c>
      <c r="K85" s="42">
        <v>12.162465992164</v>
      </c>
    </row>
    <row r="86" spans="1:11" x14ac:dyDescent="0.25">
      <c r="A86" s="42" t="s">
        <v>55</v>
      </c>
      <c r="B86" s="42" t="s">
        <v>56</v>
      </c>
      <c r="C86" s="42" t="s">
        <v>16</v>
      </c>
      <c r="D86" s="42">
        <v>2839.0369381999999</v>
      </c>
      <c r="E86" s="42">
        <v>3635.4700641999998</v>
      </c>
      <c r="F86" s="42">
        <v>5520.7968914000003</v>
      </c>
      <c r="G86" s="42">
        <v>1433.6828488000001</v>
      </c>
      <c r="H86" s="42">
        <v>21.141110588737799</v>
      </c>
      <c r="I86" s="42">
        <v>27.0718121469836</v>
      </c>
      <c r="J86" s="42">
        <v>41.111045808740698</v>
      </c>
      <c r="K86" s="42">
        <v>10.676031455538</v>
      </c>
    </row>
    <row r="87" spans="1:11" x14ac:dyDescent="0.25">
      <c r="A87" s="42" t="s">
        <v>36</v>
      </c>
      <c r="B87" s="42" t="s">
        <v>37</v>
      </c>
      <c r="C87" s="42" t="s">
        <v>15</v>
      </c>
      <c r="D87" s="42">
        <v>100140.29583639999</v>
      </c>
      <c r="E87" s="42">
        <v>119990.5234835</v>
      </c>
      <c r="F87" s="42">
        <v>208492.60134540001</v>
      </c>
      <c r="G87" s="42">
        <v>43943.783241199999</v>
      </c>
      <c r="H87" s="42">
        <v>21.1906994409653</v>
      </c>
      <c r="I87" s="42">
        <v>25.3912083808594</v>
      </c>
      <c r="J87" s="42">
        <v>44.1191431868072</v>
      </c>
      <c r="K87" s="42">
        <v>9.2989489913681194</v>
      </c>
    </row>
    <row r="88" spans="1:11" x14ac:dyDescent="0.25">
      <c r="A88" s="42" t="s">
        <v>36</v>
      </c>
      <c r="B88" s="42" t="s">
        <v>37</v>
      </c>
      <c r="C88" s="42" t="s">
        <v>16</v>
      </c>
      <c r="D88" s="42">
        <v>66965.252953899995</v>
      </c>
      <c r="E88" s="42">
        <v>87213.177830200002</v>
      </c>
      <c r="F88" s="42">
        <v>128640.9215254</v>
      </c>
      <c r="G88" s="42">
        <v>32596.443787600001</v>
      </c>
      <c r="H88" s="42">
        <v>21.230786086973598</v>
      </c>
      <c r="I88" s="42">
        <v>27.650225166069902</v>
      </c>
      <c r="J88" s="42">
        <v>40.784552681628597</v>
      </c>
      <c r="K88" s="42">
        <v>10.334436065327999</v>
      </c>
    </row>
    <row r="89" spans="1:11" x14ac:dyDescent="0.25">
      <c r="A89" s="42" t="s">
        <v>38</v>
      </c>
      <c r="B89" s="42" t="s">
        <v>39</v>
      </c>
      <c r="C89" s="42" t="s">
        <v>15</v>
      </c>
      <c r="D89" s="42">
        <v>3053.3373778999999</v>
      </c>
      <c r="E89" s="42">
        <v>3847.8238074999999</v>
      </c>
      <c r="F89" s="42">
        <v>7011.3871268000003</v>
      </c>
      <c r="G89" s="42">
        <v>2001.1708389</v>
      </c>
      <c r="H89" s="42">
        <v>19.186824581411202</v>
      </c>
      <c r="I89" s="42">
        <v>24.179286884260701</v>
      </c>
      <c r="J89" s="42">
        <v>44.058758736579499</v>
      </c>
      <c r="K89" s="42">
        <v>12.5751297977486</v>
      </c>
    </row>
    <row r="90" spans="1:11" x14ac:dyDescent="0.25">
      <c r="A90" s="42" t="s">
        <v>38</v>
      </c>
      <c r="B90" s="42" t="s">
        <v>39</v>
      </c>
      <c r="C90" s="42" t="s">
        <v>16</v>
      </c>
      <c r="D90" s="42">
        <v>1023.2453346</v>
      </c>
      <c r="E90" s="42">
        <v>1956.7405033</v>
      </c>
      <c r="F90" s="42">
        <v>2748.9958301000001</v>
      </c>
      <c r="G90" s="42">
        <v>766.29918680000003</v>
      </c>
      <c r="H90" s="42">
        <v>15.753673435750301</v>
      </c>
      <c r="I90" s="42">
        <v>30.125571888919499</v>
      </c>
      <c r="J90" s="42">
        <v>42.322970962348698</v>
      </c>
      <c r="K90" s="42">
        <v>11.7977837129815</v>
      </c>
    </row>
    <row r="91" spans="1:11" x14ac:dyDescent="0.25">
      <c r="A91" s="42" t="s">
        <v>57</v>
      </c>
      <c r="B91" s="42" t="s">
        <v>58</v>
      </c>
      <c r="C91" s="42" t="s">
        <v>15</v>
      </c>
      <c r="D91" s="42">
        <v>1141.0594441999999</v>
      </c>
      <c r="E91" s="42">
        <v>1697.5068624</v>
      </c>
      <c r="F91" s="42">
        <v>2910.7663434000001</v>
      </c>
      <c r="G91" s="42">
        <v>731.00711279999996</v>
      </c>
      <c r="H91" s="42">
        <v>17.608018807133899</v>
      </c>
      <c r="I91" s="42">
        <v>26.194720100085402</v>
      </c>
      <c r="J91" s="42">
        <v>44.916878588821497</v>
      </c>
      <c r="K91" s="42">
        <v>11.280382503959199</v>
      </c>
    </row>
    <row r="92" spans="1:11" x14ac:dyDescent="0.25">
      <c r="A92" s="42" t="s">
        <v>57</v>
      </c>
      <c r="B92" s="42" t="s">
        <v>58</v>
      </c>
      <c r="C92" s="42" t="s">
        <v>16</v>
      </c>
      <c r="D92" s="42">
        <v>605.42332290000002</v>
      </c>
      <c r="E92" s="42">
        <v>662.39499669999998</v>
      </c>
      <c r="F92" s="42">
        <v>1190.2009925</v>
      </c>
      <c r="G92" s="42">
        <v>373.64092140000002</v>
      </c>
      <c r="H92" s="42">
        <v>21.3805072987758</v>
      </c>
      <c r="I92" s="42">
        <v>23.3924603264024</v>
      </c>
      <c r="J92" s="42">
        <v>42.031913942898498</v>
      </c>
      <c r="K92" s="42">
        <v>13.1951184319233</v>
      </c>
    </row>
    <row r="93" spans="1:11" x14ac:dyDescent="0.25">
      <c r="A93" s="42" t="s">
        <v>59</v>
      </c>
      <c r="B93" s="42" t="s">
        <v>60</v>
      </c>
      <c r="C93" s="42" t="s">
        <v>15</v>
      </c>
      <c r="D93" s="42">
        <v>715.07690849999994</v>
      </c>
      <c r="E93" s="42">
        <v>1020.4089309</v>
      </c>
      <c r="F93" s="42">
        <v>1987.3114860000001</v>
      </c>
      <c r="G93" s="42">
        <v>671.40442370000005</v>
      </c>
      <c r="H93" s="42">
        <v>16.273192477938899</v>
      </c>
      <c r="I93" s="42">
        <v>23.221713274976398</v>
      </c>
      <c r="J93" s="42">
        <v>45.225767943108899</v>
      </c>
      <c r="K93" s="42">
        <v>15.2793263039758</v>
      </c>
    </row>
    <row r="94" spans="1:11" x14ac:dyDescent="0.25">
      <c r="A94" s="42" t="s">
        <v>59</v>
      </c>
      <c r="B94" s="42" t="s">
        <v>60</v>
      </c>
      <c r="C94" s="42" t="s">
        <v>16</v>
      </c>
      <c r="D94" s="42">
        <v>808.45913489999998</v>
      </c>
      <c r="E94" s="42">
        <v>1110.4389615</v>
      </c>
      <c r="F94" s="42">
        <v>1591.528065</v>
      </c>
      <c r="G94" s="42">
        <v>635.37208620000001</v>
      </c>
      <c r="H94" s="42">
        <v>19.500686879010999</v>
      </c>
      <c r="I94" s="42">
        <v>26.784684038660899</v>
      </c>
      <c r="J94" s="42">
        <v>38.388941524622801</v>
      </c>
      <c r="K94" s="42">
        <v>15.3256875577054</v>
      </c>
    </row>
    <row r="95" spans="1:11" x14ac:dyDescent="0.25">
      <c r="A95" s="42" t="s">
        <v>61</v>
      </c>
      <c r="B95" s="42" t="s">
        <v>62</v>
      </c>
      <c r="C95" s="42" t="s">
        <v>15</v>
      </c>
      <c r="D95" s="42">
        <v>1335.3798327</v>
      </c>
      <c r="E95" s="42">
        <v>1466.0213348</v>
      </c>
      <c r="F95" s="42">
        <v>3078.3118226000001</v>
      </c>
      <c r="G95" s="42">
        <v>700.27692679999996</v>
      </c>
      <c r="H95" s="42">
        <v>20.294557431922801</v>
      </c>
      <c r="I95" s="42">
        <v>22.279993636991499</v>
      </c>
      <c r="J95" s="42">
        <v>46.782926136310401</v>
      </c>
      <c r="K95" s="42">
        <v>10.642522794775299</v>
      </c>
    </row>
    <row r="96" spans="1:11" x14ac:dyDescent="0.25">
      <c r="A96" s="42" t="s">
        <v>61</v>
      </c>
      <c r="B96" s="42" t="s">
        <v>62</v>
      </c>
      <c r="C96" s="42" t="s">
        <v>16</v>
      </c>
      <c r="D96" s="42">
        <v>983.95486210000001</v>
      </c>
      <c r="E96" s="42">
        <v>1273.0204682999999</v>
      </c>
      <c r="F96" s="42">
        <v>1987.6068184999999</v>
      </c>
      <c r="G96" s="42">
        <v>686.42793730000005</v>
      </c>
      <c r="H96" s="42">
        <v>19.954428096866199</v>
      </c>
      <c r="I96" s="42">
        <v>25.816626736633399</v>
      </c>
      <c r="J96" s="42">
        <v>40.308309732777602</v>
      </c>
      <c r="K96" s="42">
        <v>13.920635433722699</v>
      </c>
    </row>
    <row r="97" spans="1:11" x14ac:dyDescent="0.25">
      <c r="A97" s="42" t="s">
        <v>63</v>
      </c>
      <c r="B97" s="42" t="s">
        <v>64</v>
      </c>
      <c r="C97" s="42" t="s">
        <v>15</v>
      </c>
      <c r="D97" s="42">
        <v>2216.9130633999998</v>
      </c>
      <c r="E97" s="42">
        <v>3421.8502853999998</v>
      </c>
      <c r="F97" s="42">
        <v>5314.9250476999996</v>
      </c>
      <c r="G97" s="42">
        <v>799.96294309999996</v>
      </c>
      <c r="H97" s="42">
        <v>18.861483970779801</v>
      </c>
      <c r="I97" s="42">
        <v>29.113083130781799</v>
      </c>
      <c r="J97" s="42">
        <v>45.219352643149598</v>
      </c>
      <c r="K97" s="42">
        <v>6.8060802552887703</v>
      </c>
    </row>
    <row r="98" spans="1:11" x14ac:dyDescent="0.25">
      <c r="A98" s="42" t="s">
        <v>63</v>
      </c>
      <c r="B98" s="42" t="s">
        <v>64</v>
      </c>
      <c r="C98" s="42" t="s">
        <v>16</v>
      </c>
      <c r="D98" s="42">
        <v>2293.9813656000001</v>
      </c>
      <c r="E98" s="42">
        <v>2437.9353108999999</v>
      </c>
      <c r="F98" s="42">
        <v>3473.3738364999999</v>
      </c>
      <c r="G98" s="42">
        <v>775.05814699999996</v>
      </c>
      <c r="H98" s="42">
        <v>25.544457709284501</v>
      </c>
      <c r="I98" s="42">
        <v>27.147446087020899</v>
      </c>
      <c r="J98" s="42">
        <v>38.677494248870303</v>
      </c>
      <c r="K98" s="42">
        <v>8.6306019548243196</v>
      </c>
    </row>
    <row r="99" spans="1:11" x14ac:dyDescent="0.25">
      <c r="A99" s="42" t="s">
        <v>65</v>
      </c>
      <c r="B99" s="42" t="s">
        <v>66</v>
      </c>
      <c r="C99" s="42" t="s">
        <v>15</v>
      </c>
      <c r="D99" s="42">
        <v>184.0675134</v>
      </c>
      <c r="E99" s="42">
        <v>263.60616399999998</v>
      </c>
      <c r="F99" s="42">
        <v>443.70453190000001</v>
      </c>
      <c r="G99" s="42">
        <v>183.29982200000001</v>
      </c>
      <c r="H99" s="42">
        <v>17.127689227753201</v>
      </c>
      <c r="I99" s="42">
        <v>24.528850159998601</v>
      </c>
      <c r="J99" s="42">
        <v>41.287205933042699</v>
      </c>
      <c r="K99" s="42">
        <v>17.056254679205502</v>
      </c>
    </row>
    <row r="100" spans="1:11" x14ac:dyDescent="0.25">
      <c r="A100" s="42" t="s">
        <v>65</v>
      </c>
      <c r="B100" s="42" t="s">
        <v>66</v>
      </c>
      <c r="C100" s="42" t="s">
        <v>16</v>
      </c>
      <c r="D100" s="42">
        <v>105.32090030000001</v>
      </c>
      <c r="E100" s="42">
        <v>144.7351122</v>
      </c>
      <c r="F100" s="42">
        <v>190.91417820000001</v>
      </c>
      <c r="G100" s="42">
        <v>111.35178670000001</v>
      </c>
      <c r="H100" s="42">
        <v>19.068750585625299</v>
      </c>
      <c r="I100" s="42">
        <v>26.2048439356561</v>
      </c>
      <c r="J100" s="42">
        <v>34.565739914734003</v>
      </c>
      <c r="K100" s="42">
        <v>20.160665563984502</v>
      </c>
    </row>
    <row r="101" spans="1:11" x14ac:dyDescent="0.25">
      <c r="A101" s="42" t="s">
        <v>67</v>
      </c>
      <c r="B101" s="42" t="s">
        <v>68</v>
      </c>
      <c r="C101" s="42" t="s">
        <v>15</v>
      </c>
      <c r="D101" s="42">
        <v>14000.162564599999</v>
      </c>
      <c r="E101" s="42">
        <v>17362.230333700001</v>
      </c>
      <c r="F101" s="42">
        <v>33063.462373399998</v>
      </c>
      <c r="G101" s="42">
        <v>9911.3640873000004</v>
      </c>
      <c r="H101" s="42">
        <v>18.833314839217199</v>
      </c>
      <c r="I101" s="42">
        <v>23.3560395228826</v>
      </c>
      <c r="J101" s="42">
        <v>44.477669004170302</v>
      </c>
      <c r="K101" s="42">
        <v>13.332976633729899</v>
      </c>
    </row>
    <row r="102" spans="1:11" x14ac:dyDescent="0.25">
      <c r="A102" s="42" t="s">
        <v>67</v>
      </c>
      <c r="B102" s="42" t="s">
        <v>68</v>
      </c>
      <c r="C102" s="42" t="s">
        <v>16</v>
      </c>
      <c r="D102" s="42">
        <v>11250.756368799999</v>
      </c>
      <c r="E102" s="42">
        <v>14550.319451699999</v>
      </c>
      <c r="F102" s="42">
        <v>22654.028063400001</v>
      </c>
      <c r="G102" s="42">
        <v>6632.6767582000002</v>
      </c>
      <c r="H102" s="42">
        <v>20.423324805722501</v>
      </c>
      <c r="I102" s="42">
        <v>26.412970865956702</v>
      </c>
      <c r="J102" s="42">
        <v>41.123508334055103</v>
      </c>
      <c r="K102" s="42">
        <v>12.0401959942657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350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344</v>
      </c>
      <c r="E112" s="5" t="s">
        <v>345</v>
      </c>
      <c r="F112" s="5" t="s">
        <v>327</v>
      </c>
      <c r="G112" s="5" t="s">
        <v>328</v>
      </c>
      <c r="H112" s="5" t="s">
        <v>346</v>
      </c>
      <c r="I112" s="5" t="s">
        <v>347</v>
      </c>
      <c r="J112" s="5" t="s">
        <v>333</v>
      </c>
      <c r="K112" s="5" t="s">
        <v>334</v>
      </c>
    </row>
    <row r="113" spans="1:11" x14ac:dyDescent="0.25">
      <c r="A113" s="43" t="s">
        <v>71</v>
      </c>
      <c r="B113" s="43" t="s">
        <v>72</v>
      </c>
      <c r="C113" s="43" t="s">
        <v>15</v>
      </c>
      <c r="D113" s="43">
        <v>48562.719811199997</v>
      </c>
      <c r="E113" s="43">
        <v>66095.891333699998</v>
      </c>
      <c r="F113" s="43">
        <v>159536.41072859999</v>
      </c>
      <c r="G113" s="43">
        <v>60368.512324399999</v>
      </c>
      <c r="H113" s="43">
        <v>14.515245939049199</v>
      </c>
      <c r="I113" s="43">
        <v>19.755856385293701</v>
      </c>
      <c r="J113" s="43">
        <v>47.684937066163201</v>
      </c>
      <c r="K113" s="43">
        <v>18.043960609494</v>
      </c>
    </row>
    <row r="114" spans="1:11" x14ac:dyDescent="0.25">
      <c r="A114" s="43" t="s">
        <v>71</v>
      </c>
      <c r="B114" s="43" t="s">
        <v>72</v>
      </c>
      <c r="C114" s="43" t="s">
        <v>16</v>
      </c>
      <c r="D114" s="43">
        <v>33879.328968900001</v>
      </c>
      <c r="E114" s="43">
        <v>53574.033979699998</v>
      </c>
      <c r="F114" s="43">
        <v>102389.8670404</v>
      </c>
      <c r="G114" s="43">
        <v>49388.235824199997</v>
      </c>
      <c r="H114" s="43">
        <v>14.1617361469307</v>
      </c>
      <c r="I114" s="43">
        <v>22.394225524468599</v>
      </c>
      <c r="J114" s="43">
        <v>42.799498256784297</v>
      </c>
      <c r="K114" s="43">
        <v>20.6445400718165</v>
      </c>
    </row>
    <row r="115" spans="1:11" x14ac:dyDescent="0.25">
      <c r="A115" s="43" t="s">
        <v>73</v>
      </c>
      <c r="B115" s="43" t="s">
        <v>74</v>
      </c>
      <c r="C115" s="43" t="s">
        <v>15</v>
      </c>
      <c r="D115" s="43">
        <v>12335.375269</v>
      </c>
      <c r="E115" s="43">
        <v>20348.162117799999</v>
      </c>
      <c r="F115" s="43">
        <v>52647.129556</v>
      </c>
      <c r="G115" s="43">
        <v>14930.158274699999</v>
      </c>
      <c r="H115" s="43">
        <v>12.303285198621101</v>
      </c>
      <c r="I115" s="43">
        <v>20.2952270477107</v>
      </c>
      <c r="J115" s="43">
        <v>52.510169791431899</v>
      </c>
      <c r="K115" s="43">
        <v>14.8913179622364</v>
      </c>
    </row>
    <row r="116" spans="1:11" x14ac:dyDescent="0.25">
      <c r="A116" s="43" t="s">
        <v>73</v>
      </c>
      <c r="B116" s="43" t="s">
        <v>74</v>
      </c>
      <c r="C116" s="43" t="s">
        <v>16</v>
      </c>
      <c r="D116" s="43">
        <v>9640.2801698999992</v>
      </c>
      <c r="E116" s="43">
        <v>16219.116553100001</v>
      </c>
      <c r="F116" s="43">
        <v>34305.974923000002</v>
      </c>
      <c r="G116" s="43">
        <v>13949.803135800001</v>
      </c>
      <c r="H116" s="43">
        <v>13.007161081764499</v>
      </c>
      <c r="I116" s="43">
        <v>21.883664986084401</v>
      </c>
      <c r="J116" s="43">
        <v>46.287383149266098</v>
      </c>
      <c r="K116" s="43">
        <v>18.821790782885099</v>
      </c>
    </row>
    <row r="117" spans="1:11" x14ac:dyDescent="0.25">
      <c r="A117" s="43" t="s">
        <v>75</v>
      </c>
      <c r="B117" s="43" t="s">
        <v>76</v>
      </c>
      <c r="C117" s="43" t="s">
        <v>15</v>
      </c>
      <c r="D117" s="43">
        <v>9256.0424679999996</v>
      </c>
      <c r="E117" s="43">
        <v>14127.768600400001</v>
      </c>
      <c r="F117" s="43">
        <v>25702.681958500001</v>
      </c>
      <c r="G117" s="43">
        <v>7207.5286348999998</v>
      </c>
      <c r="H117" s="43">
        <v>16.442318730766701</v>
      </c>
      <c r="I117" s="43">
        <v>25.096392446920898</v>
      </c>
      <c r="J117" s="43">
        <v>45.657924589071101</v>
      </c>
      <c r="K117" s="43">
        <v>12.8033642332413</v>
      </c>
    </row>
    <row r="118" spans="1:11" x14ac:dyDescent="0.25">
      <c r="A118" s="43" t="s">
        <v>75</v>
      </c>
      <c r="B118" s="43" t="s">
        <v>76</v>
      </c>
      <c r="C118" s="43" t="s">
        <v>16</v>
      </c>
      <c r="D118" s="43">
        <v>9504.0402634999991</v>
      </c>
      <c r="E118" s="43">
        <v>14033.1503746</v>
      </c>
      <c r="F118" s="43">
        <v>20884.435700900001</v>
      </c>
      <c r="G118" s="43">
        <v>7014.3520072000001</v>
      </c>
      <c r="H118" s="43">
        <v>18.477417109734301</v>
      </c>
      <c r="I118" s="43">
        <v>27.282751929295699</v>
      </c>
      <c r="J118" s="43">
        <v>40.602777224014702</v>
      </c>
      <c r="K118" s="43">
        <v>13.6370537369553</v>
      </c>
    </row>
    <row r="119" spans="1:11" x14ac:dyDescent="0.25">
      <c r="A119" s="43" t="s">
        <v>77</v>
      </c>
      <c r="B119" s="43" t="s">
        <v>78</v>
      </c>
      <c r="C119" s="43" t="s">
        <v>15</v>
      </c>
      <c r="D119" s="43">
        <v>44239.337207600001</v>
      </c>
      <c r="E119" s="43">
        <v>55327.938400799998</v>
      </c>
      <c r="F119" s="43">
        <v>101592.82089839999</v>
      </c>
      <c r="G119" s="43">
        <v>30858.830775999999</v>
      </c>
      <c r="H119" s="43">
        <v>19.067124275459701</v>
      </c>
      <c r="I119" s="43">
        <v>23.846303854927601</v>
      </c>
      <c r="J119" s="43">
        <v>43.786436774001601</v>
      </c>
      <c r="K119" s="43">
        <v>13.3001350956111</v>
      </c>
    </row>
    <row r="120" spans="1:11" x14ac:dyDescent="0.25">
      <c r="A120" s="43" t="s">
        <v>77</v>
      </c>
      <c r="B120" s="43" t="s">
        <v>78</v>
      </c>
      <c r="C120" s="43" t="s">
        <v>16</v>
      </c>
      <c r="D120" s="43">
        <v>33249.6018989</v>
      </c>
      <c r="E120" s="43">
        <v>46085.525123400002</v>
      </c>
      <c r="F120" s="43">
        <v>67885.752737899995</v>
      </c>
      <c r="G120" s="43">
        <v>22757.192956899999</v>
      </c>
      <c r="H120" s="43">
        <v>19.561112423152601</v>
      </c>
      <c r="I120" s="43">
        <v>27.112629521398102</v>
      </c>
      <c r="J120" s="43">
        <v>39.937947085024597</v>
      </c>
      <c r="K120" s="43">
        <v>13.388310970424699</v>
      </c>
    </row>
    <row r="121" spans="1:11" x14ac:dyDescent="0.25">
      <c r="A121" s="43" t="s">
        <v>79</v>
      </c>
      <c r="B121" s="43" t="s">
        <v>80</v>
      </c>
      <c r="C121" s="43" t="s">
        <v>15</v>
      </c>
      <c r="D121" s="43">
        <v>47480.827504699999</v>
      </c>
      <c r="E121" s="43">
        <v>56936.431819500001</v>
      </c>
      <c r="F121" s="43">
        <v>95014.051159399998</v>
      </c>
      <c r="G121" s="43">
        <v>27209.909755000001</v>
      </c>
      <c r="H121" s="43">
        <v>20.9497757974978</v>
      </c>
      <c r="I121" s="43">
        <v>25.121834306909999</v>
      </c>
      <c r="J121" s="43">
        <v>41.922670138897303</v>
      </c>
      <c r="K121" s="43">
        <v>12.0057197566949</v>
      </c>
    </row>
    <row r="122" spans="1:11" x14ac:dyDescent="0.25">
      <c r="A122" s="43" t="s">
        <v>79</v>
      </c>
      <c r="B122" s="43" t="s">
        <v>80</v>
      </c>
      <c r="C122" s="43" t="s">
        <v>16</v>
      </c>
      <c r="D122" s="43">
        <v>39423.414892599998</v>
      </c>
      <c r="E122" s="43">
        <v>50063.829953200002</v>
      </c>
      <c r="F122" s="43">
        <v>60880.619832600001</v>
      </c>
      <c r="G122" s="43">
        <v>18750.915099000002</v>
      </c>
      <c r="H122" s="43">
        <v>23.311080498860299</v>
      </c>
      <c r="I122" s="43">
        <v>29.602762046353298</v>
      </c>
      <c r="J122" s="43">
        <v>35.9987340925314</v>
      </c>
      <c r="K122" s="43">
        <v>11.087423362255</v>
      </c>
    </row>
    <row r="123" spans="1:11" x14ac:dyDescent="0.25">
      <c r="A123" s="43" t="s">
        <v>81</v>
      </c>
      <c r="B123" s="43" t="s">
        <v>82</v>
      </c>
      <c r="C123" s="43" t="s">
        <v>15</v>
      </c>
      <c r="D123" s="43">
        <v>15128.342655500001</v>
      </c>
      <c r="E123" s="43">
        <v>20675.888564199999</v>
      </c>
      <c r="F123" s="43">
        <v>43391.5794112</v>
      </c>
      <c r="G123" s="43">
        <v>14025.4594476</v>
      </c>
      <c r="H123" s="43">
        <v>16.228423666359301</v>
      </c>
      <c r="I123" s="43">
        <v>22.179368020612898</v>
      </c>
      <c r="J123" s="43">
        <v>46.546865725666201</v>
      </c>
      <c r="K123" s="43">
        <v>15.0453425873617</v>
      </c>
    </row>
    <row r="124" spans="1:11" x14ac:dyDescent="0.25">
      <c r="A124" s="43" t="s">
        <v>81</v>
      </c>
      <c r="B124" s="43" t="s">
        <v>82</v>
      </c>
      <c r="C124" s="43" t="s">
        <v>16</v>
      </c>
      <c r="D124" s="43">
        <v>17891.758330600001</v>
      </c>
      <c r="E124" s="43">
        <v>23594.004496599999</v>
      </c>
      <c r="F124" s="43">
        <v>34742.015667599997</v>
      </c>
      <c r="G124" s="43">
        <v>11131.9514389</v>
      </c>
      <c r="H124" s="43">
        <v>20.480555908515999</v>
      </c>
      <c r="I124" s="43">
        <v>27.007872522621401</v>
      </c>
      <c r="J124" s="43">
        <v>39.768913770643302</v>
      </c>
      <c r="K124" s="43">
        <v>12.742657798219399</v>
      </c>
    </row>
    <row r="125" spans="1:11" x14ac:dyDescent="0.25">
      <c r="A125" s="43" t="s">
        <v>83</v>
      </c>
      <c r="B125" s="43" t="s">
        <v>84</v>
      </c>
      <c r="C125" s="43" t="s">
        <v>15</v>
      </c>
      <c r="D125" s="43">
        <v>77137.504023600006</v>
      </c>
      <c r="E125" s="43">
        <v>97300.310415700005</v>
      </c>
      <c r="F125" s="43">
        <v>167225.5436764</v>
      </c>
      <c r="G125" s="43">
        <v>44890.117726800003</v>
      </c>
      <c r="H125" s="43">
        <v>19.955196070990599</v>
      </c>
      <c r="I125" s="43">
        <v>25.171241884097</v>
      </c>
      <c r="J125" s="43">
        <v>43.260649334979902</v>
      </c>
      <c r="K125" s="43">
        <v>11.612912709932599</v>
      </c>
    </row>
    <row r="126" spans="1:11" x14ac:dyDescent="0.25">
      <c r="A126" s="43" t="s">
        <v>83</v>
      </c>
      <c r="B126" s="43" t="s">
        <v>84</v>
      </c>
      <c r="C126" s="43" t="s">
        <v>16</v>
      </c>
      <c r="D126" s="43">
        <v>68725.108043200002</v>
      </c>
      <c r="E126" s="43">
        <v>95840.567643500006</v>
      </c>
      <c r="F126" s="43">
        <v>136811.6986606</v>
      </c>
      <c r="G126" s="43">
        <v>36160.149811099996</v>
      </c>
      <c r="H126" s="43">
        <v>20.360731214864501</v>
      </c>
      <c r="I126" s="43">
        <v>28.3940483009894</v>
      </c>
      <c r="J126" s="43">
        <v>40.532293113697399</v>
      </c>
      <c r="K126" s="43">
        <v>10.7129273704487</v>
      </c>
    </row>
    <row r="127" spans="1:11" x14ac:dyDescent="0.25">
      <c r="A127" s="43" t="s">
        <v>85</v>
      </c>
      <c r="B127" s="43" t="s">
        <v>86</v>
      </c>
      <c r="C127" s="43" t="s">
        <v>15</v>
      </c>
      <c r="D127" s="43">
        <v>83030.488924499994</v>
      </c>
      <c r="E127" s="43">
        <v>127844.26129910001</v>
      </c>
      <c r="F127" s="43">
        <v>250518.6838952</v>
      </c>
      <c r="G127" s="43">
        <v>74341.481117899995</v>
      </c>
      <c r="H127" s="43">
        <v>15.4984277789353</v>
      </c>
      <c r="I127" s="43">
        <v>23.8633431690028</v>
      </c>
      <c r="J127" s="43">
        <v>46.761686940735402</v>
      </c>
      <c r="K127" s="43">
        <v>13.876542111326501</v>
      </c>
    </row>
    <row r="128" spans="1:11" x14ac:dyDescent="0.25">
      <c r="A128" s="43" t="s">
        <v>85</v>
      </c>
      <c r="B128" s="43" t="s">
        <v>86</v>
      </c>
      <c r="C128" s="43" t="s">
        <v>16</v>
      </c>
      <c r="D128" s="43">
        <v>92419.599119899998</v>
      </c>
      <c r="E128" s="43">
        <v>130942.36170379999</v>
      </c>
      <c r="F128" s="43">
        <v>208093.67838870001</v>
      </c>
      <c r="G128" s="43">
        <v>67334.445558099993</v>
      </c>
      <c r="H128" s="43">
        <v>18.528756272776199</v>
      </c>
      <c r="I128" s="43">
        <v>26.251997724463301</v>
      </c>
      <c r="J128" s="43">
        <v>41.719690254958998</v>
      </c>
      <c r="K128" s="43">
        <v>13.4995557478015</v>
      </c>
    </row>
    <row r="129" spans="1:11" x14ac:dyDescent="0.25">
      <c r="A129" s="43" t="s">
        <v>87</v>
      </c>
      <c r="B129" s="43" t="s">
        <v>88</v>
      </c>
      <c r="C129" s="43" t="s">
        <v>15</v>
      </c>
      <c r="D129" s="43">
        <v>32843.108007499999</v>
      </c>
      <c r="E129" s="43">
        <v>48550.805536</v>
      </c>
      <c r="F129" s="43">
        <v>106447.1425326</v>
      </c>
      <c r="G129" s="43">
        <v>32156.203152400001</v>
      </c>
      <c r="H129" s="43">
        <v>14.9288714426153</v>
      </c>
      <c r="I129" s="43">
        <v>22.068822905458401</v>
      </c>
      <c r="J129" s="43">
        <v>48.385667578721403</v>
      </c>
      <c r="K129" s="43">
        <v>14.6166380732048</v>
      </c>
    </row>
    <row r="130" spans="1:11" x14ac:dyDescent="0.25">
      <c r="A130" s="43" t="s">
        <v>87</v>
      </c>
      <c r="B130" s="43" t="s">
        <v>88</v>
      </c>
      <c r="C130" s="43" t="s">
        <v>16</v>
      </c>
      <c r="D130" s="43">
        <v>26851.8568897</v>
      </c>
      <c r="E130" s="43">
        <v>43740.897732999998</v>
      </c>
      <c r="F130" s="43">
        <v>76834.572262200003</v>
      </c>
      <c r="G130" s="43">
        <v>28005.413886499999</v>
      </c>
      <c r="H130" s="43">
        <v>15.3060693070341</v>
      </c>
      <c r="I130" s="43">
        <v>24.9331439163897</v>
      </c>
      <c r="J130" s="43">
        <v>43.797168033942</v>
      </c>
      <c r="K130" s="43">
        <v>15.9636187426342</v>
      </c>
    </row>
    <row r="131" spans="1:11" x14ac:dyDescent="0.25">
      <c r="A131" s="43" t="s">
        <v>89</v>
      </c>
      <c r="B131" s="43" t="s">
        <v>90</v>
      </c>
      <c r="C131" s="43" t="s">
        <v>15</v>
      </c>
      <c r="D131" s="43">
        <v>69060.434218599999</v>
      </c>
      <c r="E131" s="43">
        <v>101277.45004919999</v>
      </c>
      <c r="F131" s="43">
        <v>222954.53714530001</v>
      </c>
      <c r="G131" s="43">
        <v>73602.542386700006</v>
      </c>
      <c r="H131" s="43">
        <v>14.791428388208599</v>
      </c>
      <c r="I131" s="43">
        <v>21.691698969069801</v>
      </c>
      <c r="J131" s="43">
        <v>47.7526112791614</v>
      </c>
      <c r="K131" s="43">
        <v>15.764261363560101</v>
      </c>
    </row>
    <row r="132" spans="1:11" x14ac:dyDescent="0.25">
      <c r="A132" s="43" t="s">
        <v>89</v>
      </c>
      <c r="B132" s="43" t="s">
        <v>90</v>
      </c>
      <c r="C132" s="43" t="s">
        <v>16</v>
      </c>
      <c r="D132" s="43">
        <v>48464.324430799999</v>
      </c>
      <c r="E132" s="43">
        <v>90135.950922699994</v>
      </c>
      <c r="F132" s="43">
        <v>149201.79613169999</v>
      </c>
      <c r="G132" s="43">
        <v>59769.964708300002</v>
      </c>
      <c r="H132" s="43">
        <v>13.9436776794722</v>
      </c>
      <c r="I132" s="43">
        <v>25.933027268200501</v>
      </c>
      <c r="J132" s="43">
        <v>42.9268699995866</v>
      </c>
      <c r="K132" s="43">
        <v>17.1964250527407</v>
      </c>
    </row>
    <row r="133" spans="1:11" x14ac:dyDescent="0.25">
      <c r="A133" s="43" t="s">
        <v>91</v>
      </c>
      <c r="B133" s="43" t="s">
        <v>92</v>
      </c>
      <c r="C133" s="43" t="s">
        <v>15</v>
      </c>
      <c r="D133" s="43">
        <v>122409.3027281</v>
      </c>
      <c r="E133" s="43">
        <v>169706.03273490001</v>
      </c>
      <c r="F133" s="43">
        <v>357189.15364009998</v>
      </c>
      <c r="G133" s="43">
        <v>107535.5664402</v>
      </c>
      <c r="H133" s="43">
        <v>16.1737347054429</v>
      </c>
      <c r="I133" s="43">
        <v>22.4229718672958</v>
      </c>
      <c r="J133" s="43">
        <v>47.194800410463301</v>
      </c>
      <c r="K133" s="43">
        <v>14.208493016798</v>
      </c>
    </row>
    <row r="134" spans="1:11" x14ac:dyDescent="0.25">
      <c r="A134" s="43" t="s">
        <v>91</v>
      </c>
      <c r="B134" s="43" t="s">
        <v>92</v>
      </c>
      <c r="C134" s="43" t="s">
        <v>16</v>
      </c>
      <c r="D134" s="43">
        <v>81761.3752178</v>
      </c>
      <c r="E134" s="43">
        <v>122843.3784513</v>
      </c>
      <c r="F134" s="43">
        <v>211244.2855888</v>
      </c>
      <c r="G134" s="43">
        <v>87364.905185600001</v>
      </c>
      <c r="H134" s="43">
        <v>16.247835760636399</v>
      </c>
      <c r="I134" s="43">
        <v>24.411759611938301</v>
      </c>
      <c r="J134" s="43">
        <v>41.979020637517003</v>
      </c>
      <c r="K134" s="43">
        <v>17.361383989908301</v>
      </c>
    </row>
    <row r="135" spans="1:11" x14ac:dyDescent="0.25">
      <c r="A135" s="43" t="s">
        <v>93</v>
      </c>
      <c r="B135" s="43" t="s">
        <v>94</v>
      </c>
      <c r="C135" s="43" t="s">
        <v>15</v>
      </c>
      <c r="D135" s="43">
        <v>10997.673614699999</v>
      </c>
      <c r="E135" s="43">
        <v>18097.163504</v>
      </c>
      <c r="F135" s="43">
        <v>41439.568672599999</v>
      </c>
      <c r="G135" s="43">
        <v>15443.1676888</v>
      </c>
      <c r="H135" s="43">
        <v>12.791328214497099</v>
      </c>
      <c r="I135" s="43">
        <v>21.0487023202495</v>
      </c>
      <c r="J135" s="43">
        <v>48.198113758341201</v>
      </c>
      <c r="K135" s="43">
        <v>17.9618557069122</v>
      </c>
    </row>
    <row r="136" spans="1:11" x14ac:dyDescent="0.25">
      <c r="A136" s="43" t="s">
        <v>93</v>
      </c>
      <c r="B136" s="43" t="s">
        <v>94</v>
      </c>
      <c r="C136" s="43" t="s">
        <v>16</v>
      </c>
      <c r="D136" s="43">
        <v>8555.2226673999994</v>
      </c>
      <c r="E136" s="43">
        <v>14440.556667700001</v>
      </c>
      <c r="F136" s="43">
        <v>27143.680643600001</v>
      </c>
      <c r="G136" s="43">
        <v>11875.9664674</v>
      </c>
      <c r="H136" s="43">
        <v>13.795313775413099</v>
      </c>
      <c r="I136" s="43">
        <v>23.285426699840301</v>
      </c>
      <c r="J136" s="43">
        <v>43.769239686179702</v>
      </c>
      <c r="K136" s="43">
        <v>19.150019838566902</v>
      </c>
    </row>
    <row r="137" spans="1:11" x14ac:dyDescent="0.25">
      <c r="A137" s="43" t="s">
        <v>95</v>
      </c>
      <c r="B137" s="43" t="s">
        <v>96</v>
      </c>
      <c r="C137" s="43" t="s">
        <v>15</v>
      </c>
      <c r="D137" s="43">
        <v>10195.8905249</v>
      </c>
      <c r="E137" s="43">
        <v>16747.400414600001</v>
      </c>
      <c r="F137" s="43">
        <v>47475.042560000002</v>
      </c>
      <c r="G137" s="43">
        <v>17007.964932300001</v>
      </c>
      <c r="H137" s="43">
        <v>11.152032511198801</v>
      </c>
      <c r="I137" s="43">
        <v>18.317924603600598</v>
      </c>
      <c r="J137" s="43">
        <v>51.927118755020203</v>
      </c>
      <c r="K137" s="43">
        <v>18.602924130180298</v>
      </c>
    </row>
    <row r="138" spans="1:11" x14ac:dyDescent="0.25">
      <c r="A138" s="43" t="s">
        <v>95</v>
      </c>
      <c r="B138" s="43" t="s">
        <v>96</v>
      </c>
      <c r="C138" s="43" t="s">
        <v>16</v>
      </c>
      <c r="D138" s="43">
        <v>7391.0136775000001</v>
      </c>
      <c r="E138" s="43">
        <v>15925.8872128</v>
      </c>
      <c r="F138" s="43">
        <v>36884.832551400003</v>
      </c>
      <c r="G138" s="43">
        <v>16771.9681246</v>
      </c>
      <c r="H138" s="43">
        <v>9.6019985100156209</v>
      </c>
      <c r="I138" s="43">
        <v>20.690036842105702</v>
      </c>
      <c r="J138" s="43">
        <v>47.9187460143512</v>
      </c>
      <c r="K138" s="43">
        <v>21.789218633527401</v>
      </c>
    </row>
    <row r="139" spans="1:11" x14ac:dyDescent="0.25">
      <c r="A139" s="43" t="s">
        <v>97</v>
      </c>
      <c r="B139" s="43" t="s">
        <v>98</v>
      </c>
      <c r="C139" s="43" t="s">
        <v>15</v>
      </c>
      <c r="D139" s="43">
        <v>7409.2025682000003</v>
      </c>
      <c r="E139" s="43">
        <v>10846.4883875</v>
      </c>
      <c r="F139" s="43">
        <v>19131.729461800001</v>
      </c>
      <c r="G139" s="43">
        <v>5337.7598428000001</v>
      </c>
      <c r="H139" s="43">
        <v>17.341536122398999</v>
      </c>
      <c r="I139" s="43">
        <v>25.386641604362001</v>
      </c>
      <c r="J139" s="43">
        <v>44.778581027022803</v>
      </c>
      <c r="K139" s="43">
        <v>12.493241246216099</v>
      </c>
    </row>
    <row r="140" spans="1:11" x14ac:dyDescent="0.25">
      <c r="A140" s="43" t="s">
        <v>97</v>
      </c>
      <c r="B140" s="43" t="s">
        <v>98</v>
      </c>
      <c r="C140" s="43" t="s">
        <v>16</v>
      </c>
      <c r="D140" s="43">
        <v>5787.8369919999996</v>
      </c>
      <c r="E140" s="43">
        <v>11038.0898848</v>
      </c>
      <c r="F140" s="43">
        <v>17666.1592461</v>
      </c>
      <c r="G140" s="43">
        <v>6184.7336194999998</v>
      </c>
      <c r="H140" s="43">
        <v>14.2288335928263</v>
      </c>
      <c r="I140" s="43">
        <v>27.136069030721998</v>
      </c>
      <c r="J140" s="43">
        <v>43.430532076934902</v>
      </c>
      <c r="K140" s="43">
        <v>15.204565299516901</v>
      </c>
    </row>
    <row r="141" spans="1:11" x14ac:dyDescent="0.25">
      <c r="A141" s="43" t="s">
        <v>99</v>
      </c>
      <c r="B141" s="43" t="s">
        <v>100</v>
      </c>
      <c r="C141" s="43" t="s">
        <v>15</v>
      </c>
      <c r="D141" s="43">
        <v>6814.1899160000003</v>
      </c>
      <c r="E141" s="43">
        <v>9742.9049427999998</v>
      </c>
      <c r="F141" s="43">
        <v>19619.518086700002</v>
      </c>
      <c r="G141" s="43">
        <v>6956.7525016999998</v>
      </c>
      <c r="H141" s="43">
        <v>15.7979555857781</v>
      </c>
      <c r="I141" s="43">
        <v>22.587861720937099</v>
      </c>
      <c r="J141" s="43">
        <v>45.485711312548602</v>
      </c>
      <c r="K141" s="43">
        <v>16.128471380736201</v>
      </c>
    </row>
    <row r="142" spans="1:11" x14ac:dyDescent="0.25">
      <c r="A142" s="43" t="s">
        <v>99</v>
      </c>
      <c r="B142" s="43" t="s">
        <v>100</v>
      </c>
      <c r="C142" s="43" t="s">
        <v>16</v>
      </c>
      <c r="D142" s="43">
        <v>6521.5229184</v>
      </c>
      <c r="E142" s="43">
        <v>9572.2352921000002</v>
      </c>
      <c r="F142" s="43">
        <v>16330.472063699999</v>
      </c>
      <c r="G142" s="43">
        <v>6864.4042772000003</v>
      </c>
      <c r="H142" s="43">
        <v>16.599006284802599</v>
      </c>
      <c r="I142" s="43">
        <v>24.363878769003701</v>
      </c>
      <c r="J142" s="43">
        <v>41.565384621181998</v>
      </c>
      <c r="K142" s="43">
        <v>17.471730325011801</v>
      </c>
    </row>
    <row r="143" spans="1:11" x14ac:dyDescent="0.25">
      <c r="A143" s="43" t="s">
        <v>101</v>
      </c>
      <c r="B143" s="43" t="s">
        <v>102</v>
      </c>
      <c r="C143" s="43" t="s">
        <v>15</v>
      </c>
      <c r="D143" s="43">
        <v>20860.5881739</v>
      </c>
      <c r="E143" s="43">
        <v>31878.734162699999</v>
      </c>
      <c r="F143" s="43">
        <v>69894.795580299993</v>
      </c>
      <c r="G143" s="43">
        <v>28159.872470900002</v>
      </c>
      <c r="H143" s="43">
        <v>13.833832581956599</v>
      </c>
      <c r="I143" s="43">
        <v>21.140586624650499</v>
      </c>
      <c r="J143" s="43">
        <v>46.351181105129001</v>
      </c>
      <c r="K143" s="43">
        <v>18.6743996882639</v>
      </c>
    </row>
    <row r="144" spans="1:11" x14ac:dyDescent="0.25">
      <c r="A144" s="43" t="s">
        <v>101</v>
      </c>
      <c r="B144" s="43" t="s">
        <v>102</v>
      </c>
      <c r="C144" s="43" t="s">
        <v>16</v>
      </c>
      <c r="D144" s="43">
        <v>14917.8993309</v>
      </c>
      <c r="E144" s="43">
        <v>25724.9335828</v>
      </c>
      <c r="F144" s="43">
        <v>43887.246005300003</v>
      </c>
      <c r="G144" s="43">
        <v>18665.930687799999</v>
      </c>
      <c r="H144" s="43">
        <v>14.455887769052801</v>
      </c>
      <c r="I144" s="43">
        <v>24.928225113371902</v>
      </c>
      <c r="J144" s="43">
        <v>42.528045582886698</v>
      </c>
      <c r="K144" s="43">
        <v>18.0878415346886</v>
      </c>
    </row>
    <row r="145" spans="1:11" x14ac:dyDescent="0.25">
      <c r="A145" s="43" t="s">
        <v>103</v>
      </c>
      <c r="B145" s="43" t="s">
        <v>104</v>
      </c>
      <c r="C145" s="43" t="s">
        <v>15</v>
      </c>
      <c r="D145" s="43">
        <v>924.36738390000005</v>
      </c>
      <c r="E145" s="43">
        <v>2665.4071659000001</v>
      </c>
      <c r="F145" s="43">
        <v>4178.6281178999998</v>
      </c>
      <c r="G145" s="43">
        <v>1757.8507814</v>
      </c>
      <c r="H145" s="43">
        <v>9.7033675288927999</v>
      </c>
      <c r="I145" s="43">
        <v>27.979595337680401</v>
      </c>
      <c r="J145" s="43">
        <v>43.864339115340002</v>
      </c>
      <c r="K145" s="43">
        <v>18.452698018086799</v>
      </c>
    </row>
    <row r="146" spans="1:11" x14ac:dyDescent="0.25">
      <c r="A146" s="43" t="s">
        <v>103</v>
      </c>
      <c r="B146" s="43" t="s">
        <v>104</v>
      </c>
      <c r="C146" s="43" t="s">
        <v>16</v>
      </c>
      <c r="D146" s="43">
        <v>1000.1453256</v>
      </c>
      <c r="E146" s="43">
        <v>2487.1398875</v>
      </c>
      <c r="F146" s="43">
        <v>3485.7354866000001</v>
      </c>
      <c r="G146" s="43">
        <v>1470.7258531</v>
      </c>
      <c r="H146" s="43">
        <v>11.8448051388793</v>
      </c>
      <c r="I146" s="43">
        <v>29.455406695920399</v>
      </c>
      <c r="J146" s="43">
        <v>41.281858293628098</v>
      </c>
      <c r="K146" s="43">
        <v>17.417929871572198</v>
      </c>
    </row>
    <row r="147" spans="1:11" x14ac:dyDescent="0.25">
      <c r="A147" s="43" t="s">
        <v>105</v>
      </c>
      <c r="B147" s="43" t="s">
        <v>106</v>
      </c>
      <c r="C147" s="43" t="s">
        <v>15</v>
      </c>
      <c r="D147" s="43">
        <v>41770.136119199997</v>
      </c>
      <c r="E147" s="43">
        <v>49673.546000299997</v>
      </c>
      <c r="F147" s="43">
        <v>95434.470809499995</v>
      </c>
      <c r="G147" s="43">
        <v>28776.371943599999</v>
      </c>
      <c r="H147" s="43">
        <v>19.3690051919273</v>
      </c>
      <c r="I147" s="43">
        <v>23.033852885602599</v>
      </c>
      <c r="J147" s="43">
        <v>44.253405239643698</v>
      </c>
      <c r="K147" s="43">
        <v>13.3437366828263</v>
      </c>
    </row>
    <row r="148" spans="1:11" x14ac:dyDescent="0.25">
      <c r="A148" s="43" t="s">
        <v>105</v>
      </c>
      <c r="B148" s="43" t="s">
        <v>106</v>
      </c>
      <c r="C148" s="43" t="s">
        <v>16</v>
      </c>
      <c r="D148" s="43">
        <v>30898.096225199999</v>
      </c>
      <c r="E148" s="43">
        <v>45015.426331499999</v>
      </c>
      <c r="F148" s="43">
        <v>67801.489713000003</v>
      </c>
      <c r="G148" s="43">
        <v>25560.4628782</v>
      </c>
      <c r="H148" s="43">
        <v>18.2531439939564</v>
      </c>
      <c r="I148" s="43">
        <v>26.592999542413899</v>
      </c>
      <c r="J148" s="43">
        <v>40.053935547225699</v>
      </c>
      <c r="K148" s="43">
        <v>15.099920916404001</v>
      </c>
    </row>
    <row r="149" spans="1:11" x14ac:dyDescent="0.25">
      <c r="A149" s="43" t="s">
        <v>107</v>
      </c>
      <c r="B149" s="43" t="s">
        <v>108</v>
      </c>
      <c r="C149" s="43" t="s">
        <v>15</v>
      </c>
      <c r="D149" s="43">
        <v>71367.922444199998</v>
      </c>
      <c r="E149" s="43">
        <v>87684.491648199997</v>
      </c>
      <c r="F149" s="43">
        <v>145028.76059290001</v>
      </c>
      <c r="G149" s="43">
        <v>38513.5151252</v>
      </c>
      <c r="H149" s="43">
        <v>20.831590379779598</v>
      </c>
      <c r="I149" s="43">
        <v>25.594235478868899</v>
      </c>
      <c r="J149" s="43">
        <v>42.332460165427598</v>
      </c>
      <c r="K149" s="43">
        <v>11.241713975923901</v>
      </c>
    </row>
    <row r="150" spans="1:11" x14ac:dyDescent="0.25">
      <c r="A150" s="43" t="s">
        <v>107</v>
      </c>
      <c r="B150" s="43" t="s">
        <v>108</v>
      </c>
      <c r="C150" s="43" t="s">
        <v>16</v>
      </c>
      <c r="D150" s="43">
        <v>72970.884255199999</v>
      </c>
      <c r="E150" s="43">
        <v>87995.742519099993</v>
      </c>
      <c r="F150" s="43">
        <v>116128.0991321</v>
      </c>
      <c r="G150" s="43">
        <v>32268.584289999999</v>
      </c>
      <c r="H150" s="43">
        <v>23.587439702812301</v>
      </c>
      <c r="I150" s="43">
        <v>28.444143057312001</v>
      </c>
      <c r="J150" s="43">
        <v>37.5377736481989</v>
      </c>
      <c r="K150" s="43">
        <v>10.4306435916768</v>
      </c>
    </row>
    <row r="151" spans="1:11" x14ac:dyDescent="0.25">
      <c r="A151" s="43" t="s">
        <v>109</v>
      </c>
      <c r="B151" s="43" t="s">
        <v>110</v>
      </c>
      <c r="C151" s="43" t="s">
        <v>15</v>
      </c>
      <c r="D151" s="43">
        <v>508.90633680000002</v>
      </c>
      <c r="E151" s="43">
        <v>582.89626520000002</v>
      </c>
      <c r="F151" s="43">
        <v>1044.8821596</v>
      </c>
      <c r="G151" s="43">
        <v>434.91640840000002</v>
      </c>
      <c r="H151" s="43">
        <v>19.789473684210499</v>
      </c>
      <c r="I151" s="43">
        <v>22.6666666666667</v>
      </c>
      <c r="J151" s="43">
        <v>40.631578947368403</v>
      </c>
      <c r="K151" s="43">
        <v>16.912280701754401</v>
      </c>
    </row>
    <row r="152" spans="1:11" x14ac:dyDescent="0.25">
      <c r="A152" s="43" t="s">
        <v>109</v>
      </c>
      <c r="B152" s="43" t="s">
        <v>110</v>
      </c>
      <c r="C152" s="43" t="s">
        <v>16</v>
      </c>
      <c r="D152" s="43">
        <v>254.45316840000001</v>
      </c>
      <c r="E152" s="43">
        <v>267.0855952</v>
      </c>
      <c r="F152" s="43">
        <v>368.14500959999998</v>
      </c>
      <c r="G152" s="43">
        <v>122.7150032</v>
      </c>
      <c r="H152" s="43">
        <v>25.133689839572199</v>
      </c>
      <c r="I152" s="43">
        <v>26.381461675579299</v>
      </c>
      <c r="J152" s="43">
        <v>36.363636363636402</v>
      </c>
      <c r="K152" s="43">
        <v>12.1212121212121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351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344</v>
      </c>
      <c r="E162" s="5" t="s">
        <v>345</v>
      </c>
      <c r="F162" s="5" t="s">
        <v>327</v>
      </c>
      <c r="G162" s="5" t="s">
        <v>328</v>
      </c>
      <c r="H162" s="5" t="s">
        <v>346</v>
      </c>
      <c r="I162" s="5" t="s">
        <v>347</v>
      </c>
      <c r="J162" s="5" t="s">
        <v>333</v>
      </c>
      <c r="K162" s="5" t="s">
        <v>334</v>
      </c>
    </row>
    <row r="163" spans="1:11" x14ac:dyDescent="0.25">
      <c r="A163" s="44" t="s">
        <v>71</v>
      </c>
      <c r="B163" s="44" t="s">
        <v>72</v>
      </c>
      <c r="C163" s="44" t="s">
        <v>15</v>
      </c>
      <c r="D163" s="44">
        <v>48435.811260100003</v>
      </c>
      <c r="E163" s="44">
        <v>66013.295996100002</v>
      </c>
      <c r="F163" s="44">
        <v>159401.82522110001</v>
      </c>
      <c r="G163" s="44">
        <v>60330.384293900002</v>
      </c>
      <c r="H163" s="44">
        <v>14.4938716886025</v>
      </c>
      <c r="I163" s="44">
        <v>19.753736275237799</v>
      </c>
      <c r="J163" s="44">
        <v>47.699203163483801</v>
      </c>
      <c r="K163" s="44">
        <v>18.0531888726759</v>
      </c>
    </row>
    <row r="164" spans="1:11" x14ac:dyDescent="0.25">
      <c r="A164" s="44" t="s">
        <v>71</v>
      </c>
      <c r="B164" s="44" t="s">
        <v>72</v>
      </c>
      <c r="C164" s="44" t="s">
        <v>16</v>
      </c>
      <c r="D164" s="44">
        <v>33811.1145196</v>
      </c>
      <c r="E164" s="44">
        <v>53535.882858899997</v>
      </c>
      <c r="F164" s="44">
        <v>102319.80393930001</v>
      </c>
      <c r="G164" s="44">
        <v>49372.881914199999</v>
      </c>
      <c r="H164" s="44">
        <v>14.144561297290799</v>
      </c>
      <c r="I164" s="44">
        <v>22.3962323473048</v>
      </c>
      <c r="J164" s="44">
        <v>42.804526242612802</v>
      </c>
      <c r="K164" s="44">
        <v>20.654680112791599</v>
      </c>
    </row>
    <row r="165" spans="1:11" x14ac:dyDescent="0.25">
      <c r="A165" s="44" t="s">
        <v>73</v>
      </c>
      <c r="B165" s="44" t="s">
        <v>74</v>
      </c>
      <c r="C165" s="44" t="s">
        <v>15</v>
      </c>
      <c r="D165" s="44">
        <v>12209.686824</v>
      </c>
      <c r="E165" s="44">
        <v>20178.312867799999</v>
      </c>
      <c r="F165" s="44">
        <v>52276.858190999999</v>
      </c>
      <c r="G165" s="44">
        <v>14836.741187199999</v>
      </c>
      <c r="H165" s="44">
        <v>12.2708448287453</v>
      </c>
      <c r="I165" s="44">
        <v>20.279385513799099</v>
      </c>
      <c r="J165" s="44">
        <v>52.538711618315702</v>
      </c>
      <c r="K165" s="44">
        <v>14.911058039139901</v>
      </c>
    </row>
    <row r="166" spans="1:11" x14ac:dyDescent="0.25">
      <c r="A166" s="44" t="s">
        <v>73</v>
      </c>
      <c r="B166" s="44" t="s">
        <v>74</v>
      </c>
      <c r="C166" s="44" t="s">
        <v>16</v>
      </c>
      <c r="D166" s="44">
        <v>9597.8178573999994</v>
      </c>
      <c r="E166" s="44">
        <v>16154.573838099999</v>
      </c>
      <c r="F166" s="44">
        <v>34215.954820500003</v>
      </c>
      <c r="G166" s="44">
        <v>13892.0543908</v>
      </c>
      <c r="H166" s="44">
        <v>12.994537992707199</v>
      </c>
      <c r="I166" s="44">
        <v>21.871765709049502</v>
      </c>
      <c r="J166" s="44">
        <v>46.3251680202427</v>
      </c>
      <c r="K166" s="44">
        <v>18.808528278000502</v>
      </c>
    </row>
    <row r="167" spans="1:11" x14ac:dyDescent="0.25">
      <c r="A167" s="44" t="s">
        <v>75</v>
      </c>
      <c r="B167" s="44" t="s">
        <v>76</v>
      </c>
      <c r="C167" s="44" t="s">
        <v>15</v>
      </c>
      <c r="D167" s="44">
        <v>9027.6155369000007</v>
      </c>
      <c r="E167" s="44">
        <v>13969.556083699999</v>
      </c>
      <c r="F167" s="44">
        <v>25444.090525399999</v>
      </c>
      <c r="G167" s="44">
        <v>7119.6496430999996</v>
      </c>
      <c r="H167" s="44">
        <v>16.248141447295399</v>
      </c>
      <c r="I167" s="44">
        <v>25.142776880131301</v>
      </c>
      <c r="J167" s="44">
        <v>45.794947753884102</v>
      </c>
      <c r="K167" s="44">
        <v>12.8141339186891</v>
      </c>
    </row>
    <row r="168" spans="1:11" x14ac:dyDescent="0.25">
      <c r="A168" s="44" t="s">
        <v>75</v>
      </c>
      <c r="B168" s="44" t="s">
        <v>76</v>
      </c>
      <c r="C168" s="44" t="s">
        <v>16</v>
      </c>
      <c r="D168" s="44">
        <v>9418.6726397999992</v>
      </c>
      <c r="E168" s="44">
        <v>13950.1717166</v>
      </c>
      <c r="F168" s="44">
        <v>20776.299896799999</v>
      </c>
      <c r="G168" s="44">
        <v>6996.9439607000004</v>
      </c>
      <c r="H168" s="44">
        <v>18.4166759096866</v>
      </c>
      <c r="I168" s="44">
        <v>27.2772821834218</v>
      </c>
      <c r="J168" s="44">
        <v>40.624660866220097</v>
      </c>
      <c r="K168" s="44">
        <v>13.6813810406715</v>
      </c>
    </row>
    <row r="169" spans="1:11" x14ac:dyDescent="0.25">
      <c r="A169" s="44" t="s">
        <v>77</v>
      </c>
      <c r="B169" s="44" t="s">
        <v>78</v>
      </c>
      <c r="C169" s="44" t="s">
        <v>15</v>
      </c>
      <c r="D169" s="44">
        <v>44226.654280399998</v>
      </c>
      <c r="E169" s="44">
        <v>55315.255473600002</v>
      </c>
      <c r="F169" s="44">
        <v>101578.55260530001</v>
      </c>
      <c r="G169" s="44">
        <v>30855.660044200002</v>
      </c>
      <c r="H169" s="44">
        <v>19.065175252594301</v>
      </c>
      <c r="I169" s="44">
        <v>23.845236699570499</v>
      </c>
      <c r="J169" s="44">
        <v>43.788365609721701</v>
      </c>
      <c r="K169" s="44">
        <v>13.3012224381135</v>
      </c>
    </row>
    <row r="170" spans="1:11" x14ac:dyDescent="0.25">
      <c r="A170" s="44" t="s">
        <v>77</v>
      </c>
      <c r="B170" s="44" t="s">
        <v>78</v>
      </c>
      <c r="C170" s="44" t="s">
        <v>16</v>
      </c>
      <c r="D170" s="44">
        <v>33241.6750694</v>
      </c>
      <c r="E170" s="44">
        <v>46080.769025699999</v>
      </c>
      <c r="F170" s="44">
        <v>67879.411274300001</v>
      </c>
      <c r="G170" s="44">
        <v>22754.022225100001</v>
      </c>
      <c r="H170" s="44">
        <v>19.559002924695399</v>
      </c>
      <c r="I170" s="44">
        <v>27.113371822094201</v>
      </c>
      <c r="J170" s="44">
        <v>39.939431477771201</v>
      </c>
      <c r="K170" s="44">
        <v>13.3881937754393</v>
      </c>
    </row>
    <row r="171" spans="1:11" x14ac:dyDescent="0.25">
      <c r="A171" s="44" t="s">
        <v>79</v>
      </c>
      <c r="B171" s="44" t="s">
        <v>80</v>
      </c>
      <c r="C171" s="44" t="s">
        <v>15</v>
      </c>
      <c r="D171" s="44">
        <v>45884.559948399998</v>
      </c>
      <c r="E171" s="44">
        <v>55337.229562400003</v>
      </c>
      <c r="F171" s="44">
        <v>92417.907704099998</v>
      </c>
      <c r="G171" s="44">
        <v>26442.5133236</v>
      </c>
      <c r="H171" s="44">
        <v>20.848827279646599</v>
      </c>
      <c r="I171" s="44">
        <v>25.1438902885427</v>
      </c>
      <c r="J171" s="44">
        <v>41.9924479484147</v>
      </c>
      <c r="K171" s="44">
        <v>12.0148344833961</v>
      </c>
    </row>
    <row r="172" spans="1:11" x14ac:dyDescent="0.25">
      <c r="A172" s="44" t="s">
        <v>79</v>
      </c>
      <c r="B172" s="44" t="s">
        <v>80</v>
      </c>
      <c r="C172" s="44" t="s">
        <v>16</v>
      </c>
      <c r="D172" s="44">
        <v>38634.258572999999</v>
      </c>
      <c r="E172" s="44">
        <v>49270.299899099999</v>
      </c>
      <c r="F172" s="44">
        <v>59980.717463100002</v>
      </c>
      <c r="G172" s="44">
        <v>18428.513540899999</v>
      </c>
      <c r="H172" s="44">
        <v>23.229738613196499</v>
      </c>
      <c r="I172" s="44">
        <v>29.6249036560978</v>
      </c>
      <c r="J172" s="44">
        <v>36.0647891266524</v>
      </c>
      <c r="K172" s="44">
        <v>11.080568604053299</v>
      </c>
    </row>
    <row r="173" spans="1:11" x14ac:dyDescent="0.25">
      <c r="A173" s="44" t="s">
        <v>81</v>
      </c>
      <c r="B173" s="44" t="s">
        <v>82</v>
      </c>
      <c r="C173" s="44" t="s">
        <v>15</v>
      </c>
      <c r="D173" s="44">
        <v>15128.342655500001</v>
      </c>
      <c r="E173" s="44">
        <v>20675.888564199999</v>
      </c>
      <c r="F173" s="44">
        <v>43391.5794112</v>
      </c>
      <c r="G173" s="44">
        <v>14025.4594476</v>
      </c>
      <c r="H173" s="44">
        <v>16.228423666359301</v>
      </c>
      <c r="I173" s="44">
        <v>22.179368020612898</v>
      </c>
      <c r="J173" s="44">
        <v>46.546865725666201</v>
      </c>
      <c r="K173" s="44">
        <v>15.0453425873617</v>
      </c>
    </row>
    <row r="174" spans="1:11" x14ac:dyDescent="0.25">
      <c r="A174" s="44" t="s">
        <v>81</v>
      </c>
      <c r="B174" s="44" t="s">
        <v>82</v>
      </c>
      <c r="C174" s="44" t="s">
        <v>16</v>
      </c>
      <c r="D174" s="44">
        <v>17891.758330600001</v>
      </c>
      <c r="E174" s="44">
        <v>23594.004496599999</v>
      </c>
      <c r="F174" s="44">
        <v>34742.015667599997</v>
      </c>
      <c r="G174" s="44">
        <v>11131.9514389</v>
      </c>
      <c r="H174" s="44">
        <v>20.480555908515999</v>
      </c>
      <c r="I174" s="44">
        <v>27.007872522621401</v>
      </c>
      <c r="J174" s="44">
        <v>39.768913770643302</v>
      </c>
      <c r="K174" s="44">
        <v>12.742657798219399</v>
      </c>
    </row>
    <row r="175" spans="1:11" x14ac:dyDescent="0.25">
      <c r="A175" s="44" t="s">
        <v>83</v>
      </c>
      <c r="B175" s="44" t="s">
        <v>84</v>
      </c>
      <c r="C175" s="44" t="s">
        <v>15</v>
      </c>
      <c r="D175" s="44">
        <v>77137.504023600006</v>
      </c>
      <c r="E175" s="44">
        <v>97300.310415700005</v>
      </c>
      <c r="F175" s="44">
        <v>167225.5436764</v>
      </c>
      <c r="G175" s="44">
        <v>44890.117726800003</v>
      </c>
      <c r="H175" s="44">
        <v>19.955196070990599</v>
      </c>
      <c r="I175" s="44">
        <v>25.171241884097</v>
      </c>
      <c r="J175" s="44">
        <v>43.260649334979902</v>
      </c>
      <c r="K175" s="44">
        <v>11.612912709932599</v>
      </c>
    </row>
    <row r="176" spans="1:11" x14ac:dyDescent="0.25">
      <c r="A176" s="44" t="s">
        <v>83</v>
      </c>
      <c r="B176" s="44" t="s">
        <v>84</v>
      </c>
      <c r="C176" s="44" t="s">
        <v>16</v>
      </c>
      <c r="D176" s="44">
        <v>68725.108043200002</v>
      </c>
      <c r="E176" s="44">
        <v>95840.567643500006</v>
      </c>
      <c r="F176" s="44">
        <v>136811.6986606</v>
      </c>
      <c r="G176" s="44">
        <v>36160.149811099996</v>
      </c>
      <c r="H176" s="44">
        <v>20.360731214864501</v>
      </c>
      <c r="I176" s="44">
        <v>28.3940483009894</v>
      </c>
      <c r="J176" s="44">
        <v>40.532293113697399</v>
      </c>
      <c r="K176" s="44">
        <v>10.7129273704487</v>
      </c>
    </row>
    <row r="177" spans="1:11" x14ac:dyDescent="0.25">
      <c r="A177" s="44" t="s">
        <v>85</v>
      </c>
      <c r="B177" s="44" t="s">
        <v>86</v>
      </c>
      <c r="C177" s="44" t="s">
        <v>15</v>
      </c>
      <c r="D177" s="44">
        <v>83030.488924499994</v>
      </c>
      <c r="E177" s="44">
        <v>127844.26129910001</v>
      </c>
      <c r="F177" s="44">
        <v>250518.6838952</v>
      </c>
      <c r="G177" s="44">
        <v>74341.481117899995</v>
      </c>
      <c r="H177" s="44">
        <v>15.4984277789353</v>
      </c>
      <c r="I177" s="44">
        <v>23.8633431690028</v>
      </c>
      <c r="J177" s="44">
        <v>46.761686940735402</v>
      </c>
      <c r="K177" s="44">
        <v>13.876542111326501</v>
      </c>
    </row>
    <row r="178" spans="1:11" x14ac:dyDescent="0.25">
      <c r="A178" s="44" t="s">
        <v>85</v>
      </c>
      <c r="B178" s="44" t="s">
        <v>86</v>
      </c>
      <c r="C178" s="44" t="s">
        <v>16</v>
      </c>
      <c r="D178" s="44">
        <v>92419.599119899998</v>
      </c>
      <c r="E178" s="44">
        <v>130942.36170379999</v>
      </c>
      <c r="F178" s="44">
        <v>208093.67838870001</v>
      </c>
      <c r="G178" s="44">
        <v>67334.445558099993</v>
      </c>
      <c r="H178" s="44">
        <v>18.528756272776199</v>
      </c>
      <c r="I178" s="44">
        <v>26.251997724463301</v>
      </c>
      <c r="J178" s="44">
        <v>41.719690254958998</v>
      </c>
      <c r="K178" s="44">
        <v>13.4995557478015</v>
      </c>
    </row>
    <row r="179" spans="1:11" x14ac:dyDescent="0.25">
      <c r="A179" s="44" t="s">
        <v>87</v>
      </c>
      <c r="B179" s="44" t="s">
        <v>88</v>
      </c>
      <c r="C179" s="44" t="s">
        <v>15</v>
      </c>
      <c r="D179" s="44">
        <v>32843.108007499999</v>
      </c>
      <c r="E179" s="44">
        <v>48550.805536</v>
      </c>
      <c r="F179" s="44">
        <v>106447.1425326</v>
      </c>
      <c r="G179" s="44">
        <v>32156.203152400001</v>
      </c>
      <c r="H179" s="44">
        <v>14.9288714426153</v>
      </c>
      <c r="I179" s="44">
        <v>22.068822905458401</v>
      </c>
      <c r="J179" s="44">
        <v>48.385667578721403</v>
      </c>
      <c r="K179" s="44">
        <v>14.6166380732048</v>
      </c>
    </row>
    <row r="180" spans="1:11" x14ac:dyDescent="0.25">
      <c r="A180" s="44" t="s">
        <v>87</v>
      </c>
      <c r="B180" s="44" t="s">
        <v>88</v>
      </c>
      <c r="C180" s="44" t="s">
        <v>16</v>
      </c>
      <c r="D180" s="44">
        <v>26851.8568897</v>
      </c>
      <c r="E180" s="44">
        <v>43740.897732999998</v>
      </c>
      <c r="F180" s="44">
        <v>76834.572262200003</v>
      </c>
      <c r="G180" s="44">
        <v>28005.413886499999</v>
      </c>
      <c r="H180" s="44">
        <v>15.3060693070341</v>
      </c>
      <c r="I180" s="44">
        <v>24.9331439163897</v>
      </c>
      <c r="J180" s="44">
        <v>43.797168033942</v>
      </c>
      <c r="K180" s="44">
        <v>15.9636187426342</v>
      </c>
    </row>
    <row r="181" spans="1:11" x14ac:dyDescent="0.25">
      <c r="A181" s="44" t="s">
        <v>89</v>
      </c>
      <c r="B181" s="44" t="s">
        <v>90</v>
      </c>
      <c r="C181" s="44" t="s">
        <v>15</v>
      </c>
      <c r="D181" s="44">
        <v>69060.434218599999</v>
      </c>
      <c r="E181" s="44">
        <v>101277.45004919999</v>
      </c>
      <c r="F181" s="44">
        <v>222954.53714530001</v>
      </c>
      <c r="G181" s="44">
        <v>73602.542386700006</v>
      </c>
      <c r="H181" s="44">
        <v>14.791428388208599</v>
      </c>
      <c r="I181" s="44">
        <v>21.691698969069801</v>
      </c>
      <c r="J181" s="44">
        <v>47.7526112791614</v>
      </c>
      <c r="K181" s="44">
        <v>15.764261363560101</v>
      </c>
    </row>
    <row r="182" spans="1:11" x14ac:dyDescent="0.25">
      <c r="A182" s="44" t="s">
        <v>89</v>
      </c>
      <c r="B182" s="44" t="s">
        <v>90</v>
      </c>
      <c r="C182" s="44" t="s">
        <v>16</v>
      </c>
      <c r="D182" s="44">
        <v>48464.324430799999</v>
      </c>
      <c r="E182" s="44">
        <v>90135.950922699994</v>
      </c>
      <c r="F182" s="44">
        <v>149201.79613169999</v>
      </c>
      <c r="G182" s="44">
        <v>59769.964708300002</v>
      </c>
      <c r="H182" s="44">
        <v>13.9436776794722</v>
      </c>
      <c r="I182" s="44">
        <v>25.933027268200501</v>
      </c>
      <c r="J182" s="44">
        <v>42.9268699995866</v>
      </c>
      <c r="K182" s="44">
        <v>17.1964250527407</v>
      </c>
    </row>
    <row r="183" spans="1:11" x14ac:dyDescent="0.25">
      <c r="A183" s="44" t="s">
        <v>91</v>
      </c>
      <c r="B183" s="44" t="s">
        <v>92</v>
      </c>
      <c r="C183" s="44" t="s">
        <v>15</v>
      </c>
      <c r="D183" s="44">
        <v>121721.2797116</v>
      </c>
      <c r="E183" s="44">
        <v>168995.29793209999</v>
      </c>
      <c r="F183" s="44">
        <v>355985.42601649999</v>
      </c>
      <c r="G183" s="44">
        <v>107190.4761459</v>
      </c>
      <c r="H183" s="44">
        <v>16.1457081708663</v>
      </c>
      <c r="I183" s="44">
        <v>22.416366054688002</v>
      </c>
      <c r="J183" s="44">
        <v>47.2196547322052</v>
      </c>
      <c r="K183" s="44">
        <v>14.2182710422406</v>
      </c>
    </row>
    <row r="184" spans="1:11" x14ac:dyDescent="0.25">
      <c r="A184" s="44" t="s">
        <v>91</v>
      </c>
      <c r="B184" s="44" t="s">
        <v>92</v>
      </c>
      <c r="C184" s="44" t="s">
        <v>16</v>
      </c>
      <c r="D184" s="44">
        <v>81526.161733300003</v>
      </c>
      <c r="E184" s="44">
        <v>122554.19693789999</v>
      </c>
      <c r="F184" s="44">
        <v>210901.89397179999</v>
      </c>
      <c r="G184" s="44">
        <v>87242.267538900007</v>
      </c>
      <c r="H184" s="44">
        <v>16.233011025382101</v>
      </c>
      <c r="I184" s="44">
        <v>24.4022726914075</v>
      </c>
      <c r="J184" s="44">
        <v>41.9935478051557</v>
      </c>
      <c r="K184" s="44">
        <v>17.371168478054798</v>
      </c>
    </row>
    <row r="185" spans="1:11" x14ac:dyDescent="0.25">
      <c r="A185" s="44" t="s">
        <v>93</v>
      </c>
      <c r="B185" s="44" t="s">
        <v>94</v>
      </c>
      <c r="C185" s="44" t="s">
        <v>15</v>
      </c>
      <c r="D185" s="44">
        <v>10997.673614699999</v>
      </c>
      <c r="E185" s="44">
        <v>18097.163504</v>
      </c>
      <c r="F185" s="44">
        <v>41439.568672599999</v>
      </c>
      <c r="G185" s="44">
        <v>15443.1676888</v>
      </c>
      <c r="H185" s="44">
        <v>12.791328214497099</v>
      </c>
      <c r="I185" s="44">
        <v>21.0487023202495</v>
      </c>
      <c r="J185" s="44">
        <v>48.198113758341201</v>
      </c>
      <c r="K185" s="44">
        <v>17.9618557069122</v>
      </c>
    </row>
    <row r="186" spans="1:11" x14ac:dyDescent="0.25">
      <c r="A186" s="44" t="s">
        <v>93</v>
      </c>
      <c r="B186" s="44" t="s">
        <v>94</v>
      </c>
      <c r="C186" s="44" t="s">
        <v>16</v>
      </c>
      <c r="D186" s="44">
        <v>8555.2226673999994</v>
      </c>
      <c r="E186" s="44">
        <v>14440.556667700001</v>
      </c>
      <c r="F186" s="44">
        <v>27143.680643600001</v>
      </c>
      <c r="G186" s="44">
        <v>11875.9664674</v>
      </c>
      <c r="H186" s="44">
        <v>13.795313775413099</v>
      </c>
      <c r="I186" s="44">
        <v>23.285426699840301</v>
      </c>
      <c r="J186" s="44">
        <v>43.769239686179702</v>
      </c>
      <c r="K186" s="44">
        <v>19.150019838566902</v>
      </c>
    </row>
    <row r="187" spans="1:11" x14ac:dyDescent="0.25">
      <c r="A187" s="44" t="s">
        <v>95</v>
      </c>
      <c r="B187" s="44" t="s">
        <v>96</v>
      </c>
      <c r="C187" s="44" t="s">
        <v>15</v>
      </c>
      <c r="D187" s="44">
        <v>10195.8905249</v>
      </c>
      <c r="E187" s="44">
        <v>16747.400414600001</v>
      </c>
      <c r="F187" s="44">
        <v>47475.042560000002</v>
      </c>
      <c r="G187" s="44">
        <v>17007.964932300001</v>
      </c>
      <c r="H187" s="44">
        <v>11.152032511198801</v>
      </c>
      <c r="I187" s="44">
        <v>18.317924603600598</v>
      </c>
      <c r="J187" s="44">
        <v>51.927118755020203</v>
      </c>
      <c r="K187" s="44">
        <v>18.602924130180298</v>
      </c>
    </row>
    <row r="188" spans="1:11" x14ac:dyDescent="0.25">
      <c r="A188" s="44" t="s">
        <v>95</v>
      </c>
      <c r="B188" s="44" t="s">
        <v>96</v>
      </c>
      <c r="C188" s="44" t="s">
        <v>16</v>
      </c>
      <c r="D188" s="44">
        <v>7391.0136775000001</v>
      </c>
      <c r="E188" s="44">
        <v>15925.8872128</v>
      </c>
      <c r="F188" s="44">
        <v>36884.832551400003</v>
      </c>
      <c r="G188" s="44">
        <v>16771.9681246</v>
      </c>
      <c r="H188" s="44">
        <v>9.6019985100156209</v>
      </c>
      <c r="I188" s="44">
        <v>20.690036842105702</v>
      </c>
      <c r="J188" s="44">
        <v>47.9187460143512</v>
      </c>
      <c r="K188" s="44">
        <v>21.789218633527401</v>
      </c>
    </row>
    <row r="189" spans="1:11" x14ac:dyDescent="0.25">
      <c r="A189" s="44" t="s">
        <v>97</v>
      </c>
      <c r="B189" s="44" t="s">
        <v>98</v>
      </c>
      <c r="C189" s="44" t="s">
        <v>15</v>
      </c>
      <c r="D189" s="44">
        <v>7409.2025682000003</v>
      </c>
      <c r="E189" s="44">
        <v>10846.4883875</v>
      </c>
      <c r="F189" s="44">
        <v>19131.729461800001</v>
      </c>
      <c r="G189" s="44">
        <v>5337.7598428000001</v>
      </c>
      <c r="H189" s="44">
        <v>17.341536122398999</v>
      </c>
      <c r="I189" s="44">
        <v>25.386641604362001</v>
      </c>
      <c r="J189" s="44">
        <v>44.778581027022803</v>
      </c>
      <c r="K189" s="44">
        <v>12.493241246216099</v>
      </c>
    </row>
    <row r="190" spans="1:11" x14ac:dyDescent="0.25">
      <c r="A190" s="44" t="s">
        <v>97</v>
      </c>
      <c r="B190" s="44" t="s">
        <v>98</v>
      </c>
      <c r="C190" s="44" t="s">
        <v>16</v>
      </c>
      <c r="D190" s="44">
        <v>5787.8369919999996</v>
      </c>
      <c r="E190" s="44">
        <v>11038.0898848</v>
      </c>
      <c r="F190" s="44">
        <v>17666.1592461</v>
      </c>
      <c r="G190" s="44">
        <v>6184.7336194999998</v>
      </c>
      <c r="H190" s="44">
        <v>14.2288335928263</v>
      </c>
      <c r="I190" s="44">
        <v>27.136069030721998</v>
      </c>
      <c r="J190" s="44">
        <v>43.430532076934902</v>
      </c>
      <c r="K190" s="44">
        <v>15.204565299516901</v>
      </c>
    </row>
    <row r="191" spans="1:11" x14ac:dyDescent="0.25">
      <c r="A191" s="44" t="s">
        <v>99</v>
      </c>
      <c r="B191" s="44" t="s">
        <v>100</v>
      </c>
      <c r="C191" s="44" t="s">
        <v>15</v>
      </c>
      <c r="D191" s="44">
        <v>6814.1899160000003</v>
      </c>
      <c r="E191" s="44">
        <v>9742.9049427999998</v>
      </c>
      <c r="F191" s="44">
        <v>19619.518086700002</v>
      </c>
      <c r="G191" s="44">
        <v>6956.7525016999998</v>
      </c>
      <c r="H191" s="44">
        <v>15.7979555857781</v>
      </c>
      <c r="I191" s="44">
        <v>22.587861720937099</v>
      </c>
      <c r="J191" s="44">
        <v>45.485711312548602</v>
      </c>
      <c r="K191" s="44">
        <v>16.128471380736201</v>
      </c>
    </row>
    <row r="192" spans="1:11" x14ac:dyDescent="0.25">
      <c r="A192" s="44" t="s">
        <v>99</v>
      </c>
      <c r="B192" s="44" t="s">
        <v>100</v>
      </c>
      <c r="C192" s="44" t="s">
        <v>16</v>
      </c>
      <c r="D192" s="44">
        <v>6521.5229184</v>
      </c>
      <c r="E192" s="44">
        <v>9572.2352921000002</v>
      </c>
      <c r="F192" s="44">
        <v>16330.472063699999</v>
      </c>
      <c r="G192" s="44">
        <v>6864.4042772000003</v>
      </c>
      <c r="H192" s="44">
        <v>16.599006284802599</v>
      </c>
      <c r="I192" s="44">
        <v>24.363878769003701</v>
      </c>
      <c r="J192" s="44">
        <v>41.565384621181998</v>
      </c>
      <c r="K192" s="44">
        <v>17.471730325011801</v>
      </c>
    </row>
    <row r="193" spans="1:11" x14ac:dyDescent="0.25">
      <c r="A193" s="44" t="s">
        <v>101</v>
      </c>
      <c r="B193" s="44" t="s">
        <v>102</v>
      </c>
      <c r="C193" s="44" t="s">
        <v>15</v>
      </c>
      <c r="D193" s="44">
        <v>20860.5881739</v>
      </c>
      <c r="E193" s="44">
        <v>31878.734162699999</v>
      </c>
      <c r="F193" s="44">
        <v>69894.795580299993</v>
      </c>
      <c r="G193" s="44">
        <v>28159.872470900002</v>
      </c>
      <c r="H193" s="44">
        <v>13.833832581956599</v>
      </c>
      <c r="I193" s="44">
        <v>21.140586624650499</v>
      </c>
      <c r="J193" s="44">
        <v>46.351181105129001</v>
      </c>
      <c r="K193" s="44">
        <v>18.6743996882639</v>
      </c>
    </row>
    <row r="194" spans="1:11" x14ac:dyDescent="0.25">
      <c r="A194" s="44" t="s">
        <v>101</v>
      </c>
      <c r="B194" s="44" t="s">
        <v>102</v>
      </c>
      <c r="C194" s="44" t="s">
        <v>16</v>
      </c>
      <c r="D194" s="44">
        <v>14917.8993309</v>
      </c>
      <c r="E194" s="44">
        <v>25724.9335828</v>
      </c>
      <c r="F194" s="44">
        <v>43887.246005300003</v>
      </c>
      <c r="G194" s="44">
        <v>18665.930687799999</v>
      </c>
      <c r="H194" s="44">
        <v>14.455887769052801</v>
      </c>
      <c r="I194" s="44">
        <v>24.928225113371902</v>
      </c>
      <c r="J194" s="44">
        <v>42.528045582886698</v>
      </c>
      <c r="K194" s="44">
        <v>18.0878415346886</v>
      </c>
    </row>
    <row r="195" spans="1:11" x14ac:dyDescent="0.25">
      <c r="A195" s="44" t="s">
        <v>103</v>
      </c>
      <c r="B195" s="44" t="s">
        <v>104</v>
      </c>
      <c r="C195" s="44" t="s">
        <v>15</v>
      </c>
      <c r="D195" s="44">
        <v>924.36738390000005</v>
      </c>
      <c r="E195" s="44">
        <v>2665.4071659000001</v>
      </c>
      <c r="F195" s="44">
        <v>4178.6281178999998</v>
      </c>
      <c r="G195" s="44">
        <v>1757.8507814</v>
      </c>
      <c r="H195" s="44">
        <v>9.7033675288927999</v>
      </c>
      <c r="I195" s="44">
        <v>27.979595337680401</v>
      </c>
      <c r="J195" s="44">
        <v>43.864339115340002</v>
      </c>
      <c r="K195" s="44">
        <v>18.452698018086799</v>
      </c>
    </row>
    <row r="196" spans="1:11" x14ac:dyDescent="0.25">
      <c r="A196" s="44" t="s">
        <v>103</v>
      </c>
      <c r="B196" s="44" t="s">
        <v>104</v>
      </c>
      <c r="C196" s="44" t="s">
        <v>16</v>
      </c>
      <c r="D196" s="44">
        <v>1000.1453256</v>
      </c>
      <c r="E196" s="44">
        <v>2487.1398875</v>
      </c>
      <c r="F196" s="44">
        <v>3485.7354866000001</v>
      </c>
      <c r="G196" s="44">
        <v>1470.7258531</v>
      </c>
      <c r="H196" s="44">
        <v>11.8448051388793</v>
      </c>
      <c r="I196" s="44">
        <v>29.455406695920399</v>
      </c>
      <c r="J196" s="44">
        <v>41.281858293628098</v>
      </c>
      <c r="K196" s="44">
        <v>17.417929871572198</v>
      </c>
    </row>
    <row r="197" spans="1:11" x14ac:dyDescent="0.25">
      <c r="A197" s="44" t="s">
        <v>105</v>
      </c>
      <c r="B197" s="44" t="s">
        <v>106</v>
      </c>
      <c r="C197" s="44" t="s">
        <v>15</v>
      </c>
      <c r="D197" s="44">
        <v>41770.136119199997</v>
      </c>
      <c r="E197" s="44">
        <v>49673.546000299997</v>
      </c>
      <c r="F197" s="44">
        <v>95434.470809499995</v>
      </c>
      <c r="G197" s="44">
        <v>28776.371943599999</v>
      </c>
      <c r="H197" s="44">
        <v>19.3690051919273</v>
      </c>
      <c r="I197" s="44">
        <v>23.033852885602599</v>
      </c>
      <c r="J197" s="44">
        <v>44.253405239643698</v>
      </c>
      <c r="K197" s="44">
        <v>13.3437366828263</v>
      </c>
    </row>
    <row r="198" spans="1:11" x14ac:dyDescent="0.25">
      <c r="A198" s="44" t="s">
        <v>105</v>
      </c>
      <c r="B198" s="44" t="s">
        <v>106</v>
      </c>
      <c r="C198" s="44" t="s">
        <v>16</v>
      </c>
      <c r="D198" s="44">
        <v>30898.096225199999</v>
      </c>
      <c r="E198" s="44">
        <v>45015.426331499999</v>
      </c>
      <c r="F198" s="44">
        <v>67801.489713000003</v>
      </c>
      <c r="G198" s="44">
        <v>25560.4628782</v>
      </c>
      <c r="H198" s="44">
        <v>18.2531439939564</v>
      </c>
      <c r="I198" s="44">
        <v>26.592999542413899</v>
      </c>
      <c r="J198" s="44">
        <v>40.053935547225699</v>
      </c>
      <c r="K198" s="44">
        <v>15.099920916404001</v>
      </c>
    </row>
    <row r="199" spans="1:11" x14ac:dyDescent="0.25">
      <c r="A199" s="44" t="s">
        <v>107</v>
      </c>
      <c r="B199" s="44" t="s">
        <v>108</v>
      </c>
      <c r="C199" s="44" t="s">
        <v>15</v>
      </c>
      <c r="D199" s="44">
        <v>69581.460229300006</v>
      </c>
      <c r="E199" s="44">
        <v>86000.7138194</v>
      </c>
      <c r="F199" s="44">
        <v>142375.04402540001</v>
      </c>
      <c r="G199" s="44">
        <v>37801.447740000003</v>
      </c>
      <c r="H199" s="44">
        <v>20.7236528238486</v>
      </c>
      <c r="I199" s="44">
        <v>25.6138478543443</v>
      </c>
      <c r="J199" s="44">
        <v>42.403981943456102</v>
      </c>
      <c r="K199" s="44">
        <v>11.258517378351</v>
      </c>
    </row>
    <row r="200" spans="1:11" x14ac:dyDescent="0.25">
      <c r="A200" s="44" t="s">
        <v>107</v>
      </c>
      <c r="B200" s="44" t="s">
        <v>108</v>
      </c>
      <c r="C200" s="44" t="s">
        <v>16</v>
      </c>
      <c r="D200" s="44">
        <v>71942.372136100006</v>
      </c>
      <c r="E200" s="44">
        <v>87257.253025600003</v>
      </c>
      <c r="F200" s="44">
        <v>115095.50768910001</v>
      </c>
      <c r="G200" s="44">
        <v>31962.2013472</v>
      </c>
      <c r="H200" s="44">
        <v>23.490824252257099</v>
      </c>
      <c r="I200" s="44">
        <v>28.491481927804799</v>
      </c>
      <c r="J200" s="44">
        <v>37.581306580135298</v>
      </c>
      <c r="K200" s="44">
        <v>10.4363872398027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352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344</v>
      </c>
      <c r="E210" s="5" t="s">
        <v>345</v>
      </c>
      <c r="F210" s="5" t="s">
        <v>327</v>
      </c>
      <c r="G210" s="5" t="s">
        <v>328</v>
      </c>
      <c r="H210" s="5" t="s">
        <v>346</v>
      </c>
      <c r="I210" s="5" t="s">
        <v>347</v>
      </c>
      <c r="J210" s="5" t="s">
        <v>333</v>
      </c>
      <c r="K210" s="5" t="s">
        <v>334</v>
      </c>
    </row>
    <row r="211" spans="1:11" x14ac:dyDescent="0.25">
      <c r="A211" s="45" t="s">
        <v>87</v>
      </c>
      <c r="B211" s="45" t="s">
        <v>114</v>
      </c>
      <c r="C211" s="45" t="s">
        <v>15</v>
      </c>
      <c r="D211" s="45">
        <v>12319.167176499999</v>
      </c>
      <c r="E211" s="45">
        <v>16452.059133300001</v>
      </c>
      <c r="F211" s="45">
        <v>32240.625913600001</v>
      </c>
      <c r="G211" s="45">
        <v>6992.9604908000001</v>
      </c>
      <c r="H211" s="45">
        <v>18.115140215550699</v>
      </c>
      <c r="I211" s="45">
        <v>24.192492379093999</v>
      </c>
      <c r="J211" s="45">
        <v>47.409329761844702</v>
      </c>
      <c r="K211" s="45">
        <v>10.2830376435105</v>
      </c>
    </row>
    <row r="212" spans="1:11" x14ac:dyDescent="0.25">
      <c r="A212" s="45" t="s">
        <v>87</v>
      </c>
      <c r="B212" s="45" t="s">
        <v>114</v>
      </c>
      <c r="C212" s="45" t="s">
        <v>16</v>
      </c>
      <c r="D212" s="45">
        <v>12168.640596699999</v>
      </c>
      <c r="E212" s="45">
        <v>15649.090841699999</v>
      </c>
      <c r="F212" s="45">
        <v>26056.642607400001</v>
      </c>
      <c r="G212" s="45">
        <v>6844.8132374999996</v>
      </c>
      <c r="H212" s="45">
        <v>20.0408489328493</v>
      </c>
      <c r="I212" s="45">
        <v>25.772892460970201</v>
      </c>
      <c r="J212" s="45">
        <v>42.913358648603896</v>
      </c>
      <c r="K212" s="45">
        <v>11.2728999575766</v>
      </c>
    </row>
    <row r="213" spans="1:11" x14ac:dyDescent="0.25">
      <c r="A213" s="45" t="s">
        <v>91</v>
      </c>
      <c r="B213" s="45" t="s">
        <v>115</v>
      </c>
      <c r="C213" s="45" t="s">
        <v>15</v>
      </c>
      <c r="D213" s="45">
        <v>7539.7013863000002</v>
      </c>
      <c r="E213" s="45">
        <v>9994.9820130999997</v>
      </c>
      <c r="F213" s="45">
        <v>18433.942595199998</v>
      </c>
      <c r="G213" s="45">
        <v>5587.7964103000004</v>
      </c>
      <c r="H213" s="45">
        <v>18.1432879684344</v>
      </c>
      <c r="I213" s="45">
        <v>24.051594036933899</v>
      </c>
      <c r="J213" s="45">
        <v>44.358829582563899</v>
      </c>
      <c r="K213" s="45">
        <v>13.446288412067799</v>
      </c>
    </row>
    <row r="214" spans="1:11" x14ac:dyDescent="0.25">
      <c r="A214" s="45" t="s">
        <v>91</v>
      </c>
      <c r="B214" s="45" t="s">
        <v>115</v>
      </c>
      <c r="C214" s="45" t="s">
        <v>16</v>
      </c>
      <c r="D214" s="45">
        <v>5469.4841881000002</v>
      </c>
      <c r="E214" s="45">
        <v>8357.7761871000002</v>
      </c>
      <c r="F214" s="45">
        <v>12110.878362900001</v>
      </c>
      <c r="G214" s="45">
        <v>4167.4388623000004</v>
      </c>
      <c r="H214" s="45">
        <v>18.16767730119</v>
      </c>
      <c r="I214" s="45">
        <v>27.7615540151236</v>
      </c>
      <c r="J214" s="45">
        <v>40.228021942150299</v>
      </c>
      <c r="K214" s="45">
        <v>13.8427467415361</v>
      </c>
    </row>
    <row r="215" spans="1:11" x14ac:dyDescent="0.25">
      <c r="A215" s="45" t="s">
        <v>93</v>
      </c>
      <c r="B215" s="45" t="s">
        <v>116</v>
      </c>
      <c r="C215" s="45" t="s">
        <v>15</v>
      </c>
      <c r="D215" s="45">
        <v>5346.3092747999999</v>
      </c>
      <c r="E215" s="45">
        <v>8329.6789786999998</v>
      </c>
      <c r="F215" s="45">
        <v>18248.625758499998</v>
      </c>
      <c r="G215" s="45">
        <v>5837.8612182999996</v>
      </c>
      <c r="H215" s="45">
        <v>14.1577299745177</v>
      </c>
      <c r="I215" s="45">
        <v>22.058085249709499</v>
      </c>
      <c r="J215" s="45">
        <v>48.324760618068801</v>
      </c>
      <c r="K215" s="45">
        <v>15.459424157703999</v>
      </c>
    </row>
    <row r="216" spans="1:11" x14ac:dyDescent="0.25">
      <c r="A216" s="45" t="s">
        <v>93</v>
      </c>
      <c r="B216" s="45" t="s">
        <v>116</v>
      </c>
      <c r="C216" s="45" t="s">
        <v>16</v>
      </c>
      <c r="D216" s="45">
        <v>3115.2306459000001</v>
      </c>
      <c r="E216" s="45">
        <v>5220.9051551000002</v>
      </c>
      <c r="F216" s="45">
        <v>10281.2682355</v>
      </c>
      <c r="G216" s="45">
        <v>5592.1207381000004</v>
      </c>
      <c r="H216" s="45">
        <v>12.8677893304557</v>
      </c>
      <c r="I216" s="45">
        <v>21.565500371067301</v>
      </c>
      <c r="J216" s="45">
        <v>42.4678647401077</v>
      </c>
      <c r="K216" s="45">
        <v>23.098845558369302</v>
      </c>
    </row>
    <row r="217" spans="1:11" x14ac:dyDescent="0.25">
      <c r="A217" s="45" t="s">
        <v>95</v>
      </c>
      <c r="B217" s="45" t="s">
        <v>117</v>
      </c>
      <c r="C217" s="45" t="s">
        <v>15</v>
      </c>
      <c r="D217" s="45">
        <v>8619.0442631999995</v>
      </c>
      <c r="E217" s="45">
        <v>13614.3451683</v>
      </c>
      <c r="F217" s="45">
        <v>37789.914231900002</v>
      </c>
      <c r="G217" s="45">
        <v>17710.585234099999</v>
      </c>
      <c r="H217" s="45">
        <v>11.0878850723204</v>
      </c>
      <c r="I217" s="45">
        <v>17.514040994722301</v>
      </c>
      <c r="J217" s="45">
        <v>48.614465026611299</v>
      </c>
      <c r="K217" s="45">
        <v>22.7836089063461</v>
      </c>
    </row>
    <row r="218" spans="1:11" x14ac:dyDescent="0.25">
      <c r="A218" s="45" t="s">
        <v>95</v>
      </c>
      <c r="B218" s="45" t="s">
        <v>117</v>
      </c>
      <c r="C218" s="45" t="s">
        <v>16</v>
      </c>
      <c r="D218" s="45">
        <v>5074.6198660999999</v>
      </c>
      <c r="E218" s="45">
        <v>9901.4248380999998</v>
      </c>
      <c r="F218" s="45">
        <v>23372.4800889</v>
      </c>
      <c r="G218" s="45">
        <v>15883.586302199999</v>
      </c>
      <c r="H218" s="45">
        <v>9.3572235408327806</v>
      </c>
      <c r="I218" s="45">
        <v>18.257494753801101</v>
      </c>
      <c r="J218" s="45">
        <v>43.097123856802199</v>
      </c>
      <c r="K218" s="45">
        <v>29.288157848563898</v>
      </c>
    </row>
    <row r="219" spans="1:11" x14ac:dyDescent="0.25">
      <c r="A219" s="45" t="s">
        <v>97</v>
      </c>
      <c r="B219" s="45" t="s">
        <v>118</v>
      </c>
      <c r="C219" s="45" t="s">
        <v>15</v>
      </c>
      <c r="D219" s="45">
        <v>3795.1923124</v>
      </c>
      <c r="E219" s="45">
        <v>4489.2091762999999</v>
      </c>
      <c r="F219" s="45">
        <v>12734.848056999999</v>
      </c>
      <c r="G219" s="45">
        <v>4856.4634028</v>
      </c>
      <c r="H219" s="45">
        <v>14.667005774694999</v>
      </c>
      <c r="I219" s="45">
        <v>17.349122651170202</v>
      </c>
      <c r="J219" s="45">
        <v>49.215448023967298</v>
      </c>
      <c r="K219" s="45">
        <v>18.768423550167402</v>
      </c>
    </row>
    <row r="220" spans="1:11" x14ac:dyDescent="0.25">
      <c r="A220" s="45" t="s">
        <v>97</v>
      </c>
      <c r="B220" s="45" t="s">
        <v>118</v>
      </c>
      <c r="C220" s="45" t="s">
        <v>16</v>
      </c>
      <c r="D220" s="45">
        <v>1951.3343397000001</v>
      </c>
      <c r="E220" s="45">
        <v>3667.6547946999999</v>
      </c>
      <c r="F220" s="45">
        <v>7059.7579366</v>
      </c>
      <c r="G220" s="45">
        <v>3765.5399868999998</v>
      </c>
      <c r="H220" s="45">
        <v>11.8663359063813</v>
      </c>
      <c r="I220" s="45">
        <v>22.303519646587699</v>
      </c>
      <c r="J220" s="45">
        <v>42.931371312983899</v>
      </c>
      <c r="K220" s="45">
        <v>22.8987731340472</v>
      </c>
    </row>
    <row r="221" spans="1:11" x14ac:dyDescent="0.25">
      <c r="A221" s="45" t="s">
        <v>105</v>
      </c>
      <c r="B221" s="45" t="s">
        <v>119</v>
      </c>
      <c r="C221" s="45" t="s">
        <v>15</v>
      </c>
      <c r="D221" s="45">
        <v>9096.6892693999998</v>
      </c>
      <c r="E221" s="45">
        <v>10761.8543703</v>
      </c>
      <c r="F221" s="45">
        <v>28775.898763100002</v>
      </c>
      <c r="G221" s="45">
        <v>7391.6636527999999</v>
      </c>
      <c r="H221" s="45">
        <v>16.236518847789501</v>
      </c>
      <c r="I221" s="45">
        <v>19.208642413270699</v>
      </c>
      <c r="J221" s="45">
        <v>51.361589781990098</v>
      </c>
      <c r="K221" s="45">
        <v>13.1932489569497</v>
      </c>
    </row>
    <row r="222" spans="1:11" x14ac:dyDescent="0.25">
      <c r="A222" s="45" t="s">
        <v>105</v>
      </c>
      <c r="B222" s="45" t="s">
        <v>119</v>
      </c>
      <c r="C222" s="45" t="s">
        <v>16</v>
      </c>
      <c r="D222" s="45">
        <v>4615.9701137000002</v>
      </c>
      <c r="E222" s="45">
        <v>9637.5599003000007</v>
      </c>
      <c r="F222" s="45">
        <v>16251.1397714</v>
      </c>
      <c r="G222" s="45">
        <v>7568.2241621000003</v>
      </c>
      <c r="H222" s="45">
        <v>12.124032704383101</v>
      </c>
      <c r="I222" s="45">
        <v>25.3134419295511</v>
      </c>
      <c r="J222" s="45">
        <v>42.684277674844601</v>
      </c>
      <c r="K222" s="45">
        <v>19.878247691221201</v>
      </c>
    </row>
    <row r="223" spans="1:11" x14ac:dyDescent="0.25">
      <c r="A223" s="45" t="s">
        <v>107</v>
      </c>
      <c r="B223" s="45" t="s">
        <v>120</v>
      </c>
      <c r="C223" s="45" t="s">
        <v>15</v>
      </c>
      <c r="D223" s="45">
        <v>7246.1932041999999</v>
      </c>
      <c r="E223" s="45">
        <v>10538.276741199999</v>
      </c>
      <c r="F223" s="45">
        <v>28387.0139652</v>
      </c>
      <c r="G223" s="45">
        <v>11790.9626321</v>
      </c>
      <c r="H223" s="45">
        <v>12.501530967748</v>
      </c>
      <c r="I223" s="45">
        <v>18.181214510047699</v>
      </c>
      <c r="J223" s="45">
        <v>48.974837430797102</v>
      </c>
      <c r="K223" s="45">
        <v>20.342417091407299</v>
      </c>
    </row>
    <row r="224" spans="1:11" x14ac:dyDescent="0.25">
      <c r="A224" s="45" t="s">
        <v>107</v>
      </c>
      <c r="B224" s="45" t="s">
        <v>120</v>
      </c>
      <c r="C224" s="45" t="s">
        <v>16</v>
      </c>
      <c r="D224" s="45">
        <v>5673.7853539999996</v>
      </c>
      <c r="E224" s="45">
        <v>9461.0280440000006</v>
      </c>
      <c r="F224" s="45">
        <v>21469.149967699999</v>
      </c>
      <c r="G224" s="45">
        <v>10096.590097099999</v>
      </c>
      <c r="H224" s="45">
        <v>12.1492893194928</v>
      </c>
      <c r="I224" s="45">
        <v>20.258920596168799</v>
      </c>
      <c r="J224" s="45">
        <v>45.971939036657403</v>
      </c>
      <c r="K224" s="45">
        <v>21.619851047680999</v>
      </c>
    </row>
    <row r="225" spans="1:11" x14ac:dyDescent="0.25">
      <c r="A225" s="45" t="s">
        <v>109</v>
      </c>
      <c r="B225" s="45" t="s">
        <v>121</v>
      </c>
      <c r="C225" s="45" t="s">
        <v>15</v>
      </c>
      <c r="D225" s="45">
        <v>2482.7834735000001</v>
      </c>
      <c r="E225" s="45">
        <v>4208.4279180000003</v>
      </c>
      <c r="F225" s="45">
        <v>13064.235186399999</v>
      </c>
      <c r="G225" s="45">
        <v>6491.8041786000003</v>
      </c>
      <c r="H225" s="45">
        <v>9.4592134488033999</v>
      </c>
      <c r="I225" s="45">
        <v>16.033785622129599</v>
      </c>
      <c r="J225" s="45">
        <v>49.773727951925402</v>
      </c>
      <c r="K225" s="45">
        <v>24.733272977141599</v>
      </c>
    </row>
    <row r="226" spans="1:11" x14ac:dyDescent="0.25">
      <c r="A226" s="45" t="s">
        <v>109</v>
      </c>
      <c r="B226" s="45" t="s">
        <v>121</v>
      </c>
      <c r="C226" s="45" t="s">
        <v>16</v>
      </c>
      <c r="D226" s="45">
        <v>1199.557245</v>
      </c>
      <c r="E226" s="45">
        <v>2449.3035682</v>
      </c>
      <c r="F226" s="45">
        <v>7769.7264501999998</v>
      </c>
      <c r="G226" s="45">
        <v>4928.1619787999998</v>
      </c>
      <c r="H226" s="45">
        <v>7.3382005634690897</v>
      </c>
      <c r="I226" s="45">
        <v>14.9834290103196</v>
      </c>
      <c r="J226" s="45">
        <v>47.5307128963723</v>
      </c>
      <c r="K226" s="45">
        <v>30.147657529839002</v>
      </c>
    </row>
    <row r="227" spans="1:11" x14ac:dyDescent="0.25">
      <c r="A227" s="45" t="s">
        <v>122</v>
      </c>
      <c r="B227" s="45" t="s">
        <v>123</v>
      </c>
      <c r="C227" s="45" t="s">
        <v>15</v>
      </c>
      <c r="D227" s="45">
        <v>2085.0631594000001</v>
      </c>
      <c r="E227" s="45">
        <v>4452.5820807999999</v>
      </c>
      <c r="F227" s="45">
        <v>7900.3536210000002</v>
      </c>
      <c r="G227" s="45">
        <v>3292.6283712999998</v>
      </c>
      <c r="H227" s="45">
        <v>11.759669480716999</v>
      </c>
      <c r="I227" s="45">
        <v>25.1123777089988</v>
      </c>
      <c r="J227" s="45">
        <v>44.557665768973798</v>
      </c>
      <c r="K227" s="45">
        <v>18.570287041310401</v>
      </c>
    </row>
    <row r="228" spans="1:11" x14ac:dyDescent="0.25">
      <c r="A228" s="45" t="s">
        <v>122</v>
      </c>
      <c r="B228" s="45" t="s">
        <v>123</v>
      </c>
      <c r="C228" s="45" t="s">
        <v>16</v>
      </c>
      <c r="D228" s="45">
        <v>1118.6246985</v>
      </c>
      <c r="E228" s="45">
        <v>2886.0254765999998</v>
      </c>
      <c r="F228" s="45">
        <v>5605.7044691000001</v>
      </c>
      <c r="G228" s="45">
        <v>3086.0180458</v>
      </c>
      <c r="H228" s="45">
        <v>8.8105849269930303</v>
      </c>
      <c r="I228" s="45">
        <v>22.7311023948841</v>
      </c>
      <c r="J228" s="45">
        <v>44.152015744742599</v>
      </c>
      <c r="K228" s="45">
        <v>24.306296933380299</v>
      </c>
    </row>
    <row r="229" spans="1:11" x14ac:dyDescent="0.25">
      <c r="A229" s="45" t="s">
        <v>124</v>
      </c>
      <c r="B229" s="45" t="s">
        <v>125</v>
      </c>
      <c r="C229" s="45" t="s">
        <v>15</v>
      </c>
      <c r="D229" s="45">
        <v>6287.0658108999996</v>
      </c>
      <c r="E229" s="45">
        <v>8153.5203724000003</v>
      </c>
      <c r="F229" s="45">
        <v>20295.876303599998</v>
      </c>
      <c r="G229" s="45">
        <v>5619.2968819999996</v>
      </c>
      <c r="H229" s="45">
        <v>15.5791042201156</v>
      </c>
      <c r="I229" s="45">
        <v>20.2041059316145</v>
      </c>
      <c r="J229" s="45">
        <v>50.292391026696798</v>
      </c>
      <c r="K229" s="45">
        <v>13.924398821573099</v>
      </c>
    </row>
    <row r="230" spans="1:11" x14ac:dyDescent="0.25">
      <c r="A230" s="45" t="s">
        <v>124</v>
      </c>
      <c r="B230" s="45" t="s">
        <v>125</v>
      </c>
      <c r="C230" s="45" t="s">
        <v>16</v>
      </c>
      <c r="D230" s="45">
        <v>2684.5983080000001</v>
      </c>
      <c r="E230" s="45">
        <v>4505.7046553999999</v>
      </c>
      <c r="F230" s="45">
        <v>8635.1750437999999</v>
      </c>
      <c r="G230" s="45">
        <v>4225.7626164000003</v>
      </c>
      <c r="H230" s="45">
        <v>13.3886893005527</v>
      </c>
      <c r="I230" s="45">
        <v>22.470951997338499</v>
      </c>
      <c r="J230" s="45">
        <v>43.0655399628317</v>
      </c>
      <c r="K230" s="45">
        <v>21.074818739277099</v>
      </c>
    </row>
    <row r="231" spans="1:11" x14ac:dyDescent="0.25">
      <c r="A231" s="45" t="s">
        <v>126</v>
      </c>
      <c r="B231" s="45" t="s">
        <v>127</v>
      </c>
      <c r="C231" s="45" t="s">
        <v>15</v>
      </c>
      <c r="D231" s="45">
        <v>5969.9606719000003</v>
      </c>
      <c r="E231" s="45">
        <v>8938.1357821000001</v>
      </c>
      <c r="F231" s="45">
        <v>22763.654471900001</v>
      </c>
      <c r="G231" s="45">
        <v>11729.9260235</v>
      </c>
      <c r="H231" s="45">
        <v>12.0845304057487</v>
      </c>
      <c r="I231" s="45">
        <v>18.0927780877863</v>
      </c>
      <c r="J231" s="45">
        <v>46.078708006644803</v>
      </c>
      <c r="K231" s="45">
        <v>23.7439834998202</v>
      </c>
    </row>
    <row r="232" spans="1:11" x14ac:dyDescent="0.25">
      <c r="A232" s="45" t="s">
        <v>126</v>
      </c>
      <c r="B232" s="45" t="s">
        <v>127</v>
      </c>
      <c r="C232" s="45" t="s">
        <v>16</v>
      </c>
      <c r="D232" s="45">
        <v>3968.5201671</v>
      </c>
      <c r="E232" s="45">
        <v>6668.6038742000001</v>
      </c>
      <c r="F232" s="45">
        <v>13759.560239300001</v>
      </c>
      <c r="G232" s="45">
        <v>9292.6387682999994</v>
      </c>
      <c r="H232" s="45">
        <v>11.7797563380532</v>
      </c>
      <c r="I232" s="45">
        <v>19.794413394773599</v>
      </c>
      <c r="J232" s="45">
        <v>40.842495467564099</v>
      </c>
      <c r="K232" s="45">
        <v>27.583334799609201</v>
      </c>
    </row>
    <row r="233" spans="1:11" x14ac:dyDescent="0.25">
      <c r="A233" s="45" t="s">
        <v>128</v>
      </c>
      <c r="B233" s="45" t="s">
        <v>129</v>
      </c>
      <c r="C233" s="45" t="s">
        <v>15</v>
      </c>
      <c r="D233" s="45">
        <v>3901.3777197999998</v>
      </c>
      <c r="E233" s="45">
        <v>5256.5498475000004</v>
      </c>
      <c r="F233" s="45">
        <v>13543.9840666</v>
      </c>
      <c r="G233" s="45">
        <v>5531.7380780000003</v>
      </c>
      <c r="H233" s="45">
        <v>13.818184186636101</v>
      </c>
      <c r="I233" s="45">
        <v>18.618031679002002</v>
      </c>
      <c r="J233" s="45">
        <v>47.971070707487897</v>
      </c>
      <c r="K233" s="45">
        <v>19.592713426873999</v>
      </c>
    </row>
    <row r="234" spans="1:11" x14ac:dyDescent="0.25">
      <c r="A234" s="45" t="s">
        <v>128</v>
      </c>
      <c r="B234" s="45" t="s">
        <v>129</v>
      </c>
      <c r="C234" s="45" t="s">
        <v>16</v>
      </c>
      <c r="D234" s="45">
        <v>1958.2324005</v>
      </c>
      <c r="E234" s="45">
        <v>2982.0941867000001</v>
      </c>
      <c r="F234" s="45">
        <v>7539.0179393999997</v>
      </c>
      <c r="G234" s="45">
        <v>4503.0057671000004</v>
      </c>
      <c r="H234" s="45">
        <v>11.5309857978047</v>
      </c>
      <c r="I234" s="45">
        <v>17.559961578500001</v>
      </c>
      <c r="J234" s="45">
        <v>44.393254225810999</v>
      </c>
      <c r="K234" s="45">
        <v>26.5157983978843</v>
      </c>
    </row>
    <row r="235" spans="1:11" x14ac:dyDescent="0.25">
      <c r="A235" s="45" t="s">
        <v>130</v>
      </c>
      <c r="B235" s="45" t="s">
        <v>131</v>
      </c>
      <c r="C235" s="45" t="s">
        <v>15</v>
      </c>
      <c r="D235" s="45">
        <v>8318.9438596</v>
      </c>
      <c r="E235" s="45">
        <v>12433.7744783</v>
      </c>
      <c r="F235" s="45">
        <v>27521.280828499999</v>
      </c>
      <c r="G235" s="45">
        <v>9892.2508390000003</v>
      </c>
      <c r="H235" s="45">
        <v>14.302011662824601</v>
      </c>
      <c r="I235" s="45">
        <v>21.376269704761199</v>
      </c>
      <c r="J235" s="45">
        <v>47.314861841609201</v>
      </c>
      <c r="K235" s="45">
        <v>17.006856790804999</v>
      </c>
    </row>
    <row r="236" spans="1:11" x14ac:dyDescent="0.25">
      <c r="A236" s="45" t="s">
        <v>130</v>
      </c>
      <c r="B236" s="45" t="s">
        <v>131</v>
      </c>
      <c r="C236" s="45" t="s">
        <v>16</v>
      </c>
      <c r="D236" s="45">
        <v>5349.8990086000003</v>
      </c>
      <c r="E236" s="45">
        <v>10400.7791359</v>
      </c>
      <c r="F236" s="45">
        <v>18671.699344699999</v>
      </c>
      <c r="G236" s="45">
        <v>8341.3725071999997</v>
      </c>
      <c r="H236" s="45">
        <v>12.510359846950699</v>
      </c>
      <c r="I236" s="45">
        <v>24.321485222356699</v>
      </c>
      <c r="J236" s="45">
        <v>43.662446222026503</v>
      </c>
      <c r="K236" s="45">
        <v>19.505708708666099</v>
      </c>
    </row>
    <row r="237" spans="1:11" x14ac:dyDescent="0.25">
      <c r="A237" s="45" t="s">
        <v>132</v>
      </c>
      <c r="B237" s="45" t="s">
        <v>133</v>
      </c>
      <c r="C237" s="45" t="s">
        <v>15</v>
      </c>
      <c r="D237" s="45">
        <v>19233.4636517</v>
      </c>
      <c r="E237" s="45">
        <v>25338.334044899999</v>
      </c>
      <c r="F237" s="45">
        <v>58378.666393300002</v>
      </c>
      <c r="G237" s="45">
        <v>15371.335791699999</v>
      </c>
      <c r="H237" s="45">
        <v>16.255215582374699</v>
      </c>
      <c r="I237" s="45">
        <v>21.414763864524598</v>
      </c>
      <c r="J237" s="45">
        <v>49.338893130190101</v>
      </c>
      <c r="K237" s="45">
        <v>12.991127422910701</v>
      </c>
    </row>
    <row r="238" spans="1:11" x14ac:dyDescent="0.25">
      <c r="A238" s="45" t="s">
        <v>132</v>
      </c>
      <c r="B238" s="45" t="s">
        <v>133</v>
      </c>
      <c r="C238" s="45" t="s">
        <v>16</v>
      </c>
      <c r="D238" s="45">
        <v>10151.763178200001</v>
      </c>
      <c r="E238" s="45">
        <v>15744.3194798</v>
      </c>
      <c r="F238" s="45">
        <v>27507.987147</v>
      </c>
      <c r="G238" s="45">
        <v>9652.1303095000003</v>
      </c>
      <c r="H238" s="45">
        <v>16.099547958433899</v>
      </c>
      <c r="I238" s="45">
        <v>24.968709581628499</v>
      </c>
      <c r="J238" s="45">
        <v>43.624555709113302</v>
      </c>
      <c r="K238" s="45">
        <v>15.3071867508243</v>
      </c>
    </row>
    <row r="239" spans="1:11" x14ac:dyDescent="0.25">
      <c r="A239" s="45" t="s">
        <v>134</v>
      </c>
      <c r="B239" s="45" t="s">
        <v>135</v>
      </c>
      <c r="C239" s="45" t="s">
        <v>15</v>
      </c>
      <c r="D239" s="45">
        <v>28970.483803700001</v>
      </c>
      <c r="E239" s="45">
        <v>43004.069117899999</v>
      </c>
      <c r="F239" s="45">
        <v>77550.166427499993</v>
      </c>
      <c r="G239" s="45">
        <v>20666.3749106</v>
      </c>
      <c r="H239" s="45">
        <v>17.0223265381284</v>
      </c>
      <c r="I239" s="45">
        <v>25.268107773182699</v>
      </c>
      <c r="J239" s="45">
        <v>45.566524361823397</v>
      </c>
      <c r="K239" s="45">
        <v>12.1430413268655</v>
      </c>
    </row>
    <row r="240" spans="1:11" x14ac:dyDescent="0.25">
      <c r="A240" s="45" t="s">
        <v>134</v>
      </c>
      <c r="B240" s="45" t="s">
        <v>135</v>
      </c>
      <c r="C240" s="45" t="s">
        <v>16</v>
      </c>
      <c r="D240" s="45">
        <v>22955.677711200002</v>
      </c>
      <c r="E240" s="45">
        <v>29457.706415100001</v>
      </c>
      <c r="F240" s="45">
        <v>48443.338492499999</v>
      </c>
      <c r="G240" s="45">
        <v>17936.183117500001</v>
      </c>
      <c r="H240" s="45">
        <v>19.324114995686401</v>
      </c>
      <c r="I240" s="45">
        <v>24.797529980865299</v>
      </c>
      <c r="J240" s="45">
        <v>40.779656152225101</v>
      </c>
      <c r="K240" s="45">
        <v>15.098698871223201</v>
      </c>
    </row>
    <row r="241" spans="1:11" x14ac:dyDescent="0.25">
      <c r="A241" s="45" t="s">
        <v>136</v>
      </c>
      <c r="B241" s="45" t="s">
        <v>137</v>
      </c>
      <c r="C241" s="45" t="s">
        <v>15</v>
      </c>
      <c r="D241" s="45">
        <v>9611.7733368000008</v>
      </c>
      <c r="E241" s="45">
        <v>14623.3155198</v>
      </c>
      <c r="F241" s="45">
        <v>30238.5813007</v>
      </c>
      <c r="G241" s="45">
        <v>11969.084346</v>
      </c>
      <c r="H241" s="45">
        <v>14.4662475369269</v>
      </c>
      <c r="I241" s="45">
        <v>22.008894166291199</v>
      </c>
      <c r="J241" s="45">
        <v>45.510728034609301</v>
      </c>
      <c r="K241" s="45">
        <v>18.0141302621726</v>
      </c>
    </row>
    <row r="242" spans="1:11" x14ac:dyDescent="0.25">
      <c r="A242" s="45" t="s">
        <v>136</v>
      </c>
      <c r="B242" s="45" t="s">
        <v>137</v>
      </c>
      <c r="C242" s="45" t="s">
        <v>16</v>
      </c>
      <c r="D242" s="45">
        <v>5916.1815681999997</v>
      </c>
      <c r="E242" s="45">
        <v>11506.6548289</v>
      </c>
      <c r="F242" s="45">
        <v>17627.930508699999</v>
      </c>
      <c r="G242" s="45">
        <v>9065.4785885000001</v>
      </c>
      <c r="H242" s="45">
        <v>13.410437588040899</v>
      </c>
      <c r="I242" s="45">
        <v>26.082579557652299</v>
      </c>
      <c r="J242" s="45">
        <v>39.957911901133102</v>
      </c>
      <c r="K242" s="45">
        <v>20.5490709531737</v>
      </c>
    </row>
    <row r="243" spans="1:11" x14ac:dyDescent="0.25">
      <c r="A243" s="45" t="s">
        <v>138</v>
      </c>
      <c r="B243" s="45" t="s">
        <v>139</v>
      </c>
      <c r="C243" s="45" t="s">
        <v>15</v>
      </c>
      <c r="D243" s="45">
        <v>10121.7548658</v>
      </c>
      <c r="E243" s="45">
        <v>14762.398648</v>
      </c>
      <c r="F243" s="45">
        <v>34389.6424663</v>
      </c>
      <c r="G243" s="45">
        <v>11519.868120900001</v>
      </c>
      <c r="H243" s="45">
        <v>14.297543423320301</v>
      </c>
      <c r="I243" s="45">
        <v>20.852711659250701</v>
      </c>
      <c r="J243" s="45">
        <v>48.577288522934701</v>
      </c>
      <c r="K243" s="45">
        <v>16.272456394494299</v>
      </c>
    </row>
    <row r="244" spans="1:11" x14ac:dyDescent="0.25">
      <c r="A244" s="45" t="s">
        <v>138</v>
      </c>
      <c r="B244" s="45" t="s">
        <v>139</v>
      </c>
      <c r="C244" s="45" t="s">
        <v>16</v>
      </c>
      <c r="D244" s="45">
        <v>8385.7678214999996</v>
      </c>
      <c r="E244" s="45">
        <v>14353.4387957</v>
      </c>
      <c r="F244" s="45">
        <v>25069.395432599998</v>
      </c>
      <c r="G244" s="45">
        <v>9475.7338436999999</v>
      </c>
      <c r="H244" s="45">
        <v>14.638849679763</v>
      </c>
      <c r="I244" s="45">
        <v>25.056481098751199</v>
      </c>
      <c r="J244" s="45">
        <v>43.763089929518799</v>
      </c>
      <c r="K244" s="45">
        <v>16.541579291967</v>
      </c>
    </row>
    <row r="245" spans="1:11" x14ac:dyDescent="0.25">
      <c r="A245" s="45" t="s">
        <v>140</v>
      </c>
      <c r="B245" s="45" t="s">
        <v>141</v>
      </c>
      <c r="C245" s="45" t="s">
        <v>15</v>
      </c>
      <c r="D245" s="45">
        <v>10756.7961918</v>
      </c>
      <c r="E245" s="45">
        <v>13748.1697133</v>
      </c>
      <c r="F245" s="45">
        <v>25260.609097600001</v>
      </c>
      <c r="G245" s="45">
        <v>7665.0088093000004</v>
      </c>
      <c r="H245" s="45">
        <v>18.730083307201902</v>
      </c>
      <c r="I245" s="45">
        <v>23.938760153135298</v>
      </c>
      <c r="J245" s="45">
        <v>43.984593958318499</v>
      </c>
      <c r="K245" s="45">
        <v>13.346562581344401</v>
      </c>
    </row>
    <row r="246" spans="1:11" x14ac:dyDescent="0.25">
      <c r="A246" s="45" t="s">
        <v>140</v>
      </c>
      <c r="B246" s="45" t="s">
        <v>141</v>
      </c>
      <c r="C246" s="45" t="s">
        <v>16</v>
      </c>
      <c r="D246" s="45">
        <v>9767.3967558000004</v>
      </c>
      <c r="E246" s="45">
        <v>12865.1376423</v>
      </c>
      <c r="F246" s="45">
        <v>17317.866099499999</v>
      </c>
      <c r="G246" s="45">
        <v>6167.0156860999996</v>
      </c>
      <c r="H246" s="45">
        <v>21.1794102186762</v>
      </c>
      <c r="I246" s="45">
        <v>27.8964840333946</v>
      </c>
      <c r="J246" s="45">
        <v>37.551683360831703</v>
      </c>
      <c r="K246" s="45">
        <v>13.3724223870974</v>
      </c>
    </row>
    <row r="247" spans="1:11" x14ac:dyDescent="0.25">
      <c r="A247" s="45" t="s">
        <v>142</v>
      </c>
      <c r="B247" s="45" t="s">
        <v>143</v>
      </c>
      <c r="C247" s="45" t="s">
        <v>15</v>
      </c>
      <c r="D247" s="45">
        <v>3770.6567366999998</v>
      </c>
      <c r="E247" s="45">
        <v>6087.3367736999999</v>
      </c>
      <c r="F247" s="45">
        <v>12010.0607342</v>
      </c>
      <c r="G247" s="45">
        <v>3931.5529827</v>
      </c>
      <c r="H247" s="45">
        <v>14.615171089543001</v>
      </c>
      <c r="I247" s="45">
        <v>23.594687779814901</v>
      </c>
      <c r="J247" s="45">
        <v>46.551331686520697</v>
      </c>
      <c r="K247" s="45">
        <v>15.2388094441213</v>
      </c>
    </row>
    <row r="248" spans="1:11" x14ac:dyDescent="0.25">
      <c r="A248" s="45" t="s">
        <v>142</v>
      </c>
      <c r="B248" s="45" t="s">
        <v>143</v>
      </c>
      <c r="C248" s="45" t="s">
        <v>16</v>
      </c>
      <c r="D248" s="45">
        <v>2970.4899719999999</v>
      </c>
      <c r="E248" s="45">
        <v>4560.3073391999997</v>
      </c>
      <c r="F248" s="45">
        <v>7698.7276699000004</v>
      </c>
      <c r="G248" s="45">
        <v>2998.8677935999999</v>
      </c>
      <c r="H248" s="45">
        <v>16.2959510951666</v>
      </c>
      <c r="I248" s="45">
        <v>25.0176052028539</v>
      </c>
      <c r="J248" s="45">
        <v>42.234813376335701</v>
      </c>
      <c r="K248" s="45">
        <v>16.451630325643801</v>
      </c>
    </row>
    <row r="249" spans="1:11" x14ac:dyDescent="0.25">
      <c r="A249" s="45" t="s">
        <v>144</v>
      </c>
      <c r="B249" s="45" t="s">
        <v>145</v>
      </c>
      <c r="C249" s="45" t="s">
        <v>15</v>
      </c>
      <c r="D249" s="45">
        <v>9280.6573601</v>
      </c>
      <c r="E249" s="45">
        <v>11032.496777799999</v>
      </c>
      <c r="F249" s="45">
        <v>21940.130291900001</v>
      </c>
      <c r="G249" s="45">
        <v>6547.5932401999999</v>
      </c>
      <c r="H249" s="45">
        <v>19.017398463317399</v>
      </c>
      <c r="I249" s="45">
        <v>22.607168773487299</v>
      </c>
      <c r="J249" s="45">
        <v>44.958474805029098</v>
      </c>
      <c r="K249" s="45">
        <v>13.416957958166201</v>
      </c>
    </row>
    <row r="250" spans="1:11" x14ac:dyDescent="0.25">
      <c r="A250" s="45" t="s">
        <v>144</v>
      </c>
      <c r="B250" s="45" t="s">
        <v>145</v>
      </c>
      <c r="C250" s="45" t="s">
        <v>16</v>
      </c>
      <c r="D250" s="45">
        <v>4742.6430999000004</v>
      </c>
      <c r="E250" s="45">
        <v>7970.7749482999998</v>
      </c>
      <c r="F250" s="45">
        <v>13998.5314072</v>
      </c>
      <c r="G250" s="45">
        <v>4953.1728749000004</v>
      </c>
      <c r="H250" s="45">
        <v>14.977498114263801</v>
      </c>
      <c r="I250" s="45">
        <v>25.172095863570501</v>
      </c>
      <c r="J250" s="45">
        <v>44.208044615084198</v>
      </c>
      <c r="K250" s="45">
        <v>15.6423614070815</v>
      </c>
    </row>
    <row r="251" spans="1:11" x14ac:dyDescent="0.25">
      <c r="A251" s="45" t="s">
        <v>146</v>
      </c>
      <c r="B251" s="45" t="s">
        <v>147</v>
      </c>
      <c r="C251" s="45" t="s">
        <v>15</v>
      </c>
      <c r="D251" s="45">
        <v>2341.0680652000001</v>
      </c>
      <c r="E251" s="45">
        <v>3043.7377173</v>
      </c>
      <c r="F251" s="45">
        <v>6641.8754097999999</v>
      </c>
      <c r="G251" s="45">
        <v>2273.6778856999999</v>
      </c>
      <c r="H251" s="45">
        <v>16.3706942771916</v>
      </c>
      <c r="I251" s="45">
        <v>21.284344684620901</v>
      </c>
      <c r="J251" s="45">
        <v>46.4455149242931</v>
      </c>
      <c r="K251" s="45">
        <v>15.8994461138943</v>
      </c>
    </row>
    <row r="252" spans="1:11" x14ac:dyDescent="0.25">
      <c r="A252" s="45" t="s">
        <v>146</v>
      </c>
      <c r="B252" s="45" t="s">
        <v>147</v>
      </c>
      <c r="C252" s="45" t="s">
        <v>16</v>
      </c>
      <c r="D252" s="45">
        <v>1827.8047431</v>
      </c>
      <c r="E252" s="45">
        <v>3214.8146105999999</v>
      </c>
      <c r="F252" s="45">
        <v>5120.8526493999998</v>
      </c>
      <c r="G252" s="45">
        <v>1901.1689197000001</v>
      </c>
      <c r="H252" s="45">
        <v>15.150096507603299</v>
      </c>
      <c r="I252" s="45">
        <v>26.646583443064401</v>
      </c>
      <c r="J252" s="45">
        <v>42.445131041757797</v>
      </c>
      <c r="K252" s="45">
        <v>15.758189007574501</v>
      </c>
    </row>
    <row r="253" spans="1:11" x14ac:dyDescent="0.25">
      <c r="A253" s="45" t="s">
        <v>148</v>
      </c>
      <c r="B253" s="45" t="s">
        <v>149</v>
      </c>
      <c r="C253" s="45" t="s">
        <v>15</v>
      </c>
      <c r="D253" s="45">
        <v>4126.2656773999997</v>
      </c>
      <c r="E253" s="45">
        <v>5283.3053669000001</v>
      </c>
      <c r="F253" s="45">
        <v>12047.9919715</v>
      </c>
      <c r="G253" s="45">
        <v>4503.2133329999997</v>
      </c>
      <c r="H253" s="45">
        <v>15.8942306730774</v>
      </c>
      <c r="I253" s="45">
        <v>20.351106977369799</v>
      </c>
      <c r="J253" s="45">
        <v>46.408442527401199</v>
      </c>
      <c r="K253" s="45">
        <v>17.3462198221516</v>
      </c>
    </row>
    <row r="254" spans="1:11" x14ac:dyDescent="0.25">
      <c r="A254" s="45" t="s">
        <v>148</v>
      </c>
      <c r="B254" s="45" t="s">
        <v>149</v>
      </c>
      <c r="C254" s="45" t="s">
        <v>16</v>
      </c>
      <c r="D254" s="45">
        <v>3715.5672106000002</v>
      </c>
      <c r="E254" s="45">
        <v>5822.9602831000002</v>
      </c>
      <c r="F254" s="45">
        <v>9415.1921187999997</v>
      </c>
      <c r="G254" s="45">
        <v>3808.5040448</v>
      </c>
      <c r="H254" s="45">
        <v>16.323392944996399</v>
      </c>
      <c r="I254" s="45">
        <v>25.581684684099599</v>
      </c>
      <c r="J254" s="45">
        <v>41.363235246924098</v>
      </c>
      <c r="K254" s="45">
        <v>16.731687123979999</v>
      </c>
    </row>
    <row r="255" spans="1:11" x14ac:dyDescent="0.25">
      <c r="A255" s="45" t="s">
        <v>150</v>
      </c>
      <c r="B255" s="45" t="s">
        <v>151</v>
      </c>
      <c r="C255" s="45" t="s">
        <v>15</v>
      </c>
      <c r="D255" s="45">
        <v>4159.1327736000003</v>
      </c>
      <c r="E255" s="45">
        <v>5406.7362087000001</v>
      </c>
      <c r="F255" s="45">
        <v>10289.4819386</v>
      </c>
      <c r="G255" s="45">
        <v>2930.3201650999999</v>
      </c>
      <c r="H255" s="45">
        <v>18.2532818888773</v>
      </c>
      <c r="I255" s="45">
        <v>23.728667846969898</v>
      </c>
      <c r="J255" s="45">
        <v>45.157686599461499</v>
      </c>
      <c r="K255" s="45">
        <v>12.860363664691199</v>
      </c>
    </row>
    <row r="256" spans="1:11" x14ac:dyDescent="0.25">
      <c r="A256" s="45" t="s">
        <v>150</v>
      </c>
      <c r="B256" s="45" t="s">
        <v>151</v>
      </c>
      <c r="C256" s="45" t="s">
        <v>16</v>
      </c>
      <c r="D256" s="45">
        <v>2847.4396317999999</v>
      </c>
      <c r="E256" s="45">
        <v>5460.2443132999997</v>
      </c>
      <c r="F256" s="45">
        <v>9369.1855536000003</v>
      </c>
      <c r="G256" s="45">
        <v>3644.4594179999999</v>
      </c>
      <c r="H256" s="45">
        <v>13.354888163512801</v>
      </c>
      <c r="I256" s="45">
        <v>25.609305754967501</v>
      </c>
      <c r="J256" s="45">
        <v>43.942784196071202</v>
      </c>
      <c r="K256" s="45">
        <v>17.093021885448501</v>
      </c>
    </row>
    <row r="257" spans="1:11" x14ac:dyDescent="0.25">
      <c r="A257" s="45" t="s">
        <v>152</v>
      </c>
      <c r="B257" s="45" t="s">
        <v>153</v>
      </c>
      <c r="C257" s="45" t="s">
        <v>15</v>
      </c>
      <c r="D257" s="45">
        <v>4473.1218508000002</v>
      </c>
      <c r="E257" s="45">
        <v>6699.1672255000003</v>
      </c>
      <c r="F257" s="45">
        <v>12977.642676900001</v>
      </c>
      <c r="G257" s="45">
        <v>4683.0746159999999</v>
      </c>
      <c r="H257" s="45">
        <v>15.5138933260122</v>
      </c>
      <c r="I257" s="45">
        <v>23.234369457415301</v>
      </c>
      <c r="J257" s="45">
        <v>45.009675753975401</v>
      </c>
      <c r="K257" s="45">
        <v>16.2420614625971</v>
      </c>
    </row>
    <row r="258" spans="1:11" x14ac:dyDescent="0.25">
      <c r="A258" s="45" t="s">
        <v>152</v>
      </c>
      <c r="B258" s="45" t="s">
        <v>153</v>
      </c>
      <c r="C258" s="45" t="s">
        <v>16</v>
      </c>
      <c r="D258" s="45">
        <v>4693.7181753000004</v>
      </c>
      <c r="E258" s="45">
        <v>6357.4206814999998</v>
      </c>
      <c r="F258" s="45">
        <v>11209.619414299999</v>
      </c>
      <c r="G258" s="45">
        <v>4963.2353574999997</v>
      </c>
      <c r="H258" s="45">
        <v>17.241108117102399</v>
      </c>
      <c r="I258" s="45">
        <v>23.352270677955399</v>
      </c>
      <c r="J258" s="45">
        <v>41.1755143908196</v>
      </c>
      <c r="K258" s="45">
        <v>18.231106814122601</v>
      </c>
    </row>
    <row r="259" spans="1:11" x14ac:dyDescent="0.25">
      <c r="A259" s="45" t="s">
        <v>154</v>
      </c>
      <c r="B259" s="45" t="s">
        <v>155</v>
      </c>
      <c r="C259" s="45" t="s">
        <v>15</v>
      </c>
      <c r="D259" s="45">
        <v>8350.7541889999993</v>
      </c>
      <c r="E259" s="45">
        <v>9971.7203320000008</v>
      </c>
      <c r="F259" s="45">
        <v>21078.463190800001</v>
      </c>
      <c r="G259" s="45">
        <v>8146.3096186000002</v>
      </c>
      <c r="H259" s="45">
        <v>17.563065493511399</v>
      </c>
      <c r="I259" s="45">
        <v>20.972234759896299</v>
      </c>
      <c r="J259" s="45">
        <v>44.331616180277202</v>
      </c>
      <c r="K259" s="45">
        <v>17.1330835663152</v>
      </c>
    </row>
    <row r="260" spans="1:11" x14ac:dyDescent="0.25">
      <c r="A260" s="45" t="s">
        <v>154</v>
      </c>
      <c r="B260" s="45" t="s">
        <v>155</v>
      </c>
      <c r="C260" s="45" t="s">
        <v>16</v>
      </c>
      <c r="D260" s="45">
        <v>7622.8716027</v>
      </c>
      <c r="E260" s="45">
        <v>10762.5653499</v>
      </c>
      <c r="F260" s="45">
        <v>18947.663895900001</v>
      </c>
      <c r="G260" s="45">
        <v>7637.6518195999997</v>
      </c>
      <c r="H260" s="45">
        <v>16.950731643207</v>
      </c>
      <c r="I260" s="45">
        <v>23.9323665079202</v>
      </c>
      <c r="J260" s="45">
        <v>42.133303918083001</v>
      </c>
      <c r="K260" s="45">
        <v>16.983597930789699</v>
      </c>
    </row>
    <row r="261" spans="1:11" x14ac:dyDescent="0.25">
      <c r="A261" s="45" t="s">
        <v>156</v>
      </c>
      <c r="B261" s="45" t="s">
        <v>157</v>
      </c>
      <c r="C261" s="45" t="s">
        <v>15</v>
      </c>
      <c r="D261" s="45">
        <v>8392.7955103999993</v>
      </c>
      <c r="E261" s="45">
        <v>13184.829522</v>
      </c>
      <c r="F261" s="45">
        <v>28962.545629100001</v>
      </c>
      <c r="G261" s="45">
        <v>12291.3819348</v>
      </c>
      <c r="H261" s="45">
        <v>13.3576127973865</v>
      </c>
      <c r="I261" s="45">
        <v>20.9844082744765</v>
      </c>
      <c r="J261" s="45">
        <v>46.095543452805799</v>
      </c>
      <c r="K261" s="45">
        <v>19.562435475331199</v>
      </c>
    </row>
    <row r="262" spans="1:11" x14ac:dyDescent="0.25">
      <c r="A262" s="45" t="s">
        <v>156</v>
      </c>
      <c r="B262" s="45" t="s">
        <v>157</v>
      </c>
      <c r="C262" s="45" t="s">
        <v>16</v>
      </c>
      <c r="D262" s="45">
        <v>5887.3482295000003</v>
      </c>
      <c r="E262" s="45">
        <v>10151.596320500001</v>
      </c>
      <c r="F262" s="45">
        <v>16762.687704799999</v>
      </c>
      <c r="G262" s="45">
        <v>6704.8151469000004</v>
      </c>
      <c r="H262" s="45">
        <v>14.902246637460699</v>
      </c>
      <c r="I262" s="45">
        <v>25.696049602433199</v>
      </c>
      <c r="J262" s="45">
        <v>42.430258368609202</v>
      </c>
      <c r="K262" s="45">
        <v>16.971445391496999</v>
      </c>
    </row>
    <row r="263" spans="1:11" x14ac:dyDescent="0.25">
      <c r="A263" s="45" t="s">
        <v>158</v>
      </c>
      <c r="B263" s="45" t="s">
        <v>159</v>
      </c>
      <c r="C263" s="45" t="s">
        <v>15</v>
      </c>
      <c r="D263" s="45">
        <v>4817.3331611000003</v>
      </c>
      <c r="E263" s="45">
        <v>6868.5128322999999</v>
      </c>
      <c r="F263" s="45">
        <v>16475.286496500001</v>
      </c>
      <c r="G263" s="45">
        <v>6230.7305030999996</v>
      </c>
      <c r="H263" s="45">
        <v>14.007188741361601</v>
      </c>
      <c r="I263" s="45">
        <v>19.9713311072971</v>
      </c>
      <c r="J263" s="45">
        <v>47.9046060978241</v>
      </c>
      <c r="K263" s="45">
        <v>18.116874053517201</v>
      </c>
    </row>
    <row r="264" spans="1:11" x14ac:dyDescent="0.25">
      <c r="A264" s="45" t="s">
        <v>158</v>
      </c>
      <c r="B264" s="45" t="s">
        <v>159</v>
      </c>
      <c r="C264" s="45" t="s">
        <v>16</v>
      </c>
      <c r="D264" s="45">
        <v>3614.4934668000001</v>
      </c>
      <c r="E264" s="45">
        <v>6093.9615594999996</v>
      </c>
      <c r="F264" s="45">
        <v>10565.4160008</v>
      </c>
      <c r="G264" s="45">
        <v>4723.2659781000002</v>
      </c>
      <c r="H264" s="45">
        <v>14.4596297809949</v>
      </c>
      <c r="I264" s="45">
        <v>24.378638074561501</v>
      </c>
      <c r="J264" s="45">
        <v>42.266504354487203</v>
      </c>
      <c r="K264" s="45">
        <v>18.895227789956301</v>
      </c>
    </row>
    <row r="265" spans="1:11" x14ac:dyDescent="0.25">
      <c r="A265" s="45" t="s">
        <v>160</v>
      </c>
      <c r="B265" s="45" t="s">
        <v>161</v>
      </c>
      <c r="C265" s="45" t="s">
        <v>15</v>
      </c>
      <c r="D265" s="45">
        <v>11257.806628599999</v>
      </c>
      <c r="E265" s="45">
        <v>14954.1122175</v>
      </c>
      <c r="F265" s="45">
        <v>33290.617672300003</v>
      </c>
      <c r="G265" s="45">
        <v>10792.230170500001</v>
      </c>
      <c r="H265" s="45">
        <v>16.0151418930276</v>
      </c>
      <c r="I265" s="45">
        <v>21.273436020752001</v>
      </c>
      <c r="J265" s="45">
        <v>47.3586004199041</v>
      </c>
      <c r="K265" s="45">
        <v>15.3528216663164</v>
      </c>
    </row>
    <row r="266" spans="1:11" x14ac:dyDescent="0.25">
      <c r="A266" s="45" t="s">
        <v>160</v>
      </c>
      <c r="B266" s="45" t="s">
        <v>161</v>
      </c>
      <c r="C266" s="45" t="s">
        <v>16</v>
      </c>
      <c r="D266" s="45">
        <v>13782.3622192</v>
      </c>
      <c r="E266" s="45">
        <v>19098.040989599998</v>
      </c>
      <c r="F266" s="45">
        <v>27867.2264211</v>
      </c>
      <c r="G266" s="45">
        <v>8447.6036875999998</v>
      </c>
      <c r="H266" s="45">
        <v>19.9180804203089</v>
      </c>
      <c r="I266" s="45">
        <v>27.6002263074528</v>
      </c>
      <c r="J266" s="45">
        <v>40.273332547680198</v>
      </c>
      <c r="K266" s="45">
        <v>12.2083607245581</v>
      </c>
    </row>
    <row r="267" spans="1:11" x14ac:dyDescent="0.25">
      <c r="A267" s="45" t="s">
        <v>162</v>
      </c>
      <c r="B267" s="45" t="s">
        <v>163</v>
      </c>
      <c r="C267" s="45" t="s">
        <v>15</v>
      </c>
      <c r="D267" s="45">
        <v>6580.4423174000003</v>
      </c>
      <c r="E267" s="45">
        <v>9167.4985703999992</v>
      </c>
      <c r="F267" s="45">
        <v>19885.480820299999</v>
      </c>
      <c r="G267" s="45">
        <v>7620.2590246</v>
      </c>
      <c r="H267" s="45">
        <v>15.213600798660201</v>
      </c>
      <c r="I267" s="45">
        <v>21.194724738117699</v>
      </c>
      <c r="J267" s="45">
        <v>45.974077774302501</v>
      </c>
      <c r="K267" s="45">
        <v>17.617596688919601</v>
      </c>
    </row>
    <row r="268" spans="1:11" x14ac:dyDescent="0.25">
      <c r="A268" s="45" t="s">
        <v>162</v>
      </c>
      <c r="B268" s="45" t="s">
        <v>163</v>
      </c>
      <c r="C268" s="45" t="s">
        <v>16</v>
      </c>
      <c r="D268" s="45">
        <v>4428.6506478000001</v>
      </c>
      <c r="E268" s="45">
        <v>7078.7873735000003</v>
      </c>
      <c r="F268" s="45">
        <v>13177.2581918</v>
      </c>
      <c r="G268" s="45">
        <v>5741.6230567000002</v>
      </c>
      <c r="H268" s="45">
        <v>14.555328262119801</v>
      </c>
      <c r="I268" s="45">
        <v>23.265342451481299</v>
      </c>
      <c r="J268" s="45">
        <v>43.308748833380101</v>
      </c>
      <c r="K268" s="45">
        <v>18.870580453018899</v>
      </c>
    </row>
    <row r="269" spans="1:11" x14ac:dyDescent="0.25">
      <c r="A269" s="45" t="s">
        <v>164</v>
      </c>
      <c r="B269" s="45" t="s">
        <v>165</v>
      </c>
      <c r="C269" s="45" t="s">
        <v>15</v>
      </c>
      <c r="D269" s="45">
        <v>4961.6401531000001</v>
      </c>
      <c r="E269" s="45">
        <v>9470.6063706000004</v>
      </c>
      <c r="F269" s="45">
        <v>20440.567262199998</v>
      </c>
      <c r="G269" s="45">
        <v>7613.2990485</v>
      </c>
      <c r="H269" s="45">
        <v>11.678263371467301</v>
      </c>
      <c r="I269" s="45">
        <v>22.291063452931098</v>
      </c>
      <c r="J269" s="45">
        <v>48.111173036403898</v>
      </c>
      <c r="K269" s="45">
        <v>17.919500139197702</v>
      </c>
    </row>
    <row r="270" spans="1:11" x14ac:dyDescent="0.25">
      <c r="A270" s="45" t="s">
        <v>164</v>
      </c>
      <c r="B270" s="45" t="s">
        <v>165</v>
      </c>
      <c r="C270" s="45" t="s">
        <v>16</v>
      </c>
      <c r="D270" s="45">
        <v>5966.7283983999996</v>
      </c>
      <c r="E270" s="45">
        <v>8356.9170336000007</v>
      </c>
      <c r="F270" s="45">
        <v>16129.095102900001</v>
      </c>
      <c r="G270" s="45">
        <v>5966.1466344999999</v>
      </c>
      <c r="H270" s="45">
        <v>16.383609885294302</v>
      </c>
      <c r="I270" s="45">
        <v>22.946656757325801</v>
      </c>
      <c r="J270" s="45">
        <v>44.287720895689702</v>
      </c>
      <c r="K270" s="45">
        <v>16.382012461690199</v>
      </c>
    </row>
    <row r="271" spans="1:11" x14ac:dyDescent="0.25">
      <c r="A271" s="45" t="s">
        <v>166</v>
      </c>
      <c r="B271" s="45" t="s">
        <v>167</v>
      </c>
      <c r="C271" s="45" t="s">
        <v>15</v>
      </c>
      <c r="D271" s="45">
        <v>9374.4877371000002</v>
      </c>
      <c r="E271" s="45">
        <v>12645.4080909</v>
      </c>
      <c r="F271" s="45">
        <v>26141.845158399999</v>
      </c>
      <c r="G271" s="45">
        <v>9517.5238196999999</v>
      </c>
      <c r="H271" s="45">
        <v>16.252786453874101</v>
      </c>
      <c r="I271" s="45">
        <v>21.923663786995199</v>
      </c>
      <c r="J271" s="45">
        <v>45.322778031725697</v>
      </c>
      <c r="K271" s="45">
        <v>16.500771727404999</v>
      </c>
    </row>
    <row r="272" spans="1:11" x14ac:dyDescent="0.25">
      <c r="A272" s="45" t="s">
        <v>166</v>
      </c>
      <c r="B272" s="45" t="s">
        <v>167</v>
      </c>
      <c r="C272" s="45" t="s">
        <v>16</v>
      </c>
      <c r="D272" s="45">
        <v>4747.2230639999998</v>
      </c>
      <c r="E272" s="45">
        <v>8867.6151427000004</v>
      </c>
      <c r="F272" s="45">
        <v>13177.4475408</v>
      </c>
      <c r="G272" s="45">
        <v>5007.4494449000003</v>
      </c>
      <c r="H272" s="45">
        <v>14.9284987289283</v>
      </c>
      <c r="I272" s="45">
        <v>27.885814422817301</v>
      </c>
      <c r="J272" s="45">
        <v>41.438859352355102</v>
      </c>
      <c r="K272" s="45">
        <v>15.7468274958993</v>
      </c>
    </row>
    <row r="273" spans="1:11" x14ac:dyDescent="0.25">
      <c r="A273" s="45" t="s">
        <v>168</v>
      </c>
      <c r="B273" s="45" t="s">
        <v>169</v>
      </c>
      <c r="C273" s="45" t="s">
        <v>15</v>
      </c>
      <c r="D273" s="45">
        <v>7305.2860430000001</v>
      </c>
      <c r="E273" s="45">
        <v>11964.948103000001</v>
      </c>
      <c r="F273" s="45">
        <v>22899.437116000001</v>
      </c>
      <c r="G273" s="45">
        <v>9909.4234589999996</v>
      </c>
      <c r="H273" s="45">
        <v>14.0272907625145</v>
      </c>
      <c r="I273" s="45">
        <v>22.974570059443302</v>
      </c>
      <c r="J273" s="45">
        <v>43.970497641477202</v>
      </c>
      <c r="K273" s="45">
        <v>19.0276415365649</v>
      </c>
    </row>
    <row r="274" spans="1:11" x14ac:dyDescent="0.25">
      <c r="A274" s="45" t="s">
        <v>168</v>
      </c>
      <c r="B274" s="45" t="s">
        <v>169</v>
      </c>
      <c r="C274" s="45" t="s">
        <v>16</v>
      </c>
      <c r="D274" s="45">
        <v>6085.9427490999997</v>
      </c>
      <c r="E274" s="45">
        <v>9529.4996678999996</v>
      </c>
      <c r="F274" s="45">
        <v>16549.223574399999</v>
      </c>
      <c r="G274" s="45">
        <v>9331.2392918000005</v>
      </c>
      <c r="H274" s="45">
        <v>14.666369386484901</v>
      </c>
      <c r="I274" s="45">
        <v>22.964915701593601</v>
      </c>
      <c r="J274" s="45">
        <v>39.881582198183999</v>
      </c>
      <c r="K274" s="45">
        <v>22.487132713737498</v>
      </c>
    </row>
    <row r="275" spans="1:11" x14ac:dyDescent="0.25">
      <c r="A275" s="45" t="s">
        <v>170</v>
      </c>
      <c r="B275" s="45" t="s">
        <v>171</v>
      </c>
      <c r="C275" s="45" t="s">
        <v>15</v>
      </c>
      <c r="D275" s="45">
        <v>7398.9964614999999</v>
      </c>
      <c r="E275" s="45">
        <v>11830.993543299999</v>
      </c>
      <c r="F275" s="45">
        <v>24203.507139500001</v>
      </c>
      <c r="G275" s="45">
        <v>9660.4796055999996</v>
      </c>
      <c r="H275" s="45">
        <v>13.935660717887201</v>
      </c>
      <c r="I275" s="45">
        <v>22.283118100250999</v>
      </c>
      <c r="J275" s="45">
        <v>45.586163668830103</v>
      </c>
      <c r="K275" s="45">
        <v>18.195057513031699</v>
      </c>
    </row>
    <row r="276" spans="1:11" x14ac:dyDescent="0.25">
      <c r="A276" s="45" t="s">
        <v>170</v>
      </c>
      <c r="B276" s="45" t="s">
        <v>171</v>
      </c>
      <c r="C276" s="45" t="s">
        <v>16</v>
      </c>
      <c r="D276" s="45">
        <v>14861.4206772</v>
      </c>
      <c r="E276" s="45">
        <v>21473.091798400001</v>
      </c>
      <c r="F276" s="45">
        <v>36913.809845399999</v>
      </c>
      <c r="G276" s="45">
        <v>14063.7009313</v>
      </c>
      <c r="H276" s="45">
        <v>17.0210471864292</v>
      </c>
      <c r="I276" s="45">
        <v>24.5935107199962</v>
      </c>
      <c r="J276" s="45">
        <v>42.278037400109802</v>
      </c>
      <c r="K276" s="45">
        <v>16.107404693464701</v>
      </c>
    </row>
    <row r="277" spans="1:11" x14ac:dyDescent="0.25">
      <c r="A277" s="45" t="s">
        <v>172</v>
      </c>
      <c r="B277" s="45" t="s">
        <v>173</v>
      </c>
      <c r="C277" s="45" t="s">
        <v>15</v>
      </c>
      <c r="D277" s="45">
        <v>3647.4027761000002</v>
      </c>
      <c r="E277" s="45">
        <v>4494.3103737000001</v>
      </c>
      <c r="F277" s="45">
        <v>9681.8238440999994</v>
      </c>
      <c r="G277" s="45">
        <v>4204.5302394999999</v>
      </c>
      <c r="H277" s="45">
        <v>16.5579791338644</v>
      </c>
      <c r="I277" s="45">
        <v>20.4026541506352</v>
      </c>
      <c r="J277" s="45">
        <v>43.952216694799098</v>
      </c>
      <c r="K277" s="45">
        <v>19.087150020701301</v>
      </c>
    </row>
    <row r="278" spans="1:11" x14ac:dyDescent="0.25">
      <c r="A278" s="45" t="s">
        <v>172</v>
      </c>
      <c r="B278" s="45" t="s">
        <v>173</v>
      </c>
      <c r="C278" s="45" t="s">
        <v>16</v>
      </c>
      <c r="D278" s="45">
        <v>2294.0988189999998</v>
      </c>
      <c r="E278" s="45">
        <v>3616.9247737999999</v>
      </c>
      <c r="F278" s="45">
        <v>5801.2401720999997</v>
      </c>
      <c r="G278" s="45">
        <v>2536.6689990999998</v>
      </c>
      <c r="H278" s="45">
        <v>16.100144880997998</v>
      </c>
      <c r="I278" s="45">
        <v>25.383829327472</v>
      </c>
      <c r="J278" s="45">
        <v>40.713506535428799</v>
      </c>
      <c r="K278" s="45">
        <v>17.8025192561011</v>
      </c>
    </row>
    <row r="279" spans="1:11" x14ac:dyDescent="0.25">
      <c r="A279" s="45" t="s">
        <v>174</v>
      </c>
      <c r="B279" s="45" t="s">
        <v>175</v>
      </c>
      <c r="C279" s="45" t="s">
        <v>15</v>
      </c>
      <c r="D279" s="45">
        <v>10958.5111973</v>
      </c>
      <c r="E279" s="45">
        <v>13759.546507999999</v>
      </c>
      <c r="F279" s="45">
        <v>23306.941489299999</v>
      </c>
      <c r="G279" s="45">
        <v>7474.5495062999998</v>
      </c>
      <c r="H279" s="45">
        <v>19.745225778966201</v>
      </c>
      <c r="I279" s="45">
        <v>24.792177288059399</v>
      </c>
      <c r="J279" s="45">
        <v>41.994830651518498</v>
      </c>
      <c r="K279" s="45">
        <v>13.4677662814559</v>
      </c>
    </row>
    <row r="280" spans="1:11" x14ac:dyDescent="0.25">
      <c r="A280" s="45" t="s">
        <v>174</v>
      </c>
      <c r="B280" s="45" t="s">
        <v>175</v>
      </c>
      <c r="C280" s="45" t="s">
        <v>16</v>
      </c>
      <c r="D280" s="45">
        <v>8271.5849720999995</v>
      </c>
      <c r="E280" s="45">
        <v>11243.682462299999</v>
      </c>
      <c r="F280" s="45">
        <v>15875.407941900001</v>
      </c>
      <c r="G280" s="45">
        <v>5265.7759261000001</v>
      </c>
      <c r="H280" s="45">
        <v>20.345073677425699</v>
      </c>
      <c r="I280" s="45">
        <v>27.655346450850399</v>
      </c>
      <c r="J280" s="45">
        <v>39.047697064900603</v>
      </c>
      <c r="K280" s="45">
        <v>12.9518828068232</v>
      </c>
    </row>
    <row r="281" spans="1:11" x14ac:dyDescent="0.25">
      <c r="A281" s="45" t="s">
        <v>176</v>
      </c>
      <c r="B281" s="45" t="s">
        <v>177</v>
      </c>
      <c r="C281" s="45" t="s">
        <v>15</v>
      </c>
      <c r="D281" s="45">
        <v>9460.0327945000008</v>
      </c>
      <c r="E281" s="45">
        <v>10687.705700799999</v>
      </c>
      <c r="F281" s="45">
        <v>19060.810992300001</v>
      </c>
      <c r="G281" s="45">
        <v>5236.9555056999998</v>
      </c>
      <c r="H281" s="45">
        <v>21.284565887880198</v>
      </c>
      <c r="I281" s="45">
        <v>24.0467640145188</v>
      </c>
      <c r="J281" s="45">
        <v>42.885801376704698</v>
      </c>
      <c r="K281" s="45">
        <v>11.782868720896399</v>
      </c>
    </row>
    <row r="282" spans="1:11" x14ac:dyDescent="0.25">
      <c r="A282" s="45" t="s">
        <v>176</v>
      </c>
      <c r="B282" s="45" t="s">
        <v>177</v>
      </c>
      <c r="C282" s="45" t="s">
        <v>16</v>
      </c>
      <c r="D282" s="45">
        <v>7489.5602695999996</v>
      </c>
      <c r="E282" s="45">
        <v>9440.8666336000006</v>
      </c>
      <c r="F282" s="45">
        <v>12988.878155799999</v>
      </c>
      <c r="G282" s="45">
        <v>3369.1899444000001</v>
      </c>
      <c r="H282" s="45">
        <v>22.4989452627253</v>
      </c>
      <c r="I282" s="45">
        <v>28.360749359908699</v>
      </c>
      <c r="J282" s="45">
        <v>39.019121034078999</v>
      </c>
      <c r="K282" s="45">
        <v>10.121184343287</v>
      </c>
    </row>
    <row r="283" spans="1:11" x14ac:dyDescent="0.25">
      <c r="A283" s="45" t="s">
        <v>178</v>
      </c>
      <c r="B283" s="45" t="s">
        <v>179</v>
      </c>
      <c r="C283" s="45" t="s">
        <v>15</v>
      </c>
      <c r="D283" s="45">
        <v>2596.9951113000002</v>
      </c>
      <c r="E283" s="45">
        <v>3156.8695496999999</v>
      </c>
      <c r="F283" s="45">
        <v>4628.3356584000003</v>
      </c>
      <c r="G283" s="45">
        <v>1041.3669425000001</v>
      </c>
      <c r="H283" s="45">
        <v>22.733661489100001</v>
      </c>
      <c r="I283" s="45">
        <v>27.634708820149601</v>
      </c>
      <c r="J283" s="45">
        <v>40.5156773912163</v>
      </c>
      <c r="K283" s="45">
        <v>9.1159522995341202</v>
      </c>
    </row>
    <row r="284" spans="1:11" x14ac:dyDescent="0.25">
      <c r="A284" s="45" t="s">
        <v>178</v>
      </c>
      <c r="B284" s="45" t="s">
        <v>179</v>
      </c>
      <c r="C284" s="45" t="s">
        <v>16</v>
      </c>
      <c r="D284" s="45">
        <v>2133.9312504</v>
      </c>
      <c r="E284" s="45">
        <v>2269.1281305000002</v>
      </c>
      <c r="F284" s="45">
        <v>2934.8851177000001</v>
      </c>
      <c r="G284" s="45">
        <v>867.488247</v>
      </c>
      <c r="H284" s="45">
        <v>26.006321866988401</v>
      </c>
      <c r="I284" s="45">
        <v>27.653972689213401</v>
      </c>
      <c r="J284" s="45">
        <v>35.767584826940102</v>
      </c>
      <c r="K284" s="45">
        <v>10.572120616858101</v>
      </c>
    </row>
    <row r="285" spans="1:11" x14ac:dyDescent="0.25">
      <c r="A285" s="45" t="s">
        <v>180</v>
      </c>
      <c r="B285" s="45" t="s">
        <v>181</v>
      </c>
      <c r="C285" s="45" t="s">
        <v>15</v>
      </c>
      <c r="D285" s="45">
        <v>4564.3343555000001</v>
      </c>
      <c r="E285" s="45">
        <v>5608.8143927000001</v>
      </c>
      <c r="F285" s="45">
        <v>10563.6572555</v>
      </c>
      <c r="G285" s="45">
        <v>3107.0852334000001</v>
      </c>
      <c r="H285" s="45">
        <v>19.142573291049501</v>
      </c>
      <c r="I285" s="45">
        <v>23.523066503394102</v>
      </c>
      <c r="J285" s="45">
        <v>44.303411513064802</v>
      </c>
      <c r="K285" s="45">
        <v>13.0309486924916</v>
      </c>
    </row>
    <row r="286" spans="1:11" x14ac:dyDescent="0.25">
      <c r="A286" s="45" t="s">
        <v>180</v>
      </c>
      <c r="B286" s="45" t="s">
        <v>181</v>
      </c>
      <c r="C286" s="45" t="s">
        <v>16</v>
      </c>
      <c r="D286" s="45">
        <v>5293.0536460000003</v>
      </c>
      <c r="E286" s="45">
        <v>6277.5006081000001</v>
      </c>
      <c r="F286" s="45">
        <v>8810.4841680999998</v>
      </c>
      <c r="G286" s="45">
        <v>3218.0703382000002</v>
      </c>
      <c r="H286" s="45">
        <v>22.429040434280701</v>
      </c>
      <c r="I286" s="45">
        <v>26.600583402682702</v>
      </c>
      <c r="J286" s="45">
        <v>37.333969928916403</v>
      </c>
      <c r="K286" s="45">
        <v>13.6364062341202</v>
      </c>
    </row>
    <row r="287" spans="1:11" x14ac:dyDescent="0.25">
      <c r="A287" s="45" t="s">
        <v>182</v>
      </c>
      <c r="B287" s="45" t="s">
        <v>183</v>
      </c>
      <c r="C287" s="45" t="s">
        <v>15</v>
      </c>
      <c r="D287" s="45">
        <v>14569.69623</v>
      </c>
      <c r="E287" s="45">
        <v>19022.601965900001</v>
      </c>
      <c r="F287" s="45">
        <v>34145.976213599999</v>
      </c>
      <c r="G287" s="45">
        <v>7816.4760133</v>
      </c>
      <c r="H287" s="45">
        <v>19.283626970466901</v>
      </c>
      <c r="I287" s="45">
        <v>25.1772414830975</v>
      </c>
      <c r="J287" s="45">
        <v>45.193685403659103</v>
      </c>
      <c r="K287" s="45">
        <v>10.345446142776501</v>
      </c>
    </row>
    <row r="288" spans="1:11" x14ac:dyDescent="0.25">
      <c r="A288" s="45" t="s">
        <v>182</v>
      </c>
      <c r="B288" s="45" t="s">
        <v>183</v>
      </c>
      <c r="C288" s="45" t="s">
        <v>16</v>
      </c>
      <c r="D288" s="45">
        <v>7978.8869394000003</v>
      </c>
      <c r="E288" s="45">
        <v>12792.7728787</v>
      </c>
      <c r="F288" s="45">
        <v>18246.1499946</v>
      </c>
      <c r="G288" s="45">
        <v>6279.4397822000001</v>
      </c>
      <c r="H288" s="45">
        <v>17.6145064231413</v>
      </c>
      <c r="I288" s="45">
        <v>28.241831442543798</v>
      </c>
      <c r="J288" s="45">
        <v>40.280922479351403</v>
      </c>
      <c r="K288" s="45">
        <v>13.8627396549635</v>
      </c>
    </row>
    <row r="289" spans="1:11" x14ac:dyDescent="0.25">
      <c r="A289" s="45" t="s">
        <v>184</v>
      </c>
      <c r="B289" s="45" t="s">
        <v>185</v>
      </c>
      <c r="C289" s="45" t="s">
        <v>15</v>
      </c>
      <c r="D289" s="45">
        <v>10159.0856673</v>
      </c>
      <c r="E289" s="45">
        <v>9787.1039428000004</v>
      </c>
      <c r="F289" s="45">
        <v>17598.382178100001</v>
      </c>
      <c r="G289" s="45">
        <v>5203.2877453000001</v>
      </c>
      <c r="H289" s="45">
        <v>23.765132987158498</v>
      </c>
      <c r="I289" s="45">
        <v>22.894956729073598</v>
      </c>
      <c r="J289" s="45">
        <v>41.167867514650098</v>
      </c>
      <c r="K289" s="45">
        <v>12.1720427691178</v>
      </c>
    </row>
    <row r="290" spans="1:11" x14ac:dyDescent="0.25">
      <c r="A290" s="45" t="s">
        <v>184</v>
      </c>
      <c r="B290" s="45" t="s">
        <v>185</v>
      </c>
      <c r="C290" s="45" t="s">
        <v>16</v>
      </c>
      <c r="D290" s="45">
        <v>6287.7168265</v>
      </c>
      <c r="E290" s="45">
        <v>9359.6272117000008</v>
      </c>
      <c r="F290" s="45">
        <v>12381.9995356</v>
      </c>
      <c r="G290" s="45">
        <v>4616.7968934</v>
      </c>
      <c r="H290" s="45">
        <v>19.260214948892202</v>
      </c>
      <c r="I290" s="45">
        <v>28.669934876693102</v>
      </c>
      <c r="J290" s="45">
        <v>37.927912330219698</v>
      </c>
      <c r="K290" s="45">
        <v>14.141937844195001</v>
      </c>
    </row>
    <row r="291" spans="1:11" x14ac:dyDescent="0.25">
      <c r="A291" s="45" t="s">
        <v>186</v>
      </c>
      <c r="B291" s="45" t="s">
        <v>187</v>
      </c>
      <c r="C291" s="45" t="s">
        <v>15</v>
      </c>
      <c r="D291" s="45">
        <v>12756.8225066</v>
      </c>
      <c r="E291" s="45">
        <v>16162.9496291</v>
      </c>
      <c r="F291" s="45">
        <v>28677.200347400001</v>
      </c>
      <c r="G291" s="45">
        <v>10997.861505700001</v>
      </c>
      <c r="H291" s="45">
        <v>18.5973516732804</v>
      </c>
      <c r="I291" s="45">
        <v>23.562925499227902</v>
      </c>
      <c r="J291" s="45">
        <v>41.806647352018302</v>
      </c>
      <c r="K291" s="45">
        <v>16.0330754754734</v>
      </c>
    </row>
    <row r="292" spans="1:11" x14ac:dyDescent="0.25">
      <c r="A292" s="45" t="s">
        <v>186</v>
      </c>
      <c r="B292" s="45" t="s">
        <v>187</v>
      </c>
      <c r="C292" s="45" t="s">
        <v>16</v>
      </c>
      <c r="D292" s="45">
        <v>14293.025721800001</v>
      </c>
      <c r="E292" s="45">
        <v>18406.286414800001</v>
      </c>
      <c r="F292" s="45">
        <v>22652.0971699</v>
      </c>
      <c r="G292" s="45">
        <v>7383.756703</v>
      </c>
      <c r="H292" s="45">
        <v>22.783116122838699</v>
      </c>
      <c r="I292" s="45">
        <v>29.339663199444999</v>
      </c>
      <c r="J292" s="45">
        <v>36.1074953822068</v>
      </c>
      <c r="K292" s="45">
        <v>11.769725295509501</v>
      </c>
    </row>
    <row r="293" spans="1:11" x14ac:dyDescent="0.25">
      <c r="A293" s="45" t="s">
        <v>188</v>
      </c>
      <c r="B293" s="45" t="s">
        <v>189</v>
      </c>
      <c r="C293" s="45" t="s">
        <v>15</v>
      </c>
      <c r="D293" s="45">
        <v>12967.4236139</v>
      </c>
      <c r="E293" s="45">
        <v>15683.863613400001</v>
      </c>
      <c r="F293" s="45">
        <v>25264.8251857</v>
      </c>
      <c r="G293" s="45">
        <v>7412.8932787000003</v>
      </c>
      <c r="H293" s="45">
        <v>21.1440304104832</v>
      </c>
      <c r="I293" s="45">
        <v>25.573321198524798</v>
      </c>
      <c r="J293" s="45">
        <v>41.195556491989898</v>
      </c>
      <c r="K293" s="45">
        <v>12.0870918990021</v>
      </c>
    </row>
    <row r="294" spans="1:11" x14ac:dyDescent="0.25">
      <c r="A294" s="45" t="s">
        <v>188</v>
      </c>
      <c r="B294" s="45" t="s">
        <v>189</v>
      </c>
      <c r="C294" s="45" t="s">
        <v>16</v>
      </c>
      <c r="D294" s="45">
        <v>8203.4845241000003</v>
      </c>
      <c r="E294" s="45">
        <v>11771.7843928</v>
      </c>
      <c r="F294" s="45">
        <v>12778.741854800001</v>
      </c>
      <c r="G294" s="45">
        <v>4706.9835363000002</v>
      </c>
      <c r="H294" s="45">
        <v>21.898736741080299</v>
      </c>
      <c r="I294" s="45">
        <v>31.424110892556001</v>
      </c>
      <c r="J294" s="45">
        <v>34.1121267357045</v>
      </c>
      <c r="K294" s="45">
        <v>12.5650256306592</v>
      </c>
    </row>
    <row r="295" spans="1:11" x14ac:dyDescent="0.25">
      <c r="A295" s="45" t="s">
        <v>190</v>
      </c>
      <c r="B295" s="45" t="s">
        <v>191</v>
      </c>
      <c r="C295" s="45" t="s">
        <v>15</v>
      </c>
      <c r="D295" s="45">
        <v>3870.5360268999998</v>
      </c>
      <c r="E295" s="45">
        <v>5721.7763467000004</v>
      </c>
      <c r="F295" s="45">
        <v>10100.9617389</v>
      </c>
      <c r="G295" s="45">
        <v>3233.2292771000002</v>
      </c>
      <c r="H295" s="45">
        <v>16.882365187252098</v>
      </c>
      <c r="I295" s="45">
        <v>24.957038801196099</v>
      </c>
      <c r="J295" s="45">
        <v>44.058012542296503</v>
      </c>
      <c r="K295" s="45">
        <v>14.1025834692554</v>
      </c>
    </row>
    <row r="296" spans="1:11" x14ac:dyDescent="0.25">
      <c r="A296" s="45" t="s">
        <v>190</v>
      </c>
      <c r="B296" s="45" t="s">
        <v>191</v>
      </c>
      <c r="C296" s="45" t="s">
        <v>16</v>
      </c>
      <c r="D296" s="45">
        <v>4109.3961114000003</v>
      </c>
      <c r="E296" s="45">
        <v>4495.9635070000004</v>
      </c>
      <c r="F296" s="45">
        <v>6874.7892465000004</v>
      </c>
      <c r="G296" s="45">
        <v>2684.3477512999998</v>
      </c>
      <c r="H296" s="45">
        <v>22.623231451044099</v>
      </c>
      <c r="I296" s="45">
        <v>24.751379584008301</v>
      </c>
      <c r="J296" s="45">
        <v>37.8473975456535</v>
      </c>
      <c r="K296" s="45">
        <v>14.7779914192941</v>
      </c>
    </row>
    <row r="297" spans="1:11" x14ac:dyDescent="0.25">
      <c r="A297" s="45" t="s">
        <v>192</v>
      </c>
      <c r="B297" s="45" t="s">
        <v>193</v>
      </c>
      <c r="C297" s="45" t="s">
        <v>15</v>
      </c>
      <c r="D297" s="45">
        <v>7737.0905143</v>
      </c>
      <c r="E297" s="45">
        <v>10082.9066281</v>
      </c>
      <c r="F297" s="45">
        <v>21916.528909000001</v>
      </c>
      <c r="G297" s="45">
        <v>5317.8636677000004</v>
      </c>
      <c r="H297" s="45">
        <v>17.172778418569902</v>
      </c>
      <c r="I297" s="45">
        <v>22.379410066285999</v>
      </c>
      <c r="J297" s="45">
        <v>48.644602769325502</v>
      </c>
      <c r="K297" s="45">
        <v>11.803208745818599</v>
      </c>
    </row>
    <row r="298" spans="1:11" x14ac:dyDescent="0.25">
      <c r="A298" s="45" t="s">
        <v>192</v>
      </c>
      <c r="B298" s="45" t="s">
        <v>193</v>
      </c>
      <c r="C298" s="45" t="s">
        <v>16</v>
      </c>
      <c r="D298" s="45">
        <v>7292.3346849</v>
      </c>
      <c r="E298" s="45">
        <v>9831.9457261999996</v>
      </c>
      <c r="F298" s="45">
        <v>16365.8268592</v>
      </c>
      <c r="G298" s="45">
        <v>4730.5030082000003</v>
      </c>
      <c r="H298" s="45">
        <v>19.07958724825</v>
      </c>
      <c r="I298" s="45">
        <v>25.724198683794199</v>
      </c>
      <c r="J298" s="45">
        <v>42.8193760904079</v>
      </c>
      <c r="K298" s="45">
        <v>12.376837977548</v>
      </c>
    </row>
    <row r="299" spans="1:11" x14ac:dyDescent="0.25">
      <c r="A299" s="45" t="s">
        <v>194</v>
      </c>
      <c r="B299" s="45" t="s">
        <v>195</v>
      </c>
      <c r="C299" s="45" t="s">
        <v>15</v>
      </c>
      <c r="D299" s="45">
        <v>6802.5849482000003</v>
      </c>
      <c r="E299" s="45">
        <v>9620.1661055999994</v>
      </c>
      <c r="F299" s="45">
        <v>16016.922482800001</v>
      </c>
      <c r="G299" s="45">
        <v>4769.7020017000004</v>
      </c>
      <c r="H299" s="45">
        <v>18.281911076948901</v>
      </c>
      <c r="I299" s="45">
        <v>25.854145538394899</v>
      </c>
      <c r="J299" s="45">
        <v>43.045394476759299</v>
      </c>
      <c r="K299" s="45">
        <v>12.818548907896901</v>
      </c>
    </row>
    <row r="300" spans="1:11" x14ac:dyDescent="0.25">
      <c r="A300" s="45" t="s">
        <v>194</v>
      </c>
      <c r="B300" s="45" t="s">
        <v>195</v>
      </c>
      <c r="C300" s="45" t="s">
        <v>16</v>
      </c>
      <c r="D300" s="45">
        <v>7500.6945443000004</v>
      </c>
      <c r="E300" s="45">
        <v>8768.5425469999991</v>
      </c>
      <c r="F300" s="45">
        <v>13700.186450499999</v>
      </c>
      <c r="G300" s="45">
        <v>4127.2009162000004</v>
      </c>
      <c r="H300" s="45">
        <v>21.998349289793499</v>
      </c>
      <c r="I300" s="45">
        <v>25.716746705531001</v>
      </c>
      <c r="J300" s="45">
        <v>40.180477300255298</v>
      </c>
      <c r="K300" s="45">
        <v>12.104426704420099</v>
      </c>
    </row>
    <row r="301" spans="1:11" x14ac:dyDescent="0.25">
      <c r="A301" s="45" t="s">
        <v>196</v>
      </c>
      <c r="B301" s="45" t="s">
        <v>197</v>
      </c>
      <c r="C301" s="45" t="s">
        <v>15</v>
      </c>
      <c r="D301" s="45">
        <v>19861.3080267</v>
      </c>
      <c r="E301" s="45">
        <v>21893.964555300001</v>
      </c>
      <c r="F301" s="45">
        <v>33927.970297200001</v>
      </c>
      <c r="G301" s="45">
        <v>11250.742090899999</v>
      </c>
      <c r="H301" s="45">
        <v>22.8464254037487</v>
      </c>
      <c r="I301" s="45">
        <v>25.1845863994733</v>
      </c>
      <c r="J301" s="45">
        <v>39.0272806530946</v>
      </c>
      <c r="K301" s="45">
        <v>12.9417075436834</v>
      </c>
    </row>
    <row r="302" spans="1:11" x14ac:dyDescent="0.25">
      <c r="A302" s="45" t="s">
        <v>196</v>
      </c>
      <c r="B302" s="45" t="s">
        <v>197</v>
      </c>
      <c r="C302" s="45" t="s">
        <v>16</v>
      </c>
      <c r="D302" s="45">
        <v>19886.746646600001</v>
      </c>
      <c r="E302" s="45">
        <v>21272.478975900001</v>
      </c>
      <c r="F302" s="45">
        <v>26382.551319900002</v>
      </c>
      <c r="G302" s="45">
        <v>7355.2381003</v>
      </c>
      <c r="H302" s="45">
        <v>26.552121783841802</v>
      </c>
      <c r="I302" s="45">
        <v>28.402305437369201</v>
      </c>
      <c r="J302" s="45">
        <v>35.2251038373944</v>
      </c>
      <c r="K302" s="45">
        <v>9.8204689413946102</v>
      </c>
    </row>
    <row r="303" spans="1:11" x14ac:dyDescent="0.25">
      <c r="A303" s="45" t="s">
        <v>198</v>
      </c>
      <c r="B303" s="45" t="s">
        <v>199</v>
      </c>
      <c r="C303" s="45" t="s">
        <v>15</v>
      </c>
      <c r="D303" s="45">
        <v>15518.3613836</v>
      </c>
      <c r="E303" s="45">
        <v>22128.5889565</v>
      </c>
      <c r="F303" s="45">
        <v>37163.398698600002</v>
      </c>
      <c r="G303" s="45">
        <v>8083.3393188</v>
      </c>
      <c r="H303" s="45">
        <v>18.7207997268419</v>
      </c>
      <c r="I303" s="45">
        <v>26.6951433757717</v>
      </c>
      <c r="J303" s="45">
        <v>44.832603585358001</v>
      </c>
      <c r="K303" s="45">
        <v>9.7514533120284792</v>
      </c>
    </row>
    <row r="304" spans="1:11" x14ac:dyDescent="0.25">
      <c r="A304" s="45" t="s">
        <v>198</v>
      </c>
      <c r="B304" s="45" t="s">
        <v>199</v>
      </c>
      <c r="C304" s="45" t="s">
        <v>16</v>
      </c>
      <c r="D304" s="45">
        <v>18475.019364399999</v>
      </c>
      <c r="E304" s="45">
        <v>25041.421473800001</v>
      </c>
      <c r="F304" s="45">
        <v>30130.031263699999</v>
      </c>
      <c r="G304" s="45">
        <v>7979.8395425999997</v>
      </c>
      <c r="H304" s="45">
        <v>22.6336569571619</v>
      </c>
      <c r="I304" s="45">
        <v>30.6781244543558</v>
      </c>
      <c r="J304" s="45">
        <v>36.9121557212124</v>
      </c>
      <c r="K304" s="45">
        <v>9.7760628672699408</v>
      </c>
    </row>
    <row r="305" spans="1:11" x14ac:dyDescent="0.25">
      <c r="A305" s="45" t="s">
        <v>200</v>
      </c>
      <c r="B305" s="45" t="s">
        <v>201</v>
      </c>
      <c r="C305" s="45" t="s">
        <v>15</v>
      </c>
      <c r="D305" s="45">
        <v>12216.0092393</v>
      </c>
      <c r="E305" s="45">
        <v>13328.765708200001</v>
      </c>
      <c r="F305" s="45">
        <v>19706.7792572</v>
      </c>
      <c r="G305" s="45">
        <v>5387.2777285000002</v>
      </c>
      <c r="H305" s="45">
        <v>24.123797435562299</v>
      </c>
      <c r="I305" s="45">
        <v>26.321234513826401</v>
      </c>
      <c r="J305" s="45">
        <v>38.916338519016598</v>
      </c>
      <c r="K305" s="45">
        <v>10.638629531594701</v>
      </c>
    </row>
    <row r="306" spans="1:11" x14ac:dyDescent="0.25">
      <c r="A306" s="45" t="s">
        <v>200</v>
      </c>
      <c r="B306" s="45" t="s">
        <v>201</v>
      </c>
      <c r="C306" s="45" t="s">
        <v>16</v>
      </c>
      <c r="D306" s="45">
        <v>11513.911395200001</v>
      </c>
      <c r="E306" s="45">
        <v>14653.289834200001</v>
      </c>
      <c r="F306" s="45">
        <v>19126.3019351</v>
      </c>
      <c r="G306" s="45">
        <v>5394.6649029999999</v>
      </c>
      <c r="H306" s="45">
        <v>22.7151854844453</v>
      </c>
      <c r="I306" s="45">
        <v>28.908698800648398</v>
      </c>
      <c r="J306" s="45">
        <v>37.733267277740303</v>
      </c>
      <c r="K306" s="45">
        <v>10.642848437166</v>
      </c>
    </row>
    <row r="307" spans="1:11" x14ac:dyDescent="0.25">
      <c r="A307" s="45" t="s">
        <v>202</v>
      </c>
      <c r="B307" s="45" t="s">
        <v>203</v>
      </c>
      <c r="C307" s="45" t="s">
        <v>15</v>
      </c>
      <c r="D307" s="45">
        <v>34115.436617599997</v>
      </c>
      <c r="E307" s="45">
        <v>44847.077515099998</v>
      </c>
      <c r="F307" s="45">
        <v>77306.3209336</v>
      </c>
      <c r="G307" s="45">
        <v>16002.819694100001</v>
      </c>
      <c r="H307" s="45">
        <v>19.8032791088288</v>
      </c>
      <c r="I307" s="45">
        <v>26.032766433615901</v>
      </c>
      <c r="J307" s="45">
        <v>44.874660919185899</v>
      </c>
      <c r="K307" s="45">
        <v>9.2892935383694706</v>
      </c>
    </row>
    <row r="308" spans="1:11" x14ac:dyDescent="0.25">
      <c r="A308" s="45" t="s">
        <v>202</v>
      </c>
      <c r="B308" s="45" t="s">
        <v>203</v>
      </c>
      <c r="C308" s="45" t="s">
        <v>16</v>
      </c>
      <c r="D308" s="45">
        <v>25090.966166499999</v>
      </c>
      <c r="E308" s="45">
        <v>36273.157775400003</v>
      </c>
      <c r="F308" s="45">
        <v>49024.253058100003</v>
      </c>
      <c r="G308" s="45">
        <v>14441.9682357</v>
      </c>
      <c r="H308" s="45">
        <v>20.100053491900699</v>
      </c>
      <c r="I308" s="45">
        <v>29.057964797670301</v>
      </c>
      <c r="J308" s="45">
        <v>39.272704858369401</v>
      </c>
      <c r="K308" s="45">
        <v>11.5692768520597</v>
      </c>
    </row>
    <row r="309" spans="1:11" x14ac:dyDescent="0.25">
      <c r="A309" s="45" t="s">
        <v>204</v>
      </c>
      <c r="B309" s="45" t="s">
        <v>205</v>
      </c>
      <c r="C309" s="45" t="s">
        <v>15</v>
      </c>
      <c r="D309" s="45">
        <v>6557.7585651999998</v>
      </c>
      <c r="E309" s="45">
        <v>10317.1720233</v>
      </c>
      <c r="F309" s="45">
        <v>26827.549095400002</v>
      </c>
      <c r="G309" s="45">
        <v>9153.9828032999994</v>
      </c>
      <c r="H309" s="45">
        <v>12.406729956224501</v>
      </c>
      <c r="I309" s="45">
        <v>19.519225346944999</v>
      </c>
      <c r="J309" s="45">
        <v>50.7554759304914</v>
      </c>
      <c r="K309" s="45">
        <v>17.318568766339201</v>
      </c>
    </row>
    <row r="310" spans="1:11" x14ac:dyDescent="0.25">
      <c r="A310" s="45" t="s">
        <v>204</v>
      </c>
      <c r="B310" s="45" t="s">
        <v>205</v>
      </c>
      <c r="C310" s="45" t="s">
        <v>16</v>
      </c>
      <c r="D310" s="45">
        <v>2997.2666635999999</v>
      </c>
      <c r="E310" s="45">
        <v>7899.1109471999998</v>
      </c>
      <c r="F310" s="45">
        <v>12808.9686143</v>
      </c>
      <c r="G310" s="45">
        <v>7008.1912807999997</v>
      </c>
      <c r="H310" s="45">
        <v>9.75878035222817</v>
      </c>
      <c r="I310" s="45">
        <v>25.718662155678398</v>
      </c>
      <c r="J310" s="45">
        <v>41.704634680519703</v>
      </c>
      <c r="K310" s="45">
        <v>22.817922811573698</v>
      </c>
    </row>
    <row r="311" spans="1:11" x14ac:dyDescent="0.25">
      <c r="A311" s="45" t="s">
        <v>206</v>
      </c>
      <c r="B311" s="45" t="s">
        <v>207</v>
      </c>
      <c r="C311" s="45" t="s">
        <v>15</v>
      </c>
      <c r="D311" s="45">
        <v>14650.039169899999</v>
      </c>
      <c r="E311" s="45">
        <v>20542.8873188</v>
      </c>
      <c r="F311" s="45">
        <v>45281.764703499997</v>
      </c>
      <c r="G311" s="45">
        <v>14895.0426902</v>
      </c>
      <c r="H311" s="45">
        <v>15.3613086390331</v>
      </c>
      <c r="I311" s="45">
        <v>21.540258615098299</v>
      </c>
      <c r="J311" s="45">
        <v>47.480225497259703</v>
      </c>
      <c r="K311" s="45">
        <v>15.618207248608901</v>
      </c>
    </row>
    <row r="312" spans="1:11" x14ac:dyDescent="0.25">
      <c r="A312" s="45" t="s">
        <v>206</v>
      </c>
      <c r="B312" s="45" t="s">
        <v>207</v>
      </c>
      <c r="C312" s="45" t="s">
        <v>16</v>
      </c>
      <c r="D312" s="45">
        <v>9258.7281315</v>
      </c>
      <c r="E312" s="45">
        <v>18012.5281717</v>
      </c>
      <c r="F312" s="45">
        <v>32876.064363199999</v>
      </c>
      <c r="G312" s="45">
        <v>11988.9454523</v>
      </c>
      <c r="H312" s="45">
        <v>12.835053198158</v>
      </c>
      <c r="I312" s="45">
        <v>24.970142122494199</v>
      </c>
      <c r="J312" s="45">
        <v>45.574946046004797</v>
      </c>
      <c r="K312" s="45">
        <v>16.619858633342901</v>
      </c>
    </row>
    <row r="313" spans="1:11" x14ac:dyDescent="0.25">
      <c r="A313" s="45" t="s">
        <v>208</v>
      </c>
      <c r="B313" s="45" t="s">
        <v>209</v>
      </c>
      <c r="C313" s="45" t="s">
        <v>15</v>
      </c>
      <c r="D313" s="45">
        <v>13912.300375299999</v>
      </c>
      <c r="E313" s="45">
        <v>19439.7517553</v>
      </c>
      <c r="F313" s="45">
        <v>36361.618742300001</v>
      </c>
      <c r="G313" s="45">
        <v>8040.9554655000002</v>
      </c>
      <c r="H313" s="45">
        <v>17.892569266234499</v>
      </c>
      <c r="I313" s="45">
        <v>25.0014084958691</v>
      </c>
      <c r="J313" s="45">
        <v>46.764572675134097</v>
      </c>
      <c r="K313" s="45">
        <v>10.341449562762399</v>
      </c>
    </row>
    <row r="314" spans="1:11" x14ac:dyDescent="0.25">
      <c r="A314" s="45" t="s">
        <v>208</v>
      </c>
      <c r="B314" s="45" t="s">
        <v>209</v>
      </c>
      <c r="C314" s="45" t="s">
        <v>16</v>
      </c>
      <c r="D314" s="45">
        <v>12027.6480995</v>
      </c>
      <c r="E314" s="45">
        <v>19311.8895424</v>
      </c>
      <c r="F314" s="45">
        <v>25913.447048800001</v>
      </c>
      <c r="G314" s="45">
        <v>6615.3889732999996</v>
      </c>
      <c r="H314" s="45">
        <v>18.8319310630568</v>
      </c>
      <c r="I314" s="45">
        <v>30.237014714037301</v>
      </c>
      <c r="J314" s="45">
        <v>40.573206365212897</v>
      </c>
      <c r="K314" s="45">
        <v>10.357847857693001</v>
      </c>
    </row>
    <row r="315" spans="1:11" x14ac:dyDescent="0.25">
      <c r="A315" s="45" t="s">
        <v>210</v>
      </c>
      <c r="B315" s="45" t="s">
        <v>211</v>
      </c>
      <c r="C315" s="45" t="s">
        <v>15</v>
      </c>
      <c r="D315" s="45">
        <v>11951.4633669</v>
      </c>
      <c r="E315" s="45">
        <v>17222.278658700001</v>
      </c>
      <c r="F315" s="45">
        <v>35199.7974608</v>
      </c>
      <c r="G315" s="45">
        <v>12446.0264279</v>
      </c>
      <c r="H315" s="45">
        <v>15.5578376741064</v>
      </c>
      <c r="I315" s="45">
        <v>22.419130404763301</v>
      </c>
      <c r="J315" s="45">
        <v>45.821395944971798</v>
      </c>
      <c r="K315" s="45">
        <v>16.201635976158499</v>
      </c>
    </row>
    <row r="316" spans="1:11" x14ac:dyDescent="0.25">
      <c r="A316" s="45" t="s">
        <v>210</v>
      </c>
      <c r="B316" s="45" t="s">
        <v>211</v>
      </c>
      <c r="C316" s="45" t="s">
        <v>16</v>
      </c>
      <c r="D316" s="45">
        <v>10084.188180499999</v>
      </c>
      <c r="E316" s="45">
        <v>15808.2777021</v>
      </c>
      <c r="F316" s="45">
        <v>24278.971591000001</v>
      </c>
      <c r="G316" s="45">
        <v>10097.996614899999</v>
      </c>
      <c r="H316" s="45">
        <v>16.7318448115712</v>
      </c>
      <c r="I316" s="45">
        <v>26.229344843170502</v>
      </c>
      <c r="J316" s="45">
        <v>40.2840543605381</v>
      </c>
      <c r="K316" s="45">
        <v>16.754755984720301</v>
      </c>
    </row>
    <row r="317" spans="1:11" x14ac:dyDescent="0.25">
      <c r="A317" s="45" t="s">
        <v>212</v>
      </c>
      <c r="B317" s="45" t="s">
        <v>213</v>
      </c>
      <c r="C317" s="45" t="s">
        <v>15</v>
      </c>
      <c r="D317" s="45">
        <v>2811.7760343999998</v>
      </c>
      <c r="E317" s="45">
        <v>4378.8522132999997</v>
      </c>
      <c r="F317" s="45">
        <v>7809.9436889999997</v>
      </c>
      <c r="G317" s="45">
        <v>2102.7604375999999</v>
      </c>
      <c r="H317" s="45">
        <v>16.439930961203</v>
      </c>
      <c r="I317" s="45">
        <v>25.602333612365499</v>
      </c>
      <c r="J317" s="45">
        <v>45.663286651292999</v>
      </c>
      <c r="K317" s="45">
        <v>12.2944487751385</v>
      </c>
    </row>
    <row r="318" spans="1:11" x14ac:dyDescent="0.25">
      <c r="A318" s="45" t="s">
        <v>212</v>
      </c>
      <c r="B318" s="45" t="s">
        <v>213</v>
      </c>
      <c r="C318" s="45" t="s">
        <v>16</v>
      </c>
      <c r="D318" s="45">
        <v>3733.5019492000001</v>
      </c>
      <c r="E318" s="45">
        <v>4960.0524114</v>
      </c>
      <c r="F318" s="45">
        <v>6927.5003189999998</v>
      </c>
      <c r="G318" s="45">
        <v>1875.6129461999999</v>
      </c>
      <c r="H318" s="45">
        <v>21.338360132615801</v>
      </c>
      <c r="I318" s="45">
        <v>28.348554807579902</v>
      </c>
      <c r="J318" s="45">
        <v>39.593255511037697</v>
      </c>
      <c r="K318" s="45">
        <v>10.7198295487667</v>
      </c>
    </row>
    <row r="319" spans="1:11" x14ac:dyDescent="0.25">
      <c r="A319" s="45" t="s">
        <v>214</v>
      </c>
      <c r="B319" s="45" t="s">
        <v>215</v>
      </c>
      <c r="C319" s="45" t="s">
        <v>15</v>
      </c>
      <c r="D319" s="45">
        <v>5708.9322230999996</v>
      </c>
      <c r="E319" s="45">
        <v>8082.0134602999997</v>
      </c>
      <c r="F319" s="45">
        <v>15736.9642764</v>
      </c>
      <c r="G319" s="45">
        <v>2684.1481254</v>
      </c>
      <c r="H319" s="45">
        <v>17.7229663748899</v>
      </c>
      <c r="I319" s="45">
        <v>25.0900251046465</v>
      </c>
      <c r="J319" s="45">
        <v>48.8542651785122</v>
      </c>
      <c r="K319" s="45">
        <v>8.3327433419513408</v>
      </c>
    </row>
    <row r="320" spans="1:11" x14ac:dyDescent="0.25">
      <c r="A320" s="45" t="s">
        <v>214</v>
      </c>
      <c r="B320" s="45" t="s">
        <v>215</v>
      </c>
      <c r="C320" s="45" t="s">
        <v>16</v>
      </c>
      <c r="D320" s="45">
        <v>5142.5899452000003</v>
      </c>
      <c r="E320" s="45">
        <v>8541.6389300999999</v>
      </c>
      <c r="F320" s="45">
        <v>14269.2489365</v>
      </c>
      <c r="G320" s="45">
        <v>3326.4641021000002</v>
      </c>
      <c r="H320" s="45">
        <v>16.4405354695201</v>
      </c>
      <c r="I320" s="45">
        <v>27.3070805361832</v>
      </c>
      <c r="J320" s="45">
        <v>45.617888216598999</v>
      </c>
      <c r="K320" s="45">
        <v>10.634495777697699</v>
      </c>
    </row>
    <row r="321" spans="1:11" x14ac:dyDescent="0.25">
      <c r="A321" s="45" t="s">
        <v>216</v>
      </c>
      <c r="B321" s="45" t="s">
        <v>217</v>
      </c>
      <c r="C321" s="45" t="s">
        <v>15</v>
      </c>
      <c r="D321" s="45">
        <v>3455.6390363999999</v>
      </c>
      <c r="E321" s="45">
        <v>4230.7330946000002</v>
      </c>
      <c r="F321" s="45">
        <v>9346.0454143999996</v>
      </c>
      <c r="G321" s="45">
        <v>1208.3752944</v>
      </c>
      <c r="H321" s="45">
        <v>18.944565988711101</v>
      </c>
      <c r="I321" s="45">
        <v>23.193800465563498</v>
      </c>
      <c r="J321" s="45">
        <v>51.237056944189703</v>
      </c>
      <c r="K321" s="45">
        <v>6.6245766015357503</v>
      </c>
    </row>
    <row r="322" spans="1:11" x14ac:dyDescent="0.25">
      <c r="A322" s="45" t="s">
        <v>216</v>
      </c>
      <c r="B322" s="45" t="s">
        <v>217</v>
      </c>
      <c r="C322" s="45" t="s">
        <v>16</v>
      </c>
      <c r="D322" s="45">
        <v>1905.1769514</v>
      </c>
      <c r="E322" s="45">
        <v>3231.1520473999999</v>
      </c>
      <c r="F322" s="45">
        <v>5119.1680403999999</v>
      </c>
      <c r="G322" s="45">
        <v>1391.710116</v>
      </c>
      <c r="H322" s="45">
        <v>16.3573715656754</v>
      </c>
      <c r="I322" s="45">
        <v>27.741861240593</v>
      </c>
      <c r="J322" s="45">
        <v>43.9518931206998</v>
      </c>
      <c r="K322" s="45">
        <v>11.948874073031799</v>
      </c>
    </row>
    <row r="323" spans="1:11" x14ac:dyDescent="0.25">
      <c r="A323" s="45" t="s">
        <v>218</v>
      </c>
      <c r="B323" s="45" t="s">
        <v>219</v>
      </c>
      <c r="C323" s="45" t="s">
        <v>15</v>
      </c>
      <c r="D323" s="45">
        <v>10201.424818699999</v>
      </c>
      <c r="E323" s="45">
        <v>14001.09295</v>
      </c>
      <c r="F323" s="45">
        <v>29597.265732700002</v>
      </c>
      <c r="G323" s="45">
        <v>5157.0481784000003</v>
      </c>
      <c r="H323" s="45">
        <v>17.303210718827099</v>
      </c>
      <c r="I323" s="45">
        <v>23.748041662145699</v>
      </c>
      <c r="J323" s="45">
        <v>50.2015879914401</v>
      </c>
      <c r="K323" s="45">
        <v>8.7471596275871892</v>
      </c>
    </row>
    <row r="324" spans="1:11" x14ac:dyDescent="0.25">
      <c r="A324" s="45" t="s">
        <v>218</v>
      </c>
      <c r="B324" s="45" t="s">
        <v>219</v>
      </c>
      <c r="C324" s="45" t="s">
        <v>16</v>
      </c>
      <c r="D324" s="45">
        <v>13793.1943288</v>
      </c>
      <c r="E324" s="45">
        <v>20162.116627700001</v>
      </c>
      <c r="F324" s="45">
        <v>31886.8162567</v>
      </c>
      <c r="G324" s="45">
        <v>6617.0411102999997</v>
      </c>
      <c r="H324" s="45">
        <v>19.035816512851898</v>
      </c>
      <c r="I324" s="45">
        <v>27.825487228454701</v>
      </c>
      <c r="J324" s="45">
        <v>44.006599847156203</v>
      </c>
      <c r="K324" s="45">
        <v>9.1320964115371392</v>
      </c>
    </row>
    <row r="325" spans="1:11" x14ac:dyDescent="0.25">
      <c r="A325" s="45" t="s">
        <v>220</v>
      </c>
      <c r="B325" s="45" t="s">
        <v>221</v>
      </c>
      <c r="C325" s="45" t="s">
        <v>15</v>
      </c>
      <c r="D325" s="45">
        <v>7391.9676761999999</v>
      </c>
      <c r="E325" s="45">
        <v>10703.378487399999</v>
      </c>
      <c r="F325" s="45">
        <v>14320.075778300001</v>
      </c>
      <c r="G325" s="45">
        <v>3267.9149441</v>
      </c>
      <c r="H325" s="45">
        <v>20.715460832084201</v>
      </c>
      <c r="I325" s="45">
        <v>29.995452840060398</v>
      </c>
      <c r="J325" s="45">
        <v>40.130988377150203</v>
      </c>
      <c r="K325" s="45">
        <v>9.1580979507051996</v>
      </c>
    </row>
    <row r="326" spans="1:11" x14ac:dyDescent="0.25">
      <c r="A326" s="45" t="s">
        <v>220</v>
      </c>
      <c r="B326" s="45" t="s">
        <v>221</v>
      </c>
      <c r="C326" s="45" t="s">
        <v>16</v>
      </c>
      <c r="D326" s="45">
        <v>4539.7606403999998</v>
      </c>
      <c r="E326" s="45">
        <v>5887.4774287999999</v>
      </c>
      <c r="F326" s="45">
        <v>8370.4659159000003</v>
      </c>
      <c r="G326" s="45">
        <v>1981.9591290000001</v>
      </c>
      <c r="H326" s="45">
        <v>21.847133014007099</v>
      </c>
      <c r="I326" s="45">
        <v>28.3328819936694</v>
      </c>
      <c r="J326" s="45">
        <v>40.282009722382099</v>
      </c>
      <c r="K326" s="45">
        <v>9.5379752699414304</v>
      </c>
    </row>
    <row r="327" spans="1:11" x14ac:dyDescent="0.25">
      <c r="A327" s="45" t="s">
        <v>222</v>
      </c>
      <c r="B327" s="45" t="s">
        <v>223</v>
      </c>
      <c r="C327" s="45" t="s">
        <v>15</v>
      </c>
      <c r="D327" s="45">
        <v>5093.2214535000003</v>
      </c>
      <c r="E327" s="45">
        <v>7870.2643982999998</v>
      </c>
      <c r="F327" s="45">
        <v>13646.252924099999</v>
      </c>
      <c r="G327" s="45">
        <v>4630.8177429999996</v>
      </c>
      <c r="H327" s="45">
        <v>16.303235348636299</v>
      </c>
      <c r="I327" s="45">
        <v>25.192459018899399</v>
      </c>
      <c r="J327" s="45">
        <v>43.681209442745498</v>
      </c>
      <c r="K327" s="45">
        <v>14.8230961897188</v>
      </c>
    </row>
    <row r="328" spans="1:11" x14ac:dyDescent="0.25">
      <c r="A328" s="45" t="s">
        <v>222</v>
      </c>
      <c r="B328" s="45" t="s">
        <v>223</v>
      </c>
      <c r="C328" s="45" t="s">
        <v>16</v>
      </c>
      <c r="D328" s="45">
        <v>6679.8344515999997</v>
      </c>
      <c r="E328" s="45">
        <v>8281.1148039</v>
      </c>
      <c r="F328" s="45">
        <v>12448.312777700001</v>
      </c>
      <c r="G328" s="45">
        <v>3882.18145</v>
      </c>
      <c r="H328" s="45">
        <v>21.347159824014899</v>
      </c>
      <c r="I328" s="45">
        <v>26.464470417754999</v>
      </c>
      <c r="J328" s="45">
        <v>39.781842548693398</v>
      </c>
      <c r="K328" s="45">
        <v>12.4065272095367</v>
      </c>
    </row>
    <row r="329" spans="1:11" x14ac:dyDescent="0.25">
      <c r="A329" s="45" t="s">
        <v>224</v>
      </c>
      <c r="B329" s="45" t="s">
        <v>225</v>
      </c>
      <c r="C329" s="45" t="s">
        <v>15</v>
      </c>
      <c r="D329" s="45">
        <v>11476.197929600001</v>
      </c>
      <c r="E329" s="45">
        <v>17655.313719500002</v>
      </c>
      <c r="F329" s="45">
        <v>29451.304978700002</v>
      </c>
      <c r="G329" s="45">
        <v>8498.2813019000005</v>
      </c>
      <c r="H329" s="45">
        <v>17.107945880115</v>
      </c>
      <c r="I329" s="45">
        <v>26.319357113090899</v>
      </c>
      <c r="J329" s="45">
        <v>43.904029432500501</v>
      </c>
      <c r="K329" s="45">
        <v>12.668667574293501</v>
      </c>
    </row>
    <row r="330" spans="1:11" x14ac:dyDescent="0.25">
      <c r="A330" s="45" t="s">
        <v>224</v>
      </c>
      <c r="B330" s="45" t="s">
        <v>225</v>
      </c>
      <c r="C330" s="45" t="s">
        <v>16</v>
      </c>
      <c r="D330" s="45">
        <v>16875.368393299999</v>
      </c>
      <c r="E330" s="45">
        <v>21070.556940099999</v>
      </c>
      <c r="F330" s="45">
        <v>27717.332067899999</v>
      </c>
      <c r="G330" s="45">
        <v>5913.644671</v>
      </c>
      <c r="H330" s="45">
        <v>23.5765559904425</v>
      </c>
      <c r="I330" s="45">
        <v>29.437648640921299</v>
      </c>
      <c r="J330" s="45">
        <v>38.7238498250492</v>
      </c>
      <c r="K330" s="45">
        <v>8.26194554358697</v>
      </c>
    </row>
    <row r="331" spans="1:11" x14ac:dyDescent="0.25">
      <c r="A331" s="45" t="s">
        <v>226</v>
      </c>
      <c r="B331" s="45" t="s">
        <v>227</v>
      </c>
      <c r="C331" s="45" t="s">
        <v>15</v>
      </c>
      <c r="D331" s="45">
        <v>2760.1652868000001</v>
      </c>
      <c r="E331" s="45">
        <v>4434.6499467000003</v>
      </c>
      <c r="F331" s="45">
        <v>7583.9916509000004</v>
      </c>
      <c r="G331" s="45">
        <v>1162.2719446999999</v>
      </c>
      <c r="H331" s="45">
        <v>17.314796046057999</v>
      </c>
      <c r="I331" s="45">
        <v>27.819007698554699</v>
      </c>
      <c r="J331" s="45">
        <v>47.575146777742702</v>
      </c>
      <c r="K331" s="45">
        <v>7.29104947764454</v>
      </c>
    </row>
    <row r="332" spans="1:11" x14ac:dyDescent="0.25">
      <c r="A332" s="45" t="s">
        <v>226</v>
      </c>
      <c r="B332" s="45" t="s">
        <v>227</v>
      </c>
      <c r="C332" s="45" t="s">
        <v>16</v>
      </c>
      <c r="D332" s="45">
        <v>2808.5121307999998</v>
      </c>
      <c r="E332" s="45">
        <v>4738.2125415999999</v>
      </c>
      <c r="F332" s="45">
        <v>6446.4424067</v>
      </c>
      <c r="G332" s="45">
        <v>1370.7540954999999</v>
      </c>
      <c r="H332" s="45">
        <v>18.279917599701701</v>
      </c>
      <c r="I332" s="45">
        <v>30.8398649521408</v>
      </c>
      <c r="J332" s="45">
        <v>41.958314765096603</v>
      </c>
      <c r="K332" s="45">
        <v>8.9219026830608996</v>
      </c>
    </row>
    <row r="333" spans="1:11" x14ac:dyDescent="0.25">
      <c r="A333" s="45" t="s">
        <v>228</v>
      </c>
      <c r="B333" s="45" t="s">
        <v>229</v>
      </c>
      <c r="C333" s="45" t="s">
        <v>15</v>
      </c>
      <c r="D333" s="45">
        <v>21825.1651523</v>
      </c>
      <c r="E333" s="45">
        <v>29829.408224700001</v>
      </c>
      <c r="F333" s="45">
        <v>46129.960206399999</v>
      </c>
      <c r="G333" s="45">
        <v>12415.3267352</v>
      </c>
      <c r="H333" s="45">
        <v>19.805075150913101</v>
      </c>
      <c r="I333" s="45">
        <v>27.068462826050698</v>
      </c>
      <c r="J333" s="45">
        <v>41.860271032134897</v>
      </c>
      <c r="K333" s="45">
        <v>11.2661909909014</v>
      </c>
    </row>
    <row r="334" spans="1:11" x14ac:dyDescent="0.25">
      <c r="A334" s="45" t="s">
        <v>228</v>
      </c>
      <c r="B334" s="45" t="s">
        <v>229</v>
      </c>
      <c r="C334" s="45" t="s">
        <v>16</v>
      </c>
      <c r="D334" s="45">
        <v>19013.844677699999</v>
      </c>
      <c r="E334" s="45">
        <v>24564.457926999999</v>
      </c>
      <c r="F334" s="45">
        <v>35400.3322988</v>
      </c>
      <c r="G334" s="45">
        <v>9992.5047807999999</v>
      </c>
      <c r="H334" s="45">
        <v>21.3708004024312</v>
      </c>
      <c r="I334" s="45">
        <v>27.609467535386301</v>
      </c>
      <c r="J334" s="45">
        <v>39.788556631299201</v>
      </c>
      <c r="K334" s="45">
        <v>11.231175430883299</v>
      </c>
    </row>
    <row r="335" spans="1:11" x14ac:dyDescent="0.25">
      <c r="A335" s="45" t="s">
        <v>230</v>
      </c>
      <c r="B335" s="45" t="s">
        <v>231</v>
      </c>
      <c r="C335" s="45" t="s">
        <v>15</v>
      </c>
      <c r="D335" s="45">
        <v>23384.6155745</v>
      </c>
      <c r="E335" s="45">
        <v>29010.739331600002</v>
      </c>
      <c r="F335" s="45">
        <v>52835.661010199998</v>
      </c>
      <c r="G335" s="45">
        <v>18345.171210500001</v>
      </c>
      <c r="H335" s="45">
        <v>18.923237654602001</v>
      </c>
      <c r="I335" s="45">
        <v>23.475994854763101</v>
      </c>
      <c r="J335" s="45">
        <v>42.755535867105202</v>
      </c>
      <c r="K335" s="45">
        <v>14.845231623529701</v>
      </c>
    </row>
    <row r="336" spans="1:11" x14ac:dyDescent="0.25">
      <c r="A336" s="45" t="s">
        <v>230</v>
      </c>
      <c r="B336" s="45" t="s">
        <v>231</v>
      </c>
      <c r="C336" s="45" t="s">
        <v>16</v>
      </c>
      <c r="D336" s="45">
        <v>22302.304226</v>
      </c>
      <c r="E336" s="45">
        <v>31083.695533400001</v>
      </c>
      <c r="F336" s="45">
        <v>46656.1348641</v>
      </c>
      <c r="G336" s="45">
        <v>13275.6782435</v>
      </c>
      <c r="H336" s="45">
        <v>19.681198976348</v>
      </c>
      <c r="I336" s="45">
        <v>27.430546660729</v>
      </c>
      <c r="J336" s="45">
        <v>41.172816244573902</v>
      </c>
      <c r="K336" s="45">
        <v>11.7154381183491</v>
      </c>
    </row>
    <row r="337" spans="1:11" x14ac:dyDescent="0.25">
      <c r="A337" s="45" t="s">
        <v>232</v>
      </c>
      <c r="B337" s="45" t="s">
        <v>233</v>
      </c>
      <c r="C337" s="45" t="s">
        <v>15</v>
      </c>
      <c r="D337" s="45">
        <v>15825.5573274</v>
      </c>
      <c r="E337" s="45">
        <v>19922.5383133</v>
      </c>
      <c r="F337" s="45">
        <v>32628.3648392</v>
      </c>
      <c r="G337" s="45">
        <v>5920.5139367000002</v>
      </c>
      <c r="H337" s="45">
        <v>21.300406176249499</v>
      </c>
      <c r="I337" s="45">
        <v>26.814737033018101</v>
      </c>
      <c r="J337" s="45">
        <v>43.916142070934598</v>
      </c>
      <c r="K337" s="45">
        <v>7.9687147197977897</v>
      </c>
    </row>
    <row r="338" spans="1:11" x14ac:dyDescent="0.25">
      <c r="A338" s="45" t="s">
        <v>232</v>
      </c>
      <c r="B338" s="45" t="s">
        <v>233</v>
      </c>
      <c r="C338" s="45" t="s">
        <v>16</v>
      </c>
      <c r="D338" s="45">
        <v>13804.892062700001</v>
      </c>
      <c r="E338" s="45">
        <v>20254.003167700001</v>
      </c>
      <c r="F338" s="45">
        <v>27156.637573799999</v>
      </c>
      <c r="G338" s="45">
        <v>6011.4927839000002</v>
      </c>
      <c r="H338" s="45">
        <v>20.5347357583282</v>
      </c>
      <c r="I338" s="45">
        <v>30.127769287007101</v>
      </c>
      <c r="J338" s="45">
        <v>40.395417373049803</v>
      </c>
      <c r="K338" s="45">
        <v>8.9420775816148996</v>
      </c>
    </row>
    <row r="339" spans="1:11" x14ac:dyDescent="0.25">
      <c r="A339" s="45" t="s">
        <v>234</v>
      </c>
      <c r="B339" s="45" t="s">
        <v>235</v>
      </c>
      <c r="C339" s="45" t="s">
        <v>15</v>
      </c>
      <c r="D339" s="45">
        <v>12454.763193299999</v>
      </c>
      <c r="E339" s="45">
        <v>14043.3141724</v>
      </c>
      <c r="F339" s="45">
        <v>25949.733776500001</v>
      </c>
      <c r="G339" s="45">
        <v>4004.5756049000001</v>
      </c>
      <c r="H339" s="45">
        <v>22.062420937304001</v>
      </c>
      <c r="I339" s="45">
        <v>24.876386954748899</v>
      </c>
      <c r="J339" s="45">
        <v>45.967469706377003</v>
      </c>
      <c r="K339" s="45">
        <v>7.0937224015700604</v>
      </c>
    </row>
    <row r="340" spans="1:11" x14ac:dyDescent="0.25">
      <c r="A340" s="45" t="s">
        <v>234</v>
      </c>
      <c r="B340" s="45" t="s">
        <v>235</v>
      </c>
      <c r="C340" s="45" t="s">
        <v>16</v>
      </c>
      <c r="D340" s="45">
        <v>11309.968257799999</v>
      </c>
      <c r="E340" s="45">
        <v>16321.4862416</v>
      </c>
      <c r="F340" s="45">
        <v>21797.353751800001</v>
      </c>
      <c r="G340" s="45">
        <v>4343.8050038000001</v>
      </c>
      <c r="H340" s="45">
        <v>21.0329526001758</v>
      </c>
      <c r="I340" s="45">
        <v>30.352786025481802</v>
      </c>
      <c r="J340" s="45">
        <v>40.536162243841098</v>
      </c>
      <c r="K340" s="45">
        <v>8.0780991305013305</v>
      </c>
    </row>
    <row r="341" spans="1:11" x14ac:dyDescent="0.25">
      <c r="A341" s="45" t="s">
        <v>236</v>
      </c>
      <c r="B341" s="45" t="s">
        <v>237</v>
      </c>
      <c r="C341" s="45" t="s">
        <v>15</v>
      </c>
      <c r="D341" s="45">
        <v>2128.1928521999998</v>
      </c>
      <c r="E341" s="45">
        <v>2720.1072236999998</v>
      </c>
      <c r="F341" s="45">
        <v>4610.2019994000002</v>
      </c>
      <c r="G341" s="45">
        <v>1032.8197345000001</v>
      </c>
      <c r="H341" s="45">
        <v>20.285269013596</v>
      </c>
      <c r="I341" s="45">
        <v>25.9272117757281</v>
      </c>
      <c r="J341" s="45">
        <v>43.943004351402003</v>
      </c>
      <c r="K341" s="45">
        <v>9.8445148592738594</v>
      </c>
    </row>
    <row r="342" spans="1:11" x14ac:dyDescent="0.25">
      <c r="A342" s="45" t="s">
        <v>236</v>
      </c>
      <c r="B342" s="45" t="s">
        <v>237</v>
      </c>
      <c r="C342" s="45" t="s">
        <v>16</v>
      </c>
      <c r="D342" s="45">
        <v>1502.7203196999999</v>
      </c>
      <c r="E342" s="45">
        <v>1921.2271848</v>
      </c>
      <c r="F342" s="45">
        <v>2616.7174617999999</v>
      </c>
      <c r="G342" s="45">
        <v>746.01322570000002</v>
      </c>
      <c r="H342" s="45">
        <v>22.142206793765101</v>
      </c>
      <c r="I342" s="45">
        <v>28.308800424111801</v>
      </c>
      <c r="J342" s="45">
        <v>38.556675118094397</v>
      </c>
      <c r="K342" s="45">
        <v>10.9923176640287</v>
      </c>
    </row>
    <row r="343" spans="1:11" x14ac:dyDescent="0.25">
      <c r="A343" s="45" t="s">
        <v>238</v>
      </c>
      <c r="B343" s="45" t="s">
        <v>239</v>
      </c>
      <c r="C343" s="45" t="s">
        <v>15</v>
      </c>
      <c r="D343" s="45">
        <v>601.02818009999999</v>
      </c>
      <c r="E343" s="45">
        <v>1445.3969486000001</v>
      </c>
      <c r="F343" s="45">
        <v>2865.2854535000001</v>
      </c>
      <c r="G343" s="45">
        <v>990.1979182</v>
      </c>
      <c r="H343" s="45">
        <v>10.183624162578401</v>
      </c>
      <c r="I343" s="45">
        <v>24.490331364880301</v>
      </c>
      <c r="J343" s="45">
        <v>48.548456034277798</v>
      </c>
      <c r="K343" s="45">
        <v>16.7775884382635</v>
      </c>
    </row>
    <row r="344" spans="1:11" x14ac:dyDescent="0.25">
      <c r="A344" s="45" t="s">
        <v>238</v>
      </c>
      <c r="B344" s="45" t="s">
        <v>239</v>
      </c>
      <c r="C344" s="45" t="s">
        <v>16</v>
      </c>
      <c r="D344" s="45">
        <v>888.6816566</v>
      </c>
      <c r="E344" s="45">
        <v>1721.4549380999999</v>
      </c>
      <c r="F344" s="45">
        <v>2746.5296677000001</v>
      </c>
      <c r="G344" s="45">
        <v>1047.4252380999999</v>
      </c>
      <c r="H344" s="45">
        <v>13.876779501520501</v>
      </c>
      <c r="I344" s="45">
        <v>26.880548754895202</v>
      </c>
      <c r="J344" s="45">
        <v>42.887108460045702</v>
      </c>
      <c r="K344" s="45">
        <v>16.3555632835387</v>
      </c>
    </row>
    <row r="345" spans="1:11" x14ac:dyDescent="0.25">
      <c r="A345" s="45" t="s">
        <v>240</v>
      </c>
      <c r="B345" s="45" t="s">
        <v>241</v>
      </c>
      <c r="C345" s="45" t="s">
        <v>15</v>
      </c>
      <c r="D345" s="45">
        <v>924.36738390000005</v>
      </c>
      <c r="E345" s="45">
        <v>2665.4071659000001</v>
      </c>
      <c r="F345" s="45">
        <v>4178.6281178999998</v>
      </c>
      <c r="G345" s="45">
        <v>1757.8507814</v>
      </c>
      <c r="H345" s="45">
        <v>9.7033675288927999</v>
      </c>
      <c r="I345" s="45">
        <v>27.979595337680401</v>
      </c>
      <c r="J345" s="45">
        <v>43.864339115340002</v>
      </c>
      <c r="K345" s="45">
        <v>18.452698018086799</v>
      </c>
    </row>
    <row r="346" spans="1:11" x14ac:dyDescent="0.25">
      <c r="A346" s="45" t="s">
        <v>240</v>
      </c>
      <c r="B346" s="45" t="s">
        <v>241</v>
      </c>
      <c r="C346" s="45" t="s">
        <v>16</v>
      </c>
      <c r="D346" s="45">
        <v>1000.1453256</v>
      </c>
      <c r="E346" s="45">
        <v>2487.1398875</v>
      </c>
      <c r="F346" s="45">
        <v>3485.7354866000001</v>
      </c>
      <c r="G346" s="45">
        <v>1470.7258531</v>
      </c>
      <c r="H346" s="45">
        <v>11.8448051388793</v>
      </c>
      <c r="I346" s="45">
        <v>29.455406695920399</v>
      </c>
      <c r="J346" s="45">
        <v>41.281858293628098</v>
      </c>
      <c r="K346" s="45">
        <v>17.417929871572198</v>
      </c>
    </row>
    <row r="347" spans="1:11" x14ac:dyDescent="0.25">
      <c r="A347" s="45" t="s">
        <v>242</v>
      </c>
      <c r="B347" s="45" t="s">
        <v>243</v>
      </c>
      <c r="C347" s="45" t="s">
        <v>15</v>
      </c>
      <c r="D347" s="45">
        <v>1914.0163232</v>
      </c>
      <c r="E347" s="45">
        <v>2971.3314501</v>
      </c>
      <c r="F347" s="45">
        <v>5023.3300638999999</v>
      </c>
      <c r="G347" s="45">
        <v>1571.4868187</v>
      </c>
      <c r="H347" s="45">
        <v>16.6723769263739</v>
      </c>
      <c r="I347" s="45">
        <v>25.882306910754501</v>
      </c>
      <c r="J347" s="45">
        <v>43.756602927453301</v>
      </c>
      <c r="K347" s="45">
        <v>13.6887132354183</v>
      </c>
    </row>
    <row r="348" spans="1:11" x14ac:dyDescent="0.25">
      <c r="A348" s="45" t="s">
        <v>242</v>
      </c>
      <c r="B348" s="45" t="s">
        <v>243</v>
      </c>
      <c r="C348" s="45" t="s">
        <v>16</v>
      </c>
      <c r="D348" s="45">
        <v>2128.9589102</v>
      </c>
      <c r="E348" s="45">
        <v>2601.288834</v>
      </c>
      <c r="F348" s="45">
        <v>3569.2996600000001</v>
      </c>
      <c r="G348" s="45">
        <v>1100.2879429</v>
      </c>
      <c r="H348" s="45">
        <v>22.648895768762799</v>
      </c>
      <c r="I348" s="45">
        <v>27.6737702092041</v>
      </c>
      <c r="J348" s="45">
        <v>37.971938105290199</v>
      </c>
      <c r="K348" s="45">
        <v>11.7053959167429</v>
      </c>
    </row>
    <row r="349" spans="1:11" x14ac:dyDescent="0.25">
      <c r="A349" s="45" t="s">
        <v>244</v>
      </c>
      <c r="B349" s="45" t="s">
        <v>245</v>
      </c>
      <c r="C349" s="45" t="s">
        <v>15</v>
      </c>
      <c r="D349" s="45">
        <v>4745.2684034000004</v>
      </c>
      <c r="E349" s="45">
        <v>5183.3076718000002</v>
      </c>
      <c r="F349" s="45">
        <v>9204.6161114999995</v>
      </c>
      <c r="G349" s="45">
        <v>2569.0217081999999</v>
      </c>
      <c r="H349" s="45">
        <v>21.8653655630734</v>
      </c>
      <c r="I349" s="45">
        <v>23.883773779494799</v>
      </c>
      <c r="J349" s="45">
        <v>42.413258647603101</v>
      </c>
      <c r="K349" s="45">
        <v>11.8376020098287</v>
      </c>
    </row>
    <row r="350" spans="1:11" x14ac:dyDescent="0.25">
      <c r="A350" s="45" t="s">
        <v>244</v>
      </c>
      <c r="B350" s="45" t="s">
        <v>245</v>
      </c>
      <c r="C350" s="45" t="s">
        <v>16</v>
      </c>
      <c r="D350" s="45">
        <v>5015.6943398000003</v>
      </c>
      <c r="E350" s="45">
        <v>6811.6857591999997</v>
      </c>
      <c r="F350" s="45">
        <v>8738.8161951999991</v>
      </c>
      <c r="G350" s="45">
        <v>3033.5898083000002</v>
      </c>
      <c r="H350" s="45">
        <v>21.253134744592799</v>
      </c>
      <c r="I350" s="45">
        <v>28.863336852355701</v>
      </c>
      <c r="J350" s="45">
        <v>37.029217795640399</v>
      </c>
      <c r="K350" s="45">
        <v>12.8543106074112</v>
      </c>
    </row>
    <row r="351" spans="1:11" x14ac:dyDescent="0.25">
      <c r="A351" s="45" t="s">
        <v>246</v>
      </c>
      <c r="B351" s="45" t="s">
        <v>247</v>
      </c>
      <c r="C351" s="45" t="s">
        <v>15</v>
      </c>
      <c r="D351" s="45">
        <v>2844.6392083000001</v>
      </c>
      <c r="E351" s="45">
        <v>5161.0900370999998</v>
      </c>
      <c r="F351" s="45">
        <v>11968.5153513</v>
      </c>
      <c r="G351" s="45">
        <v>4512.7038886999999</v>
      </c>
      <c r="H351" s="45">
        <v>11.6169608066766</v>
      </c>
      <c r="I351" s="45">
        <v>21.076901599957299</v>
      </c>
      <c r="J351" s="45">
        <v>48.877120636064802</v>
      </c>
      <c r="K351" s="45">
        <v>18.4290169573013</v>
      </c>
    </row>
    <row r="352" spans="1:11" x14ac:dyDescent="0.25">
      <c r="A352" s="45" t="s">
        <v>246</v>
      </c>
      <c r="B352" s="45" t="s">
        <v>247</v>
      </c>
      <c r="C352" s="45" t="s">
        <v>16</v>
      </c>
      <c r="D352" s="45">
        <v>2779.9746574999999</v>
      </c>
      <c r="E352" s="45">
        <v>4561.6327068000001</v>
      </c>
      <c r="F352" s="45">
        <v>7821.2256273000003</v>
      </c>
      <c r="G352" s="45">
        <v>3675.2185236999999</v>
      </c>
      <c r="H352" s="45">
        <v>14.7572303602745</v>
      </c>
      <c r="I352" s="45">
        <v>24.2149922092267</v>
      </c>
      <c r="J352" s="45">
        <v>41.518230380396297</v>
      </c>
      <c r="K352" s="45">
        <v>19.509547050102501</v>
      </c>
    </row>
    <row r="353" spans="1:11" x14ac:dyDescent="0.25">
      <c r="A353" s="45" t="s">
        <v>248</v>
      </c>
      <c r="B353" s="45" t="s">
        <v>249</v>
      </c>
      <c r="C353" s="45" t="s">
        <v>15</v>
      </c>
      <c r="D353" s="45">
        <v>1505.2470891</v>
      </c>
      <c r="E353" s="45">
        <v>3671.1608430000001</v>
      </c>
      <c r="F353" s="45">
        <v>10092.5671688</v>
      </c>
      <c r="G353" s="45">
        <v>3311.8822005000002</v>
      </c>
      <c r="H353" s="45">
        <v>8.10106371672412</v>
      </c>
      <c r="I353" s="45">
        <v>19.757758124128099</v>
      </c>
      <c r="J353" s="45">
        <v>54.3170156526608</v>
      </c>
      <c r="K353" s="45">
        <v>17.824162506486999</v>
      </c>
    </row>
    <row r="354" spans="1:11" x14ac:dyDescent="0.25">
      <c r="A354" s="45" t="s">
        <v>248</v>
      </c>
      <c r="B354" s="45" t="s">
        <v>249</v>
      </c>
      <c r="C354" s="45" t="s">
        <v>16</v>
      </c>
      <c r="D354" s="45">
        <v>2318.4952951</v>
      </c>
      <c r="E354" s="45">
        <v>4429.6594002000002</v>
      </c>
      <c r="F354" s="45">
        <v>9959.8932416999996</v>
      </c>
      <c r="G354" s="45">
        <v>3712.0947577000002</v>
      </c>
      <c r="H354" s="45">
        <v>11.3539622605172</v>
      </c>
      <c r="I354" s="45">
        <v>21.692597678809101</v>
      </c>
      <c r="J354" s="45">
        <v>48.774846437704198</v>
      </c>
      <c r="K354" s="45">
        <v>18.178593622969501</v>
      </c>
    </row>
    <row r="355" spans="1:11" x14ac:dyDescent="0.25">
      <c r="A355" s="45" t="s">
        <v>250</v>
      </c>
      <c r="B355" s="45" t="s">
        <v>251</v>
      </c>
      <c r="C355" s="45" t="s">
        <v>15</v>
      </c>
      <c r="D355" s="45">
        <v>1345.6689145</v>
      </c>
      <c r="E355" s="45">
        <v>2888.0499012</v>
      </c>
      <c r="F355" s="45">
        <v>7302.2348516000002</v>
      </c>
      <c r="G355" s="45">
        <v>2472.6607758999999</v>
      </c>
      <c r="H355" s="45">
        <v>9.6060100729891094</v>
      </c>
      <c r="I355" s="45">
        <v>20.616242333672801</v>
      </c>
      <c r="J355" s="45">
        <v>52.126745876317699</v>
      </c>
      <c r="K355" s="45">
        <v>17.651001717020399</v>
      </c>
    </row>
    <row r="356" spans="1:11" x14ac:dyDescent="0.25">
      <c r="A356" s="45" t="s">
        <v>250</v>
      </c>
      <c r="B356" s="45" t="s">
        <v>251</v>
      </c>
      <c r="C356" s="45" t="s">
        <v>16</v>
      </c>
      <c r="D356" s="45">
        <v>1280.6891456000001</v>
      </c>
      <c r="E356" s="45">
        <v>2991.3110489999999</v>
      </c>
      <c r="F356" s="45">
        <v>7857.3596854999996</v>
      </c>
      <c r="G356" s="45">
        <v>3204.0256764000001</v>
      </c>
      <c r="H356" s="45">
        <v>8.3522920680560393</v>
      </c>
      <c r="I356" s="45">
        <v>19.5084838764258</v>
      </c>
      <c r="J356" s="45">
        <v>51.243475594789103</v>
      </c>
      <c r="K356" s="45">
        <v>20.895748460729099</v>
      </c>
    </row>
    <row r="357" spans="1:11" x14ac:dyDescent="0.25">
      <c r="A357" s="45" t="s">
        <v>252</v>
      </c>
      <c r="B357" s="45" t="s">
        <v>253</v>
      </c>
      <c r="C357" s="45" t="s">
        <v>15</v>
      </c>
      <c r="D357" s="45">
        <v>3250.0697946</v>
      </c>
      <c r="E357" s="45">
        <v>5439.7521788000004</v>
      </c>
      <c r="F357" s="45">
        <v>8842.2475231999997</v>
      </c>
      <c r="G357" s="45">
        <v>2407.4396777000002</v>
      </c>
      <c r="H357" s="45">
        <v>16.299647931098601</v>
      </c>
      <c r="I357" s="45">
        <v>27.2812742342288</v>
      </c>
      <c r="J357" s="45">
        <v>44.345361994149599</v>
      </c>
      <c r="K357" s="45">
        <v>12.073715840523001</v>
      </c>
    </row>
    <row r="358" spans="1:11" x14ac:dyDescent="0.25">
      <c r="A358" s="45" t="s">
        <v>252</v>
      </c>
      <c r="B358" s="45" t="s">
        <v>253</v>
      </c>
      <c r="C358" s="45" t="s">
        <v>16</v>
      </c>
      <c r="D358" s="45">
        <v>2940.3973602000001</v>
      </c>
      <c r="E358" s="45">
        <v>5577.8455715</v>
      </c>
      <c r="F358" s="45">
        <v>8296.9736924999997</v>
      </c>
      <c r="G358" s="45">
        <v>2540.2742014999999</v>
      </c>
      <c r="H358" s="45">
        <v>15.191541184250299</v>
      </c>
      <c r="I358" s="45">
        <v>28.817897834416101</v>
      </c>
      <c r="J358" s="45">
        <v>42.866253133107698</v>
      </c>
      <c r="K358" s="45">
        <v>13.124307848226</v>
      </c>
    </row>
    <row r="359" spans="1:11" x14ac:dyDescent="0.25">
      <c r="A359" s="45" t="s">
        <v>254</v>
      </c>
      <c r="B359" s="45" t="s">
        <v>255</v>
      </c>
      <c r="C359" s="45" t="s">
        <v>15</v>
      </c>
      <c r="D359" s="45">
        <v>1745.9069403000001</v>
      </c>
      <c r="E359" s="45">
        <v>2987.3223855000001</v>
      </c>
      <c r="F359" s="45">
        <v>8670.6053157999995</v>
      </c>
      <c r="G359" s="45">
        <v>3176.7978782999999</v>
      </c>
      <c r="H359" s="45">
        <v>10.529796967664399</v>
      </c>
      <c r="I359" s="45">
        <v>18.016938629540402</v>
      </c>
      <c r="J359" s="45">
        <v>52.293573875384901</v>
      </c>
      <c r="K359" s="45">
        <v>19.159690527410302</v>
      </c>
    </row>
    <row r="360" spans="1:11" x14ac:dyDescent="0.25">
      <c r="A360" s="45" t="s">
        <v>254</v>
      </c>
      <c r="B360" s="45" t="s">
        <v>255</v>
      </c>
      <c r="C360" s="45" t="s">
        <v>16</v>
      </c>
      <c r="D360" s="45">
        <v>1069.9890611000001</v>
      </c>
      <c r="E360" s="45">
        <v>2971.3037878</v>
      </c>
      <c r="F360" s="45">
        <v>5942.4393435000002</v>
      </c>
      <c r="G360" s="45">
        <v>2793.6352916000001</v>
      </c>
      <c r="H360" s="45">
        <v>8.3740963264917898</v>
      </c>
      <c r="I360" s="45">
        <v>23.2544285160516</v>
      </c>
      <c r="J360" s="45">
        <v>46.507540390782403</v>
      </c>
      <c r="K360" s="45">
        <v>21.863934766674198</v>
      </c>
    </row>
    <row r="361" spans="1:11" x14ac:dyDescent="0.25">
      <c r="A361" s="45" t="s">
        <v>256</v>
      </c>
      <c r="B361" s="45" t="s">
        <v>257</v>
      </c>
      <c r="C361" s="45" t="s">
        <v>15</v>
      </c>
      <c r="D361" s="45">
        <v>2091.9087986</v>
      </c>
      <c r="E361" s="45">
        <v>2502.1482633000001</v>
      </c>
      <c r="F361" s="45">
        <v>8002.3206422000003</v>
      </c>
      <c r="G361" s="45">
        <v>2276.8357606999998</v>
      </c>
      <c r="H361" s="45">
        <v>14.064941672160201</v>
      </c>
      <c r="I361" s="45">
        <v>16.823185313797602</v>
      </c>
      <c r="J361" s="45">
        <v>53.803575542964303</v>
      </c>
      <c r="K361" s="45">
        <v>15.3082974710779</v>
      </c>
    </row>
    <row r="362" spans="1:11" x14ac:dyDescent="0.25">
      <c r="A362" s="45" t="s">
        <v>256</v>
      </c>
      <c r="B362" s="45" t="s">
        <v>257</v>
      </c>
      <c r="C362" s="45" t="s">
        <v>16</v>
      </c>
      <c r="D362" s="45">
        <v>1350.6040699</v>
      </c>
      <c r="E362" s="45">
        <v>2420.4563555999998</v>
      </c>
      <c r="F362" s="45">
        <v>5258.2481862000004</v>
      </c>
      <c r="G362" s="45">
        <v>1834.4779215000001</v>
      </c>
      <c r="H362" s="45">
        <v>12.432166867164799</v>
      </c>
      <c r="I362" s="45">
        <v>22.2800434103066</v>
      </c>
      <c r="J362" s="45">
        <v>48.401615496868096</v>
      </c>
      <c r="K362" s="45">
        <v>16.8861742256606</v>
      </c>
    </row>
    <row r="363" spans="1:11" x14ac:dyDescent="0.25">
      <c r="A363" s="45" t="s">
        <v>258</v>
      </c>
      <c r="B363" s="45" t="s">
        <v>259</v>
      </c>
      <c r="C363" s="45" t="s">
        <v>15</v>
      </c>
      <c r="D363" s="45">
        <v>3194.5794458</v>
      </c>
      <c r="E363" s="45">
        <v>6126.1684488000001</v>
      </c>
      <c r="F363" s="45">
        <v>13797.2713869</v>
      </c>
      <c r="G363" s="45">
        <v>5064.9012306000004</v>
      </c>
      <c r="H363" s="45">
        <v>11.335161110887899</v>
      </c>
      <c r="I363" s="45">
        <v>21.737166828291599</v>
      </c>
      <c r="J363" s="45">
        <v>48.956144843031097</v>
      </c>
      <c r="K363" s="45">
        <v>17.971527217789401</v>
      </c>
    </row>
    <row r="364" spans="1:11" x14ac:dyDescent="0.25">
      <c r="A364" s="45" t="s">
        <v>258</v>
      </c>
      <c r="B364" s="45" t="s">
        <v>259</v>
      </c>
      <c r="C364" s="45" t="s">
        <v>16</v>
      </c>
      <c r="D364" s="45">
        <v>1763.5237030000001</v>
      </c>
      <c r="E364" s="45">
        <v>4033.5506319000001</v>
      </c>
      <c r="F364" s="45">
        <v>7948.3056253000004</v>
      </c>
      <c r="G364" s="45">
        <v>3894.6995253999999</v>
      </c>
      <c r="H364" s="45">
        <v>9.9972548561337504</v>
      </c>
      <c r="I364" s="45">
        <v>22.865830254294899</v>
      </c>
      <c r="J364" s="45">
        <v>45.058218880410301</v>
      </c>
      <c r="K364" s="45">
        <v>22.078696009161</v>
      </c>
    </row>
    <row r="365" spans="1:11" x14ac:dyDescent="0.25">
      <c r="A365" s="45" t="s">
        <v>260</v>
      </c>
      <c r="B365" s="45" t="s">
        <v>261</v>
      </c>
      <c r="C365" s="45" t="s">
        <v>15</v>
      </c>
      <c r="D365" s="45">
        <v>4505.0138740000002</v>
      </c>
      <c r="E365" s="45">
        <v>5339.6541152999998</v>
      </c>
      <c r="F365" s="45">
        <v>15816.2468099</v>
      </c>
      <c r="G365" s="45">
        <v>3218.5290549000001</v>
      </c>
      <c r="H365" s="45">
        <v>15.599378910340199</v>
      </c>
      <c r="I365" s="45">
        <v>18.489463101422999</v>
      </c>
      <c r="J365" s="45">
        <v>54.766452185867102</v>
      </c>
      <c r="K365" s="45">
        <v>11.144705802369799</v>
      </c>
    </row>
    <row r="366" spans="1:11" x14ac:dyDescent="0.25">
      <c r="A366" s="45" t="s">
        <v>260</v>
      </c>
      <c r="B366" s="45" t="s">
        <v>261</v>
      </c>
      <c r="C366" s="45" t="s">
        <v>16</v>
      </c>
      <c r="D366" s="45">
        <v>3114.6071016000001</v>
      </c>
      <c r="E366" s="45">
        <v>4515.3019456000002</v>
      </c>
      <c r="F366" s="45">
        <v>11213.7622629</v>
      </c>
      <c r="G366" s="45">
        <v>3166.8848407999999</v>
      </c>
      <c r="H366" s="45">
        <v>14.150515235720899</v>
      </c>
      <c r="I366" s="45">
        <v>20.514256498763501</v>
      </c>
      <c r="J366" s="45">
        <v>50.9472009067862</v>
      </c>
      <c r="K366" s="45">
        <v>14.388027358729399</v>
      </c>
    </row>
    <row r="367" spans="1:11" x14ac:dyDescent="0.25">
      <c r="A367" s="45" t="s">
        <v>262</v>
      </c>
      <c r="B367" s="45" t="s">
        <v>263</v>
      </c>
      <c r="C367" s="45" t="s">
        <v>15</v>
      </c>
      <c r="D367" s="45">
        <v>3318.6769782000001</v>
      </c>
      <c r="E367" s="45">
        <v>5100.4721676999998</v>
      </c>
      <c r="F367" s="45">
        <v>13041.515711</v>
      </c>
      <c r="G367" s="45">
        <v>5328.8034545</v>
      </c>
      <c r="H367" s="45">
        <v>12.387991204692099</v>
      </c>
      <c r="I367" s="45">
        <v>19.039094424765199</v>
      </c>
      <c r="J367" s="45">
        <v>48.681502594250098</v>
      </c>
      <c r="K367" s="45">
        <v>19.8914117762926</v>
      </c>
    </row>
    <row r="368" spans="1:11" x14ac:dyDescent="0.25">
      <c r="A368" s="45" t="s">
        <v>262</v>
      </c>
      <c r="B368" s="45" t="s">
        <v>263</v>
      </c>
      <c r="C368" s="45" t="s">
        <v>16</v>
      </c>
      <c r="D368" s="45">
        <v>1879.1233999000001</v>
      </c>
      <c r="E368" s="45">
        <v>3466.6331092999999</v>
      </c>
      <c r="F368" s="45">
        <v>8048.4430140000004</v>
      </c>
      <c r="G368" s="45">
        <v>4282.3321629000002</v>
      </c>
      <c r="H368" s="45">
        <v>10.630611441596599</v>
      </c>
      <c r="I368" s="45">
        <v>19.6115005525999</v>
      </c>
      <c r="J368" s="45">
        <v>45.531799772287499</v>
      </c>
      <c r="K368" s="45">
        <v>24.226088233515998</v>
      </c>
    </row>
    <row r="369" spans="1:11" x14ac:dyDescent="0.25">
      <c r="A369" s="45" t="s">
        <v>264</v>
      </c>
      <c r="B369" s="45" t="s">
        <v>265</v>
      </c>
      <c r="C369" s="45" t="s">
        <v>15</v>
      </c>
      <c r="D369" s="45">
        <v>991.6624478</v>
      </c>
      <c r="E369" s="45">
        <v>1665.9244821</v>
      </c>
      <c r="F369" s="45">
        <v>3871.2970061000001</v>
      </c>
      <c r="G369" s="45">
        <v>718.63432469999998</v>
      </c>
      <c r="H369" s="45">
        <v>13.6827864674358</v>
      </c>
      <c r="I369" s="45">
        <v>22.986137077205498</v>
      </c>
      <c r="J369" s="45">
        <v>53.415484678283399</v>
      </c>
      <c r="K369" s="45">
        <v>9.9155917770752993</v>
      </c>
    </row>
    <row r="370" spans="1:11" x14ac:dyDescent="0.25">
      <c r="A370" s="45" t="s">
        <v>264</v>
      </c>
      <c r="B370" s="45" t="s">
        <v>265</v>
      </c>
      <c r="C370" s="45" t="s">
        <v>16</v>
      </c>
      <c r="D370" s="45">
        <v>679.14405539999996</v>
      </c>
      <c r="E370" s="45">
        <v>1286.3413691999999</v>
      </c>
      <c r="F370" s="45">
        <v>2121.5488252999999</v>
      </c>
      <c r="G370" s="45">
        <v>729.44749249999995</v>
      </c>
      <c r="H370" s="45">
        <v>14.100417934141101</v>
      </c>
      <c r="I370" s="45">
        <v>26.707074541074299</v>
      </c>
      <c r="J370" s="45">
        <v>44.047687477433598</v>
      </c>
      <c r="K370" s="45">
        <v>15.1448200473511</v>
      </c>
    </row>
    <row r="371" spans="1:11" x14ac:dyDescent="0.25">
      <c r="A371" s="45" t="s">
        <v>266</v>
      </c>
      <c r="B371" s="45" t="s">
        <v>267</v>
      </c>
      <c r="C371" s="45" t="s">
        <v>15</v>
      </c>
      <c r="D371" s="45">
        <v>13611.462328600001</v>
      </c>
      <c r="E371" s="45">
        <v>23036.872594799999</v>
      </c>
      <c r="F371" s="45">
        <v>52888.390740000003</v>
      </c>
      <c r="G371" s="45">
        <v>13716.045778600001</v>
      </c>
      <c r="H371" s="45">
        <v>13.1826605121645</v>
      </c>
      <c r="I371" s="45">
        <v>22.311142135047199</v>
      </c>
      <c r="J371" s="45">
        <v>51.2222480824245</v>
      </c>
      <c r="K371" s="45">
        <v>13.2839492703638</v>
      </c>
    </row>
    <row r="372" spans="1:11" x14ac:dyDescent="0.25">
      <c r="A372" s="45" t="s">
        <v>266</v>
      </c>
      <c r="B372" s="45" t="s">
        <v>267</v>
      </c>
      <c r="C372" s="45" t="s">
        <v>16</v>
      </c>
      <c r="D372" s="45">
        <v>14156.4373349</v>
      </c>
      <c r="E372" s="45">
        <v>19344.6076717</v>
      </c>
      <c r="F372" s="45">
        <v>33335.564859899998</v>
      </c>
      <c r="G372" s="45">
        <v>11808.618683799999</v>
      </c>
      <c r="H372" s="45">
        <v>18.0003766227799</v>
      </c>
      <c r="I372" s="45">
        <v>24.597306191725998</v>
      </c>
      <c r="J372" s="45">
        <v>42.387269354273897</v>
      </c>
      <c r="K372" s="45">
        <v>15.015047831220199</v>
      </c>
    </row>
    <row r="373" spans="1:11" x14ac:dyDescent="0.25">
      <c r="A373" s="45" t="s">
        <v>268</v>
      </c>
      <c r="B373" s="45" t="s">
        <v>269</v>
      </c>
      <c r="C373" s="45" t="s">
        <v>15</v>
      </c>
      <c r="D373" s="45">
        <v>6794.5362400000004</v>
      </c>
      <c r="E373" s="45">
        <v>8722.769526</v>
      </c>
      <c r="F373" s="45">
        <v>28508.5727013</v>
      </c>
      <c r="G373" s="45">
        <v>16144.119980900001</v>
      </c>
      <c r="H373" s="45">
        <v>11.292232699406499</v>
      </c>
      <c r="I373" s="45">
        <v>14.496875105472</v>
      </c>
      <c r="J373" s="45">
        <v>47.380045598377201</v>
      </c>
      <c r="K373" s="45">
        <v>26.830846596744401</v>
      </c>
    </row>
    <row r="374" spans="1:11" x14ac:dyDescent="0.25">
      <c r="A374" s="45" t="s">
        <v>268</v>
      </c>
      <c r="B374" s="45" t="s">
        <v>269</v>
      </c>
      <c r="C374" s="45" t="s">
        <v>16</v>
      </c>
      <c r="D374" s="45">
        <v>3953.8466656000001</v>
      </c>
      <c r="E374" s="45">
        <v>7309.9768362000004</v>
      </c>
      <c r="F374" s="45">
        <v>16397.513004199998</v>
      </c>
      <c r="G374" s="45">
        <v>10518.665047099999</v>
      </c>
      <c r="H374" s="45">
        <v>10.355805407972699</v>
      </c>
      <c r="I374" s="45">
        <v>19.146088367842101</v>
      </c>
      <c r="J374" s="45">
        <v>42.9479107835935</v>
      </c>
      <c r="K374" s="45">
        <v>27.5501954405917</v>
      </c>
    </row>
    <row r="375" spans="1:11" x14ac:dyDescent="0.25">
      <c r="A375" s="45" t="s">
        <v>270</v>
      </c>
      <c r="B375" s="45" t="s">
        <v>271</v>
      </c>
      <c r="C375" s="45" t="s">
        <v>15</v>
      </c>
      <c r="D375" s="45">
        <v>4021.8606069000002</v>
      </c>
      <c r="E375" s="45">
        <v>4410.2520003999998</v>
      </c>
      <c r="F375" s="45">
        <v>11445.2959636</v>
      </c>
      <c r="G375" s="45">
        <v>3200.5975567</v>
      </c>
      <c r="H375" s="45">
        <v>17.427244731034499</v>
      </c>
      <c r="I375" s="45">
        <v>19.110195118310401</v>
      </c>
      <c r="J375" s="45">
        <v>49.5939549557189</v>
      </c>
      <c r="K375" s="45">
        <v>13.8686051949361</v>
      </c>
    </row>
    <row r="376" spans="1:11" x14ac:dyDescent="0.25">
      <c r="A376" s="45" t="s">
        <v>270</v>
      </c>
      <c r="B376" s="45" t="s">
        <v>271</v>
      </c>
      <c r="C376" s="45" t="s">
        <v>16</v>
      </c>
      <c r="D376" s="45">
        <v>2077.9582175</v>
      </c>
      <c r="E376" s="45">
        <v>3429.0542059999998</v>
      </c>
      <c r="F376" s="45">
        <v>7041.2637038000003</v>
      </c>
      <c r="G376" s="45">
        <v>2600.7177400999999</v>
      </c>
      <c r="H376" s="45">
        <v>13.7168067773245</v>
      </c>
      <c r="I376" s="45">
        <v>22.6355244184182</v>
      </c>
      <c r="J376" s="45">
        <v>46.480074950406497</v>
      </c>
      <c r="K376" s="45">
        <v>17.1675938538508</v>
      </c>
    </row>
    <row r="377" spans="1:11" x14ac:dyDescent="0.25">
      <c r="A377" s="45" t="s">
        <v>272</v>
      </c>
      <c r="B377" s="45" t="s">
        <v>273</v>
      </c>
      <c r="C377" s="45" t="s">
        <v>15</v>
      </c>
      <c r="D377" s="45">
        <v>4417.8254889</v>
      </c>
      <c r="E377" s="45">
        <v>7949.0522227000001</v>
      </c>
      <c r="F377" s="45">
        <v>15919.609505300001</v>
      </c>
      <c r="G377" s="45">
        <v>6594.5543024999997</v>
      </c>
      <c r="H377" s="45">
        <v>12.665405895185</v>
      </c>
      <c r="I377" s="45">
        <v>22.789033458989302</v>
      </c>
      <c r="J377" s="45">
        <v>45.639719491878999</v>
      </c>
      <c r="K377" s="45">
        <v>18.905841153946799</v>
      </c>
    </row>
    <row r="378" spans="1:11" x14ac:dyDescent="0.25">
      <c r="A378" s="45" t="s">
        <v>272</v>
      </c>
      <c r="B378" s="45" t="s">
        <v>273</v>
      </c>
      <c r="C378" s="45" t="s">
        <v>16</v>
      </c>
      <c r="D378" s="45">
        <v>3227.0910890999999</v>
      </c>
      <c r="E378" s="45">
        <v>5374.7190387999999</v>
      </c>
      <c r="F378" s="45">
        <v>10502.5458624</v>
      </c>
      <c r="G378" s="45">
        <v>4597.6024864000001</v>
      </c>
      <c r="H378" s="45">
        <v>13.6152929821068</v>
      </c>
      <c r="I378" s="45">
        <v>22.676265524992701</v>
      </c>
      <c r="J378" s="45">
        <v>44.310877823553803</v>
      </c>
      <c r="K378" s="45">
        <v>19.397563669346699</v>
      </c>
    </row>
    <row r="379" spans="1:11" x14ac:dyDescent="0.25">
      <c r="A379" s="45" t="s">
        <v>274</v>
      </c>
      <c r="B379" s="45" t="s">
        <v>275</v>
      </c>
      <c r="C379" s="45" t="s">
        <v>15</v>
      </c>
      <c r="D379" s="45">
        <v>6067.9712470000004</v>
      </c>
      <c r="E379" s="45">
        <v>8483.4913861000005</v>
      </c>
      <c r="F379" s="45">
        <v>21570.6997003</v>
      </c>
      <c r="G379" s="45">
        <v>7637.8354288</v>
      </c>
      <c r="H379" s="45">
        <v>13.8664797927424</v>
      </c>
      <c r="I379" s="45">
        <v>19.386407266748201</v>
      </c>
      <c r="J379" s="45">
        <v>49.2931919638552</v>
      </c>
      <c r="K379" s="45">
        <v>17.4539209766541</v>
      </c>
    </row>
    <row r="380" spans="1:11" x14ac:dyDescent="0.25">
      <c r="A380" s="45" t="s">
        <v>274</v>
      </c>
      <c r="B380" s="45" t="s">
        <v>275</v>
      </c>
      <c r="C380" s="45" t="s">
        <v>16</v>
      </c>
      <c r="D380" s="45">
        <v>4656.6233113999997</v>
      </c>
      <c r="E380" s="45">
        <v>6992.8984842999998</v>
      </c>
      <c r="F380" s="45">
        <v>13716.750547199999</v>
      </c>
      <c r="G380" s="45">
        <v>5114.7298978999997</v>
      </c>
      <c r="H380" s="45">
        <v>15.2771331946786</v>
      </c>
      <c r="I380" s="45">
        <v>22.941825957873998</v>
      </c>
      <c r="J380" s="45">
        <v>45.000982706663102</v>
      </c>
      <c r="K380" s="45">
        <v>16.780058140784298</v>
      </c>
    </row>
    <row r="381" spans="1:11" x14ac:dyDescent="0.25">
      <c r="A381" s="45" t="s">
        <v>276</v>
      </c>
      <c r="B381" s="45" t="s">
        <v>277</v>
      </c>
      <c r="C381" s="45" t="s">
        <v>15</v>
      </c>
      <c r="D381" s="45">
        <v>3507.1587823999998</v>
      </c>
      <c r="E381" s="45">
        <v>4698.7190215999999</v>
      </c>
      <c r="F381" s="45">
        <v>13407.3145816</v>
      </c>
      <c r="G381" s="45">
        <v>5769.7883168999997</v>
      </c>
      <c r="H381" s="45">
        <v>12.8078050395726</v>
      </c>
      <c r="I381" s="45">
        <v>17.159267914069801</v>
      </c>
      <c r="J381" s="45">
        <v>48.962217544037998</v>
      </c>
      <c r="K381" s="45">
        <v>21.070709502319598</v>
      </c>
    </row>
    <row r="382" spans="1:11" x14ac:dyDescent="0.25">
      <c r="A382" s="45" t="s">
        <v>276</v>
      </c>
      <c r="B382" s="45" t="s">
        <v>277</v>
      </c>
      <c r="C382" s="45" t="s">
        <v>16</v>
      </c>
      <c r="D382" s="45">
        <v>1371.2361057999999</v>
      </c>
      <c r="E382" s="45">
        <v>3113.1566201999999</v>
      </c>
      <c r="F382" s="45">
        <v>7866.8920945</v>
      </c>
      <c r="G382" s="45">
        <v>5227.7344774000003</v>
      </c>
      <c r="H382" s="45">
        <v>7.8004129955293298</v>
      </c>
      <c r="I382" s="45">
        <v>17.709501124285701</v>
      </c>
      <c r="J382" s="45">
        <v>44.751598261455797</v>
      </c>
      <c r="K382" s="45">
        <v>29.738487618729199</v>
      </c>
    </row>
    <row r="383" spans="1:11" x14ac:dyDescent="0.25">
      <c r="A383" s="45" t="s">
        <v>278</v>
      </c>
      <c r="B383" s="45" t="s">
        <v>279</v>
      </c>
      <c r="C383" s="45" t="s">
        <v>15</v>
      </c>
      <c r="D383" s="45">
        <v>1070.0171849999999</v>
      </c>
      <c r="E383" s="45">
        <v>2657.8932380000001</v>
      </c>
      <c r="F383" s="45">
        <v>4571.4826344000003</v>
      </c>
      <c r="G383" s="45">
        <v>2017.5010084</v>
      </c>
      <c r="H383" s="45">
        <v>10.371505010864199</v>
      </c>
      <c r="I383" s="45">
        <v>25.762532997317301</v>
      </c>
      <c r="J383" s="45">
        <v>44.310648197447698</v>
      </c>
      <c r="K383" s="45">
        <v>19.555313794370701</v>
      </c>
    </row>
    <row r="384" spans="1:11" x14ac:dyDescent="0.25">
      <c r="A384" s="45" t="s">
        <v>278</v>
      </c>
      <c r="B384" s="45" t="s">
        <v>279</v>
      </c>
      <c r="C384" s="45" t="s">
        <v>16</v>
      </c>
      <c r="D384" s="45">
        <v>987.40698680000003</v>
      </c>
      <c r="E384" s="45">
        <v>2400.5883293000002</v>
      </c>
      <c r="F384" s="45">
        <v>3381.8841078999999</v>
      </c>
      <c r="G384" s="45">
        <v>1496.2265061000001</v>
      </c>
      <c r="H384" s="45">
        <v>11.9452496151118</v>
      </c>
      <c r="I384" s="45">
        <v>29.0413448557265</v>
      </c>
      <c r="J384" s="45">
        <v>40.912663550382099</v>
      </c>
      <c r="K384" s="45">
        <v>18.100741978779599</v>
      </c>
    </row>
    <row r="385" spans="1:11" x14ac:dyDescent="0.25">
      <c r="A385" s="45" t="s">
        <v>280</v>
      </c>
      <c r="B385" s="45" t="s">
        <v>281</v>
      </c>
      <c r="C385" s="45" t="s">
        <v>15</v>
      </c>
      <c r="D385" s="45">
        <v>4896.2015982000003</v>
      </c>
      <c r="E385" s="45">
        <v>7492.2258235999998</v>
      </c>
      <c r="F385" s="45">
        <v>18462.803002500001</v>
      </c>
      <c r="G385" s="45">
        <v>7412.7237971000004</v>
      </c>
      <c r="H385" s="45">
        <v>12.795858916906401</v>
      </c>
      <c r="I385" s="45">
        <v>19.5803752540813</v>
      </c>
      <c r="J385" s="45">
        <v>48.251163211391898</v>
      </c>
      <c r="K385" s="45">
        <v>19.372602617620402</v>
      </c>
    </row>
    <row r="386" spans="1:11" x14ac:dyDescent="0.25">
      <c r="A386" s="45" t="s">
        <v>280</v>
      </c>
      <c r="B386" s="45" t="s">
        <v>281</v>
      </c>
      <c r="C386" s="45" t="s">
        <v>16</v>
      </c>
      <c r="D386" s="45">
        <v>3849.6890825</v>
      </c>
      <c r="E386" s="45">
        <v>7365.2081317000002</v>
      </c>
      <c r="F386" s="45">
        <v>14112.741994100001</v>
      </c>
      <c r="G386" s="45">
        <v>6545.4065700000001</v>
      </c>
      <c r="H386" s="45">
        <v>12.078196446230301</v>
      </c>
      <c r="I386" s="45">
        <v>23.107952038629499</v>
      </c>
      <c r="J386" s="45">
        <v>44.277983636280901</v>
      </c>
      <c r="K386" s="45">
        <v>20.5358678788592</v>
      </c>
    </row>
    <row r="387" spans="1:11" x14ac:dyDescent="0.25">
      <c r="A387" s="45" t="s">
        <v>282</v>
      </c>
      <c r="B387" s="45" t="s">
        <v>283</v>
      </c>
      <c r="C387" s="45" t="s">
        <v>15</v>
      </c>
      <c r="D387" s="45">
        <v>10355.242493</v>
      </c>
      <c r="E387" s="45">
        <v>11762.938700500001</v>
      </c>
      <c r="F387" s="45">
        <v>19066.1449001</v>
      </c>
      <c r="G387" s="45">
        <v>4437.9480296000002</v>
      </c>
      <c r="H387" s="45">
        <v>22.697777986771001</v>
      </c>
      <c r="I387" s="45">
        <v>25.783323884151301</v>
      </c>
      <c r="J387" s="45">
        <v>41.791307571852101</v>
      </c>
      <c r="K387" s="45">
        <v>9.7275905572256391</v>
      </c>
    </row>
    <row r="388" spans="1:11" x14ac:dyDescent="0.25">
      <c r="A388" s="45" t="s">
        <v>282</v>
      </c>
      <c r="B388" s="45" t="s">
        <v>283</v>
      </c>
      <c r="C388" s="45" t="s">
        <v>16</v>
      </c>
      <c r="D388" s="45">
        <v>8027.8059948999999</v>
      </c>
      <c r="E388" s="45">
        <v>9957.9785594999994</v>
      </c>
      <c r="F388" s="45">
        <v>12586.279397300001</v>
      </c>
      <c r="G388" s="45">
        <v>3011.6619277999998</v>
      </c>
      <c r="H388" s="45">
        <v>23.903857552030299</v>
      </c>
      <c r="I388" s="45">
        <v>29.6512024759543</v>
      </c>
      <c r="J388" s="45">
        <v>37.477316967331603</v>
      </c>
      <c r="K388" s="45">
        <v>8.9676230046838299</v>
      </c>
    </row>
    <row r="389" spans="1:11" x14ac:dyDescent="0.25">
      <c r="A389" s="45" t="s">
        <v>284</v>
      </c>
      <c r="B389" s="45" t="s">
        <v>285</v>
      </c>
      <c r="C389" s="45" t="s">
        <v>15</v>
      </c>
      <c r="D389" s="45">
        <v>7208.0762236</v>
      </c>
      <c r="E389" s="45">
        <v>8570.6080696999998</v>
      </c>
      <c r="F389" s="45">
        <v>14781.4016125</v>
      </c>
      <c r="G389" s="45">
        <v>2552.4435671000001</v>
      </c>
      <c r="H389" s="45">
        <v>21.7684252406608</v>
      </c>
      <c r="I389" s="45">
        <v>25.883278040460102</v>
      </c>
      <c r="J389" s="45">
        <v>44.6399047363549</v>
      </c>
      <c r="K389" s="45">
        <v>7.7083919825242404</v>
      </c>
    </row>
    <row r="390" spans="1:11" x14ac:dyDescent="0.25">
      <c r="A390" s="45" t="s">
        <v>284</v>
      </c>
      <c r="B390" s="45" t="s">
        <v>285</v>
      </c>
      <c r="C390" s="45" t="s">
        <v>16</v>
      </c>
      <c r="D390" s="45">
        <v>5976.0110818000003</v>
      </c>
      <c r="E390" s="45">
        <v>6865.1224014999998</v>
      </c>
      <c r="F390" s="45">
        <v>9028.7139234000006</v>
      </c>
      <c r="G390" s="45">
        <v>2458.6231268000001</v>
      </c>
      <c r="H390" s="45">
        <v>24.5638585194705</v>
      </c>
      <c r="I390" s="45">
        <v>28.2184709969614</v>
      </c>
      <c r="J390" s="45">
        <v>37.1117202413838</v>
      </c>
      <c r="K390" s="45">
        <v>10.105950242184401</v>
      </c>
    </row>
    <row r="391" spans="1:11" x14ac:dyDescent="0.25">
      <c r="A391" s="45" t="s">
        <v>286</v>
      </c>
      <c r="B391" s="45" t="s">
        <v>287</v>
      </c>
      <c r="C391" s="45" t="s">
        <v>15</v>
      </c>
      <c r="D391" s="45">
        <v>1352.6660850999999</v>
      </c>
      <c r="E391" s="45">
        <v>2301.3664718999999</v>
      </c>
      <c r="F391" s="45">
        <v>5045.4031986</v>
      </c>
      <c r="G391" s="45">
        <v>1311.0344215</v>
      </c>
      <c r="H391" s="45">
        <v>13.5125130105713</v>
      </c>
      <c r="I391" s="45">
        <v>22.9895942067199</v>
      </c>
      <c r="J391" s="45">
        <v>50.401260973154798</v>
      </c>
      <c r="K391" s="45">
        <v>13.096631809553999</v>
      </c>
    </row>
    <row r="392" spans="1:11" x14ac:dyDescent="0.25">
      <c r="A392" s="45" t="s">
        <v>286</v>
      </c>
      <c r="B392" s="45" t="s">
        <v>287</v>
      </c>
      <c r="C392" s="45" t="s">
        <v>16</v>
      </c>
      <c r="D392" s="45">
        <v>1134.3226103</v>
      </c>
      <c r="E392" s="45">
        <v>2415.4430026</v>
      </c>
      <c r="F392" s="45">
        <v>4148.3405135000003</v>
      </c>
      <c r="G392" s="45">
        <v>1361.4236942</v>
      </c>
      <c r="H392" s="45">
        <v>12.520766891464101</v>
      </c>
      <c r="I392" s="45">
        <v>26.6619024434099</v>
      </c>
      <c r="J392" s="45">
        <v>45.789799202021499</v>
      </c>
      <c r="K392" s="45">
        <v>15.0275314631045</v>
      </c>
    </row>
    <row r="393" spans="1:11" x14ac:dyDescent="0.25">
      <c r="A393" s="45" t="s">
        <v>288</v>
      </c>
      <c r="B393" s="45" t="s">
        <v>289</v>
      </c>
      <c r="C393" s="45" t="s">
        <v>15</v>
      </c>
      <c r="D393" s="45">
        <v>1767.3026302000001</v>
      </c>
      <c r="E393" s="45">
        <v>4369.5200132</v>
      </c>
      <c r="F393" s="45">
        <v>8350.8588964999999</v>
      </c>
      <c r="G393" s="45">
        <v>1988.9431979999999</v>
      </c>
      <c r="H393" s="45">
        <v>10.726120539328701</v>
      </c>
      <c r="I393" s="45">
        <v>26.519509199897598</v>
      </c>
      <c r="J393" s="45">
        <v>50.683067857284598</v>
      </c>
      <c r="K393" s="45">
        <v>12.071302403489099</v>
      </c>
    </row>
    <row r="394" spans="1:11" x14ac:dyDescent="0.25">
      <c r="A394" s="45" t="s">
        <v>288</v>
      </c>
      <c r="B394" s="45" t="s">
        <v>289</v>
      </c>
      <c r="C394" s="45" t="s">
        <v>16</v>
      </c>
      <c r="D394" s="45">
        <v>1385.3377332</v>
      </c>
      <c r="E394" s="45">
        <v>2815.7421853000001</v>
      </c>
      <c r="F394" s="45">
        <v>5721.6543738999999</v>
      </c>
      <c r="G394" s="45">
        <v>1815.6409713999999</v>
      </c>
      <c r="H394" s="45">
        <v>11.801784336135899</v>
      </c>
      <c r="I394" s="45">
        <v>23.987495049536101</v>
      </c>
      <c r="J394" s="45">
        <v>48.743154357528702</v>
      </c>
      <c r="K394" s="45">
        <v>15.4675662567993</v>
      </c>
    </row>
    <row r="395" spans="1:11" x14ac:dyDescent="0.25">
      <c r="A395" s="45" t="s">
        <v>290</v>
      </c>
      <c r="B395" s="45" t="s">
        <v>291</v>
      </c>
      <c r="C395" s="45" t="s">
        <v>15</v>
      </c>
      <c r="D395" s="45">
        <v>7446.1061172</v>
      </c>
      <c r="E395" s="45">
        <v>8946.3218656999998</v>
      </c>
      <c r="F395" s="45">
        <v>13643.4443806</v>
      </c>
      <c r="G395" s="45">
        <v>2992.5229324000002</v>
      </c>
      <c r="H395" s="45">
        <v>22.544559160354702</v>
      </c>
      <c r="I395" s="45">
        <v>27.0867590918368</v>
      </c>
      <c r="J395" s="45">
        <v>41.308226628538698</v>
      </c>
      <c r="K395" s="45">
        <v>9.0604551192696903</v>
      </c>
    </row>
    <row r="396" spans="1:11" x14ac:dyDescent="0.25">
      <c r="A396" s="45" t="s">
        <v>290</v>
      </c>
      <c r="B396" s="45" t="s">
        <v>291</v>
      </c>
      <c r="C396" s="45" t="s">
        <v>16</v>
      </c>
      <c r="D396" s="45">
        <v>7273.6655006999999</v>
      </c>
      <c r="E396" s="45">
        <v>7689.5744685</v>
      </c>
      <c r="F396" s="45">
        <v>9390.6098607000004</v>
      </c>
      <c r="G396" s="45">
        <v>2374.7548769</v>
      </c>
      <c r="H396" s="45">
        <v>27.213038542372999</v>
      </c>
      <c r="I396" s="45">
        <v>28.769082983758199</v>
      </c>
      <c r="J396" s="45">
        <v>35.133183956702901</v>
      </c>
      <c r="K396" s="45">
        <v>8.8846945171658795</v>
      </c>
    </row>
    <row r="397" spans="1:11" x14ac:dyDescent="0.25">
      <c r="A397" s="45" t="s">
        <v>292</v>
      </c>
      <c r="B397" s="45" t="s">
        <v>293</v>
      </c>
      <c r="C397" s="45" t="s">
        <v>15</v>
      </c>
      <c r="D397" s="45">
        <v>4680.4793093999997</v>
      </c>
      <c r="E397" s="45">
        <v>9823.0965519000001</v>
      </c>
      <c r="F397" s="45">
        <v>24964.333264299999</v>
      </c>
      <c r="G397" s="45">
        <v>4855.5669442999997</v>
      </c>
      <c r="H397" s="45">
        <v>10.559820042134501</v>
      </c>
      <c r="I397" s="45">
        <v>22.162288301595702</v>
      </c>
      <c r="J397" s="45">
        <v>56.323049268361103</v>
      </c>
      <c r="K397" s="45">
        <v>10.954842387908799</v>
      </c>
    </row>
    <row r="398" spans="1:11" x14ac:dyDescent="0.25">
      <c r="A398" s="45" t="s">
        <v>292</v>
      </c>
      <c r="B398" s="45" t="s">
        <v>293</v>
      </c>
      <c r="C398" s="45" t="s">
        <v>16</v>
      </c>
      <c r="D398" s="45">
        <v>3826.2328587000002</v>
      </c>
      <c r="E398" s="45">
        <v>8613.2480842000004</v>
      </c>
      <c r="F398" s="45">
        <v>16359.225882500001</v>
      </c>
      <c r="G398" s="45">
        <v>4841.8171054000004</v>
      </c>
      <c r="H398" s="45">
        <v>11.3738801053477</v>
      </c>
      <c r="I398" s="45">
        <v>25.603786974060899</v>
      </c>
      <c r="J398" s="45">
        <v>48.629521692800097</v>
      </c>
      <c r="K398" s="45">
        <v>14.392811227791301</v>
      </c>
    </row>
    <row r="399" spans="1:11" x14ac:dyDescent="0.25">
      <c r="A399" s="45" t="s">
        <v>294</v>
      </c>
      <c r="B399" s="45" t="s">
        <v>295</v>
      </c>
      <c r="C399" s="45" t="s">
        <v>15</v>
      </c>
      <c r="D399" s="45">
        <v>5401.0146623999999</v>
      </c>
      <c r="E399" s="45">
        <v>7635.1090922000003</v>
      </c>
      <c r="F399" s="45">
        <v>22702.3229273</v>
      </c>
      <c r="G399" s="45">
        <v>8948.3545083999998</v>
      </c>
      <c r="H399" s="45">
        <v>12.0863756602305</v>
      </c>
      <c r="I399" s="45">
        <v>17.0858259907342</v>
      </c>
      <c r="J399" s="45">
        <v>50.803195401303199</v>
      </c>
      <c r="K399" s="45">
        <v>20.024602947732099</v>
      </c>
    </row>
    <row r="400" spans="1:11" x14ac:dyDescent="0.25">
      <c r="A400" s="45" t="s">
        <v>294</v>
      </c>
      <c r="B400" s="45" t="s">
        <v>295</v>
      </c>
      <c r="C400" s="45" t="s">
        <v>16</v>
      </c>
      <c r="D400" s="45">
        <v>4268.8646790000003</v>
      </c>
      <c r="E400" s="45">
        <v>5620.0985690999996</v>
      </c>
      <c r="F400" s="45">
        <v>15240.011476199999</v>
      </c>
      <c r="G400" s="45">
        <v>8304.2240597</v>
      </c>
      <c r="H400" s="45">
        <v>12.7683405544878</v>
      </c>
      <c r="I400" s="45">
        <v>16.809933758984499</v>
      </c>
      <c r="J400" s="45">
        <v>45.5834680212931</v>
      </c>
      <c r="K400" s="45">
        <v>24.8382576652346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353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344</v>
      </c>
      <c r="E410" s="5" t="s">
        <v>345</v>
      </c>
      <c r="F410" s="5" t="s">
        <v>327</v>
      </c>
      <c r="G410" s="5" t="s">
        <v>328</v>
      </c>
      <c r="H410" s="5" t="s">
        <v>346</v>
      </c>
      <c r="I410" s="5" t="s">
        <v>347</v>
      </c>
      <c r="J410" s="5" t="s">
        <v>333</v>
      </c>
      <c r="K410" s="5" t="s">
        <v>334</v>
      </c>
    </row>
    <row r="411" spans="1:11" x14ac:dyDescent="0.25">
      <c r="A411" s="46" t="s">
        <v>71</v>
      </c>
      <c r="B411" s="46" t="s">
        <v>72</v>
      </c>
      <c r="C411" s="46" t="s">
        <v>15</v>
      </c>
      <c r="D411" s="46">
        <v>126.9085511</v>
      </c>
      <c r="E411" s="46">
        <v>82.595337599999993</v>
      </c>
      <c r="F411" s="46">
        <v>134.58550750000001</v>
      </c>
      <c r="G411" s="46">
        <v>38.128030500000001</v>
      </c>
      <c r="H411" s="46">
        <v>33.203235183624898</v>
      </c>
      <c r="I411" s="46">
        <v>21.609516424490099</v>
      </c>
      <c r="J411" s="46">
        <v>35.2117664183939</v>
      </c>
      <c r="K411" s="46">
        <v>9.9754819734910907</v>
      </c>
    </row>
    <row r="412" spans="1:11" x14ac:dyDescent="0.25">
      <c r="A412" s="46" t="s">
        <v>71</v>
      </c>
      <c r="B412" s="46" t="s">
        <v>72</v>
      </c>
      <c r="C412" s="46" t="s">
        <v>16</v>
      </c>
      <c r="D412" s="46">
        <v>68.214449299999998</v>
      </c>
      <c r="E412" s="46">
        <v>38.151120800000001</v>
      </c>
      <c r="F412" s="46">
        <v>70.063101099999997</v>
      </c>
      <c r="G412" s="46">
        <v>15.353910000000001</v>
      </c>
      <c r="H412" s="46">
        <v>35.568636563955103</v>
      </c>
      <c r="I412" s="46">
        <v>19.892901931596299</v>
      </c>
      <c r="J412" s="46">
        <v>36.532567588573102</v>
      </c>
      <c r="K412" s="46">
        <v>8.0058939158756104</v>
      </c>
    </row>
    <row r="413" spans="1:11" x14ac:dyDescent="0.25">
      <c r="A413" s="46" t="s">
        <v>73</v>
      </c>
      <c r="B413" s="46" t="s">
        <v>74</v>
      </c>
      <c r="C413" s="46" t="s">
        <v>15</v>
      </c>
      <c r="D413" s="46">
        <v>125.688445</v>
      </c>
      <c r="E413" s="46">
        <v>169.84925000000001</v>
      </c>
      <c r="F413" s="46">
        <v>370.271365</v>
      </c>
      <c r="G413" s="46">
        <v>93.417087499999994</v>
      </c>
      <c r="H413" s="46">
        <v>16.554809843400399</v>
      </c>
      <c r="I413" s="46">
        <v>22.371364653243798</v>
      </c>
      <c r="J413" s="46">
        <v>48.7695749440716</v>
      </c>
      <c r="K413" s="46">
        <v>12.3042505592841</v>
      </c>
    </row>
    <row r="414" spans="1:11" x14ac:dyDescent="0.25">
      <c r="A414" s="46" t="s">
        <v>73</v>
      </c>
      <c r="B414" s="46" t="s">
        <v>74</v>
      </c>
      <c r="C414" s="46" t="s">
        <v>16</v>
      </c>
      <c r="D414" s="46">
        <v>42.462312500000003</v>
      </c>
      <c r="E414" s="46">
        <v>64.542715000000001</v>
      </c>
      <c r="F414" s="46">
        <v>90.020102499999993</v>
      </c>
      <c r="G414" s="46">
        <v>57.748745</v>
      </c>
      <c r="H414" s="46">
        <v>16.6666666666667</v>
      </c>
      <c r="I414" s="46">
        <v>25.3333333333333</v>
      </c>
      <c r="J414" s="46">
        <v>35.3333333333333</v>
      </c>
      <c r="K414" s="46">
        <v>22.6666666666667</v>
      </c>
    </row>
    <row r="415" spans="1:11" x14ac:dyDescent="0.25">
      <c r="A415" s="46" t="s">
        <v>75</v>
      </c>
      <c r="B415" s="46" t="s">
        <v>76</v>
      </c>
      <c r="C415" s="46" t="s">
        <v>15</v>
      </c>
      <c r="D415" s="46">
        <v>228.42693109999999</v>
      </c>
      <c r="E415" s="46">
        <v>158.21251670000001</v>
      </c>
      <c r="F415" s="46">
        <v>258.59143310000002</v>
      </c>
      <c r="G415" s="46">
        <v>87.878991799999994</v>
      </c>
      <c r="H415" s="46">
        <v>31.1586215936115</v>
      </c>
      <c r="I415" s="46">
        <v>21.581010240294901</v>
      </c>
      <c r="J415" s="46">
        <v>35.273216570883598</v>
      </c>
      <c r="K415" s="46">
        <v>11.987151595209999</v>
      </c>
    </row>
    <row r="416" spans="1:11" x14ac:dyDescent="0.25">
      <c r="A416" s="46" t="s">
        <v>75</v>
      </c>
      <c r="B416" s="46" t="s">
        <v>76</v>
      </c>
      <c r="C416" s="46" t="s">
        <v>16</v>
      </c>
      <c r="D416" s="46">
        <v>85.367623699999996</v>
      </c>
      <c r="E416" s="46">
        <v>82.978657999999996</v>
      </c>
      <c r="F416" s="46">
        <v>108.1358041</v>
      </c>
      <c r="G416" s="46">
        <v>17.408046500000001</v>
      </c>
      <c r="H416" s="46">
        <v>29.0474617272477</v>
      </c>
      <c r="I416" s="46">
        <v>28.234584587990302</v>
      </c>
      <c r="J416" s="46">
        <v>36.7946358912167</v>
      </c>
      <c r="K416" s="46">
        <v>5.9233177935453902</v>
      </c>
    </row>
    <row r="417" spans="1:11" x14ac:dyDescent="0.25">
      <c r="A417" s="46" t="s">
        <v>77</v>
      </c>
      <c r="B417" s="46" t="s">
        <v>78</v>
      </c>
      <c r="C417" s="46" t="s">
        <v>15</v>
      </c>
      <c r="D417" s="46">
        <v>12.6829272</v>
      </c>
      <c r="E417" s="46">
        <v>12.6829272</v>
      </c>
      <c r="F417" s="46">
        <v>14.268293099999999</v>
      </c>
      <c r="G417" s="46">
        <v>3.1707318</v>
      </c>
      <c r="H417" s="46">
        <v>29.629629629629601</v>
      </c>
      <c r="I417" s="46">
        <v>29.629629629629601</v>
      </c>
      <c r="J417" s="46">
        <v>33.3333333333333</v>
      </c>
      <c r="K417" s="46">
        <v>7.4074074074074101</v>
      </c>
    </row>
    <row r="418" spans="1:11" x14ac:dyDescent="0.25">
      <c r="A418" s="46" t="s">
        <v>77</v>
      </c>
      <c r="B418" s="46" t="s">
        <v>78</v>
      </c>
      <c r="C418" s="46" t="s">
        <v>16</v>
      </c>
      <c r="D418" s="46">
        <v>7.9268295000000002</v>
      </c>
      <c r="E418" s="46">
        <v>4.7560976999999998</v>
      </c>
      <c r="F418" s="46">
        <v>6.3414636</v>
      </c>
      <c r="G418" s="46">
        <v>3.1707318</v>
      </c>
      <c r="H418" s="46">
        <v>35.714285714285701</v>
      </c>
      <c r="I418" s="46">
        <v>21.428571428571399</v>
      </c>
      <c r="J418" s="46">
        <v>28.571428571428601</v>
      </c>
      <c r="K418" s="46">
        <v>14.285714285714301</v>
      </c>
    </row>
    <row r="419" spans="1:11" x14ac:dyDescent="0.25">
      <c r="A419" s="46" t="s">
        <v>79</v>
      </c>
      <c r="B419" s="46" t="s">
        <v>80</v>
      </c>
      <c r="C419" s="46" t="s">
        <v>15</v>
      </c>
      <c r="D419" s="46">
        <v>1596.2675563</v>
      </c>
      <c r="E419" s="46">
        <v>1599.2022571</v>
      </c>
      <c r="F419" s="46">
        <v>2596.1434552999999</v>
      </c>
      <c r="G419" s="46">
        <v>767.39643139999998</v>
      </c>
      <c r="H419" s="46">
        <v>24.337020820012899</v>
      </c>
      <c r="I419" s="46">
        <v>24.381763867121901</v>
      </c>
      <c r="J419" s="46">
        <v>39.581332762176302</v>
      </c>
      <c r="K419" s="46">
        <v>11.699882550689001</v>
      </c>
    </row>
    <row r="420" spans="1:11" x14ac:dyDescent="0.25">
      <c r="A420" s="46" t="s">
        <v>79</v>
      </c>
      <c r="B420" s="46" t="s">
        <v>80</v>
      </c>
      <c r="C420" s="46" t="s">
        <v>16</v>
      </c>
      <c r="D420" s="46">
        <v>789.15631959999996</v>
      </c>
      <c r="E420" s="46">
        <v>793.53005410000003</v>
      </c>
      <c r="F420" s="46">
        <v>899.90236949999996</v>
      </c>
      <c r="G420" s="46">
        <v>322.40155809999999</v>
      </c>
      <c r="H420" s="46">
        <v>28.134012414740202</v>
      </c>
      <c r="I420" s="46">
        <v>28.289939317516701</v>
      </c>
      <c r="J420" s="46">
        <v>32.082191837987203</v>
      </c>
      <c r="K420" s="46">
        <v>11.493856429755899</v>
      </c>
    </row>
    <row r="421" spans="1:11" x14ac:dyDescent="0.25">
      <c r="A421" s="46" t="s">
        <v>91</v>
      </c>
      <c r="B421" s="46" t="s">
        <v>92</v>
      </c>
      <c r="C421" s="46" t="s">
        <v>15</v>
      </c>
      <c r="D421" s="46">
        <v>688.02301650000004</v>
      </c>
      <c r="E421" s="46">
        <v>710.73480280000001</v>
      </c>
      <c r="F421" s="46">
        <v>1203.7276236</v>
      </c>
      <c r="G421" s="46">
        <v>345.09029429999998</v>
      </c>
      <c r="H421" s="46">
        <v>23.341996197647401</v>
      </c>
      <c r="I421" s="46">
        <v>24.112520463177301</v>
      </c>
      <c r="J421" s="46">
        <v>40.837886145156702</v>
      </c>
      <c r="K421" s="46">
        <v>11.7075971940186</v>
      </c>
    </row>
    <row r="422" spans="1:11" x14ac:dyDescent="0.25">
      <c r="A422" s="46" t="s">
        <v>91</v>
      </c>
      <c r="B422" s="46" t="s">
        <v>92</v>
      </c>
      <c r="C422" s="46" t="s">
        <v>16</v>
      </c>
      <c r="D422" s="46">
        <v>235.21348449999999</v>
      </c>
      <c r="E422" s="46">
        <v>289.18151339999997</v>
      </c>
      <c r="F422" s="46">
        <v>342.391617</v>
      </c>
      <c r="G422" s="46">
        <v>122.6376467</v>
      </c>
      <c r="H422" s="46">
        <v>23.772762972239601</v>
      </c>
      <c r="I422" s="46">
        <v>29.227251101803802</v>
      </c>
      <c r="J422" s="46">
        <v>34.605136571678301</v>
      </c>
      <c r="K422" s="46">
        <v>12.3948493542783</v>
      </c>
    </row>
    <row r="423" spans="1:11" x14ac:dyDescent="0.25">
      <c r="A423" s="46" t="s">
        <v>107</v>
      </c>
      <c r="B423" s="46" t="s">
        <v>108</v>
      </c>
      <c r="C423" s="46" t="s">
        <v>15</v>
      </c>
      <c r="D423" s="46">
        <v>1786.4622148999999</v>
      </c>
      <c r="E423" s="46">
        <v>1683.7778288</v>
      </c>
      <c r="F423" s="46">
        <v>2653.7165675000001</v>
      </c>
      <c r="G423" s="46">
        <v>712.06738519999999</v>
      </c>
      <c r="H423" s="46">
        <v>26.133059448603301</v>
      </c>
      <c r="I423" s="46">
        <v>24.630952578380601</v>
      </c>
      <c r="J423" s="46">
        <v>38.819591167285303</v>
      </c>
      <c r="K423" s="46">
        <v>10.4163968057308</v>
      </c>
    </row>
    <row r="424" spans="1:11" x14ac:dyDescent="0.25">
      <c r="A424" s="46" t="s">
        <v>107</v>
      </c>
      <c r="B424" s="46" t="s">
        <v>108</v>
      </c>
      <c r="C424" s="46" t="s">
        <v>16</v>
      </c>
      <c r="D424" s="46">
        <v>1028.5121191000001</v>
      </c>
      <c r="E424" s="46">
        <v>738.48949349999998</v>
      </c>
      <c r="F424" s="46">
        <v>1032.591443</v>
      </c>
      <c r="G424" s="46">
        <v>306.38294280000002</v>
      </c>
      <c r="H424" s="46">
        <v>33.1139751121652</v>
      </c>
      <c r="I424" s="46">
        <v>23.776406961303699</v>
      </c>
      <c r="J424" s="46">
        <v>33.245313020188298</v>
      </c>
      <c r="K424" s="46">
        <v>9.8643049063427704</v>
      </c>
    </row>
    <row r="425" spans="1:11" x14ac:dyDescent="0.25">
      <c r="A425" s="46" t="s">
        <v>109</v>
      </c>
      <c r="B425" s="46" t="s">
        <v>110</v>
      </c>
      <c r="C425" s="46" t="s">
        <v>15</v>
      </c>
      <c r="D425" s="46">
        <v>508.90633680000002</v>
      </c>
      <c r="E425" s="46">
        <v>582.89626520000002</v>
      </c>
      <c r="F425" s="46">
        <v>1044.8821596</v>
      </c>
      <c r="G425" s="46">
        <v>434.91640840000002</v>
      </c>
      <c r="H425" s="46">
        <v>19.789473684210499</v>
      </c>
      <c r="I425" s="46">
        <v>22.6666666666667</v>
      </c>
      <c r="J425" s="46">
        <v>40.631578947368403</v>
      </c>
      <c r="K425" s="46">
        <v>16.912280701754401</v>
      </c>
    </row>
    <row r="426" spans="1:11" x14ac:dyDescent="0.25">
      <c r="A426" s="46" t="s">
        <v>109</v>
      </c>
      <c r="B426" s="46" t="s">
        <v>110</v>
      </c>
      <c r="C426" s="46" t="s">
        <v>16</v>
      </c>
      <c r="D426" s="46">
        <v>254.45316840000001</v>
      </c>
      <c r="E426" s="46">
        <v>267.0855952</v>
      </c>
      <c r="F426" s="46">
        <v>368.14500959999998</v>
      </c>
      <c r="G426" s="46">
        <v>122.7150032</v>
      </c>
      <c r="H426" s="46">
        <v>25.133689839572199</v>
      </c>
      <c r="I426" s="46">
        <v>26.381461675579299</v>
      </c>
      <c r="J426" s="46">
        <v>36.363636363636402</v>
      </c>
      <c r="K426" s="46">
        <v>12.1212121212121</v>
      </c>
    </row>
    <row r="427" spans="1:11" x14ac:dyDescent="0.25">
      <c r="A427" t="s">
        <v>19</v>
      </c>
    </row>
    <row r="428" spans="1:11" x14ac:dyDescent="0.25">
      <c r="A428" t="s">
        <v>20</v>
      </c>
    </row>
    <row r="429" spans="1:11" x14ac:dyDescent="0.25">
      <c r="A429" t="s">
        <v>21</v>
      </c>
    </row>
    <row r="430" spans="1:11" x14ac:dyDescent="0.25">
      <c r="A430" t="s">
        <v>22</v>
      </c>
    </row>
    <row r="431" spans="1:11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354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344</v>
      </c>
      <c r="E436" s="5" t="s">
        <v>345</v>
      </c>
      <c r="F436" s="5" t="s">
        <v>327</v>
      </c>
      <c r="G436" s="5" t="s">
        <v>328</v>
      </c>
      <c r="H436" s="5" t="s">
        <v>346</v>
      </c>
      <c r="I436" s="5" t="s">
        <v>347</v>
      </c>
      <c r="J436" s="5" t="s">
        <v>333</v>
      </c>
      <c r="K436" s="5" t="s">
        <v>334</v>
      </c>
    </row>
    <row r="437" spans="1:11" x14ac:dyDescent="0.25">
      <c r="A437" s="47" t="s">
        <v>13</v>
      </c>
      <c r="B437" s="47" t="s">
        <v>14</v>
      </c>
      <c r="C437" s="47" t="s">
        <v>15</v>
      </c>
      <c r="D437" s="47">
        <v>5073.3659789000003</v>
      </c>
      <c r="E437" s="47">
        <v>4999.9511854000002</v>
      </c>
      <c r="F437" s="47">
        <v>8276.1864046999999</v>
      </c>
      <c r="G437" s="47">
        <v>2482.0653609000001</v>
      </c>
      <c r="H437" s="47">
        <v>24.3542192907904</v>
      </c>
      <c r="I437" s="47">
        <v>24.001798434987101</v>
      </c>
      <c r="J437" s="47">
        <v>39.729059450827101</v>
      </c>
      <c r="K437" s="47">
        <v>11.914922823395401</v>
      </c>
    </row>
    <row r="438" spans="1:11" x14ac:dyDescent="0.25">
      <c r="A438" s="47" t="s">
        <v>13</v>
      </c>
      <c r="B438" s="47" t="s">
        <v>14</v>
      </c>
      <c r="C438" s="47" t="s">
        <v>16</v>
      </c>
      <c r="D438" s="47">
        <v>2511.3063066</v>
      </c>
      <c r="E438" s="47">
        <v>2278.7152477</v>
      </c>
      <c r="F438" s="47">
        <v>2917.5909104000002</v>
      </c>
      <c r="G438" s="47">
        <v>967.81858409999995</v>
      </c>
      <c r="H438" s="47">
        <v>28.947337515262301</v>
      </c>
      <c r="I438" s="47">
        <v>26.266305787943502</v>
      </c>
      <c r="J438" s="47">
        <v>33.630500824550602</v>
      </c>
      <c r="K438" s="47">
        <v>11.155855872243601</v>
      </c>
    </row>
    <row r="439" spans="1:11" x14ac:dyDescent="0.25">
      <c r="A439" s="47" t="s">
        <v>26</v>
      </c>
      <c r="B439" s="47" t="s">
        <v>27</v>
      </c>
      <c r="C439" s="47" t="s">
        <v>15</v>
      </c>
      <c r="D439" s="47">
        <v>3500.0875412999999</v>
      </c>
      <c r="E439" s="47">
        <v>4091.6727102999998</v>
      </c>
      <c r="F439" s="47">
        <v>6913.1703254000004</v>
      </c>
      <c r="G439" s="47">
        <v>1986.5722134</v>
      </c>
      <c r="H439" s="47">
        <v>21.223581536410801</v>
      </c>
      <c r="I439" s="47">
        <v>24.810793548067899</v>
      </c>
      <c r="J439" s="47">
        <v>41.919589823095301</v>
      </c>
      <c r="K439" s="47">
        <v>12.046035092425999</v>
      </c>
    </row>
    <row r="440" spans="1:11" x14ac:dyDescent="0.25">
      <c r="A440" s="47" t="s">
        <v>26</v>
      </c>
      <c r="B440" s="47" t="s">
        <v>27</v>
      </c>
      <c r="C440" s="47" t="s">
        <v>16</v>
      </c>
      <c r="D440" s="47">
        <v>2289.2810783</v>
      </c>
      <c r="E440" s="47">
        <v>2335.7960616999999</v>
      </c>
      <c r="F440" s="47">
        <v>3090.9739116000001</v>
      </c>
      <c r="G440" s="47">
        <v>1151.4461592</v>
      </c>
      <c r="H440" s="47">
        <v>25.816541284183501</v>
      </c>
      <c r="I440" s="47">
        <v>26.341097224763299</v>
      </c>
      <c r="J440" s="47">
        <v>34.857342924623701</v>
      </c>
      <c r="K440" s="47">
        <v>12.985018566429501</v>
      </c>
    </row>
    <row r="441" spans="1:11" x14ac:dyDescent="0.25">
      <c r="A441" s="47" t="s">
        <v>28</v>
      </c>
      <c r="B441" s="47" t="s">
        <v>29</v>
      </c>
      <c r="C441" s="47" t="s">
        <v>15</v>
      </c>
      <c r="D441" s="47">
        <v>1758.5290460000001</v>
      </c>
      <c r="E441" s="47">
        <v>1994.4606511</v>
      </c>
      <c r="F441" s="47">
        <v>3227.4385619999998</v>
      </c>
      <c r="G441" s="47">
        <v>925.48864530000003</v>
      </c>
      <c r="H441" s="47">
        <v>22.243201734403499</v>
      </c>
      <c r="I441" s="47">
        <v>25.2274426257882</v>
      </c>
      <c r="J441" s="47">
        <v>40.823077209473098</v>
      </c>
      <c r="K441" s="47">
        <v>11.7062784303352</v>
      </c>
    </row>
    <row r="442" spans="1:11" x14ac:dyDescent="0.25">
      <c r="A442" s="47" t="s">
        <v>28</v>
      </c>
      <c r="B442" s="47" t="s">
        <v>29</v>
      </c>
      <c r="C442" s="47" t="s">
        <v>16</v>
      </c>
      <c r="D442" s="47">
        <v>1148.6883840999999</v>
      </c>
      <c r="E442" s="47">
        <v>1311.0562156999999</v>
      </c>
      <c r="F442" s="47">
        <v>1730.2406481</v>
      </c>
      <c r="G442" s="47">
        <v>534.09785369999997</v>
      </c>
      <c r="H442" s="47">
        <v>24.3155837735147</v>
      </c>
      <c r="I442" s="47">
        <v>27.7526069610409</v>
      </c>
      <c r="J442" s="47">
        <v>36.6259570563859</v>
      </c>
      <c r="K442" s="47">
        <v>11.305852209058401</v>
      </c>
    </row>
    <row r="443" spans="1:11" x14ac:dyDescent="0.25">
      <c r="A443" s="47" t="s">
        <v>30</v>
      </c>
      <c r="B443" s="47" t="s">
        <v>31</v>
      </c>
      <c r="C443" s="47" t="s">
        <v>15</v>
      </c>
      <c r="D443" s="47">
        <v>311.21117500000003</v>
      </c>
      <c r="E443" s="47">
        <v>351.95154700000001</v>
      </c>
      <c r="F443" s="47">
        <v>589.60371699999996</v>
      </c>
      <c r="G443" s="47">
        <v>123.35279300000001</v>
      </c>
      <c r="H443" s="47">
        <v>22.615131578947398</v>
      </c>
      <c r="I443" s="47">
        <v>25.5756578947368</v>
      </c>
      <c r="J443" s="47">
        <v>42.845394736842103</v>
      </c>
      <c r="K443" s="47">
        <v>8.9638157894736796</v>
      </c>
    </row>
    <row r="444" spans="1:11" x14ac:dyDescent="0.25">
      <c r="A444" s="47" t="s">
        <v>30</v>
      </c>
      <c r="B444" s="47" t="s">
        <v>31</v>
      </c>
      <c r="C444" s="47" t="s">
        <v>16</v>
      </c>
      <c r="D444" s="47">
        <v>88.270805999999993</v>
      </c>
      <c r="E444" s="47">
        <v>138.064594</v>
      </c>
      <c r="F444" s="47">
        <v>161.82981100000001</v>
      </c>
      <c r="G444" s="47">
        <v>57.715527000000002</v>
      </c>
      <c r="H444" s="47">
        <v>19.7969543147208</v>
      </c>
      <c r="I444" s="47">
        <v>30.964467005076099</v>
      </c>
      <c r="J444" s="47">
        <v>36.294416243654801</v>
      </c>
      <c r="K444" s="47">
        <v>12.944162436548201</v>
      </c>
    </row>
    <row r="445" spans="1:11" x14ac:dyDescent="0.25">
      <c r="A445" s="47" t="s">
        <v>32</v>
      </c>
      <c r="B445" s="47" t="s">
        <v>33</v>
      </c>
      <c r="C445" s="47" t="s">
        <v>15</v>
      </c>
      <c r="D445" s="47">
        <v>2332.8508579999998</v>
      </c>
      <c r="E445" s="47">
        <v>2278.7177817000002</v>
      </c>
      <c r="F445" s="47">
        <v>5175.6506688999998</v>
      </c>
      <c r="G445" s="47">
        <v>1691.6016858</v>
      </c>
      <c r="H445" s="47">
        <v>20.3230877033285</v>
      </c>
      <c r="I445" s="47">
        <v>19.851496794067</v>
      </c>
      <c r="J445" s="47">
        <v>45.088695706858502</v>
      </c>
      <c r="K445" s="47">
        <v>14.736719795746099</v>
      </c>
    </row>
    <row r="446" spans="1:11" x14ac:dyDescent="0.25">
      <c r="A446" s="47" t="s">
        <v>32</v>
      </c>
      <c r="B446" s="47" t="s">
        <v>33</v>
      </c>
      <c r="C446" s="47" t="s">
        <v>16</v>
      </c>
      <c r="D446" s="47">
        <v>1202.5688889</v>
      </c>
      <c r="E446" s="47">
        <v>1408.2570516000001</v>
      </c>
      <c r="F446" s="47">
        <v>2181.3316596</v>
      </c>
      <c r="G446" s="47">
        <v>1021.0214064</v>
      </c>
      <c r="H446" s="47">
        <v>20.686940614685199</v>
      </c>
      <c r="I446" s="47">
        <v>24.2252483542199</v>
      </c>
      <c r="J446" s="47">
        <v>37.523903137353003</v>
      </c>
      <c r="K446" s="47">
        <v>17.563907893741899</v>
      </c>
    </row>
    <row r="447" spans="1:11" x14ac:dyDescent="0.25">
      <c r="A447" s="47" t="s">
        <v>34</v>
      </c>
      <c r="B447" s="47" t="s">
        <v>35</v>
      </c>
      <c r="C447" s="47" t="s">
        <v>15</v>
      </c>
      <c r="D447" s="47">
        <v>344.91284760000002</v>
      </c>
      <c r="E447" s="47">
        <v>399.5357856</v>
      </c>
      <c r="F447" s="47">
        <v>583.54154960000005</v>
      </c>
      <c r="G447" s="47">
        <v>185.53570450000001</v>
      </c>
      <c r="H447" s="47">
        <v>22.788698263714199</v>
      </c>
      <c r="I447" s="47">
        <v>26.3976843047421</v>
      </c>
      <c r="J447" s="47">
        <v>38.555108604120903</v>
      </c>
      <c r="K447" s="47">
        <v>12.2585088274228</v>
      </c>
    </row>
    <row r="448" spans="1:11" x14ac:dyDescent="0.25">
      <c r="A448" s="47" t="s">
        <v>34</v>
      </c>
      <c r="B448" s="47" t="s">
        <v>35</v>
      </c>
      <c r="C448" s="47" t="s">
        <v>16</v>
      </c>
      <c r="D448" s="47">
        <v>100.4058713</v>
      </c>
      <c r="E448" s="47">
        <v>118.1793588</v>
      </c>
      <c r="F448" s="47">
        <v>181.57530779999999</v>
      </c>
      <c r="G448" s="47">
        <v>43.313528300000002</v>
      </c>
      <c r="H448" s="47">
        <v>22.640753755985902</v>
      </c>
      <c r="I448" s="47">
        <v>26.648538845268799</v>
      </c>
      <c r="J448" s="47">
        <v>40.943839028934903</v>
      </c>
      <c r="K448" s="47">
        <v>9.7668683698104406</v>
      </c>
    </row>
    <row r="449" spans="1:11" x14ac:dyDescent="0.25">
      <c r="A449" s="47" t="s">
        <v>36</v>
      </c>
      <c r="B449" s="47" t="s">
        <v>37</v>
      </c>
      <c r="C449" s="47" t="s">
        <v>15</v>
      </c>
      <c r="D449" s="47">
        <v>787.77452979999998</v>
      </c>
      <c r="E449" s="47">
        <v>810.46741740000004</v>
      </c>
      <c r="F449" s="47">
        <v>1303.0258639000001</v>
      </c>
      <c r="G449" s="47">
        <v>353.06439560000001</v>
      </c>
      <c r="H449" s="47">
        <v>24.206948761350599</v>
      </c>
      <c r="I449" s="47">
        <v>24.904261947548399</v>
      </c>
      <c r="J449" s="47">
        <v>40.0397310765428</v>
      </c>
      <c r="K449" s="47">
        <v>10.8490582145582</v>
      </c>
    </row>
    <row r="450" spans="1:11" x14ac:dyDescent="0.25">
      <c r="A450" s="47" t="s">
        <v>36</v>
      </c>
      <c r="B450" s="47" t="s">
        <v>37</v>
      </c>
      <c r="C450" s="47" t="s">
        <v>16</v>
      </c>
      <c r="D450" s="47">
        <v>392.46823169999999</v>
      </c>
      <c r="E450" s="47">
        <v>309.5936476</v>
      </c>
      <c r="F450" s="47">
        <v>437.83299950000003</v>
      </c>
      <c r="G450" s="47">
        <v>137.7729142</v>
      </c>
      <c r="H450" s="47">
        <v>30.717549103939898</v>
      </c>
      <c r="I450" s="47">
        <v>24.231153770657802</v>
      </c>
      <c r="J450" s="47">
        <v>34.268140896935002</v>
      </c>
      <c r="K450" s="47">
        <v>10.7831562284673</v>
      </c>
    </row>
    <row r="451" spans="1:11" x14ac:dyDescent="0.25">
      <c r="A451" s="47" t="s">
        <v>38</v>
      </c>
      <c r="B451" s="47" t="s">
        <v>39</v>
      </c>
      <c r="C451" s="47" t="s">
        <v>15</v>
      </c>
      <c r="D451" s="47">
        <v>1220.2887329</v>
      </c>
      <c r="E451" s="47">
        <v>1393.3306674999999</v>
      </c>
      <c r="F451" s="47">
        <v>2708.0357355000001</v>
      </c>
      <c r="G451" s="47">
        <v>671.48022479999997</v>
      </c>
      <c r="H451" s="47">
        <v>20.361441206585202</v>
      </c>
      <c r="I451" s="47">
        <v>23.248776869562601</v>
      </c>
      <c r="J451" s="47">
        <v>45.185626095781998</v>
      </c>
      <c r="K451" s="47">
        <v>11.2041558280701</v>
      </c>
    </row>
    <row r="452" spans="1:11" x14ac:dyDescent="0.25">
      <c r="A452" s="47" t="s">
        <v>38</v>
      </c>
      <c r="B452" s="47" t="s">
        <v>39</v>
      </c>
      <c r="C452" s="47" t="s">
        <v>16</v>
      </c>
      <c r="D452" s="47">
        <v>488.0281506</v>
      </c>
      <c r="E452" s="47">
        <v>500.92192310000001</v>
      </c>
      <c r="F452" s="47">
        <v>793.08939429999998</v>
      </c>
      <c r="G452" s="47">
        <v>312.82517560000002</v>
      </c>
      <c r="H452" s="47">
        <v>23.296404953464201</v>
      </c>
      <c r="I452" s="47">
        <v>23.911899254701801</v>
      </c>
      <c r="J452" s="47">
        <v>37.858741695935301</v>
      </c>
      <c r="K452" s="47">
        <v>14.932954095898699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57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355</v>
      </c>
    </row>
    <row r="9" spans="1:33" x14ac:dyDescent="0.25">
      <c r="A9" t="s">
        <v>3</v>
      </c>
    </row>
    <row r="10" spans="1:33" x14ac:dyDescent="0.25">
      <c r="A10" t="s">
        <v>4</v>
      </c>
    </row>
    <row r="11" spans="1:33" x14ac:dyDescent="0.25">
      <c r="A11" t="s">
        <v>356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357</v>
      </c>
    </row>
    <row r="16" spans="1:33" x14ac:dyDescent="0.25">
      <c r="A16" s="5" t="s">
        <v>9</v>
      </c>
      <c r="B16" s="5" t="s">
        <v>10</v>
      </c>
      <c r="C16" s="5" t="s">
        <v>11</v>
      </c>
      <c r="D16" s="5" t="s">
        <v>358</v>
      </c>
      <c r="E16" s="5" t="s">
        <v>359</v>
      </c>
      <c r="F16" s="5" t="s">
        <v>360</v>
      </c>
      <c r="G16" s="5" t="s">
        <v>361</v>
      </c>
      <c r="H16" s="5" t="s">
        <v>362</v>
      </c>
      <c r="I16" s="5" t="s">
        <v>363</v>
      </c>
      <c r="J16" s="5" t="s">
        <v>364</v>
      </c>
      <c r="K16" s="5" t="s">
        <v>365</v>
      </c>
      <c r="L16" s="5" t="s">
        <v>366</v>
      </c>
      <c r="M16" s="5" t="s">
        <v>367</v>
      </c>
      <c r="N16" s="5" t="s">
        <v>368</v>
      </c>
      <c r="O16" s="5" t="s">
        <v>369</v>
      </c>
      <c r="P16" s="5" t="s">
        <v>370</v>
      </c>
      <c r="Q16" s="5" t="s">
        <v>371</v>
      </c>
      <c r="R16" s="5" t="s">
        <v>372</v>
      </c>
      <c r="S16" s="5" t="s">
        <v>373</v>
      </c>
      <c r="T16" s="5" t="s">
        <v>374</v>
      </c>
      <c r="U16" s="5" t="s">
        <v>375</v>
      </c>
      <c r="V16" s="5" t="s">
        <v>376</v>
      </c>
      <c r="W16" s="5" t="s">
        <v>377</v>
      </c>
      <c r="X16" s="5" t="s">
        <v>378</v>
      </c>
      <c r="Y16" s="5" t="s">
        <v>379</v>
      </c>
      <c r="Z16" s="5" t="s">
        <v>380</v>
      </c>
      <c r="AA16" s="5" t="s">
        <v>381</v>
      </c>
      <c r="AB16" s="5" t="s">
        <v>382</v>
      </c>
      <c r="AC16" s="5" t="s">
        <v>383</v>
      </c>
      <c r="AD16" s="5" t="s">
        <v>384</v>
      </c>
      <c r="AE16" s="5" t="s">
        <v>385</v>
      </c>
      <c r="AF16" s="5" t="s">
        <v>386</v>
      </c>
      <c r="AG16" s="5" t="s">
        <v>387</v>
      </c>
    </row>
    <row r="17" spans="1:33" x14ac:dyDescent="0.25">
      <c r="A17" s="48" t="s">
        <v>13</v>
      </c>
      <c r="B17" s="48" t="s">
        <v>14</v>
      </c>
      <c r="C17" s="48" t="s">
        <v>15</v>
      </c>
      <c r="D17" s="48">
        <v>235950.43115389999</v>
      </c>
      <c r="E17" s="48">
        <v>270503.1551191</v>
      </c>
      <c r="F17" s="48">
        <v>283910.3599636</v>
      </c>
      <c r="G17" s="48">
        <v>281302.46242230001</v>
      </c>
      <c r="H17" s="48">
        <v>346612.6964827</v>
      </c>
      <c r="I17" s="48">
        <v>395428.10307960003</v>
      </c>
      <c r="J17" s="48">
        <v>383702.16820110002</v>
      </c>
      <c r="K17" s="48">
        <v>375482.55574879999</v>
      </c>
      <c r="L17" s="48">
        <v>343924.60233680002</v>
      </c>
      <c r="M17" s="48">
        <v>300791.4846192</v>
      </c>
      <c r="N17" s="48">
        <v>300346.99746410002</v>
      </c>
      <c r="O17" s="48">
        <v>245954.44731439999</v>
      </c>
      <c r="P17" s="48">
        <v>202248.16670219999</v>
      </c>
      <c r="Q17" s="48">
        <v>161894.36309289999</v>
      </c>
      <c r="R17" s="48">
        <v>265371.95193659997</v>
      </c>
      <c r="S17" s="48">
        <v>5.3705363760353801</v>
      </c>
      <c r="T17" s="48">
        <v>6.1570009738694003</v>
      </c>
      <c r="U17" s="48">
        <v>6.4621662620454599</v>
      </c>
      <c r="V17" s="48">
        <v>6.4028071477517097</v>
      </c>
      <c r="W17" s="48">
        <v>7.8893523769061504</v>
      </c>
      <c r="X17" s="48">
        <v>9.0004540415969405</v>
      </c>
      <c r="Y17" s="48">
        <v>8.7335566280171708</v>
      </c>
      <c r="Z17" s="48">
        <v>8.5464676387913094</v>
      </c>
      <c r="AA17" s="48">
        <v>7.8281678843745404</v>
      </c>
      <c r="AB17" s="48">
        <v>6.8464024492307001</v>
      </c>
      <c r="AC17" s="48">
        <v>6.8362853478400796</v>
      </c>
      <c r="AD17" s="48">
        <v>5.5982406969542398</v>
      </c>
      <c r="AE17" s="48">
        <v>4.60342933449511</v>
      </c>
      <c r="AF17" s="48">
        <v>3.6849246759730998</v>
      </c>
      <c r="AG17" s="48">
        <v>6.0402081661187301</v>
      </c>
    </row>
    <row r="18" spans="1:33" x14ac:dyDescent="0.25">
      <c r="A18" s="48" t="s">
        <v>13</v>
      </c>
      <c r="B18" s="48" t="s">
        <v>14</v>
      </c>
      <c r="C18" s="48" t="s">
        <v>16</v>
      </c>
      <c r="D18" s="48">
        <v>172354.06172719999</v>
      </c>
      <c r="E18" s="48">
        <v>233938.31578450001</v>
      </c>
      <c r="F18" s="48">
        <v>258997.53419860001</v>
      </c>
      <c r="G18" s="48">
        <v>270434.27791329997</v>
      </c>
      <c r="H18" s="48">
        <v>317804.66176719998</v>
      </c>
      <c r="I18" s="48">
        <v>314105.81022430002</v>
      </c>
      <c r="J18" s="48">
        <v>270631.49574590003</v>
      </c>
      <c r="K18" s="48">
        <v>253422.9299549</v>
      </c>
      <c r="L18" s="48">
        <v>244956.5697812</v>
      </c>
      <c r="M18" s="48">
        <v>210524.47393400001</v>
      </c>
      <c r="N18" s="48">
        <v>210567.61889829999</v>
      </c>
      <c r="O18" s="48">
        <v>184880.48355120001</v>
      </c>
      <c r="P18" s="48">
        <v>161086.95987560001</v>
      </c>
      <c r="Q18" s="48">
        <v>124632.098578</v>
      </c>
      <c r="R18" s="48">
        <v>235693.76235899999</v>
      </c>
      <c r="S18" s="48">
        <v>4.9755345441718903</v>
      </c>
      <c r="T18" s="48">
        <v>6.75335503977555</v>
      </c>
      <c r="U18" s="48">
        <v>7.4767670999256</v>
      </c>
      <c r="V18" s="48">
        <v>7.8069241780651204</v>
      </c>
      <c r="W18" s="48">
        <v>9.1744172262348496</v>
      </c>
      <c r="X18" s="48">
        <v>9.0676384045405207</v>
      </c>
      <c r="Y18" s="48">
        <v>7.8126174824699897</v>
      </c>
      <c r="Z18" s="48">
        <v>7.3158388589160097</v>
      </c>
      <c r="AA18" s="48">
        <v>7.0714311142681403</v>
      </c>
      <c r="AB18" s="48">
        <v>6.0774418772338503</v>
      </c>
      <c r="AC18" s="48">
        <v>6.0786873904415399</v>
      </c>
      <c r="AD18" s="48">
        <v>5.3371485605495801</v>
      </c>
      <c r="AE18" s="48">
        <v>4.6502747045513502</v>
      </c>
      <c r="AF18" s="48">
        <v>3.5978920692277101</v>
      </c>
      <c r="AG18" s="48">
        <v>6.8040314496283001</v>
      </c>
    </row>
    <row r="19" spans="1:33" x14ac:dyDescent="0.25">
      <c r="A19" s="48" t="s">
        <v>13</v>
      </c>
      <c r="B19" s="48" t="s">
        <v>17</v>
      </c>
      <c r="C19" s="48" t="s">
        <v>15</v>
      </c>
      <c r="D19" s="48">
        <v>1715.7129585</v>
      </c>
      <c r="E19" s="48">
        <v>1887.3451961999999</v>
      </c>
      <c r="F19" s="48">
        <v>1850.824895</v>
      </c>
      <c r="G19" s="48">
        <v>1673.4401554000001</v>
      </c>
      <c r="H19" s="48">
        <v>1752.6763969000001</v>
      </c>
      <c r="I19" s="48">
        <v>1534.1757961000001</v>
      </c>
      <c r="J19" s="48">
        <v>1633.3302364000001</v>
      </c>
      <c r="K19" s="48">
        <v>1612.5455777</v>
      </c>
      <c r="L19" s="48">
        <v>1402.4022815000001</v>
      </c>
      <c r="M19" s="48">
        <v>1185.150093</v>
      </c>
      <c r="N19" s="48">
        <v>1076.6741331000001</v>
      </c>
      <c r="O19" s="48">
        <v>1025.2258492000001</v>
      </c>
      <c r="P19" s="48">
        <v>877.13644829999998</v>
      </c>
      <c r="Q19" s="48">
        <v>625.41010730000005</v>
      </c>
      <c r="R19" s="48">
        <v>979.51880530000005</v>
      </c>
      <c r="S19" s="48">
        <v>8.2361197290205101</v>
      </c>
      <c r="T19" s="48">
        <v>9.0600242475786494</v>
      </c>
      <c r="U19" s="48">
        <v>8.8847119543812703</v>
      </c>
      <c r="V19" s="48">
        <v>8.03319308800633</v>
      </c>
      <c r="W19" s="48">
        <v>8.4135592609366405</v>
      </c>
      <c r="X19" s="48">
        <v>7.3646675450256902</v>
      </c>
      <c r="Y19" s="48">
        <v>7.8406491699991196</v>
      </c>
      <c r="Z19" s="48">
        <v>7.7408743581741399</v>
      </c>
      <c r="AA19" s="48">
        <v>6.7321011020302999</v>
      </c>
      <c r="AB19" s="48">
        <v>5.6892022727051001</v>
      </c>
      <c r="AC19" s="48">
        <v>5.1684735639600596</v>
      </c>
      <c r="AD19" s="48">
        <v>4.9215008847868003</v>
      </c>
      <c r="AE19" s="48">
        <v>4.2106115542791702</v>
      </c>
      <c r="AF19" s="48">
        <v>3.0022227773844499</v>
      </c>
      <c r="AG19" s="48">
        <v>4.7020884917317796</v>
      </c>
    </row>
    <row r="20" spans="1:33" x14ac:dyDescent="0.25">
      <c r="A20" s="48" t="s">
        <v>13</v>
      </c>
      <c r="B20" s="48" t="s">
        <v>17</v>
      </c>
      <c r="C20" s="48" t="s">
        <v>16</v>
      </c>
      <c r="D20" s="48">
        <v>680.52558639999995</v>
      </c>
      <c r="E20" s="48">
        <v>1043.0924649999999</v>
      </c>
      <c r="F20" s="48">
        <v>1005.3568548</v>
      </c>
      <c r="G20" s="48">
        <v>801.03676599999994</v>
      </c>
      <c r="H20" s="48">
        <v>785.64791720000005</v>
      </c>
      <c r="I20" s="48">
        <v>548.08455230000004</v>
      </c>
      <c r="J20" s="48">
        <v>559.96204850000004</v>
      </c>
      <c r="K20" s="48">
        <v>566.47855800000002</v>
      </c>
      <c r="L20" s="48">
        <v>499.14321009999998</v>
      </c>
      <c r="M20" s="48">
        <v>401.20061980000003</v>
      </c>
      <c r="N20" s="48">
        <v>417.42358159999998</v>
      </c>
      <c r="O20" s="48">
        <v>399.66030499999999</v>
      </c>
      <c r="P20" s="48">
        <v>313.06164489999998</v>
      </c>
      <c r="Q20" s="48">
        <v>235.02630869999999</v>
      </c>
      <c r="R20" s="48">
        <v>419.73063050000002</v>
      </c>
      <c r="S20" s="48">
        <v>7.8442855758058396</v>
      </c>
      <c r="T20" s="48">
        <v>12.023523201700501</v>
      </c>
      <c r="U20" s="48">
        <v>11.5885521900271</v>
      </c>
      <c r="V20" s="48">
        <v>9.2333944157253196</v>
      </c>
      <c r="W20" s="48">
        <v>9.0560101599640106</v>
      </c>
      <c r="X20" s="48">
        <v>6.3176636321236401</v>
      </c>
      <c r="Y20" s="48">
        <v>6.4545732119841501</v>
      </c>
      <c r="Z20" s="48">
        <v>6.5296877447761696</v>
      </c>
      <c r="AA20" s="48">
        <v>5.75352633537491</v>
      </c>
      <c r="AB20" s="48">
        <v>4.62456121826356</v>
      </c>
      <c r="AC20" s="48">
        <v>4.8115601317324597</v>
      </c>
      <c r="AD20" s="48">
        <v>4.60680631027875</v>
      </c>
      <c r="AE20" s="48">
        <v>3.6086004619136798</v>
      </c>
      <c r="AF20" s="48">
        <v>2.7091023763310198</v>
      </c>
      <c r="AG20" s="48">
        <v>4.8381530339988998</v>
      </c>
    </row>
    <row r="21" spans="1:33" x14ac:dyDescent="0.25">
      <c r="A21" s="48" t="s">
        <v>13</v>
      </c>
      <c r="B21" s="48" t="s">
        <v>18</v>
      </c>
      <c r="C21" s="48" t="s">
        <v>15</v>
      </c>
      <c r="D21" s="48">
        <v>234234.7181954</v>
      </c>
      <c r="E21" s="48">
        <v>268615.80992289999</v>
      </c>
      <c r="F21" s="48">
        <v>282059.53506859997</v>
      </c>
      <c r="G21" s="48">
        <v>279629.02226689999</v>
      </c>
      <c r="H21" s="48">
        <v>344860.02008579997</v>
      </c>
      <c r="I21" s="48">
        <v>393893.92728349997</v>
      </c>
      <c r="J21" s="48">
        <v>382068.83796470001</v>
      </c>
      <c r="K21" s="48">
        <v>373870.01017109997</v>
      </c>
      <c r="L21" s="48">
        <v>342522.20005530003</v>
      </c>
      <c r="M21" s="48">
        <v>299606.33452620002</v>
      </c>
      <c r="N21" s="48">
        <v>299270.32333099999</v>
      </c>
      <c r="O21" s="48">
        <v>244929.22146520001</v>
      </c>
      <c r="P21" s="48">
        <v>201371.03025390001</v>
      </c>
      <c r="Q21" s="48">
        <v>161268.95298559999</v>
      </c>
      <c r="R21" s="48">
        <v>264392.43313129997</v>
      </c>
      <c r="S21" s="48">
        <v>5.3568843838075901</v>
      </c>
      <c r="T21" s="48">
        <v>6.1431706132454504</v>
      </c>
      <c r="U21" s="48">
        <v>6.4506249558298201</v>
      </c>
      <c r="V21" s="48">
        <v>6.3950397882151302</v>
      </c>
      <c r="W21" s="48">
        <v>7.8868549907110799</v>
      </c>
      <c r="X21" s="48">
        <v>9.0082471300493303</v>
      </c>
      <c r="Y21" s="48">
        <v>8.7378105491827505</v>
      </c>
      <c r="Z21" s="48">
        <v>8.5503055844557707</v>
      </c>
      <c r="AA21" s="48">
        <v>7.8333896815971302</v>
      </c>
      <c r="AB21" s="48">
        <v>6.8519154934768096</v>
      </c>
      <c r="AC21" s="48">
        <v>6.8442310087077702</v>
      </c>
      <c r="AD21" s="48">
        <v>5.6014647688160197</v>
      </c>
      <c r="AE21" s="48">
        <v>4.6053007668081403</v>
      </c>
      <c r="AF21" s="48">
        <v>3.6881771519493198</v>
      </c>
      <c r="AG21" s="48">
        <v>6.0465831331478901</v>
      </c>
    </row>
    <row r="22" spans="1:33" x14ac:dyDescent="0.25">
      <c r="A22" s="48" t="s">
        <v>13</v>
      </c>
      <c r="B22" s="48" t="s">
        <v>18</v>
      </c>
      <c r="C22" s="48" t="s">
        <v>16</v>
      </c>
      <c r="D22" s="48">
        <v>171673.53614079999</v>
      </c>
      <c r="E22" s="48">
        <v>232895.22331949999</v>
      </c>
      <c r="F22" s="48">
        <v>257992.17734379999</v>
      </c>
      <c r="G22" s="48">
        <v>269633.2411473</v>
      </c>
      <c r="H22" s="48">
        <v>317019.01384999999</v>
      </c>
      <c r="I22" s="48">
        <v>313557.72567199997</v>
      </c>
      <c r="J22" s="48">
        <v>270071.53369740001</v>
      </c>
      <c r="K22" s="48">
        <v>252856.4513969</v>
      </c>
      <c r="L22" s="48">
        <v>244457.42657109999</v>
      </c>
      <c r="M22" s="48">
        <v>210123.27331419999</v>
      </c>
      <c r="N22" s="48">
        <v>210150.1953167</v>
      </c>
      <c r="O22" s="48">
        <v>184480.82324619999</v>
      </c>
      <c r="P22" s="48">
        <v>160773.8982307</v>
      </c>
      <c r="Q22" s="48">
        <v>124397.0722693</v>
      </c>
      <c r="R22" s="48">
        <v>235274.03172850001</v>
      </c>
      <c r="S22" s="48">
        <v>4.9683319131015304</v>
      </c>
      <c r="T22" s="48">
        <v>6.7401231222858504</v>
      </c>
      <c r="U22" s="48">
        <v>7.4664435581758903</v>
      </c>
      <c r="V22" s="48">
        <v>7.8033427104712398</v>
      </c>
      <c r="W22" s="48">
        <v>9.1747145132440995</v>
      </c>
      <c r="X22" s="48">
        <v>9.0745428216614492</v>
      </c>
      <c r="Y22" s="48">
        <v>7.8160271516081101</v>
      </c>
      <c r="Z22" s="48">
        <v>7.3178126643728998</v>
      </c>
      <c r="AA22" s="48">
        <v>7.0747400043752098</v>
      </c>
      <c r="AB22" s="48">
        <v>6.0810896540051402</v>
      </c>
      <c r="AC22" s="48">
        <v>6.0818687924046397</v>
      </c>
      <c r="AD22" s="48">
        <v>5.3389822455664397</v>
      </c>
      <c r="AE22" s="48">
        <v>4.6528900570801897</v>
      </c>
      <c r="AF22" s="48">
        <v>3.6001235714342399</v>
      </c>
      <c r="AG22" s="48">
        <v>6.8089672202130602</v>
      </c>
    </row>
    <row r="23" spans="1:33" x14ac:dyDescent="0.25">
      <c r="A23" t="s">
        <v>19</v>
      </c>
    </row>
    <row r="24" spans="1:33" x14ac:dyDescent="0.25">
      <c r="A24" t="s">
        <v>20</v>
      </c>
    </row>
    <row r="25" spans="1:33" x14ac:dyDescent="0.25">
      <c r="A25" t="s">
        <v>21</v>
      </c>
    </row>
    <row r="26" spans="1:33" x14ac:dyDescent="0.25">
      <c r="A26" t="s">
        <v>22</v>
      </c>
    </row>
    <row r="27" spans="1:33" x14ac:dyDescent="0.25">
      <c r="A27" t="s">
        <v>23</v>
      </c>
    </row>
    <row r="30" spans="1:33" x14ac:dyDescent="0.25">
      <c r="L30" s="7" t="str">
        <f>HYPERLINK("#'Indice'!A1", "Ir al Índice")</f>
        <v>Ir al Índice</v>
      </c>
    </row>
    <row r="31" spans="1:33" ht="17.25" x14ac:dyDescent="0.3">
      <c r="A31" s="4" t="s">
        <v>388</v>
      </c>
    </row>
    <row r="32" spans="1:33" x14ac:dyDescent="0.25">
      <c r="A32" s="5" t="s">
        <v>25</v>
      </c>
      <c r="B32" s="5" t="s">
        <v>10</v>
      </c>
      <c r="C32" s="5" t="s">
        <v>11</v>
      </c>
      <c r="D32" s="5" t="s">
        <v>358</v>
      </c>
      <c r="E32" s="5" t="s">
        <v>359</v>
      </c>
      <c r="F32" s="5" t="s">
        <v>360</v>
      </c>
      <c r="G32" s="5" t="s">
        <v>361</v>
      </c>
      <c r="H32" s="5" t="s">
        <v>362</v>
      </c>
      <c r="I32" s="5" t="s">
        <v>363</v>
      </c>
      <c r="J32" s="5" t="s">
        <v>364</v>
      </c>
      <c r="K32" s="5" t="s">
        <v>365</v>
      </c>
      <c r="L32" s="5" t="s">
        <v>366</v>
      </c>
      <c r="M32" s="5" t="s">
        <v>367</v>
      </c>
      <c r="N32" s="5" t="s">
        <v>368</v>
      </c>
      <c r="O32" s="5" t="s">
        <v>369</v>
      </c>
      <c r="P32" s="5" t="s">
        <v>370</v>
      </c>
      <c r="Q32" s="5" t="s">
        <v>371</v>
      </c>
      <c r="R32" s="5" t="s">
        <v>372</v>
      </c>
      <c r="S32" s="5" t="s">
        <v>373</v>
      </c>
      <c r="T32" s="5" t="s">
        <v>374</v>
      </c>
      <c r="U32" s="5" t="s">
        <v>375</v>
      </c>
      <c r="V32" s="5" t="s">
        <v>376</v>
      </c>
      <c r="W32" s="5" t="s">
        <v>377</v>
      </c>
      <c r="X32" s="5" t="s">
        <v>378</v>
      </c>
      <c r="Y32" s="5" t="s">
        <v>379</v>
      </c>
      <c r="Z32" s="5" t="s">
        <v>380</v>
      </c>
      <c r="AA32" s="5" t="s">
        <v>381</v>
      </c>
      <c r="AB32" s="5" t="s">
        <v>382</v>
      </c>
      <c r="AC32" s="5" t="s">
        <v>383</v>
      </c>
      <c r="AD32" s="5" t="s">
        <v>384</v>
      </c>
      <c r="AE32" s="5" t="s">
        <v>385</v>
      </c>
      <c r="AF32" s="5" t="s">
        <v>386</v>
      </c>
      <c r="AG32" s="5" t="s">
        <v>387</v>
      </c>
    </row>
    <row r="33" spans="1:33" x14ac:dyDescent="0.25">
      <c r="A33" s="49" t="s">
        <v>13</v>
      </c>
      <c r="B33" s="49" t="s">
        <v>14</v>
      </c>
      <c r="C33" s="49" t="s">
        <v>15</v>
      </c>
      <c r="D33" s="49">
        <v>235950.43115389999</v>
      </c>
      <c r="E33" s="49">
        <v>270503.1551191</v>
      </c>
      <c r="F33" s="49">
        <v>283910.3599636</v>
      </c>
      <c r="G33" s="49">
        <v>281302.46242230001</v>
      </c>
      <c r="H33" s="49">
        <v>346612.6964827</v>
      </c>
      <c r="I33" s="49">
        <v>395428.10307960003</v>
      </c>
      <c r="J33" s="49">
        <v>383702.16820110002</v>
      </c>
      <c r="K33" s="49">
        <v>375482.55574879999</v>
      </c>
      <c r="L33" s="49">
        <v>343924.60233680002</v>
      </c>
      <c r="M33" s="49">
        <v>300791.4846192</v>
      </c>
      <c r="N33" s="49">
        <v>300346.99746410002</v>
      </c>
      <c r="O33" s="49">
        <v>245954.44731439999</v>
      </c>
      <c r="P33" s="49">
        <v>202248.16670219999</v>
      </c>
      <c r="Q33" s="49">
        <v>161894.36309289999</v>
      </c>
      <c r="R33" s="49">
        <v>265371.95193659997</v>
      </c>
      <c r="S33" s="49">
        <v>5.3705363760353801</v>
      </c>
      <c r="T33" s="49">
        <v>6.1570009738694003</v>
      </c>
      <c r="U33" s="49">
        <v>6.4621662620454599</v>
      </c>
      <c r="V33" s="49">
        <v>6.4028071477517097</v>
      </c>
      <c r="W33" s="49">
        <v>7.8893523769061504</v>
      </c>
      <c r="X33" s="49">
        <v>9.0004540415969405</v>
      </c>
      <c r="Y33" s="49">
        <v>8.7335566280171708</v>
      </c>
      <c r="Z33" s="49">
        <v>8.5464676387913094</v>
      </c>
      <c r="AA33" s="49">
        <v>7.8281678843745404</v>
      </c>
      <c r="AB33" s="49">
        <v>6.8464024492307001</v>
      </c>
      <c r="AC33" s="49">
        <v>6.8362853478400796</v>
      </c>
      <c r="AD33" s="49">
        <v>5.5982406969542398</v>
      </c>
      <c r="AE33" s="49">
        <v>4.60342933449511</v>
      </c>
      <c r="AF33" s="49">
        <v>3.6849246759730998</v>
      </c>
      <c r="AG33" s="49">
        <v>6.0402081661187301</v>
      </c>
    </row>
    <row r="34" spans="1:33" x14ac:dyDescent="0.25">
      <c r="A34" s="49" t="s">
        <v>13</v>
      </c>
      <c r="B34" s="49" t="s">
        <v>14</v>
      </c>
      <c r="C34" s="49" t="s">
        <v>16</v>
      </c>
      <c r="D34" s="49">
        <v>172354.06172719999</v>
      </c>
      <c r="E34" s="49">
        <v>233938.31578450001</v>
      </c>
      <c r="F34" s="49">
        <v>258997.53419860001</v>
      </c>
      <c r="G34" s="49">
        <v>270434.27791329997</v>
      </c>
      <c r="H34" s="49">
        <v>317804.66176719998</v>
      </c>
      <c r="I34" s="49">
        <v>314105.81022430002</v>
      </c>
      <c r="J34" s="49">
        <v>270631.49574590003</v>
      </c>
      <c r="K34" s="49">
        <v>253422.9299549</v>
      </c>
      <c r="L34" s="49">
        <v>244956.5697812</v>
      </c>
      <c r="M34" s="49">
        <v>210524.47393400001</v>
      </c>
      <c r="N34" s="49">
        <v>210567.61889829999</v>
      </c>
      <c r="O34" s="49">
        <v>184880.48355120001</v>
      </c>
      <c r="P34" s="49">
        <v>161086.95987560001</v>
      </c>
      <c r="Q34" s="49">
        <v>124632.098578</v>
      </c>
      <c r="R34" s="49">
        <v>235693.76235899999</v>
      </c>
      <c r="S34" s="49">
        <v>4.9755345441718903</v>
      </c>
      <c r="T34" s="49">
        <v>6.75335503977555</v>
      </c>
      <c r="U34" s="49">
        <v>7.4767670999256</v>
      </c>
      <c r="V34" s="49">
        <v>7.8069241780651204</v>
      </c>
      <c r="W34" s="49">
        <v>9.1744172262348496</v>
      </c>
      <c r="X34" s="49">
        <v>9.0676384045405207</v>
      </c>
      <c r="Y34" s="49">
        <v>7.8126174824699897</v>
      </c>
      <c r="Z34" s="49">
        <v>7.3158388589160097</v>
      </c>
      <c r="AA34" s="49">
        <v>7.0714311142681403</v>
      </c>
      <c r="AB34" s="49">
        <v>6.0774418772338503</v>
      </c>
      <c r="AC34" s="49">
        <v>6.0786873904415399</v>
      </c>
      <c r="AD34" s="49">
        <v>5.3371485605495801</v>
      </c>
      <c r="AE34" s="49">
        <v>4.6502747045513502</v>
      </c>
      <c r="AF34" s="49">
        <v>3.5978920692277101</v>
      </c>
      <c r="AG34" s="49">
        <v>6.8040314496283001</v>
      </c>
    </row>
    <row r="35" spans="1:33" x14ac:dyDescent="0.25">
      <c r="A35" s="49" t="s">
        <v>26</v>
      </c>
      <c r="B35" s="49" t="s">
        <v>27</v>
      </c>
      <c r="C35" s="49" t="s">
        <v>15</v>
      </c>
      <c r="D35" s="49">
        <v>5032.6908610999999</v>
      </c>
      <c r="E35" s="49">
        <v>6910.2015362000002</v>
      </c>
      <c r="F35" s="49">
        <v>8019.4502223</v>
      </c>
      <c r="G35" s="49">
        <v>7761.594634</v>
      </c>
      <c r="H35" s="49">
        <v>8342.9013907000008</v>
      </c>
      <c r="I35" s="49">
        <v>7750.7038044999999</v>
      </c>
      <c r="J35" s="49">
        <v>8252.7827073000008</v>
      </c>
      <c r="K35" s="49">
        <v>9547.0056425999992</v>
      </c>
      <c r="L35" s="49">
        <v>8356.6386211000008</v>
      </c>
      <c r="M35" s="49">
        <v>6659.3030569000002</v>
      </c>
      <c r="N35" s="49">
        <v>8080.6300546000002</v>
      </c>
      <c r="O35" s="49">
        <v>6179.6678184000002</v>
      </c>
      <c r="P35" s="49">
        <v>4673.5544790000004</v>
      </c>
      <c r="Q35" s="49">
        <v>3795.6687744000001</v>
      </c>
      <c r="R35" s="49">
        <v>6118.2534395000002</v>
      </c>
      <c r="S35" s="49">
        <v>4.77118022829967</v>
      </c>
      <c r="T35" s="49">
        <v>6.5511309661243899</v>
      </c>
      <c r="U35" s="49">
        <v>7.6027404421395604</v>
      </c>
      <c r="V35" s="49">
        <v>7.3582836458433798</v>
      </c>
      <c r="W35" s="49">
        <v>7.90938431558288</v>
      </c>
      <c r="X35" s="49">
        <v>7.3479587298462903</v>
      </c>
      <c r="Y35" s="49">
        <v>7.8239484141326399</v>
      </c>
      <c r="Z35" s="49">
        <v>9.0509204357293793</v>
      </c>
      <c r="AA35" s="49">
        <v>7.9224077266933604</v>
      </c>
      <c r="AB35" s="49">
        <v>6.3132697708343297</v>
      </c>
      <c r="AC35" s="49">
        <v>7.6607412242850801</v>
      </c>
      <c r="AD35" s="49">
        <v>5.8585575244662298</v>
      </c>
      <c r="AE35" s="49">
        <v>4.43070543005941</v>
      </c>
      <c r="AF35" s="49">
        <v>3.59843676264141</v>
      </c>
      <c r="AG35" s="49">
        <v>5.8003343833220198</v>
      </c>
    </row>
    <row r="36" spans="1:33" x14ac:dyDescent="0.25">
      <c r="A36" s="49" t="s">
        <v>26</v>
      </c>
      <c r="B36" s="49" t="s">
        <v>27</v>
      </c>
      <c r="C36" s="49" t="s">
        <v>16</v>
      </c>
      <c r="D36" s="49">
        <v>2634.4337903999999</v>
      </c>
      <c r="E36" s="49">
        <v>4054.5586214</v>
      </c>
      <c r="F36" s="49">
        <v>3737.6649677999999</v>
      </c>
      <c r="G36" s="49">
        <v>4638.7291229000002</v>
      </c>
      <c r="H36" s="49">
        <v>5036.7748533000004</v>
      </c>
      <c r="I36" s="49">
        <v>5256.1279420999999</v>
      </c>
      <c r="J36" s="49">
        <v>3565.1954148</v>
      </c>
      <c r="K36" s="49">
        <v>3171.9440703</v>
      </c>
      <c r="L36" s="49">
        <v>2440.2420787000001</v>
      </c>
      <c r="M36" s="49">
        <v>4127.4673296000001</v>
      </c>
      <c r="N36" s="49">
        <v>3036.9592802000002</v>
      </c>
      <c r="O36" s="49">
        <v>2142.1350011</v>
      </c>
      <c r="P36" s="49">
        <v>2157.5198423000002</v>
      </c>
      <c r="Q36" s="49">
        <v>2234.5172477000001</v>
      </c>
      <c r="R36" s="49">
        <v>3583.6833949000002</v>
      </c>
      <c r="S36" s="49">
        <v>5.0840174882259603</v>
      </c>
      <c r="T36" s="49">
        <v>7.8246213715263204</v>
      </c>
      <c r="U36" s="49">
        <v>7.2130695144703099</v>
      </c>
      <c r="V36" s="49">
        <v>8.95197293244021</v>
      </c>
      <c r="W36" s="49">
        <v>9.7201347521988293</v>
      </c>
      <c r="X36" s="49">
        <v>10.143449600201199</v>
      </c>
      <c r="Y36" s="49">
        <v>6.8802320649835398</v>
      </c>
      <c r="Z36" s="49">
        <v>6.1213226097556603</v>
      </c>
      <c r="AA36" s="49">
        <v>4.7092598982083196</v>
      </c>
      <c r="AB36" s="49">
        <v>7.9653230087750897</v>
      </c>
      <c r="AC36" s="49">
        <v>5.8608244958863001</v>
      </c>
      <c r="AD36" s="49">
        <v>4.1339629970657699</v>
      </c>
      <c r="AE36" s="49">
        <v>4.1636531726167396</v>
      </c>
      <c r="AF36" s="49">
        <v>4.3122453129954899</v>
      </c>
      <c r="AG36" s="49">
        <v>6.9159107806502202</v>
      </c>
    </row>
    <row r="37" spans="1:33" x14ac:dyDescent="0.25">
      <c r="A37" s="49" t="s">
        <v>28</v>
      </c>
      <c r="B37" s="49" t="s">
        <v>29</v>
      </c>
      <c r="C37" s="49" t="s">
        <v>15</v>
      </c>
      <c r="D37" s="49">
        <v>1534.7947265</v>
      </c>
      <c r="E37" s="49">
        <v>1756.4073876</v>
      </c>
      <c r="F37" s="49">
        <v>2013.7326289</v>
      </c>
      <c r="G37" s="49">
        <v>1869.8710274</v>
      </c>
      <c r="H37" s="49">
        <v>1838.2369624999999</v>
      </c>
      <c r="I37" s="49">
        <v>1832.0906640000001</v>
      </c>
      <c r="J37" s="49">
        <v>1886.7867005999999</v>
      </c>
      <c r="K37" s="49">
        <v>1676.6711072999999</v>
      </c>
      <c r="L37" s="49">
        <v>1902.4643243</v>
      </c>
      <c r="M37" s="49">
        <v>2081.3024583000001</v>
      </c>
      <c r="N37" s="49">
        <v>1548.6997081</v>
      </c>
      <c r="O37" s="49">
        <v>915.08102789999998</v>
      </c>
      <c r="P37" s="49">
        <v>982.18398279999997</v>
      </c>
      <c r="Q37" s="49">
        <v>660.85821009999995</v>
      </c>
      <c r="R37" s="49">
        <v>1045.9712096999999</v>
      </c>
      <c r="S37" s="49">
        <v>6.5185169256357698</v>
      </c>
      <c r="T37" s="49">
        <v>7.4597410889542202</v>
      </c>
      <c r="U37" s="49">
        <v>8.5526422514650609</v>
      </c>
      <c r="V37" s="49">
        <v>7.9416391849733401</v>
      </c>
      <c r="W37" s="49">
        <v>7.8072842879197504</v>
      </c>
      <c r="X37" s="49">
        <v>7.7811799821709098</v>
      </c>
      <c r="Y37" s="49">
        <v>8.0134827352272406</v>
      </c>
      <c r="Z37" s="49">
        <v>7.1210884445656903</v>
      </c>
      <c r="AA37" s="49">
        <v>8.0800680926549706</v>
      </c>
      <c r="AB37" s="49">
        <v>8.83962204687435</v>
      </c>
      <c r="AC37" s="49">
        <v>6.57757359057294</v>
      </c>
      <c r="AD37" s="49">
        <v>3.8864944384432798</v>
      </c>
      <c r="AE37" s="49">
        <v>4.1714913437123702</v>
      </c>
      <c r="AF37" s="49">
        <v>2.8067697611953002</v>
      </c>
      <c r="AG37" s="49">
        <v>4.4424058256347996</v>
      </c>
    </row>
    <row r="38" spans="1:33" x14ac:dyDescent="0.25">
      <c r="A38" s="49" t="s">
        <v>28</v>
      </c>
      <c r="B38" s="49" t="s">
        <v>29</v>
      </c>
      <c r="C38" s="49" t="s">
        <v>16</v>
      </c>
      <c r="D38" s="49">
        <v>856.06732799999997</v>
      </c>
      <c r="E38" s="49">
        <v>1145.3464429000001</v>
      </c>
      <c r="F38" s="49">
        <v>1337.6514890999999</v>
      </c>
      <c r="G38" s="49">
        <v>1366.4936794</v>
      </c>
      <c r="H38" s="49">
        <v>1400.3983311</v>
      </c>
      <c r="I38" s="49">
        <v>1390.1025537999999</v>
      </c>
      <c r="J38" s="49">
        <v>1139.6794508999999</v>
      </c>
      <c r="K38" s="49">
        <v>1053.0741788</v>
      </c>
      <c r="L38" s="49">
        <v>954.62639100000001</v>
      </c>
      <c r="M38" s="49">
        <v>961.31842300000005</v>
      </c>
      <c r="N38" s="49">
        <v>1009.1840438</v>
      </c>
      <c r="O38" s="49">
        <v>845.1186404</v>
      </c>
      <c r="P38" s="49">
        <v>552.01704389999998</v>
      </c>
      <c r="Q38" s="49">
        <v>532.23260530000005</v>
      </c>
      <c r="R38" s="49">
        <v>811.537282</v>
      </c>
      <c r="S38" s="49">
        <v>5.5752250657298097</v>
      </c>
      <c r="T38" s="49">
        <v>7.4591845624092796</v>
      </c>
      <c r="U38" s="49">
        <v>8.7115906276487696</v>
      </c>
      <c r="V38" s="49">
        <v>8.8994283093960505</v>
      </c>
      <c r="W38" s="49">
        <v>9.1202357830842402</v>
      </c>
      <c r="X38" s="49">
        <v>9.0531834919890599</v>
      </c>
      <c r="Y38" s="49">
        <v>7.4222777037869498</v>
      </c>
      <c r="Z38" s="49">
        <v>6.8582521090193902</v>
      </c>
      <c r="AA38" s="49">
        <v>6.2171009328724001</v>
      </c>
      <c r="AB38" s="49">
        <v>6.2606834681786303</v>
      </c>
      <c r="AC38" s="49">
        <v>6.5724131652975899</v>
      </c>
      <c r="AD38" s="49">
        <v>5.5039206302633001</v>
      </c>
      <c r="AE38" s="49">
        <v>3.59506683551571</v>
      </c>
      <c r="AF38" s="49">
        <v>3.4662186779159998</v>
      </c>
      <c r="AG38" s="49">
        <v>5.2852186368928198</v>
      </c>
    </row>
    <row r="39" spans="1:33" x14ac:dyDescent="0.25">
      <c r="A39" s="49" t="s">
        <v>30</v>
      </c>
      <c r="B39" s="49" t="s">
        <v>31</v>
      </c>
      <c r="C39" s="49" t="s">
        <v>15</v>
      </c>
      <c r="D39" s="49">
        <v>4715.1649453999999</v>
      </c>
      <c r="E39" s="49">
        <v>4857.6641452000003</v>
      </c>
      <c r="F39" s="49">
        <v>4668.5060233000004</v>
      </c>
      <c r="G39" s="49">
        <v>4785.7584435999997</v>
      </c>
      <c r="H39" s="49">
        <v>5660.2136591999997</v>
      </c>
      <c r="I39" s="49">
        <v>6124.3758728000003</v>
      </c>
      <c r="J39" s="49">
        <v>6198.0252872999999</v>
      </c>
      <c r="K39" s="49">
        <v>5797.6088596</v>
      </c>
      <c r="L39" s="49">
        <v>5877.2798538999996</v>
      </c>
      <c r="M39" s="49">
        <v>5137.7241082999999</v>
      </c>
      <c r="N39" s="49">
        <v>5003.7344402999997</v>
      </c>
      <c r="O39" s="49">
        <v>3294.1060004000001</v>
      </c>
      <c r="P39" s="49">
        <v>2267.7061910000002</v>
      </c>
      <c r="Q39" s="49">
        <v>2131.4089211</v>
      </c>
      <c r="R39" s="49">
        <v>2348.7306511000002</v>
      </c>
      <c r="S39" s="49">
        <v>6.8466696267864302</v>
      </c>
      <c r="T39" s="49">
        <v>7.0535860240725698</v>
      </c>
      <c r="U39" s="49">
        <v>6.77891839677436</v>
      </c>
      <c r="V39" s="49">
        <v>6.9491751309567702</v>
      </c>
      <c r="W39" s="49">
        <v>8.2189304913656098</v>
      </c>
      <c r="X39" s="49">
        <v>8.8929186479957298</v>
      </c>
      <c r="Y39" s="49">
        <v>8.99986150474132</v>
      </c>
      <c r="Z39" s="49">
        <v>8.4184356107703202</v>
      </c>
      <c r="AA39" s="49">
        <v>8.5341221208131604</v>
      </c>
      <c r="AB39" s="49">
        <v>7.4602479468768399</v>
      </c>
      <c r="AC39" s="49">
        <v>7.2656878411707302</v>
      </c>
      <c r="AD39" s="49">
        <v>4.7832166555183599</v>
      </c>
      <c r="AE39" s="49">
        <v>3.29282968468415</v>
      </c>
      <c r="AF39" s="49">
        <v>3.09491881860753</v>
      </c>
      <c r="AG39" s="49">
        <v>3.4104814988660999</v>
      </c>
    </row>
    <row r="40" spans="1:33" x14ac:dyDescent="0.25">
      <c r="A40" s="49" t="s">
        <v>30</v>
      </c>
      <c r="B40" s="49" t="s">
        <v>31</v>
      </c>
      <c r="C40" s="49" t="s">
        <v>16</v>
      </c>
      <c r="D40" s="49">
        <v>2730.6880012000001</v>
      </c>
      <c r="E40" s="49">
        <v>3371.8911707000002</v>
      </c>
      <c r="F40" s="49">
        <v>3431.4645912999999</v>
      </c>
      <c r="G40" s="49">
        <v>2935.6894129000002</v>
      </c>
      <c r="H40" s="49">
        <v>4522.7099102000002</v>
      </c>
      <c r="I40" s="49">
        <v>3230.5741068000002</v>
      </c>
      <c r="J40" s="49">
        <v>3807.6272736999999</v>
      </c>
      <c r="K40" s="49">
        <v>3174.5428103999998</v>
      </c>
      <c r="L40" s="49">
        <v>2950.9123512000001</v>
      </c>
      <c r="M40" s="49">
        <v>1919.1637631000001</v>
      </c>
      <c r="N40" s="49">
        <v>2410.4983471999999</v>
      </c>
      <c r="O40" s="49">
        <v>2172.5725544000002</v>
      </c>
      <c r="P40" s="49">
        <v>1748.1101603</v>
      </c>
      <c r="Q40" s="49">
        <v>1242.6940552000001</v>
      </c>
      <c r="R40" s="49">
        <v>1999.8540697999999</v>
      </c>
      <c r="S40" s="49">
        <v>6.5564322979955802</v>
      </c>
      <c r="T40" s="49">
        <v>8.0959729442501107</v>
      </c>
      <c r="U40" s="49">
        <v>8.2390098268058107</v>
      </c>
      <c r="V40" s="49">
        <v>7.04864447170928</v>
      </c>
      <c r="W40" s="49">
        <v>10.859109981319399</v>
      </c>
      <c r="X40" s="49">
        <v>7.7566680651849396</v>
      </c>
      <c r="Y40" s="49">
        <v>9.1421833710203906</v>
      </c>
      <c r="Z40" s="49">
        <v>7.6221358882192503</v>
      </c>
      <c r="AA40" s="49">
        <v>7.0851950275752902</v>
      </c>
      <c r="AB40" s="49">
        <v>4.6079476219919799</v>
      </c>
      <c r="AC40" s="49">
        <v>5.7876510282030997</v>
      </c>
      <c r="AD40" s="49">
        <v>5.2163868077009399</v>
      </c>
      <c r="AE40" s="49">
        <v>4.1972447641065003</v>
      </c>
      <c r="AF40" s="49">
        <v>2.9837313660366598</v>
      </c>
      <c r="AG40" s="49">
        <v>4.80168653788078</v>
      </c>
    </row>
    <row r="41" spans="1:33" x14ac:dyDescent="0.25">
      <c r="A41" s="49" t="s">
        <v>32</v>
      </c>
      <c r="B41" s="49" t="s">
        <v>33</v>
      </c>
      <c r="C41" s="49" t="s">
        <v>15</v>
      </c>
      <c r="D41" s="49">
        <v>1172.7388684</v>
      </c>
      <c r="E41" s="49">
        <v>1461.3019864</v>
      </c>
      <c r="F41" s="49">
        <v>1605.6058756</v>
      </c>
      <c r="G41" s="49">
        <v>1381.7084405999999</v>
      </c>
      <c r="H41" s="49">
        <v>1470.804136</v>
      </c>
      <c r="I41" s="49">
        <v>1528.1970398000001</v>
      </c>
      <c r="J41" s="49">
        <v>1627.8107643000001</v>
      </c>
      <c r="K41" s="49">
        <v>2067.4517381999999</v>
      </c>
      <c r="L41" s="49">
        <v>1494.9928519</v>
      </c>
      <c r="M41" s="49">
        <v>1351.7763695000001</v>
      </c>
      <c r="N41" s="49">
        <v>1182.1525312000001</v>
      </c>
      <c r="O41" s="49">
        <v>1187.4205483999999</v>
      </c>
      <c r="P41" s="49">
        <v>915.63398199999995</v>
      </c>
      <c r="Q41" s="49">
        <v>890.90055689999997</v>
      </c>
      <c r="R41" s="49">
        <v>1116.7045129000001</v>
      </c>
      <c r="S41" s="49">
        <v>5.73320650403413</v>
      </c>
      <c r="T41" s="49">
        <v>7.1439143687773701</v>
      </c>
      <c r="U41" s="49">
        <v>7.8493774675212604</v>
      </c>
      <c r="V41" s="49">
        <v>6.75480282250256</v>
      </c>
      <c r="W41" s="49">
        <v>7.1903678354074598</v>
      </c>
      <c r="X41" s="49">
        <v>7.4709463838105599</v>
      </c>
      <c r="Y41" s="49">
        <v>7.9579312263728603</v>
      </c>
      <c r="Z41" s="49">
        <v>10.107218300350601</v>
      </c>
      <c r="AA41" s="49">
        <v>7.3086199945699803</v>
      </c>
      <c r="AB41" s="49">
        <v>6.6084729366824897</v>
      </c>
      <c r="AC41" s="49">
        <v>5.7792273823779796</v>
      </c>
      <c r="AD41" s="49">
        <v>5.8049813087534297</v>
      </c>
      <c r="AE41" s="49">
        <v>4.4762895153966697</v>
      </c>
      <c r="AF41" s="49">
        <v>4.3553744187188999</v>
      </c>
      <c r="AG41" s="49">
        <v>5.4592695347237701</v>
      </c>
    </row>
    <row r="42" spans="1:33" x14ac:dyDescent="0.25">
      <c r="A42" s="49" t="s">
        <v>32</v>
      </c>
      <c r="B42" s="49" t="s">
        <v>33</v>
      </c>
      <c r="C42" s="49" t="s">
        <v>16</v>
      </c>
      <c r="D42" s="49">
        <v>776.12383890000001</v>
      </c>
      <c r="E42" s="49">
        <v>999.75543400000004</v>
      </c>
      <c r="F42" s="49">
        <v>1007.4739982</v>
      </c>
      <c r="G42" s="49">
        <v>1082.0912377</v>
      </c>
      <c r="H42" s="49">
        <v>1315.3961861</v>
      </c>
      <c r="I42" s="49">
        <v>1300.2849103999999</v>
      </c>
      <c r="J42" s="49">
        <v>1173.9136337</v>
      </c>
      <c r="K42" s="49">
        <v>1055.9287254999999</v>
      </c>
      <c r="L42" s="49">
        <v>1056.8641842</v>
      </c>
      <c r="M42" s="49">
        <v>925.80275010000003</v>
      </c>
      <c r="N42" s="49">
        <v>766.82450329999995</v>
      </c>
      <c r="O42" s="49">
        <v>610.97204480000005</v>
      </c>
      <c r="P42" s="49">
        <v>620.40407570000002</v>
      </c>
      <c r="Q42" s="49">
        <v>495.75520840000001</v>
      </c>
      <c r="R42" s="49">
        <v>960.20906869999999</v>
      </c>
      <c r="S42" s="49">
        <v>5.4858271242745298</v>
      </c>
      <c r="T42" s="49">
        <v>7.0665082073129097</v>
      </c>
      <c r="U42" s="49">
        <v>7.1210648472800901</v>
      </c>
      <c r="V42" s="49">
        <v>7.6484771697359299</v>
      </c>
      <c r="W42" s="49">
        <v>9.2975318051071998</v>
      </c>
      <c r="X42" s="49">
        <v>9.1907217292371595</v>
      </c>
      <c r="Y42" s="49">
        <v>8.2974996135080499</v>
      </c>
      <c r="Z42" s="49">
        <v>7.4635543367131199</v>
      </c>
      <c r="AA42" s="49">
        <v>7.4701663803753497</v>
      </c>
      <c r="AB42" s="49">
        <v>6.5437931212429996</v>
      </c>
      <c r="AC42" s="49">
        <v>5.4200972176342201</v>
      </c>
      <c r="AD42" s="49">
        <v>4.31849512609696</v>
      </c>
      <c r="AE42" s="49">
        <v>4.3851629545475701</v>
      </c>
      <c r="AF42" s="49">
        <v>3.5041152364236301</v>
      </c>
      <c r="AG42" s="49">
        <v>6.7869851305102697</v>
      </c>
    </row>
    <row r="43" spans="1:33" x14ac:dyDescent="0.25">
      <c r="A43" s="49" t="s">
        <v>34</v>
      </c>
      <c r="B43" s="49" t="s">
        <v>35</v>
      </c>
      <c r="C43" s="49" t="s">
        <v>15</v>
      </c>
      <c r="D43" s="49">
        <v>5407.1658748999998</v>
      </c>
      <c r="E43" s="49">
        <v>8230.8097094999994</v>
      </c>
      <c r="F43" s="49">
        <v>8499.1770096</v>
      </c>
      <c r="G43" s="49">
        <v>7960.4839906999996</v>
      </c>
      <c r="H43" s="49">
        <v>8601.5639609000009</v>
      </c>
      <c r="I43" s="49">
        <v>9899.2604539000004</v>
      </c>
      <c r="J43" s="49">
        <v>9008.4566986000009</v>
      </c>
      <c r="K43" s="49">
        <v>9133.3411646000004</v>
      </c>
      <c r="L43" s="49">
        <v>9326.4417348999996</v>
      </c>
      <c r="M43" s="49">
        <v>6451.4969522000001</v>
      </c>
      <c r="N43" s="49">
        <v>6867.3057285000004</v>
      </c>
      <c r="O43" s="49">
        <v>5447.9132895000002</v>
      </c>
      <c r="P43" s="49">
        <v>3721.9243184000002</v>
      </c>
      <c r="Q43" s="49">
        <v>1935.9884853999999</v>
      </c>
      <c r="R43" s="49">
        <v>2374.4736902</v>
      </c>
      <c r="S43" s="49">
        <v>5.2565242422221399</v>
      </c>
      <c r="T43" s="49">
        <v>8.0015024084875606</v>
      </c>
      <c r="U43" s="49">
        <v>8.2623930952970301</v>
      </c>
      <c r="V43" s="49">
        <v>7.7387078637955904</v>
      </c>
      <c r="W43" s="49">
        <v>8.3619275841674305</v>
      </c>
      <c r="X43" s="49">
        <v>9.6234707349270305</v>
      </c>
      <c r="Y43" s="49">
        <v>8.7574844413433297</v>
      </c>
      <c r="Z43" s="49">
        <v>8.8788896725113293</v>
      </c>
      <c r="AA43" s="49">
        <v>9.0666105326537298</v>
      </c>
      <c r="AB43" s="49">
        <v>6.2717606436456403</v>
      </c>
      <c r="AC43" s="49">
        <v>6.6759851418981704</v>
      </c>
      <c r="AD43" s="49">
        <v>5.2961364489877996</v>
      </c>
      <c r="AE43" s="49">
        <v>3.6182328894704998</v>
      </c>
      <c r="AF43" s="49">
        <v>1.8820525653572999</v>
      </c>
      <c r="AG43" s="49">
        <v>2.3083217352354302</v>
      </c>
    </row>
    <row r="44" spans="1:33" x14ac:dyDescent="0.25">
      <c r="A44" s="49" t="s">
        <v>34</v>
      </c>
      <c r="B44" s="49" t="s">
        <v>35</v>
      </c>
      <c r="C44" s="49" t="s">
        <v>16</v>
      </c>
      <c r="D44" s="49">
        <v>3687.0472052</v>
      </c>
      <c r="E44" s="49">
        <v>5241.6327007</v>
      </c>
      <c r="F44" s="49">
        <v>4869.2319383000004</v>
      </c>
      <c r="G44" s="49">
        <v>5543.9768709</v>
      </c>
      <c r="H44" s="49">
        <v>4655.3818563000004</v>
      </c>
      <c r="I44" s="49">
        <v>6663.5762826999999</v>
      </c>
      <c r="J44" s="49">
        <v>4662.7472713999996</v>
      </c>
      <c r="K44" s="49">
        <v>4389.0435459999999</v>
      </c>
      <c r="L44" s="49">
        <v>2964.5270197999998</v>
      </c>
      <c r="M44" s="49">
        <v>3167.9966402999999</v>
      </c>
      <c r="N44" s="49">
        <v>2540.8016075</v>
      </c>
      <c r="O44" s="49">
        <v>2301.9570818000002</v>
      </c>
      <c r="P44" s="49">
        <v>1578.0490058</v>
      </c>
      <c r="Q44" s="49">
        <v>1279.3747635</v>
      </c>
      <c r="R44" s="49">
        <v>2046.8530983999999</v>
      </c>
      <c r="S44" s="49">
        <v>6.6323106686868201</v>
      </c>
      <c r="T44" s="49">
        <v>9.4287202054698298</v>
      </c>
      <c r="U44" s="49">
        <v>8.7588406481890804</v>
      </c>
      <c r="V44" s="49">
        <v>9.9725810117010791</v>
      </c>
      <c r="W44" s="49">
        <v>8.3741642116227606</v>
      </c>
      <c r="X44" s="49">
        <v>11.9865316638826</v>
      </c>
      <c r="Y44" s="49">
        <v>8.3874132204985106</v>
      </c>
      <c r="Z44" s="49">
        <v>7.8950712359777899</v>
      </c>
      <c r="AA44" s="49">
        <v>5.33263153053755</v>
      </c>
      <c r="AB44" s="49">
        <v>5.6986354517492401</v>
      </c>
      <c r="AC44" s="49">
        <v>4.5704284948325702</v>
      </c>
      <c r="AD44" s="49">
        <v>4.1407917129320202</v>
      </c>
      <c r="AE44" s="49">
        <v>2.83861601829159</v>
      </c>
      <c r="AF44" s="49">
        <v>2.3013567282899601</v>
      </c>
      <c r="AG44" s="49">
        <v>3.68190719733858</v>
      </c>
    </row>
    <row r="45" spans="1:33" x14ac:dyDescent="0.25">
      <c r="A45" s="49" t="s">
        <v>36</v>
      </c>
      <c r="B45" s="49" t="s">
        <v>37</v>
      </c>
      <c r="C45" s="49" t="s">
        <v>15</v>
      </c>
      <c r="D45" s="49">
        <v>35914.187693499996</v>
      </c>
      <c r="E45" s="49">
        <v>35897.132530100003</v>
      </c>
      <c r="F45" s="49">
        <v>38139.613072300002</v>
      </c>
      <c r="G45" s="49">
        <v>35134.220764500002</v>
      </c>
      <c r="H45" s="49">
        <v>38902.789393899999</v>
      </c>
      <c r="I45" s="49">
        <v>48656.342844500003</v>
      </c>
      <c r="J45" s="49">
        <v>46988.712952499998</v>
      </c>
      <c r="K45" s="49">
        <v>42154.443307599999</v>
      </c>
      <c r="L45" s="49">
        <v>35043.216330499999</v>
      </c>
      <c r="M45" s="49">
        <v>28208.295796599999</v>
      </c>
      <c r="N45" s="49">
        <v>28594.887021300001</v>
      </c>
      <c r="O45" s="49">
        <v>17890.846769100001</v>
      </c>
      <c r="P45" s="49">
        <v>19415.400038200001</v>
      </c>
      <c r="Q45" s="49">
        <v>11294.673880799999</v>
      </c>
      <c r="R45" s="49">
        <v>13586.773717800001</v>
      </c>
      <c r="S45" s="49">
        <v>7.54782727719072</v>
      </c>
      <c r="T45" s="49">
        <v>7.5442429158061302</v>
      </c>
      <c r="U45" s="49">
        <v>8.01552896992591</v>
      </c>
      <c r="V45" s="49">
        <v>7.3839072210765604</v>
      </c>
      <c r="W45" s="49">
        <v>8.17592026449279</v>
      </c>
      <c r="X45" s="49">
        <v>10.225754647836</v>
      </c>
      <c r="Y45" s="49">
        <v>9.87528083245925</v>
      </c>
      <c r="Z45" s="49">
        <v>8.8592970490455603</v>
      </c>
      <c r="AA45" s="49">
        <v>7.3647814718001898</v>
      </c>
      <c r="AB45" s="49">
        <v>5.9283352382539301</v>
      </c>
      <c r="AC45" s="49">
        <v>6.0095823435989102</v>
      </c>
      <c r="AD45" s="49">
        <v>3.7599909653613701</v>
      </c>
      <c r="AE45" s="49">
        <v>4.0803953929443404</v>
      </c>
      <c r="AF45" s="49">
        <v>2.3737206123669301</v>
      </c>
      <c r="AG45" s="49">
        <v>2.8554347978414398</v>
      </c>
    </row>
    <row r="46" spans="1:33" x14ac:dyDescent="0.25">
      <c r="A46" s="49" t="s">
        <v>36</v>
      </c>
      <c r="B46" s="49" t="s">
        <v>37</v>
      </c>
      <c r="C46" s="49" t="s">
        <v>16</v>
      </c>
      <c r="D46" s="49">
        <v>20159.491565699998</v>
      </c>
      <c r="E46" s="49">
        <v>22575.852143200002</v>
      </c>
      <c r="F46" s="49">
        <v>33575.722994999996</v>
      </c>
      <c r="G46" s="49">
        <v>29649.633022999999</v>
      </c>
      <c r="H46" s="49">
        <v>31854.356817799999</v>
      </c>
      <c r="I46" s="49">
        <v>23149.765994699999</v>
      </c>
      <c r="J46" s="49">
        <v>27194.160139700001</v>
      </c>
      <c r="K46" s="49">
        <v>25396.08613</v>
      </c>
      <c r="L46" s="49">
        <v>22811.8528219</v>
      </c>
      <c r="M46" s="49">
        <v>16225.1809225</v>
      </c>
      <c r="N46" s="49">
        <v>16943.055738300001</v>
      </c>
      <c r="O46" s="49">
        <v>14424.088896499999</v>
      </c>
      <c r="P46" s="49">
        <v>12836.4856363</v>
      </c>
      <c r="Q46" s="49">
        <v>8012.3592845000003</v>
      </c>
      <c r="R46" s="49">
        <v>11885.371781</v>
      </c>
      <c r="S46" s="49">
        <v>6.3656165549080601</v>
      </c>
      <c r="T46" s="49">
        <v>7.1286132229853498</v>
      </c>
      <c r="U46" s="49">
        <v>10.6019627252716</v>
      </c>
      <c r="V46" s="49">
        <v>9.3622497473737294</v>
      </c>
      <c r="W46" s="49">
        <v>10.0584194023197</v>
      </c>
      <c r="X46" s="49">
        <v>7.3098338406925603</v>
      </c>
      <c r="Y46" s="49">
        <v>8.5869028699427208</v>
      </c>
      <c r="Z46" s="49">
        <v>8.0191380706275108</v>
      </c>
      <c r="AA46" s="49">
        <v>7.2031334469903197</v>
      </c>
      <c r="AB46" s="49">
        <v>5.1233077952409296</v>
      </c>
      <c r="AC46" s="49">
        <v>5.3499859233532003</v>
      </c>
      <c r="AD46" s="49">
        <v>4.5545900187903801</v>
      </c>
      <c r="AE46" s="49">
        <v>4.0532840427532699</v>
      </c>
      <c r="AF46" s="49">
        <v>2.53000462531821</v>
      </c>
      <c r="AG46" s="49">
        <v>3.7529577134324801</v>
      </c>
    </row>
    <row r="47" spans="1:33" x14ac:dyDescent="0.25">
      <c r="A47" s="49" t="s">
        <v>38</v>
      </c>
      <c r="B47" s="49" t="s">
        <v>39</v>
      </c>
      <c r="C47" s="49" t="s">
        <v>15</v>
      </c>
      <c r="D47" s="49">
        <v>1258.7998818999999</v>
      </c>
      <c r="E47" s="49">
        <v>1466.5120400000001</v>
      </c>
      <c r="F47" s="49">
        <v>1857.7138109</v>
      </c>
      <c r="G47" s="49">
        <v>1741.3387757</v>
      </c>
      <c r="H47" s="49">
        <v>1633.0966108</v>
      </c>
      <c r="I47" s="49">
        <v>1825.6291378999999</v>
      </c>
      <c r="J47" s="49">
        <v>1589.8892178999999</v>
      </c>
      <c r="K47" s="49">
        <v>1829.2157743</v>
      </c>
      <c r="L47" s="49">
        <v>1868.2706724</v>
      </c>
      <c r="M47" s="49">
        <v>1606.1029535</v>
      </c>
      <c r="N47" s="49">
        <v>1549.1580148999999</v>
      </c>
      <c r="O47" s="49">
        <v>1008.4765579</v>
      </c>
      <c r="P47" s="49">
        <v>798.69028079999998</v>
      </c>
      <c r="Q47" s="49">
        <v>678.23113799999999</v>
      </c>
      <c r="R47" s="49">
        <v>1195.7296449</v>
      </c>
      <c r="S47" s="49">
        <v>5.7461461718383804</v>
      </c>
      <c r="T47" s="49">
        <v>6.6943067486483399</v>
      </c>
      <c r="U47" s="49">
        <v>8.4800572802423702</v>
      </c>
      <c r="V47" s="49">
        <v>7.9488306948039398</v>
      </c>
      <c r="W47" s="49">
        <v>7.4547288836941101</v>
      </c>
      <c r="X47" s="49">
        <v>8.3335977646477506</v>
      </c>
      <c r="Y47" s="49">
        <v>7.2574965842020598</v>
      </c>
      <c r="Z47" s="49">
        <v>8.3499699754462906</v>
      </c>
      <c r="AA47" s="49">
        <v>8.5282470442923106</v>
      </c>
      <c r="AB47" s="49">
        <v>7.3315087414073199</v>
      </c>
      <c r="AC47" s="49">
        <v>7.0715675500814399</v>
      </c>
      <c r="AD47" s="49">
        <v>4.6034749414015099</v>
      </c>
      <c r="AE47" s="49">
        <v>3.64584646494909</v>
      </c>
      <c r="AF47" s="49">
        <v>3.0959768214769201</v>
      </c>
      <c r="AG47" s="49">
        <v>5.4582443328681798</v>
      </c>
    </row>
    <row r="48" spans="1:33" x14ac:dyDescent="0.25">
      <c r="A48" s="49" t="s">
        <v>38</v>
      </c>
      <c r="B48" s="49" t="s">
        <v>39</v>
      </c>
      <c r="C48" s="49" t="s">
        <v>16</v>
      </c>
      <c r="D48" s="49">
        <v>393.51943069999999</v>
      </c>
      <c r="E48" s="49">
        <v>529.40453219999995</v>
      </c>
      <c r="F48" s="49">
        <v>733.05030850000003</v>
      </c>
      <c r="G48" s="49">
        <v>917.09010269999999</v>
      </c>
      <c r="H48" s="49">
        <v>876.47451000000001</v>
      </c>
      <c r="I48" s="49">
        <v>668.4476535</v>
      </c>
      <c r="J48" s="49">
        <v>688.76388710000003</v>
      </c>
      <c r="K48" s="49">
        <v>563.5234762</v>
      </c>
      <c r="L48" s="49">
        <v>667.93912260000002</v>
      </c>
      <c r="M48" s="49">
        <v>596.46318589999998</v>
      </c>
      <c r="N48" s="49">
        <v>519.59690499999999</v>
      </c>
      <c r="O48" s="49">
        <v>356.74802160000002</v>
      </c>
      <c r="P48" s="49">
        <v>352.72267119999998</v>
      </c>
      <c r="Q48" s="49">
        <v>257.82332209999998</v>
      </c>
      <c r="R48" s="49">
        <v>468.57836909999997</v>
      </c>
      <c r="S48" s="49">
        <v>4.5810566395330197</v>
      </c>
      <c r="T48" s="49">
        <v>6.1629285825089601</v>
      </c>
      <c r="U48" s="49">
        <v>8.5336192342322708</v>
      </c>
      <c r="V48" s="49">
        <v>10.676071818234201</v>
      </c>
      <c r="W48" s="49">
        <v>10.203255697627601</v>
      </c>
      <c r="X48" s="49">
        <v>7.7815638119808899</v>
      </c>
      <c r="Y48" s="49">
        <v>8.0180700923900403</v>
      </c>
      <c r="Z48" s="49">
        <v>6.5601156150959499</v>
      </c>
      <c r="AA48" s="49">
        <v>7.7756438784932103</v>
      </c>
      <c r="AB48" s="49">
        <v>6.9435748906825498</v>
      </c>
      <c r="AC48" s="49">
        <v>6.0487555780839797</v>
      </c>
      <c r="AD48" s="49">
        <v>4.1529916072602902</v>
      </c>
      <c r="AE48" s="49">
        <v>4.1061315115756596</v>
      </c>
      <c r="AF48" s="49">
        <v>3.0013848094659399</v>
      </c>
      <c r="AG48" s="49">
        <v>5.4548362328353699</v>
      </c>
    </row>
    <row r="49" spans="1:33" x14ac:dyDescent="0.25">
      <c r="A49" t="s">
        <v>19</v>
      </c>
    </row>
    <row r="50" spans="1:33" x14ac:dyDescent="0.25">
      <c r="A50" t="s">
        <v>20</v>
      </c>
    </row>
    <row r="51" spans="1:33" x14ac:dyDescent="0.25">
      <c r="A51" t="s">
        <v>21</v>
      </c>
    </row>
    <row r="52" spans="1:33" x14ac:dyDescent="0.25">
      <c r="A52" t="s">
        <v>22</v>
      </c>
    </row>
    <row r="53" spans="1:33" x14ac:dyDescent="0.25">
      <c r="A53" t="s">
        <v>23</v>
      </c>
    </row>
    <row r="56" spans="1:33" x14ac:dyDescent="0.25">
      <c r="L56" s="7" t="str">
        <f>HYPERLINK("#'Indice'!A1", "Ir al Índice")</f>
        <v>Ir al Índice</v>
      </c>
    </row>
    <row r="57" spans="1:33" ht="17.25" x14ac:dyDescent="0.3">
      <c r="A57" s="4" t="s">
        <v>389</v>
      </c>
    </row>
    <row r="58" spans="1:33" x14ac:dyDescent="0.25">
      <c r="A58" s="5" t="s">
        <v>25</v>
      </c>
      <c r="B58" s="5" t="s">
        <v>10</v>
      </c>
      <c r="C58" s="5" t="s">
        <v>11</v>
      </c>
      <c r="D58" s="5" t="s">
        <v>358</v>
      </c>
      <c r="E58" s="5" t="s">
        <v>359</v>
      </c>
      <c r="F58" s="5" t="s">
        <v>360</v>
      </c>
      <c r="G58" s="5" t="s">
        <v>361</v>
      </c>
      <c r="H58" s="5" t="s">
        <v>362</v>
      </c>
      <c r="I58" s="5" t="s">
        <v>363</v>
      </c>
      <c r="J58" s="5" t="s">
        <v>364</v>
      </c>
      <c r="K58" s="5" t="s">
        <v>365</v>
      </c>
      <c r="L58" s="5" t="s">
        <v>366</v>
      </c>
      <c r="M58" s="5" t="s">
        <v>367</v>
      </c>
      <c r="N58" s="5" t="s">
        <v>368</v>
      </c>
      <c r="O58" s="5" t="s">
        <v>369</v>
      </c>
      <c r="P58" s="5" t="s">
        <v>370</v>
      </c>
      <c r="Q58" s="5" t="s">
        <v>371</v>
      </c>
      <c r="R58" s="5" t="s">
        <v>372</v>
      </c>
      <c r="S58" s="5" t="s">
        <v>373</v>
      </c>
      <c r="T58" s="5" t="s">
        <v>374</v>
      </c>
      <c r="U58" s="5" t="s">
        <v>375</v>
      </c>
      <c r="V58" s="5" t="s">
        <v>376</v>
      </c>
      <c r="W58" s="5" t="s">
        <v>377</v>
      </c>
      <c r="X58" s="5" t="s">
        <v>378</v>
      </c>
      <c r="Y58" s="5" t="s">
        <v>379</v>
      </c>
      <c r="Z58" s="5" t="s">
        <v>380</v>
      </c>
      <c r="AA58" s="5" t="s">
        <v>381</v>
      </c>
      <c r="AB58" s="5" t="s">
        <v>382</v>
      </c>
      <c r="AC58" s="5" t="s">
        <v>383</v>
      </c>
      <c r="AD58" s="5" t="s">
        <v>384</v>
      </c>
      <c r="AE58" s="5" t="s">
        <v>385</v>
      </c>
      <c r="AF58" s="5" t="s">
        <v>386</v>
      </c>
      <c r="AG58" s="5" t="s">
        <v>387</v>
      </c>
    </row>
    <row r="59" spans="1:33" x14ac:dyDescent="0.25">
      <c r="A59" s="50" t="s">
        <v>13</v>
      </c>
      <c r="B59" s="50" t="s">
        <v>14</v>
      </c>
      <c r="C59" s="50" t="s">
        <v>15</v>
      </c>
      <c r="D59" s="50">
        <v>234234.7181954</v>
      </c>
      <c r="E59" s="50">
        <v>268615.80992289999</v>
      </c>
      <c r="F59" s="50">
        <v>282059.53506859997</v>
      </c>
      <c r="G59" s="50">
        <v>279629.02226689999</v>
      </c>
      <c r="H59" s="50">
        <v>344860.02008579997</v>
      </c>
      <c r="I59" s="50">
        <v>393893.92728349997</v>
      </c>
      <c r="J59" s="50">
        <v>382068.83796470001</v>
      </c>
      <c r="K59" s="50">
        <v>373870.01017109997</v>
      </c>
      <c r="L59" s="50">
        <v>342522.20005530003</v>
      </c>
      <c r="M59" s="50">
        <v>299606.33452620002</v>
      </c>
      <c r="N59" s="50">
        <v>299270.32333099999</v>
      </c>
      <c r="O59" s="50">
        <v>244929.22146520001</v>
      </c>
      <c r="P59" s="50">
        <v>201371.03025390001</v>
      </c>
      <c r="Q59" s="50">
        <v>161268.95298559999</v>
      </c>
      <c r="R59" s="50">
        <v>264392.43313129997</v>
      </c>
      <c r="S59" s="50">
        <v>5.3568843838075901</v>
      </c>
      <c r="T59" s="50">
        <v>6.1431706132454504</v>
      </c>
      <c r="U59" s="50">
        <v>6.4506249558298201</v>
      </c>
      <c r="V59" s="50">
        <v>6.3950397882151302</v>
      </c>
      <c r="W59" s="50">
        <v>7.8868549907110799</v>
      </c>
      <c r="X59" s="50">
        <v>9.0082471300493303</v>
      </c>
      <c r="Y59" s="50">
        <v>8.7378105491827505</v>
      </c>
      <c r="Z59" s="50">
        <v>8.5503055844557707</v>
      </c>
      <c r="AA59" s="50">
        <v>7.8333896815971302</v>
      </c>
      <c r="AB59" s="50">
        <v>6.8519154934768096</v>
      </c>
      <c r="AC59" s="50">
        <v>6.8442310087077702</v>
      </c>
      <c r="AD59" s="50">
        <v>5.6014647688160197</v>
      </c>
      <c r="AE59" s="50">
        <v>4.6053007668081403</v>
      </c>
      <c r="AF59" s="50">
        <v>3.6881771519493198</v>
      </c>
      <c r="AG59" s="50">
        <v>6.0465831331478901</v>
      </c>
    </row>
    <row r="60" spans="1:33" x14ac:dyDescent="0.25">
      <c r="A60" s="50" t="s">
        <v>13</v>
      </c>
      <c r="B60" s="50" t="s">
        <v>14</v>
      </c>
      <c r="C60" s="50" t="s">
        <v>16</v>
      </c>
      <c r="D60" s="50">
        <v>171673.53614079999</v>
      </c>
      <c r="E60" s="50">
        <v>232895.22331949999</v>
      </c>
      <c r="F60" s="50">
        <v>257992.17734379999</v>
      </c>
      <c r="G60" s="50">
        <v>269633.2411473</v>
      </c>
      <c r="H60" s="50">
        <v>317019.01384999999</v>
      </c>
      <c r="I60" s="50">
        <v>313557.72567199997</v>
      </c>
      <c r="J60" s="50">
        <v>270071.53369740001</v>
      </c>
      <c r="K60" s="50">
        <v>252856.4513969</v>
      </c>
      <c r="L60" s="50">
        <v>244457.42657109999</v>
      </c>
      <c r="M60" s="50">
        <v>210123.27331419999</v>
      </c>
      <c r="N60" s="50">
        <v>210150.1953167</v>
      </c>
      <c r="O60" s="50">
        <v>184480.82324619999</v>
      </c>
      <c r="P60" s="50">
        <v>160773.8982307</v>
      </c>
      <c r="Q60" s="50">
        <v>124397.0722693</v>
      </c>
      <c r="R60" s="50">
        <v>235274.03172850001</v>
      </c>
      <c r="S60" s="50">
        <v>4.9683319131015304</v>
      </c>
      <c r="T60" s="50">
        <v>6.7401231222858504</v>
      </c>
      <c r="U60" s="50">
        <v>7.4664435581758903</v>
      </c>
      <c r="V60" s="50">
        <v>7.8033427104712398</v>
      </c>
      <c r="W60" s="50">
        <v>9.1747145132440995</v>
      </c>
      <c r="X60" s="50">
        <v>9.0745428216614492</v>
      </c>
      <c r="Y60" s="50">
        <v>7.8160271516081101</v>
      </c>
      <c r="Z60" s="50">
        <v>7.3178126643728998</v>
      </c>
      <c r="AA60" s="50">
        <v>7.0747400043752098</v>
      </c>
      <c r="AB60" s="50">
        <v>6.0810896540051402</v>
      </c>
      <c r="AC60" s="50">
        <v>6.0818687924046397</v>
      </c>
      <c r="AD60" s="50">
        <v>5.3389822455664397</v>
      </c>
      <c r="AE60" s="50">
        <v>4.6528900570801897</v>
      </c>
      <c r="AF60" s="50">
        <v>3.6001235714342399</v>
      </c>
      <c r="AG60" s="50">
        <v>6.8089672202130602</v>
      </c>
    </row>
    <row r="61" spans="1:33" x14ac:dyDescent="0.25">
      <c r="A61" s="50" t="s">
        <v>41</v>
      </c>
      <c r="B61" s="50" t="s">
        <v>42</v>
      </c>
      <c r="C61" s="50" t="s">
        <v>15</v>
      </c>
      <c r="D61" s="50">
        <v>260.29960019999999</v>
      </c>
      <c r="E61" s="50">
        <v>310.69965530000002</v>
      </c>
      <c r="F61" s="50">
        <v>392.08525730000002</v>
      </c>
      <c r="G61" s="50">
        <v>361.68759180000001</v>
      </c>
      <c r="H61" s="50">
        <v>362.55067930000001</v>
      </c>
      <c r="I61" s="50">
        <v>302.78689969999999</v>
      </c>
      <c r="J61" s="50">
        <v>373.39351370000003</v>
      </c>
      <c r="K61" s="50">
        <v>363.00459749999999</v>
      </c>
      <c r="L61" s="50">
        <v>392.3995673</v>
      </c>
      <c r="M61" s="50">
        <v>259.6600421</v>
      </c>
      <c r="N61" s="50">
        <v>339.90522240000001</v>
      </c>
      <c r="O61" s="50">
        <v>194.81078439999999</v>
      </c>
      <c r="P61" s="50">
        <v>182.41773319999999</v>
      </c>
      <c r="Q61" s="50">
        <v>150.3223021</v>
      </c>
      <c r="R61" s="50">
        <v>275.72671659999997</v>
      </c>
      <c r="S61" s="50">
        <v>5.7566117282574103</v>
      </c>
      <c r="T61" s="50">
        <v>6.8712256119151496</v>
      </c>
      <c r="U61" s="50">
        <v>8.6710951108483698</v>
      </c>
      <c r="V61" s="50">
        <v>7.9988406871208797</v>
      </c>
      <c r="W61" s="50">
        <v>8.0179281525691408</v>
      </c>
      <c r="X61" s="50">
        <v>6.6962324054146602</v>
      </c>
      <c r="Y61" s="50">
        <v>8.2577210205821299</v>
      </c>
      <c r="Z61" s="50">
        <v>8.0279667036532807</v>
      </c>
      <c r="AA61" s="50">
        <v>8.6780461804271098</v>
      </c>
      <c r="AB61" s="50">
        <v>5.7424676894016704</v>
      </c>
      <c r="AC61" s="50">
        <v>7.5171163853511898</v>
      </c>
      <c r="AD61" s="50">
        <v>4.3083049125177499</v>
      </c>
      <c r="AE61" s="50">
        <v>4.0342284873830199</v>
      </c>
      <c r="AF61" s="50">
        <v>3.3244274160337901</v>
      </c>
      <c r="AG61" s="50">
        <v>6.0977875085244504</v>
      </c>
    </row>
    <row r="62" spans="1:33" x14ac:dyDescent="0.25">
      <c r="A62" s="50" t="s">
        <v>41</v>
      </c>
      <c r="B62" s="50" t="s">
        <v>42</v>
      </c>
      <c r="C62" s="50" t="s">
        <v>16</v>
      </c>
      <c r="D62" s="50">
        <v>355.98141600000002</v>
      </c>
      <c r="E62" s="50">
        <v>462.34814979999999</v>
      </c>
      <c r="F62" s="50">
        <v>518.58592239999996</v>
      </c>
      <c r="G62" s="50">
        <v>452.83242569999999</v>
      </c>
      <c r="H62" s="50">
        <v>544.92930360000003</v>
      </c>
      <c r="I62" s="50">
        <v>381.61536369999999</v>
      </c>
      <c r="J62" s="50">
        <v>406.67760099999998</v>
      </c>
      <c r="K62" s="50">
        <v>340.75580430000002</v>
      </c>
      <c r="L62" s="50">
        <v>338.09652569999997</v>
      </c>
      <c r="M62" s="50">
        <v>298.15146290000001</v>
      </c>
      <c r="N62" s="50">
        <v>302.55340039999999</v>
      </c>
      <c r="O62" s="50">
        <v>188.77832849999999</v>
      </c>
      <c r="P62" s="50">
        <v>161.7413675</v>
      </c>
      <c r="Q62" s="50">
        <v>161.38733629999999</v>
      </c>
      <c r="R62" s="50">
        <v>148.81543099999999</v>
      </c>
      <c r="S62" s="50">
        <v>7.0306903141948904</v>
      </c>
      <c r="T62" s="50">
        <v>9.13145044230283</v>
      </c>
      <c r="U62" s="50">
        <v>10.242155510992999</v>
      </c>
      <c r="V62" s="50">
        <v>8.9435133583556699</v>
      </c>
      <c r="W62" s="50">
        <v>10.762441533581301</v>
      </c>
      <c r="X62" s="50">
        <v>7.5369649108692496</v>
      </c>
      <c r="Y62" s="50">
        <v>8.0319481350417306</v>
      </c>
      <c r="Z62" s="50">
        <v>6.7299820302914304</v>
      </c>
      <c r="AA62" s="50">
        <v>6.6774608495347199</v>
      </c>
      <c r="AB62" s="50">
        <v>5.8885394241312499</v>
      </c>
      <c r="AC62" s="50">
        <v>5.9754783989032996</v>
      </c>
      <c r="AD62" s="50">
        <v>3.7284023998456499</v>
      </c>
      <c r="AE62" s="50">
        <v>3.19441806447246</v>
      </c>
      <c r="AF62" s="50">
        <v>3.1874258912384401</v>
      </c>
      <c r="AG62" s="50">
        <v>2.9391287362440202</v>
      </c>
    </row>
    <row r="63" spans="1:33" x14ac:dyDescent="0.25">
      <c r="A63" s="50" t="s">
        <v>43</v>
      </c>
      <c r="B63" s="50" t="s">
        <v>44</v>
      </c>
      <c r="C63" s="50" t="s">
        <v>15</v>
      </c>
      <c r="D63" s="50">
        <v>2695.1329851999999</v>
      </c>
      <c r="E63" s="50">
        <v>3243.4110526999998</v>
      </c>
      <c r="F63" s="50">
        <v>3013.9260141999998</v>
      </c>
      <c r="G63" s="50">
        <v>2702.6545710999999</v>
      </c>
      <c r="H63" s="50">
        <v>3282.7507721000002</v>
      </c>
      <c r="I63" s="50">
        <v>3821.5585556000001</v>
      </c>
      <c r="J63" s="50">
        <v>3024.4973159000001</v>
      </c>
      <c r="K63" s="50">
        <v>3795.1231898000001</v>
      </c>
      <c r="L63" s="50">
        <v>3614.7205451</v>
      </c>
      <c r="M63" s="50">
        <v>3307.6111071</v>
      </c>
      <c r="N63" s="50">
        <v>2702.8251162000001</v>
      </c>
      <c r="O63" s="50">
        <v>2041.9219733</v>
      </c>
      <c r="P63" s="50">
        <v>1636.8545093</v>
      </c>
      <c r="Q63" s="50">
        <v>1337.8298483999999</v>
      </c>
      <c r="R63" s="50">
        <v>2060.2356184999999</v>
      </c>
      <c r="S63" s="50">
        <v>6.3743279385137299</v>
      </c>
      <c r="T63" s="50">
        <v>7.67107441556381</v>
      </c>
      <c r="U63" s="50">
        <v>7.1283134830182497</v>
      </c>
      <c r="V63" s="50">
        <v>6.3921174336546303</v>
      </c>
      <c r="W63" s="50">
        <v>7.7641177918431099</v>
      </c>
      <c r="X63" s="50">
        <v>9.0384658580472905</v>
      </c>
      <c r="Y63" s="50">
        <v>7.1533159389797198</v>
      </c>
      <c r="Z63" s="50">
        <v>8.9759428984348606</v>
      </c>
      <c r="AA63" s="50">
        <v>8.5492679905146307</v>
      </c>
      <c r="AB63" s="50">
        <v>7.8229156058365303</v>
      </c>
      <c r="AC63" s="50">
        <v>6.3925207942315199</v>
      </c>
      <c r="AD63" s="50">
        <v>4.8294018715018598</v>
      </c>
      <c r="AE63" s="50">
        <v>3.87136645472019</v>
      </c>
      <c r="AF63" s="50">
        <v>3.1641355830910398</v>
      </c>
      <c r="AG63" s="50">
        <v>4.8727159420488197</v>
      </c>
    </row>
    <row r="64" spans="1:33" x14ac:dyDescent="0.25">
      <c r="A64" s="50" t="s">
        <v>43</v>
      </c>
      <c r="B64" s="50" t="s">
        <v>44</v>
      </c>
      <c r="C64" s="50" t="s">
        <v>16</v>
      </c>
      <c r="D64" s="50">
        <v>1237.8012292999999</v>
      </c>
      <c r="E64" s="50">
        <v>1768.1679458000001</v>
      </c>
      <c r="F64" s="50">
        <v>2390.5607755999999</v>
      </c>
      <c r="G64" s="50">
        <v>2279.3117610999998</v>
      </c>
      <c r="H64" s="50">
        <v>2240.2828961</v>
      </c>
      <c r="I64" s="50">
        <v>2111.5317280999998</v>
      </c>
      <c r="J64" s="50">
        <v>2118.1567261</v>
      </c>
      <c r="K64" s="50">
        <v>2262.8179116000001</v>
      </c>
      <c r="L64" s="50">
        <v>1952.727981</v>
      </c>
      <c r="M64" s="50">
        <v>1479.9836068</v>
      </c>
      <c r="N64" s="50">
        <v>2011.4462203</v>
      </c>
      <c r="O64" s="50">
        <v>1071.2259899999999</v>
      </c>
      <c r="P64" s="50">
        <v>1083.8980793000001</v>
      </c>
      <c r="Q64" s="50">
        <v>901.74918290000005</v>
      </c>
      <c r="R64" s="50">
        <v>1583.2847984</v>
      </c>
      <c r="S64" s="50">
        <v>4.6721915728385897</v>
      </c>
      <c r="T64" s="50">
        <v>6.6741082333566197</v>
      </c>
      <c r="U64" s="50">
        <v>9.0233856985528806</v>
      </c>
      <c r="V64" s="50">
        <v>8.6034663320747597</v>
      </c>
      <c r="W64" s="50">
        <v>8.4561483864837896</v>
      </c>
      <c r="X64" s="50">
        <v>7.9701655744753399</v>
      </c>
      <c r="Y64" s="50">
        <v>7.9951722226293196</v>
      </c>
      <c r="Z64" s="50">
        <v>8.5412088202760792</v>
      </c>
      <c r="AA64" s="50">
        <v>7.3707466117430096</v>
      </c>
      <c r="AB64" s="50">
        <v>5.5863306417466099</v>
      </c>
      <c r="AC64" s="50">
        <v>7.5923838636178704</v>
      </c>
      <c r="AD64" s="50">
        <v>4.0434384169371702</v>
      </c>
      <c r="AE64" s="50">
        <v>4.0912703526601604</v>
      </c>
      <c r="AF64" s="50">
        <v>3.4037330335679798</v>
      </c>
      <c r="AG64" s="50">
        <v>5.97625023903983</v>
      </c>
    </row>
    <row r="65" spans="1:33" x14ac:dyDescent="0.25">
      <c r="A65" s="50" t="s">
        <v>26</v>
      </c>
      <c r="B65" s="50" t="s">
        <v>27</v>
      </c>
      <c r="C65" s="50" t="s">
        <v>15</v>
      </c>
      <c r="D65" s="50">
        <v>3736.9034243999999</v>
      </c>
      <c r="E65" s="50">
        <v>5689.2832562000003</v>
      </c>
      <c r="F65" s="50">
        <v>6734.2165674999997</v>
      </c>
      <c r="G65" s="50">
        <v>6522.9003819</v>
      </c>
      <c r="H65" s="50">
        <v>6881.8531135000003</v>
      </c>
      <c r="I65" s="50">
        <v>6395.8916084000002</v>
      </c>
      <c r="J65" s="50">
        <v>6968.7132238000004</v>
      </c>
      <c r="K65" s="50">
        <v>7968.9212482000003</v>
      </c>
      <c r="L65" s="50">
        <v>7113.8447757000004</v>
      </c>
      <c r="M65" s="50">
        <v>5703.2953157000002</v>
      </c>
      <c r="N65" s="50">
        <v>7221.9810366000002</v>
      </c>
      <c r="O65" s="50">
        <v>5450.8358208</v>
      </c>
      <c r="P65" s="50">
        <v>3937.5631552</v>
      </c>
      <c r="Q65" s="50">
        <v>3279.4717427</v>
      </c>
      <c r="R65" s="50">
        <v>5383.8695815999999</v>
      </c>
      <c r="S65" s="50">
        <v>4.1992612231044397</v>
      </c>
      <c r="T65" s="50">
        <v>6.3932041724770903</v>
      </c>
      <c r="U65" s="50">
        <v>7.5674244924942604</v>
      </c>
      <c r="V65" s="50">
        <v>7.3299626790017403</v>
      </c>
      <c r="W65" s="50">
        <v>7.7333277424104399</v>
      </c>
      <c r="X65" s="50">
        <v>7.1872394247506</v>
      </c>
      <c r="Y65" s="50">
        <v>7.8309348388731896</v>
      </c>
      <c r="Z65" s="50">
        <v>8.9548961230948105</v>
      </c>
      <c r="AA65" s="50">
        <v>7.9940231579780603</v>
      </c>
      <c r="AB65" s="50">
        <v>6.4089499093698299</v>
      </c>
      <c r="AC65" s="50">
        <v>8.1155388504211405</v>
      </c>
      <c r="AD65" s="50">
        <v>6.1252542268922197</v>
      </c>
      <c r="AE65" s="50">
        <v>4.4247480850568097</v>
      </c>
      <c r="AF65" s="50">
        <v>3.6852326531820898</v>
      </c>
      <c r="AG65" s="50">
        <v>6.0500024208932803</v>
      </c>
    </row>
    <row r="66" spans="1:33" x14ac:dyDescent="0.25">
      <c r="A66" s="50" t="s">
        <v>26</v>
      </c>
      <c r="B66" s="50" t="s">
        <v>27</v>
      </c>
      <c r="C66" s="50" t="s">
        <v>16</v>
      </c>
      <c r="D66" s="50">
        <v>1853.0694925</v>
      </c>
      <c r="E66" s="50">
        <v>3195.3953388</v>
      </c>
      <c r="F66" s="50">
        <v>2972.1319201000001</v>
      </c>
      <c r="G66" s="50">
        <v>3899.5304013</v>
      </c>
      <c r="H66" s="50">
        <v>4127.7161030999996</v>
      </c>
      <c r="I66" s="50">
        <v>4492.8552953999997</v>
      </c>
      <c r="J66" s="50">
        <v>2833.8535000000002</v>
      </c>
      <c r="K66" s="50">
        <v>2573.9117829000002</v>
      </c>
      <c r="L66" s="50">
        <v>1973.5576590000001</v>
      </c>
      <c r="M66" s="50">
        <v>3745.8835838999998</v>
      </c>
      <c r="N66" s="50">
        <v>2626.2909706</v>
      </c>
      <c r="O66" s="50">
        <v>1831.9853734000001</v>
      </c>
      <c r="P66" s="50">
        <v>1793.8795828</v>
      </c>
      <c r="Q66" s="50">
        <v>1970.6827949000001</v>
      </c>
      <c r="R66" s="50">
        <v>3059.7119480000001</v>
      </c>
      <c r="S66" s="50">
        <v>4.3144349932593604</v>
      </c>
      <c r="T66" s="50">
        <v>7.4397239406371396</v>
      </c>
      <c r="U66" s="50">
        <v>6.9199077598340901</v>
      </c>
      <c r="V66" s="50">
        <v>9.0791362594554403</v>
      </c>
      <c r="W66" s="50">
        <v>9.6104128148096404</v>
      </c>
      <c r="X66" s="50">
        <v>10.4605532520926</v>
      </c>
      <c r="Y66" s="50">
        <v>6.5979590920120401</v>
      </c>
      <c r="Z66" s="50">
        <v>5.9927461493764502</v>
      </c>
      <c r="AA66" s="50">
        <v>4.5949632540316703</v>
      </c>
      <c r="AB66" s="50">
        <v>8.7214059054258293</v>
      </c>
      <c r="AC66" s="50">
        <v>6.1146987265712198</v>
      </c>
      <c r="AD66" s="50">
        <v>4.26534559773736</v>
      </c>
      <c r="AE66" s="50">
        <v>4.17662525720191</v>
      </c>
      <c r="AF66" s="50">
        <v>4.5882698114359703</v>
      </c>
      <c r="AG66" s="50">
        <v>7.12381718611935</v>
      </c>
    </row>
    <row r="67" spans="1:33" x14ac:dyDescent="0.25">
      <c r="A67" s="50" t="s">
        <v>28</v>
      </c>
      <c r="B67" s="50" t="s">
        <v>29</v>
      </c>
      <c r="C67" s="50" t="s">
        <v>15</v>
      </c>
      <c r="D67" s="50">
        <v>942.04499720000001</v>
      </c>
      <c r="E67" s="50">
        <v>1100.7278434</v>
      </c>
      <c r="F67" s="50">
        <v>1313.8926041</v>
      </c>
      <c r="G67" s="50">
        <v>1319.7275890000001</v>
      </c>
      <c r="H67" s="50">
        <v>1219.4384431999999</v>
      </c>
      <c r="I67" s="50">
        <v>1062.2534880000001</v>
      </c>
      <c r="J67" s="50">
        <v>1376.8792754000001</v>
      </c>
      <c r="K67" s="50">
        <v>1130.3356877000001</v>
      </c>
      <c r="L67" s="50">
        <v>1288.3925477</v>
      </c>
      <c r="M67" s="50">
        <v>1494.1546447999999</v>
      </c>
      <c r="N67" s="50">
        <v>1074.1769254000001</v>
      </c>
      <c r="O67" s="50">
        <v>553.68641839999998</v>
      </c>
      <c r="P67" s="50">
        <v>643.56530429999998</v>
      </c>
      <c r="Q67" s="50">
        <v>445.52353410000001</v>
      </c>
      <c r="R67" s="50">
        <v>674.43591890000005</v>
      </c>
      <c r="S67" s="50">
        <v>6.0236001559648003</v>
      </c>
      <c r="T67" s="50">
        <v>7.0382459743283299</v>
      </c>
      <c r="U67" s="50">
        <v>8.40125866439638</v>
      </c>
      <c r="V67" s="50">
        <v>8.4385685764050002</v>
      </c>
      <c r="W67" s="50">
        <v>7.7973022716339901</v>
      </c>
      <c r="X67" s="50">
        <v>6.7922342297971001</v>
      </c>
      <c r="Y67" s="50">
        <v>8.8040064356748999</v>
      </c>
      <c r="Z67" s="50">
        <v>7.2275636991433299</v>
      </c>
      <c r="AA67" s="50">
        <v>8.2382068524715795</v>
      </c>
      <c r="AB67" s="50">
        <v>9.5538856192683905</v>
      </c>
      <c r="AC67" s="50">
        <v>6.8684747698941804</v>
      </c>
      <c r="AD67" s="50">
        <v>3.5403676110407298</v>
      </c>
      <c r="AE67" s="50">
        <v>4.1150688967907101</v>
      </c>
      <c r="AF67" s="50">
        <v>2.8487552478568099</v>
      </c>
      <c r="AG67" s="50">
        <v>4.31246099533376</v>
      </c>
    </row>
    <row r="68" spans="1:33" x14ac:dyDescent="0.25">
      <c r="A68" s="50" t="s">
        <v>28</v>
      </c>
      <c r="B68" s="50" t="s">
        <v>29</v>
      </c>
      <c r="C68" s="50" t="s">
        <v>16</v>
      </c>
      <c r="D68" s="50">
        <v>510.39422159999998</v>
      </c>
      <c r="E68" s="50">
        <v>798.98003040000003</v>
      </c>
      <c r="F68" s="50">
        <v>796.96030399999995</v>
      </c>
      <c r="G68" s="50">
        <v>870.56101339999998</v>
      </c>
      <c r="H68" s="50">
        <v>953.2729544</v>
      </c>
      <c r="I68" s="50">
        <v>1054.6409742999999</v>
      </c>
      <c r="J68" s="50">
        <v>836.71215740000002</v>
      </c>
      <c r="K68" s="50">
        <v>774.70008359999997</v>
      </c>
      <c r="L68" s="50">
        <v>674.39845249999996</v>
      </c>
      <c r="M68" s="50">
        <v>651.43490329999997</v>
      </c>
      <c r="N68" s="50">
        <v>727.92086119999999</v>
      </c>
      <c r="O68" s="50">
        <v>619.09974820000002</v>
      </c>
      <c r="P68" s="50">
        <v>414.22559059999998</v>
      </c>
      <c r="Q68" s="50">
        <v>415.58852910000002</v>
      </c>
      <c r="R68" s="50">
        <v>531.87495779999995</v>
      </c>
      <c r="S68" s="50">
        <v>4.8011053962345303</v>
      </c>
      <c r="T68" s="50">
        <v>7.5157342561831797</v>
      </c>
      <c r="U68" s="50">
        <v>7.4967353747155201</v>
      </c>
      <c r="V68" s="50">
        <v>8.1890722941251699</v>
      </c>
      <c r="W68" s="50">
        <v>8.9671154800830006</v>
      </c>
      <c r="X68" s="50">
        <v>9.9206500750120803</v>
      </c>
      <c r="Y68" s="50">
        <v>7.8706675820018299</v>
      </c>
      <c r="Z68" s="50">
        <v>7.2873410286181501</v>
      </c>
      <c r="AA68" s="50">
        <v>6.3438375915774001</v>
      </c>
      <c r="AB68" s="50">
        <v>6.1278272699181997</v>
      </c>
      <c r="AC68" s="50">
        <v>6.8473047437396897</v>
      </c>
      <c r="AD68" s="50">
        <v>5.8236614289491797</v>
      </c>
      <c r="AE68" s="50">
        <v>3.8964796898635101</v>
      </c>
      <c r="AF68" s="50">
        <v>3.9093003902361998</v>
      </c>
      <c r="AG68" s="50">
        <v>5.00316739874234</v>
      </c>
    </row>
    <row r="69" spans="1:33" x14ac:dyDescent="0.25">
      <c r="A69" s="50" t="s">
        <v>45</v>
      </c>
      <c r="B69" s="50" t="s">
        <v>46</v>
      </c>
      <c r="C69" s="50" t="s">
        <v>15</v>
      </c>
      <c r="D69" s="50">
        <v>1190.7237009999999</v>
      </c>
      <c r="E69" s="50">
        <v>932.64662550000003</v>
      </c>
      <c r="F69" s="50">
        <v>841.06103710000002</v>
      </c>
      <c r="G69" s="50">
        <v>995.28584999999998</v>
      </c>
      <c r="H69" s="50">
        <v>1324.7692953999999</v>
      </c>
      <c r="I69" s="50">
        <v>1558.7746030999999</v>
      </c>
      <c r="J69" s="50">
        <v>1026.4410008</v>
      </c>
      <c r="K69" s="50">
        <v>921.11626950000004</v>
      </c>
      <c r="L69" s="50">
        <v>930.04565730000002</v>
      </c>
      <c r="M69" s="50">
        <v>725.30899520000003</v>
      </c>
      <c r="N69" s="50">
        <v>628.98052989999996</v>
      </c>
      <c r="O69" s="50">
        <v>485.97771999999998</v>
      </c>
      <c r="P69" s="50">
        <v>247.535516</v>
      </c>
      <c r="Q69" s="50">
        <v>176.28347909999999</v>
      </c>
      <c r="R69" s="50">
        <v>278.38931969999999</v>
      </c>
      <c r="S69" s="50">
        <v>9.7096202166564698</v>
      </c>
      <c r="T69" s="50">
        <v>7.6051602251186203</v>
      </c>
      <c r="U69" s="50">
        <v>6.8583360206989097</v>
      </c>
      <c r="V69" s="50">
        <v>8.1159446161995206</v>
      </c>
      <c r="W69" s="50">
        <v>10.802679683136301</v>
      </c>
      <c r="X69" s="50">
        <v>12.7108491976431</v>
      </c>
      <c r="Y69" s="50">
        <v>8.3699957296581804</v>
      </c>
      <c r="Z69" s="50">
        <v>7.51113725603786</v>
      </c>
      <c r="AA69" s="50">
        <v>7.5839509274483099</v>
      </c>
      <c r="AB69" s="50">
        <v>5.9144492355382399</v>
      </c>
      <c r="AC69" s="50">
        <v>5.1289497839602802</v>
      </c>
      <c r="AD69" s="50">
        <v>3.96284972827346</v>
      </c>
      <c r="AE69" s="50">
        <v>2.0185000504110202</v>
      </c>
      <c r="AF69" s="50">
        <v>1.4374834658069</v>
      </c>
      <c r="AG69" s="50">
        <v>2.2700938634128698</v>
      </c>
    </row>
    <row r="70" spans="1:33" x14ac:dyDescent="0.25">
      <c r="A70" s="50" t="s">
        <v>45</v>
      </c>
      <c r="B70" s="50" t="s">
        <v>46</v>
      </c>
      <c r="C70" s="50" t="s">
        <v>16</v>
      </c>
      <c r="D70" s="50">
        <v>1212.4079225999999</v>
      </c>
      <c r="E70" s="50">
        <v>899.91791439999997</v>
      </c>
      <c r="F70" s="50">
        <v>1024.2428026</v>
      </c>
      <c r="G70" s="50">
        <v>1169.7521535999999</v>
      </c>
      <c r="H70" s="50">
        <v>1146.1927015000001</v>
      </c>
      <c r="I70" s="50">
        <v>1267.9855739</v>
      </c>
      <c r="J70" s="50">
        <v>958.92830330000004</v>
      </c>
      <c r="K70" s="50">
        <v>833.32600530000002</v>
      </c>
      <c r="L70" s="50">
        <v>720.34790280000004</v>
      </c>
      <c r="M70" s="50">
        <v>571.68655569999999</v>
      </c>
      <c r="N70" s="50">
        <v>406.058606</v>
      </c>
      <c r="O70" s="50">
        <v>461.9865021</v>
      </c>
      <c r="P70" s="50">
        <v>317.46071699999999</v>
      </c>
      <c r="Q70" s="50">
        <v>218.3285889</v>
      </c>
      <c r="R70" s="50">
        <v>284.03815730000002</v>
      </c>
      <c r="S70" s="50">
        <v>10.5494104903817</v>
      </c>
      <c r="T70" s="50">
        <v>7.8303707107875002</v>
      </c>
      <c r="U70" s="50">
        <v>8.9121471123966192</v>
      </c>
      <c r="V70" s="50">
        <v>10.1782538783407</v>
      </c>
      <c r="W70" s="50">
        <v>9.9732582440343602</v>
      </c>
      <c r="X70" s="50">
        <v>11.033003055825899</v>
      </c>
      <c r="Y70" s="50">
        <v>8.3438322315338898</v>
      </c>
      <c r="Z70" s="50">
        <v>7.2509408247409297</v>
      </c>
      <c r="AA70" s="50">
        <v>6.2678951373282299</v>
      </c>
      <c r="AB70" s="50">
        <v>4.9743622055672603</v>
      </c>
      <c r="AC70" s="50">
        <v>3.5331993778627302</v>
      </c>
      <c r="AD70" s="50">
        <v>4.0198394952887604</v>
      </c>
      <c r="AE70" s="50">
        <v>2.7622909383682801</v>
      </c>
      <c r="AF70" s="50">
        <v>1.8997219196263699</v>
      </c>
      <c r="AG70" s="50">
        <v>2.4714743779168602</v>
      </c>
    </row>
    <row r="71" spans="1:33" x14ac:dyDescent="0.25">
      <c r="A71" s="50" t="s">
        <v>47</v>
      </c>
      <c r="B71" s="50" t="s">
        <v>48</v>
      </c>
      <c r="C71" s="50" t="s">
        <v>15</v>
      </c>
      <c r="D71" s="50">
        <v>5689.7897234000002</v>
      </c>
      <c r="E71" s="50">
        <v>7400.2329810000001</v>
      </c>
      <c r="F71" s="50">
        <v>7705.8734691999998</v>
      </c>
      <c r="G71" s="50">
        <v>8274.1593255999996</v>
      </c>
      <c r="H71" s="50">
        <v>7712.1492479999997</v>
      </c>
      <c r="I71" s="50">
        <v>9002.6433648000002</v>
      </c>
      <c r="J71" s="50">
        <v>8541.9363001000002</v>
      </c>
      <c r="K71" s="50">
        <v>7383.6769869</v>
      </c>
      <c r="L71" s="50">
        <v>8565.3775953999993</v>
      </c>
      <c r="M71" s="50">
        <v>5526.7858268</v>
      </c>
      <c r="N71" s="50">
        <v>7119.0251979000004</v>
      </c>
      <c r="O71" s="50">
        <v>4691.2142874000001</v>
      </c>
      <c r="P71" s="50">
        <v>3983.0475768000001</v>
      </c>
      <c r="Q71" s="50">
        <v>1880.5741389</v>
      </c>
      <c r="R71" s="50">
        <v>3396.668365</v>
      </c>
      <c r="S71" s="50">
        <v>5.8734432252077102</v>
      </c>
      <c r="T71" s="50">
        <v>7.63909571006785</v>
      </c>
      <c r="U71" s="50">
        <v>7.9546015797109098</v>
      </c>
      <c r="V71" s="50">
        <v>8.5412304140818591</v>
      </c>
      <c r="W71" s="50">
        <v>7.9610799264104699</v>
      </c>
      <c r="X71" s="50">
        <v>9.2932282650945996</v>
      </c>
      <c r="Y71" s="50">
        <v>8.8176506217172008</v>
      </c>
      <c r="Z71" s="50">
        <v>7.6220053260448104</v>
      </c>
      <c r="AA71" s="50">
        <v>8.8418485488398204</v>
      </c>
      <c r="AB71" s="50">
        <v>5.7051779326907797</v>
      </c>
      <c r="AC71" s="50">
        <v>7.3488111778061898</v>
      </c>
      <c r="AD71" s="50">
        <v>4.8426360399593404</v>
      </c>
      <c r="AE71" s="50">
        <v>4.1116113148126097</v>
      </c>
      <c r="AF71" s="50">
        <v>1.9412748049716499</v>
      </c>
      <c r="AG71" s="50">
        <v>3.50630511258422</v>
      </c>
    </row>
    <row r="72" spans="1:33" x14ac:dyDescent="0.25">
      <c r="A72" s="50" t="s">
        <v>47</v>
      </c>
      <c r="B72" s="50" t="s">
        <v>48</v>
      </c>
      <c r="C72" s="50" t="s">
        <v>16</v>
      </c>
      <c r="D72" s="50">
        <v>2651.2685492000001</v>
      </c>
      <c r="E72" s="50">
        <v>4986.3277703000003</v>
      </c>
      <c r="F72" s="50">
        <v>5203.5075063000004</v>
      </c>
      <c r="G72" s="50">
        <v>5797.4033631000002</v>
      </c>
      <c r="H72" s="50">
        <v>5021.2880636</v>
      </c>
      <c r="I72" s="50">
        <v>5587.7464589000001</v>
      </c>
      <c r="J72" s="50">
        <v>3928.8774174</v>
      </c>
      <c r="K72" s="50">
        <v>4368.5086964000002</v>
      </c>
      <c r="L72" s="50">
        <v>3785.1694219000001</v>
      </c>
      <c r="M72" s="50">
        <v>2641.4239942999998</v>
      </c>
      <c r="N72" s="50">
        <v>3051.8287406999998</v>
      </c>
      <c r="O72" s="50">
        <v>2957.7731299000002</v>
      </c>
      <c r="P72" s="50">
        <v>2238.5786032999999</v>
      </c>
      <c r="Q72" s="50">
        <v>1759.9409068</v>
      </c>
      <c r="R72" s="50">
        <v>2250.2029934000002</v>
      </c>
      <c r="S72" s="50">
        <v>4.71505571494788</v>
      </c>
      <c r="T72" s="50">
        <v>8.8677600226693407</v>
      </c>
      <c r="U72" s="50">
        <v>9.2539957194291702</v>
      </c>
      <c r="V72" s="50">
        <v>10.310189010197</v>
      </c>
      <c r="W72" s="50">
        <v>8.9299339321249391</v>
      </c>
      <c r="X72" s="50">
        <v>9.9373320302336303</v>
      </c>
      <c r="Y72" s="50">
        <v>6.9871744700593501</v>
      </c>
      <c r="Z72" s="50">
        <v>7.7690213241414297</v>
      </c>
      <c r="AA72" s="50">
        <v>6.7316020175175497</v>
      </c>
      <c r="AB72" s="50">
        <v>4.6975480110012597</v>
      </c>
      <c r="AC72" s="50">
        <v>5.4274179615722602</v>
      </c>
      <c r="AD72" s="50">
        <v>5.2601480539805703</v>
      </c>
      <c r="AE72" s="50">
        <v>3.9811217313442602</v>
      </c>
      <c r="AF72" s="50">
        <v>3.1299052799015099</v>
      </c>
      <c r="AG72" s="50">
        <v>4.0017947208799098</v>
      </c>
    </row>
    <row r="73" spans="1:33" x14ac:dyDescent="0.25">
      <c r="A73" s="50" t="s">
        <v>30</v>
      </c>
      <c r="B73" s="50" t="s">
        <v>31</v>
      </c>
      <c r="C73" s="50" t="s">
        <v>15</v>
      </c>
      <c r="D73" s="50">
        <v>4609.9189844000002</v>
      </c>
      <c r="E73" s="50">
        <v>4753.5498612000001</v>
      </c>
      <c r="F73" s="50">
        <v>4547.4165843000001</v>
      </c>
      <c r="G73" s="50">
        <v>4672.5907435999998</v>
      </c>
      <c r="H73" s="50">
        <v>5535.7291892000003</v>
      </c>
      <c r="I73" s="50">
        <v>6003.2864337999999</v>
      </c>
      <c r="J73" s="50">
        <v>6082.5942333000003</v>
      </c>
      <c r="K73" s="50">
        <v>5692.3628986000003</v>
      </c>
      <c r="L73" s="50">
        <v>5804.8525258999998</v>
      </c>
      <c r="M73" s="50">
        <v>5042.6632403000003</v>
      </c>
      <c r="N73" s="50">
        <v>4908.6735723000002</v>
      </c>
      <c r="O73" s="50">
        <v>3213.7569334</v>
      </c>
      <c r="P73" s="50">
        <v>2207.7273100000002</v>
      </c>
      <c r="Q73" s="50">
        <v>2103.1169961000001</v>
      </c>
      <c r="R73" s="50">
        <v>2313.6486641000001</v>
      </c>
      <c r="S73" s="50">
        <v>6.8303304431997596</v>
      </c>
      <c r="T73" s="50">
        <v>7.0431425020906904</v>
      </c>
      <c r="U73" s="50">
        <v>6.7377231658005803</v>
      </c>
      <c r="V73" s="50">
        <v>6.9231886531251901</v>
      </c>
      <c r="W73" s="50">
        <v>8.2020659656394201</v>
      </c>
      <c r="X73" s="50">
        <v>8.8948266177326705</v>
      </c>
      <c r="Y73" s="50">
        <v>9.01233377548124</v>
      </c>
      <c r="Z73" s="50">
        <v>8.4341437955029299</v>
      </c>
      <c r="AA73" s="50">
        <v>8.6008151249756306</v>
      </c>
      <c r="AB73" s="50">
        <v>7.4715100984596496</v>
      </c>
      <c r="AC73" s="50">
        <v>7.2729830285671699</v>
      </c>
      <c r="AD73" s="50">
        <v>4.7616936205449099</v>
      </c>
      <c r="AE73" s="50">
        <v>3.2711002312200499</v>
      </c>
      <c r="AF73" s="50">
        <v>3.1161033616173901</v>
      </c>
      <c r="AG73" s="50">
        <v>3.42803961604274</v>
      </c>
    </row>
    <row r="74" spans="1:33" x14ac:dyDescent="0.25">
      <c r="A74" s="50" t="s">
        <v>30</v>
      </c>
      <c r="B74" s="50" t="s">
        <v>31</v>
      </c>
      <c r="C74" s="50" t="s">
        <v>16</v>
      </c>
      <c r="D74" s="50">
        <v>2695.6060142000001</v>
      </c>
      <c r="E74" s="50">
        <v>3348.1259537000001</v>
      </c>
      <c r="F74" s="50">
        <v>3396.3826042999999</v>
      </c>
      <c r="G74" s="50">
        <v>2885.8956248999998</v>
      </c>
      <c r="H74" s="50">
        <v>4471.7844451999999</v>
      </c>
      <c r="I74" s="50">
        <v>3192.0970888000002</v>
      </c>
      <c r="J74" s="50">
        <v>3780.4670256999998</v>
      </c>
      <c r="K74" s="50">
        <v>3150.7775934000001</v>
      </c>
      <c r="L74" s="50">
        <v>2928.2788111999998</v>
      </c>
      <c r="M74" s="50">
        <v>1889.7401611</v>
      </c>
      <c r="N74" s="50">
        <v>2382.2064221999999</v>
      </c>
      <c r="O74" s="50">
        <v>2148.8073374000001</v>
      </c>
      <c r="P74" s="50">
        <v>1733.3983593</v>
      </c>
      <c r="Q74" s="50">
        <v>1234.7723162</v>
      </c>
      <c r="R74" s="50">
        <v>1964.7720827999999</v>
      </c>
      <c r="S74" s="50">
        <v>6.5422389081713401</v>
      </c>
      <c r="T74" s="50">
        <v>8.1259055545827295</v>
      </c>
      <c r="U74" s="50">
        <v>8.2430245012946308</v>
      </c>
      <c r="V74" s="50">
        <v>7.0040720130035297</v>
      </c>
      <c r="W74" s="50">
        <v>10.8530260105631</v>
      </c>
      <c r="X74" s="50">
        <v>7.7472233193564799</v>
      </c>
      <c r="Y74" s="50">
        <v>9.1751978354052905</v>
      </c>
      <c r="Z74" s="50">
        <v>7.6469408563229804</v>
      </c>
      <c r="AA74" s="50">
        <v>7.1069360550792098</v>
      </c>
      <c r="AB74" s="50">
        <v>4.5864015524358903</v>
      </c>
      <c r="AC74" s="50">
        <v>5.7816177366104302</v>
      </c>
      <c r="AD74" s="50">
        <v>5.2151578883735601</v>
      </c>
      <c r="AE74" s="50">
        <v>4.2069598189920896</v>
      </c>
      <c r="AF74" s="50">
        <v>2.9967938367929201</v>
      </c>
      <c r="AG74" s="50">
        <v>4.7685041130158599</v>
      </c>
    </row>
    <row r="75" spans="1:33" x14ac:dyDescent="0.25">
      <c r="A75" s="50" t="s">
        <v>49</v>
      </c>
      <c r="B75" s="50" t="s">
        <v>50</v>
      </c>
      <c r="C75" s="50" t="s">
        <v>15</v>
      </c>
      <c r="D75" s="50">
        <v>3394.5784853</v>
      </c>
      <c r="E75" s="50">
        <v>4783.0552884999997</v>
      </c>
      <c r="F75" s="50">
        <v>5175.4538052999997</v>
      </c>
      <c r="G75" s="50">
        <v>4863.7045349</v>
      </c>
      <c r="H75" s="50">
        <v>5837.2021968999998</v>
      </c>
      <c r="I75" s="50">
        <v>6359.0230020999998</v>
      </c>
      <c r="J75" s="50">
        <v>5225.0409505999996</v>
      </c>
      <c r="K75" s="50">
        <v>4901.8127218999998</v>
      </c>
      <c r="L75" s="50">
        <v>5184.9982344999999</v>
      </c>
      <c r="M75" s="50">
        <v>4281.3846122000004</v>
      </c>
      <c r="N75" s="50">
        <v>5774.5040692000002</v>
      </c>
      <c r="O75" s="50">
        <v>3910.6222753000002</v>
      </c>
      <c r="P75" s="50">
        <v>4374.3007522999997</v>
      </c>
      <c r="Q75" s="50">
        <v>3983.4556504000002</v>
      </c>
      <c r="R75" s="50">
        <v>10352.1310309</v>
      </c>
      <c r="S75" s="50">
        <v>4.329749491007</v>
      </c>
      <c r="T75" s="50">
        <v>6.1007371874069296</v>
      </c>
      <c r="U75" s="50">
        <v>6.6012374073146596</v>
      </c>
      <c r="V75" s="50">
        <v>6.20360446093225</v>
      </c>
      <c r="W75" s="50">
        <v>7.4452905862623302</v>
      </c>
      <c r="X75" s="50">
        <v>8.1108675866161395</v>
      </c>
      <c r="Y75" s="50">
        <v>6.6644852945127102</v>
      </c>
      <c r="Z75" s="50">
        <v>6.2522110564141196</v>
      </c>
      <c r="AA75" s="50">
        <v>6.61341122731901</v>
      </c>
      <c r="AB75" s="50">
        <v>5.4608614665275299</v>
      </c>
      <c r="AC75" s="50">
        <v>7.36531977761208</v>
      </c>
      <c r="AD75" s="50">
        <v>4.9879579686620303</v>
      </c>
      <c r="AE75" s="50">
        <v>5.57937503516247</v>
      </c>
      <c r="AF75" s="50">
        <v>5.0808561797751803</v>
      </c>
      <c r="AG75" s="50">
        <v>13.204035274475601</v>
      </c>
    </row>
    <row r="76" spans="1:33" x14ac:dyDescent="0.25">
      <c r="A76" s="50" t="s">
        <v>49</v>
      </c>
      <c r="B76" s="50" t="s">
        <v>50</v>
      </c>
      <c r="C76" s="50" t="s">
        <v>16</v>
      </c>
      <c r="D76" s="50">
        <v>3973.6679159999999</v>
      </c>
      <c r="E76" s="50">
        <v>4387.3233450999996</v>
      </c>
      <c r="F76" s="50">
        <v>4632.9211607999996</v>
      </c>
      <c r="G76" s="50">
        <v>4884.5379917999999</v>
      </c>
      <c r="H76" s="50">
        <v>5282.5552765000002</v>
      </c>
      <c r="I76" s="50">
        <v>5364.5897013000003</v>
      </c>
      <c r="J76" s="50">
        <v>3698.9326575999999</v>
      </c>
      <c r="K76" s="50">
        <v>3952.7140973</v>
      </c>
      <c r="L76" s="50">
        <v>2411.1397424000002</v>
      </c>
      <c r="M76" s="50">
        <v>3961.8095294999998</v>
      </c>
      <c r="N76" s="50">
        <v>3638.0506804000001</v>
      </c>
      <c r="O76" s="50">
        <v>3456.9067406999998</v>
      </c>
      <c r="P76" s="50">
        <v>2565.8977893000001</v>
      </c>
      <c r="Q76" s="50">
        <v>2808.7906999000002</v>
      </c>
      <c r="R76" s="50">
        <v>7088.8950580000001</v>
      </c>
      <c r="S76" s="50">
        <v>6.3979214569468796</v>
      </c>
      <c r="T76" s="50">
        <v>7.0639396048059897</v>
      </c>
      <c r="U76" s="50">
        <v>7.4593716258159501</v>
      </c>
      <c r="V76" s="50">
        <v>7.86449474028203</v>
      </c>
      <c r="W76" s="50">
        <v>8.5053342316155796</v>
      </c>
      <c r="X76" s="50">
        <v>8.6374161815245998</v>
      </c>
      <c r="Y76" s="50">
        <v>5.95557583525573</v>
      </c>
      <c r="Z76" s="50">
        <v>6.3641841419271996</v>
      </c>
      <c r="AA76" s="50">
        <v>3.88212679561981</v>
      </c>
      <c r="AB76" s="50">
        <v>6.3788285113266303</v>
      </c>
      <c r="AC76" s="50">
        <v>5.8575510086966602</v>
      </c>
      <c r="AD76" s="50">
        <v>5.5658948554645304</v>
      </c>
      <c r="AE76" s="50">
        <v>4.1312995624003301</v>
      </c>
      <c r="AF76" s="50">
        <v>4.5223764710193901</v>
      </c>
      <c r="AG76" s="50">
        <v>11.413684977298701</v>
      </c>
    </row>
    <row r="77" spans="1:33" x14ac:dyDescent="0.25">
      <c r="A77" s="50" t="s">
        <v>51</v>
      </c>
      <c r="B77" s="50" t="s">
        <v>52</v>
      </c>
      <c r="C77" s="50" t="s">
        <v>15</v>
      </c>
      <c r="D77" s="50">
        <v>754.21265889999995</v>
      </c>
      <c r="E77" s="50">
        <v>706.22275119999995</v>
      </c>
      <c r="F77" s="50">
        <v>708.16575739999996</v>
      </c>
      <c r="G77" s="50">
        <v>702.60352209999996</v>
      </c>
      <c r="H77" s="50">
        <v>833.76094490000003</v>
      </c>
      <c r="I77" s="50">
        <v>1113.4068573</v>
      </c>
      <c r="J77" s="50">
        <v>833.53952240000001</v>
      </c>
      <c r="K77" s="50">
        <v>710.79600970000001</v>
      </c>
      <c r="L77" s="50">
        <v>630.7411601</v>
      </c>
      <c r="M77" s="50">
        <v>594.12524740000003</v>
      </c>
      <c r="N77" s="50">
        <v>429.97264259999997</v>
      </c>
      <c r="O77" s="50">
        <v>355.96226819999998</v>
      </c>
      <c r="P77" s="50">
        <v>217.81628029999999</v>
      </c>
      <c r="Q77" s="50">
        <v>134.35246789999999</v>
      </c>
      <c r="R77" s="50">
        <v>224.55611500000001</v>
      </c>
      <c r="S77" s="50">
        <v>8.4267365701442305</v>
      </c>
      <c r="T77" s="50">
        <v>7.8905505151352404</v>
      </c>
      <c r="U77" s="50">
        <v>7.91225951353025</v>
      </c>
      <c r="V77" s="50">
        <v>7.8501132593390004</v>
      </c>
      <c r="W77" s="50">
        <v>9.3155209770595899</v>
      </c>
      <c r="X77" s="50">
        <v>12.4399745498083</v>
      </c>
      <c r="Y77" s="50">
        <v>9.3130470473844706</v>
      </c>
      <c r="Z77" s="50">
        <v>7.94164703836634</v>
      </c>
      <c r="AA77" s="50">
        <v>7.0472028510656299</v>
      </c>
      <c r="AB77" s="50">
        <v>6.6380972136074696</v>
      </c>
      <c r="AC77" s="50">
        <v>4.8040378914395596</v>
      </c>
      <c r="AD77" s="50">
        <v>3.97712797264272</v>
      </c>
      <c r="AE77" s="50">
        <v>2.43363777194326</v>
      </c>
      <c r="AF77" s="50">
        <v>1.5011056115038901</v>
      </c>
      <c r="AG77" s="50">
        <v>2.5089412170300198</v>
      </c>
    </row>
    <row r="78" spans="1:33" x14ac:dyDescent="0.25">
      <c r="A78" s="50" t="s">
        <v>51</v>
      </c>
      <c r="B78" s="50" t="s">
        <v>52</v>
      </c>
      <c r="C78" s="50" t="s">
        <v>16</v>
      </c>
      <c r="D78" s="50">
        <v>454.89953930000001</v>
      </c>
      <c r="E78" s="50">
        <v>504.02001760000002</v>
      </c>
      <c r="F78" s="50">
        <v>550.47927560000005</v>
      </c>
      <c r="G78" s="50">
        <v>551.21082579999995</v>
      </c>
      <c r="H78" s="50">
        <v>625.42470749999995</v>
      </c>
      <c r="I78" s="50">
        <v>394.58301260000002</v>
      </c>
      <c r="J78" s="50">
        <v>485.20590249999998</v>
      </c>
      <c r="K78" s="50">
        <v>515.52421040000002</v>
      </c>
      <c r="L78" s="50">
        <v>466.8996343</v>
      </c>
      <c r="M78" s="50">
        <v>237.89098369999999</v>
      </c>
      <c r="N78" s="50">
        <v>252.31481629999999</v>
      </c>
      <c r="O78" s="50">
        <v>162.73651169999999</v>
      </c>
      <c r="P78" s="50">
        <v>158.000012</v>
      </c>
      <c r="Q78" s="50">
        <v>51.855923699999998</v>
      </c>
      <c r="R78" s="50">
        <v>189.72042010000001</v>
      </c>
      <c r="S78" s="50">
        <v>8.1220953723939804</v>
      </c>
      <c r="T78" s="50">
        <v>8.9991268376360196</v>
      </c>
      <c r="U78" s="50">
        <v>9.8286430094644608</v>
      </c>
      <c r="V78" s="50">
        <v>9.8417046197339193</v>
      </c>
      <c r="W78" s="50">
        <v>11.1667713059972</v>
      </c>
      <c r="X78" s="50">
        <v>7.0451618078034297</v>
      </c>
      <c r="Y78" s="50">
        <v>8.6632064332659908</v>
      </c>
      <c r="Z78" s="50">
        <v>9.204530763188</v>
      </c>
      <c r="AA78" s="50">
        <v>8.3363534835755608</v>
      </c>
      <c r="AB78" s="50">
        <v>4.2474724437339502</v>
      </c>
      <c r="AC78" s="50">
        <v>4.5050056656688904</v>
      </c>
      <c r="AD78" s="50">
        <v>2.9056117986666599</v>
      </c>
      <c r="AE78" s="50">
        <v>2.82104301155838</v>
      </c>
      <c r="AF78" s="50">
        <v>0.9258720256413</v>
      </c>
      <c r="AG78" s="50">
        <v>3.3874014216722101</v>
      </c>
    </row>
    <row r="79" spans="1:33" x14ac:dyDescent="0.25">
      <c r="A79" s="50" t="s">
        <v>32</v>
      </c>
      <c r="B79" s="50" t="s">
        <v>33</v>
      </c>
      <c r="C79" s="50" t="s">
        <v>15</v>
      </c>
      <c r="D79" s="50">
        <v>500.49402739999999</v>
      </c>
      <c r="E79" s="50">
        <v>537.65545880000002</v>
      </c>
      <c r="F79" s="50">
        <v>683.50282589999995</v>
      </c>
      <c r="G79" s="50">
        <v>611.34594879999997</v>
      </c>
      <c r="H79" s="50">
        <v>659.23513009999999</v>
      </c>
      <c r="I79" s="50">
        <v>793.49872149999999</v>
      </c>
      <c r="J79" s="50">
        <v>851.59673180000004</v>
      </c>
      <c r="K79" s="50">
        <v>855.80761729999995</v>
      </c>
      <c r="L79" s="50">
        <v>696.80149110000002</v>
      </c>
      <c r="M79" s="50">
        <v>583.58249160000003</v>
      </c>
      <c r="N79" s="50">
        <v>474.24112209999998</v>
      </c>
      <c r="O79" s="50">
        <v>496.98027530000002</v>
      </c>
      <c r="P79" s="50">
        <v>386.56632860000002</v>
      </c>
      <c r="Q79" s="50">
        <v>359.41093749999999</v>
      </c>
      <c r="R79" s="50">
        <v>485.66009989999998</v>
      </c>
      <c r="S79" s="50">
        <v>5.5756782976667596</v>
      </c>
      <c r="T79" s="50">
        <v>5.9896696246833603</v>
      </c>
      <c r="U79" s="50">
        <v>7.6144602415379996</v>
      </c>
      <c r="V79" s="50">
        <v>6.8106074248242896</v>
      </c>
      <c r="W79" s="50">
        <v>7.3441096331414304</v>
      </c>
      <c r="X79" s="50">
        <v>8.8398529422568402</v>
      </c>
      <c r="Y79" s="50">
        <v>9.4870850717792106</v>
      </c>
      <c r="Z79" s="50">
        <v>9.5339958071945308</v>
      </c>
      <c r="AA79" s="50">
        <v>7.7626120173519304</v>
      </c>
      <c r="AB79" s="50">
        <v>6.5013128132933504</v>
      </c>
      <c r="AC79" s="50">
        <v>5.2832117619673697</v>
      </c>
      <c r="AD79" s="50">
        <v>5.5365338718498798</v>
      </c>
      <c r="AE79" s="50">
        <v>4.3064839358435396</v>
      </c>
      <c r="AF79" s="50">
        <v>4.0039633930760701</v>
      </c>
      <c r="AG79" s="50">
        <v>5.4104231635334399</v>
      </c>
    </row>
    <row r="80" spans="1:33" x14ac:dyDescent="0.25">
      <c r="A80" s="50" t="s">
        <v>32</v>
      </c>
      <c r="B80" s="50" t="s">
        <v>33</v>
      </c>
      <c r="C80" s="50" t="s">
        <v>16</v>
      </c>
      <c r="D80" s="50">
        <v>424.0343944</v>
      </c>
      <c r="E80" s="50">
        <v>520.2046302</v>
      </c>
      <c r="F80" s="50">
        <v>536.1086626</v>
      </c>
      <c r="G80" s="50">
        <v>674.04544629999998</v>
      </c>
      <c r="H80" s="50">
        <v>833.37347469999997</v>
      </c>
      <c r="I80" s="50">
        <v>794.72808520000001</v>
      </c>
      <c r="J80" s="50">
        <v>710.48343079999995</v>
      </c>
      <c r="K80" s="50">
        <v>639.0677263</v>
      </c>
      <c r="L80" s="50">
        <v>658.78891080000005</v>
      </c>
      <c r="M80" s="50">
        <v>623.31828640000003</v>
      </c>
      <c r="N80" s="50">
        <v>501.08538540000001</v>
      </c>
      <c r="O80" s="50">
        <v>364.03541369999999</v>
      </c>
      <c r="P80" s="50">
        <v>329.01284040000002</v>
      </c>
      <c r="Q80" s="50">
        <v>293.1867919</v>
      </c>
      <c r="R80" s="50">
        <v>433.14731410000002</v>
      </c>
      <c r="S80" s="50">
        <v>5.0876267189739304</v>
      </c>
      <c r="T80" s="50">
        <v>6.2414912820559403</v>
      </c>
      <c r="U80" s="50">
        <v>6.4323101902536104</v>
      </c>
      <c r="V80" s="50">
        <v>8.0872959073307396</v>
      </c>
      <c r="W80" s="50">
        <v>9.9989369088024702</v>
      </c>
      <c r="X80" s="50">
        <v>9.5352638700539103</v>
      </c>
      <c r="Y80" s="50">
        <v>8.5244841778484393</v>
      </c>
      <c r="Z80" s="50">
        <v>7.6676281039852299</v>
      </c>
      <c r="AA80" s="50">
        <v>7.9042457616966697</v>
      </c>
      <c r="AB80" s="50">
        <v>7.4786640192262803</v>
      </c>
      <c r="AC80" s="50">
        <v>6.0120957849554797</v>
      </c>
      <c r="AD80" s="50">
        <v>4.36775016803412</v>
      </c>
      <c r="AE80" s="50">
        <v>3.9475442082312</v>
      </c>
      <c r="AF80" s="50">
        <v>3.51769803539477</v>
      </c>
      <c r="AG80" s="50">
        <v>5.1969648631572296</v>
      </c>
    </row>
    <row r="81" spans="1:33" x14ac:dyDescent="0.25">
      <c r="A81" s="50" t="s">
        <v>53</v>
      </c>
      <c r="B81" s="50" t="s">
        <v>54</v>
      </c>
      <c r="C81" s="50" t="s">
        <v>15</v>
      </c>
      <c r="D81" s="50">
        <v>6984.8204321000003</v>
      </c>
      <c r="E81" s="50">
        <v>7567.1787541000003</v>
      </c>
      <c r="F81" s="50">
        <v>7775.4865344999998</v>
      </c>
      <c r="G81" s="50">
        <v>5980.8085391000004</v>
      </c>
      <c r="H81" s="50">
        <v>7700.5384888999997</v>
      </c>
      <c r="I81" s="50">
        <v>7487.3687736000002</v>
      </c>
      <c r="J81" s="50">
        <v>8108.0006418000003</v>
      </c>
      <c r="K81" s="50">
        <v>9186.4342495000001</v>
      </c>
      <c r="L81" s="50">
        <v>8509.2862458</v>
      </c>
      <c r="M81" s="50">
        <v>6491.5625147999999</v>
      </c>
      <c r="N81" s="50">
        <v>4541.0123907999996</v>
      </c>
      <c r="O81" s="50">
        <v>3415.0555696000001</v>
      </c>
      <c r="P81" s="50">
        <v>2725.3152602</v>
      </c>
      <c r="Q81" s="50">
        <v>1519.3263586999999</v>
      </c>
      <c r="R81" s="50">
        <v>2443.6237268999998</v>
      </c>
      <c r="S81" s="50">
        <v>7.72351104846119</v>
      </c>
      <c r="T81" s="50">
        <v>8.3674575862217893</v>
      </c>
      <c r="U81" s="50">
        <v>8.5977952819492298</v>
      </c>
      <c r="V81" s="50">
        <v>6.6133183063922996</v>
      </c>
      <c r="W81" s="50">
        <v>8.5149209884896706</v>
      </c>
      <c r="X81" s="50">
        <v>8.2792071763277306</v>
      </c>
      <c r="Y81" s="50">
        <v>8.9654749390665707</v>
      </c>
      <c r="Z81" s="50">
        <v>10.157959980747</v>
      </c>
      <c r="AA81" s="50">
        <v>9.4091991301479805</v>
      </c>
      <c r="AB81" s="50">
        <v>7.1780878681458598</v>
      </c>
      <c r="AC81" s="50">
        <v>5.0212542630817998</v>
      </c>
      <c r="AD81" s="50">
        <v>3.7762201160817002</v>
      </c>
      <c r="AE81" s="50">
        <v>3.0135352407858802</v>
      </c>
      <c r="AF81" s="50">
        <v>1.6800050955797801</v>
      </c>
      <c r="AG81" s="50">
        <v>2.7020529785215599</v>
      </c>
    </row>
    <row r="82" spans="1:33" x14ac:dyDescent="0.25">
      <c r="A82" s="50" t="s">
        <v>53</v>
      </c>
      <c r="B82" s="50" t="s">
        <v>54</v>
      </c>
      <c r="C82" s="50" t="s">
        <v>16</v>
      </c>
      <c r="D82" s="50">
        <v>2160.0976114</v>
      </c>
      <c r="E82" s="50">
        <v>2819.7249467000001</v>
      </c>
      <c r="F82" s="50">
        <v>2603.6917214</v>
      </c>
      <c r="G82" s="50">
        <v>3949.6243201000002</v>
      </c>
      <c r="H82" s="50">
        <v>3706.0286522000001</v>
      </c>
      <c r="I82" s="50">
        <v>3240.4806321000001</v>
      </c>
      <c r="J82" s="50">
        <v>3080.445451</v>
      </c>
      <c r="K82" s="50">
        <v>2368.6601389000002</v>
      </c>
      <c r="L82" s="50">
        <v>2470.4956944</v>
      </c>
      <c r="M82" s="50">
        <v>2406.8141811999999</v>
      </c>
      <c r="N82" s="50">
        <v>2099.4390856</v>
      </c>
      <c r="O82" s="50">
        <v>2172.5834263000002</v>
      </c>
      <c r="P82" s="50">
        <v>1653.4104686999999</v>
      </c>
      <c r="Q82" s="50">
        <v>864.49095060000002</v>
      </c>
      <c r="R82" s="50">
        <v>1344.1942398000001</v>
      </c>
      <c r="S82" s="50">
        <v>5.8475554869894104</v>
      </c>
      <c r="T82" s="50">
        <v>7.6332189790210503</v>
      </c>
      <c r="U82" s="50">
        <v>7.0483999109807502</v>
      </c>
      <c r="V82" s="50">
        <v>10.691946161441701</v>
      </c>
      <c r="W82" s="50">
        <v>10.032513376127699</v>
      </c>
      <c r="X82" s="50">
        <v>8.7722379769857497</v>
      </c>
      <c r="Y82" s="50">
        <v>8.3390100541299201</v>
      </c>
      <c r="Z82" s="50">
        <v>6.4121507838068501</v>
      </c>
      <c r="AA82" s="50">
        <v>6.6878277060866198</v>
      </c>
      <c r="AB82" s="50">
        <v>6.5154368011723198</v>
      </c>
      <c r="AC82" s="50">
        <v>5.6833480486299104</v>
      </c>
      <c r="AD82" s="50">
        <v>5.8813555778013802</v>
      </c>
      <c r="AE82" s="50">
        <v>4.4759132214521298</v>
      </c>
      <c r="AF82" s="50">
        <v>2.3402455402732398</v>
      </c>
      <c r="AG82" s="50">
        <v>3.6388403751012302</v>
      </c>
    </row>
    <row r="83" spans="1:33" x14ac:dyDescent="0.25">
      <c r="A83" s="50" t="s">
        <v>34</v>
      </c>
      <c r="B83" s="50" t="s">
        <v>35</v>
      </c>
      <c r="C83" s="50" t="s">
        <v>15</v>
      </c>
      <c r="D83" s="50">
        <v>5292.0214701000004</v>
      </c>
      <c r="E83" s="50">
        <v>8085.6445007000002</v>
      </c>
      <c r="F83" s="50">
        <v>8397.2926112000005</v>
      </c>
      <c r="G83" s="50">
        <v>7853.0578412000004</v>
      </c>
      <c r="H83" s="50">
        <v>8458.1156508000004</v>
      </c>
      <c r="I83" s="50">
        <v>9741.0346608</v>
      </c>
      <c r="J83" s="50">
        <v>8879.5802177999994</v>
      </c>
      <c r="K83" s="50">
        <v>9031.4069106000006</v>
      </c>
      <c r="L83" s="50">
        <v>9231.6633036999992</v>
      </c>
      <c r="M83" s="50">
        <v>6372.0023492999999</v>
      </c>
      <c r="N83" s="50">
        <v>6783.1730057000004</v>
      </c>
      <c r="O83" s="50">
        <v>5380.4338631000001</v>
      </c>
      <c r="P83" s="50">
        <v>3642.7179424000001</v>
      </c>
      <c r="Q83" s="50">
        <v>1895.3126251000001</v>
      </c>
      <c r="R83" s="50">
        <v>2308.8202219999998</v>
      </c>
      <c r="S83" s="50">
        <v>5.2214134873246403</v>
      </c>
      <c r="T83" s="50">
        <v>7.9777630321801301</v>
      </c>
      <c r="U83" s="50">
        <v>8.2852530256840993</v>
      </c>
      <c r="V83" s="50">
        <v>7.7482796244224996</v>
      </c>
      <c r="W83" s="50">
        <v>8.3452645432302592</v>
      </c>
      <c r="X83" s="50">
        <v>9.6110664035981106</v>
      </c>
      <c r="Y83" s="50">
        <v>8.7611057840485103</v>
      </c>
      <c r="Z83" s="50">
        <v>8.9109067525443599</v>
      </c>
      <c r="AA83" s="50">
        <v>9.1084912555103994</v>
      </c>
      <c r="AB83" s="50">
        <v>6.2869848876993801</v>
      </c>
      <c r="AC83" s="50">
        <v>6.6926695628370503</v>
      </c>
      <c r="AD83" s="50">
        <v>5.30864625156513</v>
      </c>
      <c r="AE83" s="50">
        <v>3.5941155383497398</v>
      </c>
      <c r="AF83" s="50">
        <v>1.87002470781866</v>
      </c>
      <c r="AG83" s="50">
        <v>2.2780151431870301</v>
      </c>
    </row>
    <row r="84" spans="1:33" x14ac:dyDescent="0.25">
      <c r="A84" s="50" t="s">
        <v>34</v>
      </c>
      <c r="B84" s="50" t="s">
        <v>35</v>
      </c>
      <c r="C84" s="50" t="s">
        <v>16</v>
      </c>
      <c r="D84" s="50">
        <v>3649.0121287000002</v>
      </c>
      <c r="E84" s="50">
        <v>5207.2028005000002</v>
      </c>
      <c r="F84" s="50">
        <v>4825.8264892999996</v>
      </c>
      <c r="G84" s="50">
        <v>5505.2048678000001</v>
      </c>
      <c r="H84" s="50">
        <v>4613.6216388000003</v>
      </c>
      <c r="I84" s="50">
        <v>6631.4366196999999</v>
      </c>
      <c r="J84" s="50">
        <v>4617.2806086000001</v>
      </c>
      <c r="K84" s="50">
        <v>4365.3014197000002</v>
      </c>
      <c r="L84" s="50">
        <v>2938.8483187000002</v>
      </c>
      <c r="M84" s="50">
        <v>3144.5489730999998</v>
      </c>
      <c r="N84" s="50">
        <v>2512.7236102000002</v>
      </c>
      <c r="O84" s="50">
        <v>2276.7520079000001</v>
      </c>
      <c r="P84" s="50">
        <v>1563.6469966</v>
      </c>
      <c r="Q84" s="50">
        <v>1272.2968397</v>
      </c>
      <c r="R84" s="50">
        <v>2025.0195031000001</v>
      </c>
      <c r="S84" s="50">
        <v>6.6166756761552197</v>
      </c>
      <c r="T84" s="50">
        <v>9.4421095068134004</v>
      </c>
      <c r="U84" s="50">
        <v>8.7505679956379208</v>
      </c>
      <c r="V84" s="50">
        <v>9.9824702840877499</v>
      </c>
      <c r="W84" s="50">
        <v>8.3657814772204695</v>
      </c>
      <c r="X84" s="50">
        <v>12.0246422406839</v>
      </c>
      <c r="Y84" s="50">
        <v>8.3724162089290992</v>
      </c>
      <c r="Z84" s="50">
        <v>7.9155077330765096</v>
      </c>
      <c r="AA84" s="50">
        <v>5.3289508229668696</v>
      </c>
      <c r="AB84" s="50">
        <v>5.7019434216575604</v>
      </c>
      <c r="AC84" s="50">
        <v>4.5562679996995303</v>
      </c>
      <c r="AD84" s="50">
        <v>4.1283857383824003</v>
      </c>
      <c r="AE84" s="50">
        <v>2.8353276677603998</v>
      </c>
      <c r="AF84" s="50">
        <v>2.30702865739481</v>
      </c>
      <c r="AG84" s="50">
        <v>3.67192456953416</v>
      </c>
    </row>
    <row r="85" spans="1:33" x14ac:dyDescent="0.25">
      <c r="A85" s="50" t="s">
        <v>55</v>
      </c>
      <c r="B85" s="50" t="s">
        <v>56</v>
      </c>
      <c r="C85" s="50" t="s">
        <v>15</v>
      </c>
      <c r="D85" s="50">
        <v>981.08081760000005</v>
      </c>
      <c r="E85" s="50">
        <v>1062.1759565</v>
      </c>
      <c r="F85" s="50">
        <v>1076.5740123999999</v>
      </c>
      <c r="G85" s="50">
        <v>915.10913930000004</v>
      </c>
      <c r="H85" s="50">
        <v>1469.7632880000001</v>
      </c>
      <c r="I85" s="50">
        <v>1217.9037436999999</v>
      </c>
      <c r="J85" s="50">
        <v>1400.5510658000001</v>
      </c>
      <c r="K85" s="50">
        <v>1307.4527929999999</v>
      </c>
      <c r="L85" s="50">
        <v>1123.886984</v>
      </c>
      <c r="M85" s="50">
        <v>881.06854109999995</v>
      </c>
      <c r="N85" s="50">
        <v>893.03553669999997</v>
      </c>
      <c r="O85" s="50">
        <v>777.64821749999999</v>
      </c>
      <c r="P85" s="50">
        <v>630.93330709999998</v>
      </c>
      <c r="Q85" s="50">
        <v>444.61735759999999</v>
      </c>
      <c r="R85" s="50">
        <v>739.2124986</v>
      </c>
      <c r="S85" s="50">
        <v>6.5751621594117298</v>
      </c>
      <c r="T85" s="50">
        <v>7.1186583516132096</v>
      </c>
      <c r="U85" s="50">
        <v>7.2151535135045304</v>
      </c>
      <c r="V85" s="50">
        <v>6.1330227607308201</v>
      </c>
      <c r="W85" s="50">
        <v>9.8502914145145208</v>
      </c>
      <c r="X85" s="50">
        <v>8.1623393972493901</v>
      </c>
      <c r="Y85" s="50">
        <v>9.3864340276261604</v>
      </c>
      <c r="Z85" s="50">
        <v>8.7624933395199402</v>
      </c>
      <c r="AA85" s="50">
        <v>7.5322430487730498</v>
      </c>
      <c r="AB85" s="50">
        <v>5.9048841108325201</v>
      </c>
      <c r="AC85" s="50">
        <v>5.9850864093785798</v>
      </c>
      <c r="AD85" s="50">
        <v>5.2117654746815099</v>
      </c>
      <c r="AE85" s="50">
        <v>4.2284883482940696</v>
      </c>
      <c r="AF85" s="50">
        <v>2.9798067321922499</v>
      </c>
      <c r="AG85" s="50">
        <v>4.9541709116777204</v>
      </c>
    </row>
    <row r="86" spans="1:33" x14ac:dyDescent="0.25">
      <c r="A86" s="50" t="s">
        <v>55</v>
      </c>
      <c r="B86" s="50" t="s">
        <v>56</v>
      </c>
      <c r="C86" s="50" t="s">
        <v>16</v>
      </c>
      <c r="D86" s="50">
        <v>682.82231720000004</v>
      </c>
      <c r="E86" s="50">
        <v>1152.6673022</v>
      </c>
      <c r="F86" s="50">
        <v>1215.6795942000001</v>
      </c>
      <c r="G86" s="50">
        <v>1216.1422404</v>
      </c>
      <c r="H86" s="50">
        <v>1309.9853324000001</v>
      </c>
      <c r="I86" s="50">
        <v>1222.9315848000001</v>
      </c>
      <c r="J86" s="50">
        <v>1231.2756578000001</v>
      </c>
      <c r="K86" s="50">
        <v>1212.0013707000001</v>
      </c>
      <c r="L86" s="50">
        <v>790.15118010000003</v>
      </c>
      <c r="M86" s="50">
        <v>683.34859649999999</v>
      </c>
      <c r="N86" s="50">
        <v>642.3929468</v>
      </c>
      <c r="O86" s="50">
        <v>635.90577069999995</v>
      </c>
      <c r="P86" s="50">
        <v>478.30179190000001</v>
      </c>
      <c r="Q86" s="50">
        <v>235.41302859999999</v>
      </c>
      <c r="R86" s="50">
        <v>719.96802830000001</v>
      </c>
      <c r="S86" s="50">
        <v>5.08468978552136</v>
      </c>
      <c r="T86" s="50">
        <v>8.5834272108070504</v>
      </c>
      <c r="U86" s="50">
        <v>9.0526531710957006</v>
      </c>
      <c r="V86" s="50">
        <v>9.0560983022055002</v>
      </c>
      <c r="W86" s="50">
        <v>9.7549082258336703</v>
      </c>
      <c r="X86" s="50">
        <v>9.1066556862444799</v>
      </c>
      <c r="Y86" s="50">
        <v>9.1687904783917595</v>
      </c>
      <c r="Z86" s="50">
        <v>9.0252629921454801</v>
      </c>
      <c r="AA86" s="50">
        <v>5.8839225568184501</v>
      </c>
      <c r="AB86" s="50">
        <v>5.0886087654867698</v>
      </c>
      <c r="AC86" s="50">
        <v>4.7836293170368096</v>
      </c>
      <c r="AD86" s="50">
        <v>4.7353220528750102</v>
      </c>
      <c r="AE86" s="50">
        <v>3.5617116992357301</v>
      </c>
      <c r="AF86" s="50">
        <v>1.7530215280741399</v>
      </c>
      <c r="AG86" s="50">
        <v>5.3612982282281001</v>
      </c>
    </row>
    <row r="87" spans="1:33" x14ac:dyDescent="0.25">
      <c r="A87" s="50" t="s">
        <v>36</v>
      </c>
      <c r="B87" s="50" t="s">
        <v>37</v>
      </c>
      <c r="C87" s="50" t="s">
        <v>15</v>
      </c>
      <c r="D87" s="50">
        <v>35624.833941199999</v>
      </c>
      <c r="E87" s="50">
        <v>35613.296047000003</v>
      </c>
      <c r="F87" s="50">
        <v>37856.979674499999</v>
      </c>
      <c r="G87" s="50">
        <v>34947.322985400002</v>
      </c>
      <c r="H87" s="50">
        <v>38579.880922099997</v>
      </c>
      <c r="I87" s="50">
        <v>48370.740376000002</v>
      </c>
      <c r="J87" s="50">
        <v>46677.261158399997</v>
      </c>
      <c r="K87" s="50">
        <v>41884.494213999998</v>
      </c>
      <c r="L87" s="50">
        <v>34878.227243399997</v>
      </c>
      <c r="M87" s="50">
        <v>28045.4694007</v>
      </c>
      <c r="N87" s="50">
        <v>28437.889683000001</v>
      </c>
      <c r="O87" s="50">
        <v>17707.025019600002</v>
      </c>
      <c r="P87" s="50">
        <v>19286.8074633</v>
      </c>
      <c r="Q87" s="50">
        <v>11205.388501699999</v>
      </c>
      <c r="R87" s="50">
        <v>13451.5872762</v>
      </c>
      <c r="S87" s="50">
        <v>7.5385751797216498</v>
      </c>
      <c r="T87" s="50">
        <v>7.5361336446120104</v>
      </c>
      <c r="U87" s="50">
        <v>8.0109197933232394</v>
      </c>
      <c r="V87" s="50">
        <v>7.39520700897274</v>
      </c>
      <c r="W87" s="50">
        <v>8.1638930089048696</v>
      </c>
      <c r="X87" s="50">
        <v>10.235737896354401</v>
      </c>
      <c r="Y87" s="50">
        <v>9.8773805656719595</v>
      </c>
      <c r="Z87" s="50">
        <v>8.8631826050897704</v>
      </c>
      <c r="AA87" s="50">
        <v>7.3805856511153198</v>
      </c>
      <c r="AB87" s="50">
        <v>5.9347049835157302</v>
      </c>
      <c r="AC87" s="50">
        <v>6.0177450842794</v>
      </c>
      <c r="AD87" s="50">
        <v>3.7469855870707902</v>
      </c>
      <c r="AE87" s="50">
        <v>4.0812835304406798</v>
      </c>
      <c r="AF87" s="50">
        <v>2.3711735408361201</v>
      </c>
      <c r="AG87" s="50">
        <v>2.8464919200913199</v>
      </c>
    </row>
    <row r="88" spans="1:33" x14ac:dyDescent="0.25">
      <c r="A88" s="50" t="s">
        <v>36</v>
      </c>
      <c r="B88" s="50" t="s">
        <v>37</v>
      </c>
      <c r="C88" s="50" t="s">
        <v>16</v>
      </c>
      <c r="D88" s="50">
        <v>20058.736404499999</v>
      </c>
      <c r="E88" s="50">
        <v>22399.963132600002</v>
      </c>
      <c r="F88" s="50">
        <v>33429.190800800003</v>
      </c>
      <c r="G88" s="50">
        <v>29533.621722399999</v>
      </c>
      <c r="H88" s="50">
        <v>31750.174370500001</v>
      </c>
      <c r="I88" s="50">
        <v>23064.5137708</v>
      </c>
      <c r="J88" s="50">
        <v>27067.782867900001</v>
      </c>
      <c r="K88" s="50">
        <v>25297.821335799999</v>
      </c>
      <c r="L88" s="50">
        <v>22765.965168800001</v>
      </c>
      <c r="M88" s="50">
        <v>16167.6324528</v>
      </c>
      <c r="N88" s="50">
        <v>16916.202329299998</v>
      </c>
      <c r="O88" s="50">
        <v>14367.747953300001</v>
      </c>
      <c r="P88" s="50">
        <v>12782.4273674</v>
      </c>
      <c r="Q88" s="50">
        <v>7988.3047059999999</v>
      </c>
      <c r="R88" s="50">
        <v>11825.711714200001</v>
      </c>
      <c r="S88" s="50">
        <v>6.35945842050503</v>
      </c>
      <c r="T88" s="50">
        <v>7.10172521787851</v>
      </c>
      <c r="U88" s="50">
        <v>10.598451699137099</v>
      </c>
      <c r="V88" s="50">
        <v>9.3633933645187994</v>
      </c>
      <c r="W88" s="50">
        <v>10.066133263892</v>
      </c>
      <c r="X88" s="50">
        <v>7.3124155658011603</v>
      </c>
      <c r="Y88" s="50">
        <v>8.5816193110275396</v>
      </c>
      <c r="Z88" s="50">
        <v>8.0204674746258195</v>
      </c>
      <c r="AA88" s="50">
        <v>7.2177631718202102</v>
      </c>
      <c r="AB88" s="50">
        <v>5.1258157178097798</v>
      </c>
      <c r="AC88" s="50">
        <v>5.36314367847715</v>
      </c>
      <c r="AD88" s="50">
        <v>4.5551770491788997</v>
      </c>
      <c r="AE88" s="50">
        <v>4.0525641155476402</v>
      </c>
      <c r="AF88" s="50">
        <v>2.5326267120562398</v>
      </c>
      <c r="AG88" s="50">
        <v>3.7492452377240699</v>
      </c>
    </row>
    <row r="89" spans="1:33" x14ac:dyDescent="0.25">
      <c r="A89" s="50" t="s">
        <v>38</v>
      </c>
      <c r="B89" s="50" t="s">
        <v>39</v>
      </c>
      <c r="C89" s="50" t="s">
        <v>15</v>
      </c>
      <c r="D89" s="50">
        <v>854.48653349999995</v>
      </c>
      <c r="E89" s="50">
        <v>1044.2036774000001</v>
      </c>
      <c r="F89" s="50">
        <v>1374.9126818</v>
      </c>
      <c r="G89" s="50">
        <v>1250.6901720999999</v>
      </c>
      <c r="H89" s="50">
        <v>1128.6932753999999</v>
      </c>
      <c r="I89" s="50">
        <v>1426.8306683999999</v>
      </c>
      <c r="J89" s="50">
        <v>1196.7635602</v>
      </c>
      <c r="K89" s="50">
        <v>1340.2584847999999</v>
      </c>
      <c r="L89" s="50">
        <v>1434.7557568</v>
      </c>
      <c r="M89" s="50">
        <v>1123.1714188000001</v>
      </c>
      <c r="N89" s="50">
        <v>1127.3268853</v>
      </c>
      <c r="O89" s="50">
        <v>610.45519769999999</v>
      </c>
      <c r="P89" s="50">
        <v>591.97275939999997</v>
      </c>
      <c r="Q89" s="50">
        <v>501.97856719999999</v>
      </c>
      <c r="R89" s="50">
        <v>907.21951230000002</v>
      </c>
      <c r="S89" s="50">
        <v>5.3694961271258501</v>
      </c>
      <c r="T89" s="50">
        <v>6.56165706762408</v>
      </c>
      <c r="U89" s="50">
        <v>8.6397948131751594</v>
      </c>
      <c r="V89" s="50">
        <v>7.8591947000242799</v>
      </c>
      <c r="W89" s="50">
        <v>7.0925800856676604</v>
      </c>
      <c r="X89" s="50">
        <v>8.9660415321667504</v>
      </c>
      <c r="Y89" s="50">
        <v>7.5203260082497803</v>
      </c>
      <c r="Z89" s="50">
        <v>8.4220317832324998</v>
      </c>
      <c r="AA89" s="50">
        <v>9.0158418857154796</v>
      </c>
      <c r="AB89" s="50">
        <v>7.0578813672375498</v>
      </c>
      <c r="AC89" s="50">
        <v>7.0839938457885596</v>
      </c>
      <c r="AD89" s="50">
        <v>3.8360309862437401</v>
      </c>
      <c r="AE89" s="50">
        <v>3.7198894474588098</v>
      </c>
      <c r="AF89" s="50">
        <v>3.15437618594206</v>
      </c>
      <c r="AG89" s="50">
        <v>5.7008641643477196</v>
      </c>
    </row>
    <row r="90" spans="1:33" x14ac:dyDescent="0.25">
      <c r="A90" s="50" t="s">
        <v>38</v>
      </c>
      <c r="B90" s="50" t="s">
        <v>39</v>
      </c>
      <c r="C90" s="50" t="s">
        <v>16</v>
      </c>
      <c r="D90" s="50">
        <v>279.04931720000002</v>
      </c>
      <c r="E90" s="50">
        <v>374.62833380000001</v>
      </c>
      <c r="F90" s="50">
        <v>455.71945790000001</v>
      </c>
      <c r="G90" s="50">
        <v>740.41499910000005</v>
      </c>
      <c r="H90" s="50">
        <v>706.20155220000004</v>
      </c>
      <c r="I90" s="50">
        <v>548.65826340000001</v>
      </c>
      <c r="J90" s="50">
        <v>543.83565929999997</v>
      </c>
      <c r="K90" s="50">
        <v>405.1859753</v>
      </c>
      <c r="L90" s="50">
        <v>511.28535879999998</v>
      </c>
      <c r="M90" s="50">
        <v>489.7685669</v>
      </c>
      <c r="N90" s="50">
        <v>427.15940369999998</v>
      </c>
      <c r="O90" s="50">
        <v>247.07478040000001</v>
      </c>
      <c r="P90" s="50">
        <v>228.12252140000001</v>
      </c>
      <c r="Q90" s="50">
        <v>172.5258182</v>
      </c>
      <c r="R90" s="50">
        <v>365.65084719999999</v>
      </c>
      <c r="S90" s="50">
        <v>4.2961855451374804</v>
      </c>
      <c r="T90" s="50">
        <v>5.7677003069567103</v>
      </c>
      <c r="U90" s="50">
        <v>7.0161624737631501</v>
      </c>
      <c r="V90" s="50">
        <v>11.3992761152558</v>
      </c>
      <c r="W90" s="50">
        <v>10.8725329664247</v>
      </c>
      <c r="X90" s="50">
        <v>8.4470290918142901</v>
      </c>
      <c r="Y90" s="50">
        <v>8.3727812770113896</v>
      </c>
      <c r="Z90" s="50">
        <v>6.2381594323295202</v>
      </c>
      <c r="AA90" s="50">
        <v>7.87164358600692</v>
      </c>
      <c r="AB90" s="50">
        <v>7.5403755102916303</v>
      </c>
      <c r="AC90" s="50">
        <v>6.5764577891089999</v>
      </c>
      <c r="AD90" s="50">
        <v>3.8039121929179101</v>
      </c>
      <c r="AE90" s="50">
        <v>3.5121271350632601</v>
      </c>
      <c r="AF90" s="50">
        <v>2.6561717969824801</v>
      </c>
      <c r="AG90" s="50">
        <v>5.6294847809357602</v>
      </c>
    </row>
    <row r="91" spans="1:33" x14ac:dyDescent="0.25">
      <c r="A91" s="50" t="s">
        <v>57</v>
      </c>
      <c r="B91" s="50" t="s">
        <v>58</v>
      </c>
      <c r="C91" s="50" t="s">
        <v>15</v>
      </c>
      <c r="D91" s="50">
        <v>395.35972120000002</v>
      </c>
      <c r="E91" s="50">
        <v>412.42271210000001</v>
      </c>
      <c r="F91" s="50">
        <v>408.49949959999998</v>
      </c>
      <c r="G91" s="50">
        <v>479.06245790000003</v>
      </c>
      <c r="H91" s="50">
        <v>610.3081363</v>
      </c>
      <c r="I91" s="50">
        <v>632.73439229999997</v>
      </c>
      <c r="J91" s="50">
        <v>589.04875849999996</v>
      </c>
      <c r="K91" s="50">
        <v>450.73427400000003</v>
      </c>
      <c r="L91" s="50">
        <v>429.07739229999999</v>
      </c>
      <c r="M91" s="50">
        <v>425.89215239999999</v>
      </c>
      <c r="N91" s="50">
        <v>509.53488270000003</v>
      </c>
      <c r="O91" s="50">
        <v>406.6582707</v>
      </c>
      <c r="P91" s="50">
        <v>267.82994050000002</v>
      </c>
      <c r="Q91" s="50">
        <v>164.22162019999999</v>
      </c>
      <c r="R91" s="50">
        <v>298.95555209999998</v>
      </c>
      <c r="S91" s="50">
        <v>6.1009103792603403</v>
      </c>
      <c r="T91" s="50">
        <v>6.3642143343700504</v>
      </c>
      <c r="U91" s="50">
        <v>6.3036741058696801</v>
      </c>
      <c r="V91" s="50">
        <v>7.3925515549358902</v>
      </c>
      <c r="W91" s="50">
        <v>9.4178416354561705</v>
      </c>
      <c r="X91" s="50">
        <v>9.7639076878680608</v>
      </c>
      <c r="Y91" s="50">
        <v>9.0897820185509204</v>
      </c>
      <c r="Z91" s="50">
        <v>6.9554111435238797</v>
      </c>
      <c r="AA91" s="50">
        <v>6.6212175287952197</v>
      </c>
      <c r="AB91" s="50">
        <v>6.5720651692494299</v>
      </c>
      <c r="AC91" s="50">
        <v>7.8627803687848896</v>
      </c>
      <c r="AD91" s="50">
        <v>6.2752615693763003</v>
      </c>
      <c r="AE91" s="50">
        <v>4.1329613925100297</v>
      </c>
      <c r="AF91" s="50">
        <v>2.5341513903746899</v>
      </c>
      <c r="AG91" s="50">
        <v>4.6132697210744498</v>
      </c>
    </row>
    <row r="92" spans="1:33" x14ac:dyDescent="0.25">
      <c r="A92" s="50" t="s">
        <v>57</v>
      </c>
      <c r="B92" s="50" t="s">
        <v>58</v>
      </c>
      <c r="C92" s="50" t="s">
        <v>16</v>
      </c>
      <c r="D92" s="50">
        <v>176.56798069999999</v>
      </c>
      <c r="E92" s="50">
        <v>211.72717950000001</v>
      </c>
      <c r="F92" s="50">
        <v>280.4229052</v>
      </c>
      <c r="G92" s="50">
        <v>235.63698830000001</v>
      </c>
      <c r="H92" s="50">
        <v>200.99241739999999</v>
      </c>
      <c r="I92" s="50">
        <v>196.71225899999999</v>
      </c>
      <c r="J92" s="50">
        <v>257.73419200000001</v>
      </c>
      <c r="K92" s="50">
        <v>235.9484918</v>
      </c>
      <c r="L92" s="50">
        <v>172.35732849999999</v>
      </c>
      <c r="M92" s="50">
        <v>192.5501328</v>
      </c>
      <c r="N92" s="50">
        <v>139.67574310000001</v>
      </c>
      <c r="O92" s="50">
        <v>157.69369380000001</v>
      </c>
      <c r="P92" s="50">
        <v>109.1674043</v>
      </c>
      <c r="Q92" s="50">
        <v>87.819437800000003</v>
      </c>
      <c r="R92" s="50">
        <v>176.65407930000001</v>
      </c>
      <c r="S92" s="50">
        <v>6.2354931785639298</v>
      </c>
      <c r="T92" s="50">
        <v>7.4771392766391402</v>
      </c>
      <c r="U92" s="50">
        <v>9.9031268611414802</v>
      </c>
      <c r="V92" s="50">
        <v>8.3215134892347908</v>
      </c>
      <c r="W92" s="50">
        <v>7.09804146070055</v>
      </c>
      <c r="X92" s="50">
        <v>6.9468877894597902</v>
      </c>
      <c r="Y92" s="50">
        <v>9.1018756046672404</v>
      </c>
      <c r="Z92" s="50">
        <v>8.3325142264106304</v>
      </c>
      <c r="AA92" s="50">
        <v>6.0867941167843496</v>
      </c>
      <c r="AB92" s="50">
        <v>6.7999024219796098</v>
      </c>
      <c r="AC92" s="50">
        <v>4.9326448649299097</v>
      </c>
      <c r="AD92" s="50">
        <v>5.5689482775653101</v>
      </c>
      <c r="AE92" s="50">
        <v>3.8552437544763798</v>
      </c>
      <c r="AF92" s="50">
        <v>3.1013409292912599</v>
      </c>
      <c r="AG92" s="50">
        <v>6.2385337481556302</v>
      </c>
    </row>
    <row r="93" spans="1:33" x14ac:dyDescent="0.25">
      <c r="A93" s="50" t="s">
        <v>59</v>
      </c>
      <c r="B93" s="50" t="s">
        <v>60</v>
      </c>
      <c r="C93" s="50" t="s">
        <v>15</v>
      </c>
      <c r="D93" s="50">
        <v>224.28994549999999</v>
      </c>
      <c r="E93" s="50">
        <v>248.9139926</v>
      </c>
      <c r="F93" s="50">
        <v>291.88048240000001</v>
      </c>
      <c r="G93" s="50">
        <v>283.51038920000002</v>
      </c>
      <c r="H93" s="50">
        <v>374.02232750000002</v>
      </c>
      <c r="I93" s="50">
        <v>392.6796023</v>
      </c>
      <c r="J93" s="50">
        <v>434.1824512</v>
      </c>
      <c r="K93" s="50">
        <v>312.38006109999998</v>
      </c>
      <c r="L93" s="50">
        <v>289.87189810000001</v>
      </c>
      <c r="M93" s="50">
        <v>291.86338000000001</v>
      </c>
      <c r="N93" s="50">
        <v>314.85368699999998</v>
      </c>
      <c r="O93" s="50">
        <v>264.3491085</v>
      </c>
      <c r="P93" s="50">
        <v>229.770443</v>
      </c>
      <c r="Q93" s="50">
        <v>161.63617239999999</v>
      </c>
      <c r="R93" s="50">
        <v>279.99780829999997</v>
      </c>
      <c r="S93" s="50">
        <v>5.1042250289472504</v>
      </c>
      <c r="T93" s="50">
        <v>5.6646009175837504</v>
      </c>
      <c r="U93" s="50">
        <v>6.6424005784391102</v>
      </c>
      <c r="V93" s="50">
        <v>6.4519201754463698</v>
      </c>
      <c r="W93" s="50">
        <v>8.5117240594746395</v>
      </c>
      <c r="X93" s="50">
        <v>8.9363125482444392</v>
      </c>
      <c r="Y93" s="50">
        <v>9.8808037498261694</v>
      </c>
      <c r="Z93" s="50">
        <v>7.10891485954145</v>
      </c>
      <c r="AA93" s="50">
        <v>6.5966906994966799</v>
      </c>
      <c r="AB93" s="50">
        <v>6.6420113746433698</v>
      </c>
      <c r="AC93" s="50">
        <v>7.1652078119646401</v>
      </c>
      <c r="AD93" s="50">
        <v>6.0158618924163596</v>
      </c>
      <c r="AE93" s="50">
        <v>5.2289461458400401</v>
      </c>
      <c r="AF93" s="50">
        <v>3.6783967061390701</v>
      </c>
      <c r="AG93" s="50">
        <v>6.3719834519966598</v>
      </c>
    </row>
    <row r="94" spans="1:33" x14ac:dyDescent="0.25">
      <c r="A94" s="50" t="s">
        <v>59</v>
      </c>
      <c r="B94" s="50" t="s">
        <v>60</v>
      </c>
      <c r="C94" s="50" t="s">
        <v>16</v>
      </c>
      <c r="D94" s="50">
        <v>262.42004350000002</v>
      </c>
      <c r="E94" s="50">
        <v>331.17863139999997</v>
      </c>
      <c r="F94" s="50">
        <v>263.31690450000002</v>
      </c>
      <c r="G94" s="50">
        <v>321.263667</v>
      </c>
      <c r="H94" s="50">
        <v>393.20361500000001</v>
      </c>
      <c r="I94" s="50">
        <v>412.99865080000001</v>
      </c>
      <c r="J94" s="50">
        <v>347.416808</v>
      </c>
      <c r="K94" s="50">
        <v>236.71429459999999</v>
      </c>
      <c r="L94" s="50">
        <v>287.58232859999998</v>
      </c>
      <c r="M94" s="50">
        <v>213.20375369999999</v>
      </c>
      <c r="N94" s="50">
        <v>226.25308440000001</v>
      </c>
      <c r="O94" s="50">
        <v>214.87437990000001</v>
      </c>
      <c r="P94" s="50">
        <v>179.76484830000001</v>
      </c>
      <c r="Q94" s="50">
        <v>169.27611769999999</v>
      </c>
      <c r="R94" s="50">
        <v>286.33112019999999</v>
      </c>
      <c r="S94" s="50">
        <v>6.3297832607246303</v>
      </c>
      <c r="T94" s="50">
        <v>7.9882958991484703</v>
      </c>
      <c r="U94" s="50">
        <v>6.3514162719431404</v>
      </c>
      <c r="V94" s="50">
        <v>7.7491389549884504</v>
      </c>
      <c r="W94" s="50">
        <v>9.48438856684899</v>
      </c>
      <c r="X94" s="50">
        <v>9.9618608078452606</v>
      </c>
      <c r="Y94" s="50">
        <v>8.3799738253331402</v>
      </c>
      <c r="Z94" s="50">
        <v>5.70973984894305</v>
      </c>
      <c r="AA94" s="50">
        <v>6.9367178869951296</v>
      </c>
      <c r="AB94" s="50">
        <v>5.1426466259766404</v>
      </c>
      <c r="AC94" s="50">
        <v>5.4574070151864698</v>
      </c>
      <c r="AD94" s="50">
        <v>5.1829434783612696</v>
      </c>
      <c r="AE94" s="50">
        <v>4.3360732376223501</v>
      </c>
      <c r="AF94" s="50">
        <v>4.0830765896047598</v>
      </c>
      <c r="AG94" s="50">
        <v>6.9065377304782496</v>
      </c>
    </row>
    <row r="95" spans="1:33" x14ac:dyDescent="0.25">
      <c r="A95" s="50" t="s">
        <v>61</v>
      </c>
      <c r="B95" s="50" t="s">
        <v>62</v>
      </c>
      <c r="C95" s="50" t="s">
        <v>15</v>
      </c>
      <c r="D95" s="50">
        <v>403.64512009999999</v>
      </c>
      <c r="E95" s="50">
        <v>446.05358890000002</v>
      </c>
      <c r="F95" s="50">
        <v>554.74989070000004</v>
      </c>
      <c r="G95" s="50">
        <v>458.35849639999998</v>
      </c>
      <c r="H95" s="50">
        <v>476.6740623</v>
      </c>
      <c r="I95" s="50">
        <v>555.42124980000006</v>
      </c>
      <c r="J95" s="50">
        <v>412.38862920000003</v>
      </c>
      <c r="K95" s="50">
        <v>654.67198640000004</v>
      </c>
      <c r="L95" s="50">
        <v>733.27196170000002</v>
      </c>
      <c r="M95" s="50">
        <v>429.0593245</v>
      </c>
      <c r="N95" s="50">
        <v>440.9554359</v>
      </c>
      <c r="O95" s="50">
        <v>314.46324420000002</v>
      </c>
      <c r="P95" s="50">
        <v>212.8630047</v>
      </c>
      <c r="Q95" s="50">
        <v>182.48706759999999</v>
      </c>
      <c r="R95" s="50">
        <v>304.92685449999999</v>
      </c>
      <c r="S95" s="50">
        <v>6.1344337179496398</v>
      </c>
      <c r="T95" s="50">
        <v>6.7789403104457504</v>
      </c>
      <c r="U95" s="50">
        <v>8.4308623220711105</v>
      </c>
      <c r="V95" s="50">
        <v>6.9659452702618196</v>
      </c>
      <c r="W95" s="50">
        <v>7.2442977621548303</v>
      </c>
      <c r="X95" s="50">
        <v>8.4410653635419699</v>
      </c>
      <c r="Y95" s="50">
        <v>6.2673139990811197</v>
      </c>
      <c r="Z95" s="50">
        <v>9.9494375320932509</v>
      </c>
      <c r="AA95" s="50">
        <v>11.143967862574801</v>
      </c>
      <c r="AB95" s="50">
        <v>6.5206684192327904</v>
      </c>
      <c r="AC95" s="50">
        <v>6.7014606628416402</v>
      </c>
      <c r="AD95" s="50">
        <v>4.7790839829759397</v>
      </c>
      <c r="AE95" s="50">
        <v>3.23500502870505</v>
      </c>
      <c r="AF95" s="50">
        <v>2.7733639398337302</v>
      </c>
      <c r="AG95" s="50">
        <v>4.63415382623654</v>
      </c>
    </row>
    <row r="96" spans="1:33" x14ac:dyDescent="0.25">
      <c r="A96" s="50" t="s">
        <v>61</v>
      </c>
      <c r="B96" s="50" t="s">
        <v>62</v>
      </c>
      <c r="C96" s="50" t="s">
        <v>16</v>
      </c>
      <c r="D96" s="50">
        <v>314.50354429999999</v>
      </c>
      <c r="E96" s="50">
        <v>347.03340070000002</v>
      </c>
      <c r="F96" s="50">
        <v>377.01445530000001</v>
      </c>
      <c r="G96" s="50">
        <v>425.22286279999997</v>
      </c>
      <c r="H96" s="50">
        <v>493.74457860000001</v>
      </c>
      <c r="I96" s="50">
        <v>374.59866529999999</v>
      </c>
      <c r="J96" s="50">
        <v>354.6747785</v>
      </c>
      <c r="K96" s="50">
        <v>411.96740089999997</v>
      </c>
      <c r="L96" s="50">
        <v>391.73138849999998</v>
      </c>
      <c r="M96" s="50">
        <v>256.91570589999998</v>
      </c>
      <c r="N96" s="50">
        <v>238.3434752</v>
      </c>
      <c r="O96" s="50">
        <v>258.83189290000001</v>
      </c>
      <c r="P96" s="50">
        <v>188.08546029999999</v>
      </c>
      <c r="Q96" s="50">
        <v>147.76540170000001</v>
      </c>
      <c r="R96" s="50">
        <v>350.57707529999999</v>
      </c>
      <c r="S96" s="50">
        <v>6.3780754612563904</v>
      </c>
      <c r="T96" s="50">
        <v>7.0377751136874203</v>
      </c>
      <c r="U96" s="50">
        <v>7.6457855228306704</v>
      </c>
      <c r="V96" s="50">
        <v>8.6234433790763294</v>
      </c>
      <c r="W96" s="50">
        <v>10.0130514837477</v>
      </c>
      <c r="X96" s="50">
        <v>7.5967937349866199</v>
      </c>
      <c r="Y96" s="50">
        <v>7.1927408847245804</v>
      </c>
      <c r="Z96" s="50">
        <v>8.3546249895723808</v>
      </c>
      <c r="AA96" s="50">
        <v>7.9442422881329202</v>
      </c>
      <c r="AB96" s="50">
        <v>5.2102044288858398</v>
      </c>
      <c r="AC96" s="50">
        <v>4.83356292186527</v>
      </c>
      <c r="AD96" s="50">
        <v>5.2490643575110703</v>
      </c>
      <c r="AE96" s="50">
        <v>3.8143393952159799</v>
      </c>
      <c r="AF96" s="50">
        <v>2.9966558396126302</v>
      </c>
      <c r="AG96" s="50">
        <v>7.10964019889414</v>
      </c>
    </row>
    <row r="97" spans="1:33" x14ac:dyDescent="0.25">
      <c r="A97" s="50" t="s">
        <v>63</v>
      </c>
      <c r="B97" s="50" t="s">
        <v>64</v>
      </c>
      <c r="C97" s="50" t="s">
        <v>15</v>
      </c>
      <c r="D97" s="50">
        <v>817.39804179999999</v>
      </c>
      <c r="E97" s="50">
        <v>642.50443729999995</v>
      </c>
      <c r="F97" s="50">
        <v>969.08325019999995</v>
      </c>
      <c r="G97" s="50">
        <v>902.03080739999996</v>
      </c>
      <c r="H97" s="50">
        <v>1340.1383109000001</v>
      </c>
      <c r="I97" s="50">
        <v>1283.3918478999999</v>
      </c>
      <c r="J97" s="50">
        <v>1093.738517</v>
      </c>
      <c r="K97" s="50">
        <v>945.05092090000005</v>
      </c>
      <c r="L97" s="50">
        <v>1115.1800849000001</v>
      </c>
      <c r="M97" s="50">
        <v>835.90643320000004</v>
      </c>
      <c r="N97" s="50">
        <v>510.29231959999998</v>
      </c>
      <c r="O97" s="50">
        <v>498.9734254</v>
      </c>
      <c r="P97" s="50">
        <v>280.44901060000001</v>
      </c>
      <c r="Q97" s="50">
        <v>273.1062804</v>
      </c>
      <c r="R97" s="50">
        <v>246.40765210000001</v>
      </c>
      <c r="S97" s="50">
        <v>6.9544179777228097</v>
      </c>
      <c r="T97" s="50">
        <v>5.4664241667208202</v>
      </c>
      <c r="U97" s="50">
        <v>8.2449548842324205</v>
      </c>
      <c r="V97" s="50">
        <v>7.6744730751107797</v>
      </c>
      <c r="W97" s="50">
        <v>11.401889269803799</v>
      </c>
      <c r="X97" s="50">
        <v>10.9190906793027</v>
      </c>
      <c r="Y97" s="50">
        <v>9.3055211984637793</v>
      </c>
      <c r="Z97" s="50">
        <v>8.0404879606728397</v>
      </c>
      <c r="AA97" s="50">
        <v>9.4879459384912508</v>
      </c>
      <c r="AB97" s="50">
        <v>7.1118872684583803</v>
      </c>
      <c r="AC97" s="50">
        <v>4.3415642072071696</v>
      </c>
      <c r="AD97" s="50">
        <v>4.2452631185245</v>
      </c>
      <c r="AE97" s="50">
        <v>2.3860586169943701</v>
      </c>
      <c r="AF97" s="50">
        <v>2.3235867094326701</v>
      </c>
      <c r="AG97" s="50">
        <v>2.0964349288617399</v>
      </c>
    </row>
    <row r="98" spans="1:33" x14ac:dyDescent="0.25">
      <c r="A98" s="50" t="s">
        <v>63</v>
      </c>
      <c r="B98" s="50" t="s">
        <v>64</v>
      </c>
      <c r="C98" s="50" t="s">
        <v>16</v>
      </c>
      <c r="D98" s="50">
        <v>594.12583570000004</v>
      </c>
      <c r="E98" s="50">
        <v>862.20188350000001</v>
      </c>
      <c r="F98" s="50">
        <v>997.68655160000003</v>
      </c>
      <c r="G98" s="50">
        <v>778.44206429999997</v>
      </c>
      <c r="H98" s="50">
        <v>852.3888177</v>
      </c>
      <c r="I98" s="50">
        <v>763.23078910000004</v>
      </c>
      <c r="J98" s="50">
        <v>867.37167820000002</v>
      </c>
      <c r="K98" s="50">
        <v>737.19647250000003</v>
      </c>
      <c r="L98" s="50">
        <v>649.41816300000005</v>
      </c>
      <c r="M98" s="50">
        <v>504.59540929999997</v>
      </c>
      <c r="N98" s="50">
        <v>317.62736580000001</v>
      </c>
      <c r="O98" s="50">
        <v>281.00548229999998</v>
      </c>
      <c r="P98" s="50">
        <v>264.59163910000001</v>
      </c>
      <c r="Q98" s="50">
        <v>232.49372890000001</v>
      </c>
      <c r="R98" s="50">
        <v>277.972779</v>
      </c>
      <c r="S98" s="50">
        <v>6.6158437516611999</v>
      </c>
      <c r="T98" s="50">
        <v>9.6009845067641297</v>
      </c>
      <c r="U98" s="50">
        <v>11.1096638824711</v>
      </c>
      <c r="V98" s="50">
        <v>8.6682833125100505</v>
      </c>
      <c r="W98" s="50">
        <v>9.4917118474106097</v>
      </c>
      <c r="X98" s="50">
        <v>8.4988992966337698</v>
      </c>
      <c r="Y98" s="50">
        <v>9.6585523685001302</v>
      </c>
      <c r="Z98" s="50">
        <v>8.2089961137433196</v>
      </c>
      <c r="AA98" s="50">
        <v>7.2315473216827204</v>
      </c>
      <c r="AB98" s="50">
        <v>5.6188843930698802</v>
      </c>
      <c r="AC98" s="50">
        <v>3.5369157459861902</v>
      </c>
      <c r="AD98" s="50">
        <v>3.1291155047425501</v>
      </c>
      <c r="AE98" s="50">
        <v>2.9463403829579198</v>
      </c>
      <c r="AF98" s="50">
        <v>2.5889165076136398</v>
      </c>
      <c r="AG98" s="50">
        <v>3.0953450642527698</v>
      </c>
    </row>
    <row r="99" spans="1:33" x14ac:dyDescent="0.25">
      <c r="A99" s="50" t="s">
        <v>65</v>
      </c>
      <c r="B99" s="50" t="s">
        <v>66</v>
      </c>
      <c r="C99" s="50" t="s">
        <v>15</v>
      </c>
      <c r="D99" s="50">
        <v>70.019615200000004</v>
      </c>
      <c r="E99" s="50">
        <v>69.587486999999996</v>
      </c>
      <c r="F99" s="50">
        <v>62.6890602</v>
      </c>
      <c r="G99" s="50">
        <v>106.5372393</v>
      </c>
      <c r="H99" s="50">
        <v>69.872438900000006</v>
      </c>
      <c r="I99" s="50">
        <v>88.951445100000001</v>
      </c>
      <c r="J99" s="50">
        <v>68.446672100000001</v>
      </c>
      <c r="K99" s="50">
        <v>87.773229299999997</v>
      </c>
      <c r="L99" s="50">
        <v>78.562685299999998</v>
      </c>
      <c r="M99" s="50">
        <v>59.897069899999998</v>
      </c>
      <c r="N99" s="50">
        <v>76.477993499999997</v>
      </c>
      <c r="O99" s="50">
        <v>52.563273500000001</v>
      </c>
      <c r="P99" s="50">
        <v>56.83193</v>
      </c>
      <c r="Q99" s="50">
        <v>35.2604805</v>
      </c>
      <c r="R99" s="50">
        <v>91.207411500000006</v>
      </c>
      <c r="S99" s="50">
        <v>6.5154039778127597</v>
      </c>
      <c r="T99" s="50">
        <v>6.4751939625882597</v>
      </c>
      <c r="U99" s="50">
        <v>5.8332875869963798</v>
      </c>
      <c r="V99" s="50">
        <v>9.9134099885828793</v>
      </c>
      <c r="W99" s="50">
        <v>6.5017090575004897</v>
      </c>
      <c r="X99" s="50">
        <v>8.2770320513948299</v>
      </c>
      <c r="Y99" s="50">
        <v>6.3690398525410004</v>
      </c>
      <c r="Z99" s="50">
        <v>8.1673977455204696</v>
      </c>
      <c r="AA99" s="50">
        <v>7.3103462629607803</v>
      </c>
      <c r="AB99" s="50">
        <v>5.5734897481383001</v>
      </c>
      <c r="AC99" s="50">
        <v>7.1163633453535198</v>
      </c>
      <c r="AD99" s="50">
        <v>4.8910717414048301</v>
      </c>
      <c r="AE99" s="50">
        <v>5.2882750316624998</v>
      </c>
      <c r="AF99" s="50">
        <v>3.2810273842991502</v>
      </c>
      <c r="AG99" s="50">
        <v>8.4869522632438699</v>
      </c>
    </row>
    <row r="100" spans="1:33" x14ac:dyDescent="0.25">
      <c r="A100" s="50" t="s">
        <v>65</v>
      </c>
      <c r="B100" s="50" t="s">
        <v>66</v>
      </c>
      <c r="C100" s="50" t="s">
        <v>16</v>
      </c>
      <c r="D100" s="50">
        <v>27.8193795</v>
      </c>
      <c r="E100" s="50">
        <v>43.221177500000003</v>
      </c>
      <c r="F100" s="50">
        <v>40.663281300000001</v>
      </c>
      <c r="G100" s="50">
        <v>51.9016454</v>
      </c>
      <c r="H100" s="50">
        <v>44.450992599999999</v>
      </c>
      <c r="I100" s="50">
        <v>49.911760800000003</v>
      </c>
      <c r="J100" s="50">
        <v>31.105055499999999</v>
      </c>
      <c r="K100" s="50">
        <v>46.238678200000003</v>
      </c>
      <c r="L100" s="50">
        <v>29.333062399999999</v>
      </c>
      <c r="M100" s="50">
        <v>18.954979699999999</v>
      </c>
      <c r="N100" s="50">
        <v>29.669786599999998</v>
      </c>
      <c r="O100" s="50">
        <v>27.700391199999999</v>
      </c>
      <c r="P100" s="50">
        <v>29.543089299999998</v>
      </c>
      <c r="Q100" s="50">
        <v>22.560960300000001</v>
      </c>
      <c r="R100" s="50">
        <v>59.247737100000002</v>
      </c>
      <c r="S100" s="50">
        <v>5.0368047331661403</v>
      </c>
      <c r="T100" s="50">
        <v>7.82535898778813</v>
      </c>
      <c r="U100" s="50">
        <v>7.3622421275753496</v>
      </c>
      <c r="V100" s="50">
        <v>9.3969907995191093</v>
      </c>
      <c r="W100" s="50">
        <v>8.0480217009014492</v>
      </c>
      <c r="X100" s="50">
        <v>9.0367146053022491</v>
      </c>
      <c r="Y100" s="50">
        <v>5.6316889011775197</v>
      </c>
      <c r="Z100" s="50">
        <v>8.3716889951879008</v>
      </c>
      <c r="AA100" s="50">
        <v>5.3108627938512303</v>
      </c>
      <c r="AB100" s="50">
        <v>3.4318713496118098</v>
      </c>
      <c r="AC100" s="50">
        <v>5.3718279941833096</v>
      </c>
      <c r="AD100" s="50">
        <v>5.01526144775133</v>
      </c>
      <c r="AE100" s="50">
        <v>5.3488889649242504</v>
      </c>
      <c r="AF100" s="50">
        <v>4.0847478867676896</v>
      </c>
      <c r="AG100" s="50">
        <v>10.727028712292601</v>
      </c>
    </row>
    <row r="101" spans="1:33" x14ac:dyDescent="0.25">
      <c r="A101" s="50" t="s">
        <v>67</v>
      </c>
      <c r="B101" s="50" t="s">
        <v>68</v>
      </c>
      <c r="C101" s="50" t="s">
        <v>15</v>
      </c>
      <c r="D101" s="50">
        <v>4796.6414711999996</v>
      </c>
      <c r="E101" s="50">
        <v>5524.1195997000004</v>
      </c>
      <c r="F101" s="50">
        <v>5146.3410973</v>
      </c>
      <c r="G101" s="50">
        <v>4749.0520587999999</v>
      </c>
      <c r="H101" s="50">
        <v>5742.4883964000001</v>
      </c>
      <c r="I101" s="50">
        <v>6711.9436427999999</v>
      </c>
      <c r="J101" s="50">
        <v>7336.8397691</v>
      </c>
      <c r="K101" s="50">
        <v>6496.3563150999998</v>
      </c>
      <c r="L101" s="50">
        <v>5614.4296866000004</v>
      </c>
      <c r="M101" s="50">
        <v>4455.7663670000002</v>
      </c>
      <c r="N101" s="50">
        <v>4275.8662069000002</v>
      </c>
      <c r="O101" s="50">
        <v>3576.0106608000001</v>
      </c>
      <c r="P101" s="50">
        <v>4339.3496415999998</v>
      </c>
      <c r="Q101" s="50">
        <v>2425.6812835999999</v>
      </c>
      <c r="R101" s="50">
        <v>3146.3331621000002</v>
      </c>
      <c r="S101" s="50">
        <v>6.4525435744850403</v>
      </c>
      <c r="T101" s="50">
        <v>7.4311625419053202</v>
      </c>
      <c r="U101" s="50">
        <v>6.9229669090076502</v>
      </c>
      <c r="V101" s="50">
        <v>6.3885252902253402</v>
      </c>
      <c r="W101" s="50">
        <v>7.7249168665666001</v>
      </c>
      <c r="X101" s="50">
        <v>9.0290485717332505</v>
      </c>
      <c r="Y101" s="50">
        <v>9.8696720597899592</v>
      </c>
      <c r="Z101" s="50">
        <v>8.7390359380095504</v>
      </c>
      <c r="AA101" s="50">
        <v>7.5526495812091001</v>
      </c>
      <c r="AB101" s="50">
        <v>5.9939911734948996</v>
      </c>
      <c r="AC101" s="50">
        <v>5.7519856725476499</v>
      </c>
      <c r="AD101" s="50">
        <v>4.8105251872957702</v>
      </c>
      <c r="AE101" s="50">
        <v>5.8373849318250501</v>
      </c>
      <c r="AF101" s="50">
        <v>3.263077775193</v>
      </c>
      <c r="AG101" s="50">
        <v>4.2325139267118299</v>
      </c>
    </row>
    <row r="102" spans="1:33" x14ac:dyDescent="0.25">
      <c r="A102" s="50" t="s">
        <v>67</v>
      </c>
      <c r="B102" s="50" t="s">
        <v>68</v>
      </c>
      <c r="C102" s="50" t="s">
        <v>16</v>
      </c>
      <c r="D102" s="50">
        <v>2800.5474171999999</v>
      </c>
      <c r="E102" s="50">
        <v>4591.5732326999996</v>
      </c>
      <c r="F102" s="50">
        <v>4665.7771819999998</v>
      </c>
      <c r="G102" s="50">
        <v>5827.2585485</v>
      </c>
      <c r="H102" s="50">
        <v>4653.2009955000003</v>
      </c>
      <c r="I102" s="50">
        <v>4224.9547566000001</v>
      </c>
      <c r="J102" s="50">
        <v>5069.0890966999996</v>
      </c>
      <c r="K102" s="50">
        <v>4244.0719157000003</v>
      </c>
      <c r="L102" s="50">
        <v>3442.5944846000002</v>
      </c>
      <c r="M102" s="50">
        <v>2921.5160488000001</v>
      </c>
      <c r="N102" s="50">
        <v>3320.5717101999999</v>
      </c>
      <c r="O102" s="50">
        <v>2693.9484954</v>
      </c>
      <c r="P102" s="50">
        <v>1935.7359644999999</v>
      </c>
      <c r="Q102" s="50">
        <v>1266.5079914</v>
      </c>
      <c r="R102" s="50">
        <v>3430.4328022999998</v>
      </c>
      <c r="S102" s="50">
        <v>5.0837906057513704</v>
      </c>
      <c r="T102" s="50">
        <v>8.3350121917798905</v>
      </c>
      <c r="U102" s="50">
        <v>8.4697134784083996</v>
      </c>
      <c r="V102" s="50">
        <v>10.578132719412199</v>
      </c>
      <c r="W102" s="50">
        <v>8.4468841206934808</v>
      </c>
      <c r="X102" s="50">
        <v>7.6694953170270601</v>
      </c>
      <c r="Y102" s="50">
        <v>9.2018393872742497</v>
      </c>
      <c r="Z102" s="50">
        <v>7.7041984015898697</v>
      </c>
      <c r="AA102" s="50">
        <v>6.24928876145185</v>
      </c>
      <c r="AB102" s="50">
        <v>5.3033831001121801</v>
      </c>
      <c r="AC102" s="50">
        <v>6.0277826978970799</v>
      </c>
      <c r="AD102" s="50">
        <v>4.8902832243366703</v>
      </c>
      <c r="AE102" s="50">
        <v>3.5139116913717898</v>
      </c>
      <c r="AF102" s="50">
        <v>2.29907245606495</v>
      </c>
      <c r="AG102" s="50">
        <v>6.2272118468289603</v>
      </c>
    </row>
    <row r="103" spans="1:33" x14ac:dyDescent="0.25">
      <c r="A103" t="s">
        <v>19</v>
      </c>
    </row>
    <row r="104" spans="1:33" x14ac:dyDescent="0.25">
      <c r="A104" t="s">
        <v>20</v>
      </c>
    </row>
    <row r="105" spans="1:33" x14ac:dyDescent="0.25">
      <c r="A105" t="s">
        <v>21</v>
      </c>
    </row>
    <row r="106" spans="1:33" x14ac:dyDescent="0.25">
      <c r="A106" t="s">
        <v>22</v>
      </c>
    </row>
    <row r="107" spans="1:33" x14ac:dyDescent="0.25">
      <c r="A107" t="s">
        <v>23</v>
      </c>
    </row>
    <row r="110" spans="1:33" x14ac:dyDescent="0.25">
      <c r="L110" s="7" t="str">
        <f>HYPERLINK("#'Indice'!A1", "Ir al Índice")</f>
        <v>Ir al Índice</v>
      </c>
    </row>
    <row r="111" spans="1:33" ht="17.25" x14ac:dyDescent="0.3">
      <c r="A111" s="4" t="s">
        <v>390</v>
      </c>
    </row>
    <row r="112" spans="1:33" x14ac:dyDescent="0.25">
      <c r="A112" s="5" t="s">
        <v>25</v>
      </c>
      <c r="B112" s="5" t="s">
        <v>70</v>
      </c>
      <c r="C112" s="5" t="s">
        <v>11</v>
      </c>
      <c r="D112" s="5" t="s">
        <v>358</v>
      </c>
      <c r="E112" s="5" t="s">
        <v>359</v>
      </c>
      <c r="F112" s="5" t="s">
        <v>360</v>
      </c>
      <c r="G112" s="5" t="s">
        <v>361</v>
      </c>
      <c r="H112" s="5" t="s">
        <v>362</v>
      </c>
      <c r="I112" s="5" t="s">
        <v>363</v>
      </c>
      <c r="J112" s="5" t="s">
        <v>364</v>
      </c>
      <c r="K112" s="5" t="s">
        <v>365</v>
      </c>
      <c r="L112" s="5" t="s">
        <v>366</v>
      </c>
      <c r="M112" s="5" t="s">
        <v>367</v>
      </c>
      <c r="N112" s="5" t="s">
        <v>368</v>
      </c>
      <c r="O112" s="5" t="s">
        <v>369</v>
      </c>
      <c r="P112" s="5" t="s">
        <v>370</v>
      </c>
      <c r="Q112" s="5" t="s">
        <v>371</v>
      </c>
      <c r="R112" s="5" t="s">
        <v>372</v>
      </c>
      <c r="S112" s="5" t="s">
        <v>373</v>
      </c>
      <c r="T112" s="5" t="s">
        <v>374</v>
      </c>
      <c r="U112" s="5" t="s">
        <v>375</v>
      </c>
      <c r="V112" s="5" t="s">
        <v>376</v>
      </c>
      <c r="W112" s="5" t="s">
        <v>377</v>
      </c>
      <c r="X112" s="5" t="s">
        <v>378</v>
      </c>
      <c r="Y112" s="5" t="s">
        <v>379</v>
      </c>
      <c r="Z112" s="5" t="s">
        <v>380</v>
      </c>
      <c r="AA112" s="5" t="s">
        <v>381</v>
      </c>
      <c r="AB112" s="5" t="s">
        <v>382</v>
      </c>
      <c r="AC112" s="5" t="s">
        <v>383</v>
      </c>
      <c r="AD112" s="5" t="s">
        <v>384</v>
      </c>
      <c r="AE112" s="5" t="s">
        <v>385</v>
      </c>
      <c r="AF112" s="5" t="s">
        <v>386</v>
      </c>
      <c r="AG112" s="5" t="s">
        <v>387</v>
      </c>
    </row>
    <row r="113" spans="1:33" x14ac:dyDescent="0.25">
      <c r="A113" s="51" t="s">
        <v>71</v>
      </c>
      <c r="B113" s="51" t="s">
        <v>72</v>
      </c>
      <c r="C113" s="51" t="s">
        <v>15</v>
      </c>
      <c r="D113" s="51">
        <v>15359.8061189</v>
      </c>
      <c r="E113" s="51">
        <v>17437.237825</v>
      </c>
      <c r="F113" s="51">
        <v>19472.1517179</v>
      </c>
      <c r="G113" s="51">
        <v>17503.751267899999</v>
      </c>
      <c r="H113" s="51">
        <v>23773.677948500001</v>
      </c>
      <c r="I113" s="51">
        <v>26153.678655299998</v>
      </c>
      <c r="J113" s="51">
        <v>29073.010257900001</v>
      </c>
      <c r="K113" s="51">
        <v>33352.233653299998</v>
      </c>
      <c r="L113" s="51">
        <v>27771.235247699999</v>
      </c>
      <c r="M113" s="51">
        <v>23548.555452699999</v>
      </c>
      <c r="N113" s="51">
        <v>21612.456861999999</v>
      </c>
      <c r="O113" s="51">
        <v>19137.2268664</v>
      </c>
      <c r="P113" s="51">
        <v>17678.417451400001</v>
      </c>
      <c r="Q113" s="51">
        <v>15016.7001982</v>
      </c>
      <c r="R113" s="51">
        <v>27673.394674800002</v>
      </c>
      <c r="S113" s="51">
        <v>4.5909982854899001</v>
      </c>
      <c r="T113" s="51">
        <v>5.2119361623809199</v>
      </c>
      <c r="U113" s="51">
        <v>5.8201655971215001</v>
      </c>
      <c r="V113" s="51">
        <v>5.2318168236309397</v>
      </c>
      <c r="W113" s="51">
        <v>7.1058784112549098</v>
      </c>
      <c r="X113" s="51">
        <v>7.81725322157485</v>
      </c>
      <c r="Y113" s="51">
        <v>8.6898323595251199</v>
      </c>
      <c r="Z113" s="51">
        <v>9.9688789255710102</v>
      </c>
      <c r="AA113" s="51">
        <v>8.3007358570264405</v>
      </c>
      <c r="AB113" s="51">
        <v>7.0385899973099404</v>
      </c>
      <c r="AC113" s="51">
        <v>6.4598961491170401</v>
      </c>
      <c r="AD113" s="51">
        <v>5.7200576005034698</v>
      </c>
      <c r="AE113" s="51">
        <v>5.2840240027303498</v>
      </c>
      <c r="AF113" s="51">
        <v>4.4884449927281604</v>
      </c>
      <c r="AG113" s="51">
        <v>8.2714916140354706</v>
      </c>
    </row>
    <row r="114" spans="1:33" x14ac:dyDescent="0.25">
      <c r="A114" s="51" t="s">
        <v>71</v>
      </c>
      <c r="B114" s="51" t="s">
        <v>72</v>
      </c>
      <c r="C114" s="51" t="s">
        <v>16</v>
      </c>
      <c r="D114" s="51">
        <v>11117.8982435</v>
      </c>
      <c r="E114" s="51">
        <v>12158.6552899</v>
      </c>
      <c r="F114" s="51">
        <v>13216.250804900001</v>
      </c>
      <c r="G114" s="51">
        <v>13733.881011199999</v>
      </c>
      <c r="H114" s="51">
        <v>19797.3068298</v>
      </c>
      <c r="I114" s="51">
        <v>21347.250751</v>
      </c>
      <c r="J114" s="51">
        <v>18673.0926373</v>
      </c>
      <c r="K114" s="51">
        <v>19095.344142599999</v>
      </c>
      <c r="L114" s="51">
        <v>16676.592346500001</v>
      </c>
      <c r="M114" s="51">
        <v>15368.6049382</v>
      </c>
      <c r="N114" s="51">
        <v>14182.8543003</v>
      </c>
      <c r="O114" s="51">
        <v>14475.4986938</v>
      </c>
      <c r="P114" s="51">
        <v>13212.118107599999</v>
      </c>
      <c r="Q114" s="51">
        <v>10616.5048907</v>
      </c>
      <c r="R114" s="51">
        <v>25559.6128259</v>
      </c>
      <c r="S114" s="51">
        <v>4.6473394315868299</v>
      </c>
      <c r="T114" s="51">
        <v>5.0823813032161498</v>
      </c>
      <c r="U114" s="51">
        <v>5.5244617425116198</v>
      </c>
      <c r="V114" s="51">
        <v>5.7408338675330803</v>
      </c>
      <c r="W114" s="51">
        <v>8.2753774728188993</v>
      </c>
      <c r="X114" s="51">
        <v>8.9232621128813605</v>
      </c>
      <c r="Y114" s="51">
        <v>7.8054500789961203</v>
      </c>
      <c r="Z114" s="51">
        <v>7.9819534097200604</v>
      </c>
      <c r="AA114" s="51">
        <v>6.9709025482131404</v>
      </c>
      <c r="AB114" s="51">
        <v>6.4241569920406398</v>
      </c>
      <c r="AC114" s="51">
        <v>5.92850704320578</v>
      </c>
      <c r="AD114" s="51">
        <v>6.0508339254598598</v>
      </c>
      <c r="AE114" s="51">
        <v>5.5227342534934198</v>
      </c>
      <c r="AF114" s="51">
        <v>4.4377543959830597</v>
      </c>
      <c r="AG114" s="51">
        <v>10.68405142234</v>
      </c>
    </row>
    <row r="115" spans="1:33" x14ac:dyDescent="0.25">
      <c r="A115" s="51" t="s">
        <v>73</v>
      </c>
      <c r="B115" s="51" t="s">
        <v>74</v>
      </c>
      <c r="C115" s="51" t="s">
        <v>15</v>
      </c>
      <c r="D115" s="51">
        <v>4006.6017907999999</v>
      </c>
      <c r="E115" s="51">
        <v>5058.0897521999996</v>
      </c>
      <c r="F115" s="51">
        <v>4093.6632057000002</v>
      </c>
      <c r="G115" s="51">
        <v>4914.8792696</v>
      </c>
      <c r="H115" s="51">
        <v>6607.7205511000002</v>
      </c>
      <c r="I115" s="51">
        <v>10200.6561809</v>
      </c>
      <c r="J115" s="51">
        <v>11589.6528559</v>
      </c>
      <c r="K115" s="51">
        <v>10188.3690049</v>
      </c>
      <c r="L115" s="51">
        <v>9408.1957459000005</v>
      </c>
      <c r="M115" s="51">
        <v>7125.0444166999996</v>
      </c>
      <c r="N115" s="51">
        <v>6341.2784804000003</v>
      </c>
      <c r="O115" s="51">
        <v>5796.5156887000003</v>
      </c>
      <c r="P115" s="51">
        <v>4533.9847374000001</v>
      </c>
      <c r="Q115" s="51">
        <v>4164.6575630999996</v>
      </c>
      <c r="R115" s="51">
        <v>6231.5159741999996</v>
      </c>
      <c r="S115" s="51">
        <v>3.9961787488865301</v>
      </c>
      <c r="T115" s="51">
        <v>5.0449312991662199</v>
      </c>
      <c r="U115" s="51">
        <v>4.0830136763979796</v>
      </c>
      <c r="V115" s="51">
        <v>4.9020933738954797</v>
      </c>
      <c r="W115" s="51">
        <v>6.5905307848460204</v>
      </c>
      <c r="X115" s="51">
        <v>10.1741195115553</v>
      </c>
      <c r="Y115" s="51">
        <v>11.5595027576903</v>
      </c>
      <c r="Z115" s="51">
        <v>10.1618643002369</v>
      </c>
      <c r="AA115" s="51">
        <v>9.3837206361411898</v>
      </c>
      <c r="AB115" s="51">
        <v>7.1065088495365396</v>
      </c>
      <c r="AC115" s="51">
        <v>6.3247818543719303</v>
      </c>
      <c r="AD115" s="51">
        <v>5.7814362450392496</v>
      </c>
      <c r="AE115" s="51">
        <v>4.5221897262108497</v>
      </c>
      <c r="AF115" s="51">
        <v>4.1538233443275896</v>
      </c>
      <c r="AG115" s="51">
        <v>6.2153048916979401</v>
      </c>
    </row>
    <row r="116" spans="1:33" x14ac:dyDescent="0.25">
      <c r="A116" s="51" t="s">
        <v>73</v>
      </c>
      <c r="B116" s="51" t="s">
        <v>74</v>
      </c>
      <c r="C116" s="51" t="s">
        <v>16</v>
      </c>
      <c r="D116" s="51">
        <v>2808.4145414999998</v>
      </c>
      <c r="E116" s="51">
        <v>3892.2334452</v>
      </c>
      <c r="F116" s="51">
        <v>3666.5299254000001</v>
      </c>
      <c r="G116" s="51">
        <v>3790.5914609000001</v>
      </c>
      <c r="H116" s="51">
        <v>5363.0700296000005</v>
      </c>
      <c r="I116" s="51">
        <v>8071.2627450999998</v>
      </c>
      <c r="J116" s="51">
        <v>6930.1633517999999</v>
      </c>
      <c r="K116" s="51">
        <v>6625.6419212999999</v>
      </c>
      <c r="L116" s="51">
        <v>6022.4264528000003</v>
      </c>
      <c r="M116" s="51">
        <v>4313.4454219999998</v>
      </c>
      <c r="N116" s="51">
        <v>4175.0594019</v>
      </c>
      <c r="O116" s="51">
        <v>4506.5329485000002</v>
      </c>
      <c r="P116" s="51">
        <v>3697.2419977999998</v>
      </c>
      <c r="Q116" s="51">
        <v>3387.0367826000002</v>
      </c>
      <c r="R116" s="51">
        <v>6865.5243553999999</v>
      </c>
      <c r="S116" s="51">
        <v>3.7892571255052099</v>
      </c>
      <c r="T116" s="51">
        <v>5.2516012498911202</v>
      </c>
      <c r="U116" s="51">
        <v>4.9470704699739398</v>
      </c>
      <c r="V116" s="51">
        <v>5.1144606648500197</v>
      </c>
      <c r="W116" s="51">
        <v>7.2361295043683498</v>
      </c>
      <c r="X116" s="51">
        <v>10.890162195343001</v>
      </c>
      <c r="Y116" s="51">
        <v>9.3505322927495804</v>
      </c>
      <c r="Z116" s="51">
        <v>8.9396563400225801</v>
      </c>
      <c r="AA116" s="51">
        <v>8.1257670517953002</v>
      </c>
      <c r="AB116" s="51">
        <v>5.8199220803284497</v>
      </c>
      <c r="AC116" s="51">
        <v>5.6332045551962198</v>
      </c>
      <c r="AD116" s="51">
        <v>6.0804456870911201</v>
      </c>
      <c r="AE116" s="51">
        <v>4.9885087752743296</v>
      </c>
      <c r="AF116" s="51">
        <v>4.5699639683393602</v>
      </c>
      <c r="AG116" s="51">
        <v>9.2633180392713896</v>
      </c>
    </row>
    <row r="117" spans="1:33" x14ac:dyDescent="0.25">
      <c r="A117" s="51" t="s">
        <v>75</v>
      </c>
      <c r="B117" s="51" t="s">
        <v>76</v>
      </c>
      <c r="C117" s="51" t="s">
        <v>15</v>
      </c>
      <c r="D117" s="51">
        <v>3028.0804625999999</v>
      </c>
      <c r="E117" s="51">
        <v>3159.4502658000001</v>
      </c>
      <c r="F117" s="51">
        <v>3570.8032257</v>
      </c>
      <c r="G117" s="51">
        <v>3950.0346312000001</v>
      </c>
      <c r="H117" s="51">
        <v>4960.6665096999996</v>
      </c>
      <c r="I117" s="51">
        <v>5891.5784960999999</v>
      </c>
      <c r="J117" s="51">
        <v>5143.2085731999996</v>
      </c>
      <c r="K117" s="51">
        <v>4566.6437572000004</v>
      </c>
      <c r="L117" s="51">
        <v>4249.7222031000001</v>
      </c>
      <c r="M117" s="51">
        <v>3762.9617908999999</v>
      </c>
      <c r="N117" s="51">
        <v>3629.9796554</v>
      </c>
      <c r="O117" s="51">
        <v>3173.363456</v>
      </c>
      <c r="P117" s="51">
        <v>2349.0745010999999</v>
      </c>
      <c r="Q117" s="51">
        <v>2176.8525015</v>
      </c>
      <c r="R117" s="51">
        <v>2681.6016322999999</v>
      </c>
      <c r="S117" s="51">
        <v>5.3790444761469098</v>
      </c>
      <c r="T117" s="51">
        <v>5.6124081608188598</v>
      </c>
      <c r="U117" s="51">
        <v>6.3431304431445099</v>
      </c>
      <c r="V117" s="51">
        <v>7.0167923957019704</v>
      </c>
      <c r="W117" s="51">
        <v>8.8120662963154608</v>
      </c>
      <c r="X117" s="51">
        <v>10.4657267720098</v>
      </c>
      <c r="Y117" s="51">
        <v>9.1363317477992094</v>
      </c>
      <c r="Z117" s="51">
        <v>8.1121291788943797</v>
      </c>
      <c r="AA117" s="51">
        <v>7.5491536714701901</v>
      </c>
      <c r="AB117" s="51">
        <v>6.6844785286560402</v>
      </c>
      <c r="AC117" s="51">
        <v>6.44825071693755</v>
      </c>
      <c r="AD117" s="51">
        <v>5.6371233788638397</v>
      </c>
      <c r="AE117" s="51">
        <v>4.1728667303477396</v>
      </c>
      <c r="AF117" s="51">
        <v>3.86693371203424</v>
      </c>
      <c r="AG117" s="51">
        <v>4.76356379085931</v>
      </c>
    </row>
    <row r="118" spans="1:33" x14ac:dyDescent="0.25">
      <c r="A118" s="51" t="s">
        <v>75</v>
      </c>
      <c r="B118" s="51" t="s">
        <v>76</v>
      </c>
      <c r="C118" s="51" t="s">
        <v>16</v>
      </c>
      <c r="D118" s="51">
        <v>3065.8984534000001</v>
      </c>
      <c r="E118" s="51">
        <v>3470.3423312</v>
      </c>
      <c r="F118" s="51">
        <v>3712.4252620000002</v>
      </c>
      <c r="G118" s="51">
        <v>4041.7017999999998</v>
      </c>
      <c r="H118" s="51">
        <v>5089.5970593000002</v>
      </c>
      <c r="I118" s="51">
        <v>5011.4311336000001</v>
      </c>
      <c r="J118" s="51">
        <v>4309.9120012000003</v>
      </c>
      <c r="K118" s="51">
        <v>4061.3353992000002</v>
      </c>
      <c r="L118" s="51">
        <v>3768.7580198999999</v>
      </c>
      <c r="M118" s="51">
        <v>2881.2620704999999</v>
      </c>
      <c r="N118" s="51">
        <v>2955.2069055000002</v>
      </c>
      <c r="O118" s="51">
        <v>2053.7559031999999</v>
      </c>
      <c r="P118" s="51">
        <v>2234.0382113999999</v>
      </c>
      <c r="Q118" s="51">
        <v>1756.4189678</v>
      </c>
      <c r="R118" s="51">
        <v>3023.894828</v>
      </c>
      <c r="S118" s="51">
        <v>5.96061074752844</v>
      </c>
      <c r="T118" s="51">
        <v>6.7469161524296801</v>
      </c>
      <c r="U118" s="51">
        <v>7.2175651778465104</v>
      </c>
      <c r="V118" s="51">
        <v>7.8577329137136802</v>
      </c>
      <c r="W118" s="51">
        <v>9.8950136129295796</v>
      </c>
      <c r="X118" s="51">
        <v>9.7430461998206308</v>
      </c>
      <c r="Y118" s="51">
        <v>8.3791776491375103</v>
      </c>
      <c r="Z118" s="51">
        <v>7.8959038590933002</v>
      </c>
      <c r="AA118" s="51">
        <v>7.3270853225219703</v>
      </c>
      <c r="AB118" s="51">
        <v>5.6016472576979002</v>
      </c>
      <c r="AC118" s="51">
        <v>5.7454081763729601</v>
      </c>
      <c r="AD118" s="51">
        <v>3.9928391939525101</v>
      </c>
      <c r="AE118" s="51">
        <v>4.3433376465853604</v>
      </c>
      <c r="AF118" s="51">
        <v>3.41476729766483</v>
      </c>
      <c r="AG118" s="51">
        <v>5.87894879270514</v>
      </c>
    </row>
    <row r="119" spans="1:33" x14ac:dyDescent="0.25">
      <c r="A119" s="51" t="s">
        <v>77</v>
      </c>
      <c r="B119" s="51" t="s">
        <v>78</v>
      </c>
      <c r="C119" s="51" t="s">
        <v>15</v>
      </c>
      <c r="D119" s="51">
        <v>13586.762437900001</v>
      </c>
      <c r="E119" s="51">
        <v>17138.409577099999</v>
      </c>
      <c r="F119" s="51">
        <v>17561.5556502</v>
      </c>
      <c r="G119" s="51">
        <v>16127.2086215</v>
      </c>
      <c r="H119" s="51">
        <v>19303.104405800001</v>
      </c>
      <c r="I119" s="51">
        <v>20584.313830899999</v>
      </c>
      <c r="J119" s="51">
        <v>19268.6610492</v>
      </c>
      <c r="K119" s="51">
        <v>18345.785366700002</v>
      </c>
      <c r="L119" s="51">
        <v>17218.485667199999</v>
      </c>
      <c r="M119" s="51">
        <v>14085.6646848</v>
      </c>
      <c r="N119" s="51">
        <v>14757.970943300001</v>
      </c>
      <c r="O119" s="51">
        <v>13182.1742722</v>
      </c>
      <c r="P119" s="51">
        <v>9996.7485190000007</v>
      </c>
      <c r="Q119" s="51">
        <v>8195.7517855000006</v>
      </c>
      <c r="R119" s="51">
        <v>12666.330471499999</v>
      </c>
      <c r="S119" s="51">
        <v>5.8558853784111999</v>
      </c>
      <c r="T119" s="51">
        <v>7.3866428820311603</v>
      </c>
      <c r="U119" s="51">
        <v>7.5690185520058098</v>
      </c>
      <c r="V119" s="51">
        <v>6.95081595728744</v>
      </c>
      <c r="W119" s="51">
        <v>8.3196248822718299</v>
      </c>
      <c r="X119" s="51">
        <v>8.8718252738969294</v>
      </c>
      <c r="Y119" s="51">
        <v>8.3047798189817907</v>
      </c>
      <c r="Z119" s="51">
        <v>7.9070210269263699</v>
      </c>
      <c r="AA119" s="51">
        <v>7.4211556224518596</v>
      </c>
      <c r="AB119" s="51">
        <v>6.0709119078166696</v>
      </c>
      <c r="AC119" s="51">
        <v>6.3606754483922003</v>
      </c>
      <c r="AD119" s="51">
        <v>5.68150815391569</v>
      </c>
      <c r="AE119" s="51">
        <v>4.3085918188110996</v>
      </c>
      <c r="AF119" s="51">
        <v>3.5323634504656098</v>
      </c>
      <c r="AG119" s="51">
        <v>5.4591798263343598</v>
      </c>
    </row>
    <row r="120" spans="1:33" x14ac:dyDescent="0.25">
      <c r="A120" s="51" t="s">
        <v>77</v>
      </c>
      <c r="B120" s="51" t="s">
        <v>78</v>
      </c>
      <c r="C120" s="51" t="s">
        <v>16</v>
      </c>
      <c r="D120" s="51">
        <v>8698.5126474999997</v>
      </c>
      <c r="E120" s="51">
        <v>12710.0222906</v>
      </c>
      <c r="F120" s="51">
        <v>15334.5178853</v>
      </c>
      <c r="G120" s="51">
        <v>15880.963852000001</v>
      </c>
      <c r="H120" s="51">
        <v>15207.991413</v>
      </c>
      <c r="I120" s="51">
        <v>13999.433135699999</v>
      </c>
      <c r="J120" s="51">
        <v>12558.961879300001</v>
      </c>
      <c r="K120" s="51">
        <v>11764.4982014</v>
      </c>
      <c r="L120" s="51">
        <v>11822.756808</v>
      </c>
      <c r="M120" s="51">
        <v>9732.3900331999994</v>
      </c>
      <c r="N120" s="51">
        <v>10775.102788</v>
      </c>
      <c r="O120" s="51">
        <v>8735.7288262000002</v>
      </c>
      <c r="P120" s="51">
        <v>7594.0569369000004</v>
      </c>
      <c r="Q120" s="51">
        <v>5404.2409876000002</v>
      </c>
      <c r="R120" s="51">
        <v>9758.8950323999998</v>
      </c>
      <c r="S120" s="51">
        <v>5.1174322125520399</v>
      </c>
      <c r="T120" s="51">
        <v>7.4774481716554702</v>
      </c>
      <c r="U120" s="51">
        <v>9.0214682636281793</v>
      </c>
      <c r="V120" s="51">
        <v>9.3429485333859503</v>
      </c>
      <c r="W120" s="51">
        <v>8.9470313258058596</v>
      </c>
      <c r="X120" s="51">
        <v>8.2360229833878105</v>
      </c>
      <c r="Y120" s="51">
        <v>7.3885776433071397</v>
      </c>
      <c r="Z120" s="51">
        <v>6.9211857819920297</v>
      </c>
      <c r="AA120" s="51">
        <v>6.9554599714028997</v>
      </c>
      <c r="AB120" s="51">
        <v>5.72567383405854</v>
      </c>
      <c r="AC120" s="51">
        <v>6.3391134019582296</v>
      </c>
      <c r="AD120" s="51">
        <v>5.1393269064411404</v>
      </c>
      <c r="AE120" s="51">
        <v>4.4676685736630501</v>
      </c>
      <c r="AF120" s="51">
        <v>3.17937537543119</v>
      </c>
      <c r="AG120" s="51">
        <v>5.7412670213304802</v>
      </c>
    </row>
    <row r="121" spans="1:33" x14ac:dyDescent="0.25">
      <c r="A121" s="51" t="s">
        <v>79</v>
      </c>
      <c r="B121" s="51" t="s">
        <v>80</v>
      </c>
      <c r="C121" s="51" t="s">
        <v>15</v>
      </c>
      <c r="D121" s="51">
        <v>15543.002363699999</v>
      </c>
      <c r="E121" s="51">
        <v>17783.578146299998</v>
      </c>
      <c r="F121" s="51">
        <v>17627.6610291</v>
      </c>
      <c r="G121" s="51">
        <v>16452.281685900001</v>
      </c>
      <c r="H121" s="51">
        <v>18955.486077000001</v>
      </c>
      <c r="I121" s="51">
        <v>21926.574316300001</v>
      </c>
      <c r="J121" s="51">
        <v>19558.296512600002</v>
      </c>
      <c r="K121" s="51">
        <v>18906.784757699999</v>
      </c>
      <c r="L121" s="51">
        <v>16138.0978225</v>
      </c>
      <c r="M121" s="51">
        <v>13144.979019799999</v>
      </c>
      <c r="N121" s="51">
        <v>12602.487211400001</v>
      </c>
      <c r="O121" s="51">
        <v>10792.0815413</v>
      </c>
      <c r="P121" s="51">
        <v>10409.7435742</v>
      </c>
      <c r="Q121" s="51">
        <v>7604.8062277999998</v>
      </c>
      <c r="R121" s="51">
        <v>9195.3599529999992</v>
      </c>
      <c r="S121" s="51">
        <v>6.8579768266941299</v>
      </c>
      <c r="T121" s="51">
        <v>7.8465771264283104</v>
      </c>
      <c r="U121" s="51">
        <v>7.7777824398148798</v>
      </c>
      <c r="V121" s="51">
        <v>7.2591745087586501</v>
      </c>
      <c r="W121" s="51">
        <v>8.3636533800181301</v>
      </c>
      <c r="X121" s="51">
        <v>9.6745747720632895</v>
      </c>
      <c r="Y121" s="51">
        <v>8.6296290198268899</v>
      </c>
      <c r="Z121" s="51">
        <v>8.34216509150259</v>
      </c>
      <c r="AA121" s="51">
        <v>7.12054841811669</v>
      </c>
      <c r="AB121" s="51">
        <v>5.79990656861158</v>
      </c>
      <c r="AC121" s="51">
        <v>5.5605450756629997</v>
      </c>
      <c r="AD121" s="51">
        <v>4.7617470158069501</v>
      </c>
      <c r="AE121" s="51">
        <v>4.5930495623174696</v>
      </c>
      <c r="AF121" s="51">
        <v>3.3554382648460499</v>
      </c>
      <c r="AG121" s="51">
        <v>4.0572319295313699</v>
      </c>
    </row>
    <row r="122" spans="1:33" x14ac:dyDescent="0.25">
      <c r="A122" s="51" t="s">
        <v>79</v>
      </c>
      <c r="B122" s="51" t="s">
        <v>80</v>
      </c>
      <c r="C122" s="51" t="s">
        <v>16</v>
      </c>
      <c r="D122" s="51">
        <v>11132.735711699999</v>
      </c>
      <c r="E122" s="51">
        <v>15256.3472317</v>
      </c>
      <c r="F122" s="51">
        <v>16679.6755194</v>
      </c>
      <c r="G122" s="51">
        <v>17093.3194649</v>
      </c>
      <c r="H122" s="51">
        <v>16963.9127764</v>
      </c>
      <c r="I122" s="51">
        <v>15152.612904199999</v>
      </c>
      <c r="J122" s="51">
        <v>11461.680455</v>
      </c>
      <c r="K122" s="51">
        <v>12149.4825502</v>
      </c>
      <c r="L122" s="51">
        <v>10775.9945243</v>
      </c>
      <c r="M122" s="51">
        <v>10058.165755800001</v>
      </c>
      <c r="N122" s="51">
        <v>7664.8441785000005</v>
      </c>
      <c r="O122" s="51">
        <v>5979.0936062999999</v>
      </c>
      <c r="P122" s="51">
        <v>6802.3038669999996</v>
      </c>
      <c r="Q122" s="51">
        <v>5040.3007680999999</v>
      </c>
      <c r="R122" s="51">
        <v>6908.3104639000003</v>
      </c>
      <c r="S122" s="51">
        <v>6.5827909392163804</v>
      </c>
      <c r="T122" s="51">
        <v>9.0210840285040703</v>
      </c>
      <c r="U122" s="51">
        <v>9.8626985964269398</v>
      </c>
      <c r="V122" s="51">
        <v>10.107286421649199</v>
      </c>
      <c r="W122" s="51">
        <v>10.0307681966062</v>
      </c>
      <c r="X122" s="51">
        <v>8.9597458804660199</v>
      </c>
      <c r="Y122" s="51">
        <v>6.7772960933648303</v>
      </c>
      <c r="Z122" s="51">
        <v>7.1839937387152197</v>
      </c>
      <c r="AA122" s="51">
        <v>6.3718497369031004</v>
      </c>
      <c r="AB122" s="51">
        <v>5.9473973079979103</v>
      </c>
      <c r="AC122" s="51">
        <v>4.5322253321533701</v>
      </c>
      <c r="AD122" s="51">
        <v>3.5354403657416902</v>
      </c>
      <c r="AE122" s="51">
        <v>4.0222049118101699</v>
      </c>
      <c r="AF122" s="51">
        <v>2.98033179682009</v>
      </c>
      <c r="AG122" s="51">
        <v>4.0848866536247197</v>
      </c>
    </row>
    <row r="123" spans="1:33" x14ac:dyDescent="0.25">
      <c r="A123" s="51" t="s">
        <v>81</v>
      </c>
      <c r="B123" s="51" t="s">
        <v>82</v>
      </c>
      <c r="C123" s="51" t="s">
        <v>15</v>
      </c>
      <c r="D123" s="51">
        <v>5392.1436729999996</v>
      </c>
      <c r="E123" s="51">
        <v>4859.2288157000003</v>
      </c>
      <c r="F123" s="51">
        <v>6102.2967660000004</v>
      </c>
      <c r="G123" s="51">
        <v>5849.9558962999999</v>
      </c>
      <c r="H123" s="51">
        <v>6437.2390082000002</v>
      </c>
      <c r="I123" s="51">
        <v>9685.5634843000007</v>
      </c>
      <c r="J123" s="51">
        <v>7432.0684318000003</v>
      </c>
      <c r="K123" s="51">
        <v>7628.2322690000001</v>
      </c>
      <c r="L123" s="51">
        <v>6869.4277343000003</v>
      </c>
      <c r="M123" s="51">
        <v>6297.3796820999996</v>
      </c>
      <c r="N123" s="51">
        <v>6632.0961858000001</v>
      </c>
      <c r="O123" s="51">
        <v>6010.1786843999998</v>
      </c>
      <c r="P123" s="51">
        <v>5194.0021116999997</v>
      </c>
      <c r="Q123" s="51">
        <v>3201.2009610999999</v>
      </c>
      <c r="R123" s="51">
        <v>5630.2563748000002</v>
      </c>
      <c r="S123" s="51">
        <v>5.7842418028196496</v>
      </c>
      <c r="T123" s="51">
        <v>5.2125752112239301</v>
      </c>
      <c r="U123" s="51">
        <v>6.5460347846165998</v>
      </c>
      <c r="V123" s="51">
        <v>6.2753445553507801</v>
      </c>
      <c r="W123" s="51">
        <v>6.9053328739023998</v>
      </c>
      <c r="X123" s="51">
        <v>10.389864326182201</v>
      </c>
      <c r="Y123" s="51">
        <v>7.9725028692932298</v>
      </c>
      <c r="Z123" s="51">
        <v>8.1829310655995098</v>
      </c>
      <c r="AA123" s="51">
        <v>7.36894887670526</v>
      </c>
      <c r="AB123" s="51">
        <v>6.7553034589606904</v>
      </c>
      <c r="AC123" s="51">
        <v>7.1143593948196902</v>
      </c>
      <c r="AD123" s="51">
        <v>6.4472181931644297</v>
      </c>
      <c r="AE123" s="51">
        <v>5.5716920691235199</v>
      </c>
      <c r="AF123" s="51">
        <v>3.43398127745344</v>
      </c>
      <c r="AG123" s="51">
        <v>6.0396692407847103</v>
      </c>
    </row>
    <row r="124" spans="1:33" x14ac:dyDescent="0.25">
      <c r="A124" s="51" t="s">
        <v>81</v>
      </c>
      <c r="B124" s="51" t="s">
        <v>82</v>
      </c>
      <c r="C124" s="51" t="s">
        <v>16</v>
      </c>
      <c r="D124" s="51">
        <v>5091.8457589999998</v>
      </c>
      <c r="E124" s="51">
        <v>6930.2605867000002</v>
      </c>
      <c r="F124" s="51">
        <v>7459.2244005000002</v>
      </c>
      <c r="G124" s="51">
        <v>7020.1406220999997</v>
      </c>
      <c r="H124" s="51">
        <v>9011.6644735000009</v>
      </c>
      <c r="I124" s="51">
        <v>7378.0392659999998</v>
      </c>
      <c r="J124" s="51">
        <v>6464.4914239</v>
      </c>
      <c r="K124" s="51">
        <v>5264.5396196000002</v>
      </c>
      <c r="L124" s="51">
        <v>5634.2686734999997</v>
      </c>
      <c r="M124" s="51">
        <v>5040.5801424000001</v>
      </c>
      <c r="N124" s="51">
        <v>6440.3130916</v>
      </c>
      <c r="O124" s="51">
        <v>4492.4104360000001</v>
      </c>
      <c r="P124" s="51">
        <v>3248.1442932</v>
      </c>
      <c r="Q124" s="51">
        <v>2496.542614</v>
      </c>
      <c r="R124" s="51">
        <v>5387.2645316999997</v>
      </c>
      <c r="S124" s="51">
        <v>5.8285960394616101</v>
      </c>
      <c r="T124" s="51">
        <v>7.9330151225966397</v>
      </c>
      <c r="U124" s="51">
        <v>8.5385158655607505</v>
      </c>
      <c r="V124" s="51">
        <v>8.0359000965637204</v>
      </c>
      <c r="W124" s="51">
        <v>10.315581882337799</v>
      </c>
      <c r="X124" s="51">
        <v>8.4455838766894296</v>
      </c>
      <c r="Y124" s="51">
        <v>7.3998528026655999</v>
      </c>
      <c r="Z124" s="51">
        <v>6.0262773518135004</v>
      </c>
      <c r="AA124" s="51">
        <v>6.4495033097927603</v>
      </c>
      <c r="AB124" s="51">
        <v>5.7699126888618499</v>
      </c>
      <c r="AC124" s="51">
        <v>7.3721760546738802</v>
      </c>
      <c r="AD124" s="51">
        <v>5.1424271107630801</v>
      </c>
      <c r="AE124" s="51">
        <v>3.718125383017</v>
      </c>
      <c r="AF124" s="51">
        <v>2.8577728157981999</v>
      </c>
      <c r="AG124" s="51">
        <v>6.1667595994041697</v>
      </c>
    </row>
    <row r="125" spans="1:33" x14ac:dyDescent="0.25">
      <c r="A125" s="51" t="s">
        <v>83</v>
      </c>
      <c r="B125" s="51" t="s">
        <v>84</v>
      </c>
      <c r="C125" s="51" t="s">
        <v>15</v>
      </c>
      <c r="D125" s="51">
        <v>24605.0993351</v>
      </c>
      <c r="E125" s="51">
        <v>28896.682234200001</v>
      </c>
      <c r="F125" s="51">
        <v>28837.827645400001</v>
      </c>
      <c r="G125" s="51">
        <v>26943.365821399999</v>
      </c>
      <c r="H125" s="51">
        <v>33671.956140399998</v>
      </c>
      <c r="I125" s="51">
        <v>38550.079056800001</v>
      </c>
      <c r="J125" s="51">
        <v>33885.024776999999</v>
      </c>
      <c r="K125" s="51">
        <v>30694.9669202</v>
      </c>
      <c r="L125" s="51">
        <v>27780.518585000002</v>
      </c>
      <c r="M125" s="51">
        <v>24592.560808800001</v>
      </c>
      <c r="N125" s="51">
        <v>25688.944575099998</v>
      </c>
      <c r="O125" s="51">
        <v>17516.332216300001</v>
      </c>
      <c r="P125" s="51">
        <v>13925.471316200001</v>
      </c>
      <c r="Q125" s="51">
        <v>12126.454504900001</v>
      </c>
      <c r="R125" s="51">
        <v>18838.191905700001</v>
      </c>
      <c r="S125" s="51">
        <v>6.3652510901558301</v>
      </c>
      <c r="T125" s="51">
        <v>7.4754682185224697</v>
      </c>
      <c r="U125" s="51">
        <v>7.46024274715095</v>
      </c>
      <c r="V125" s="51">
        <v>6.9701522571169399</v>
      </c>
      <c r="W125" s="51">
        <v>8.71081447838786</v>
      </c>
      <c r="X125" s="51">
        <v>9.9727674089023406</v>
      </c>
      <c r="Y125" s="51">
        <v>8.7659345717036992</v>
      </c>
      <c r="Z125" s="51">
        <v>7.9406780273543696</v>
      </c>
      <c r="AA125" s="51">
        <v>7.1867206793191798</v>
      </c>
      <c r="AB125" s="51">
        <v>6.3620074183009496</v>
      </c>
      <c r="AC125" s="51">
        <v>6.6456379726273296</v>
      </c>
      <c r="AD125" s="51">
        <v>4.5314124205254798</v>
      </c>
      <c r="AE125" s="51">
        <v>3.6024695641008502</v>
      </c>
      <c r="AF125" s="51">
        <v>3.1370703570754799</v>
      </c>
      <c r="AG125" s="51">
        <v>4.8733727887562903</v>
      </c>
    </row>
    <row r="126" spans="1:33" x14ac:dyDescent="0.25">
      <c r="A126" s="51" t="s">
        <v>83</v>
      </c>
      <c r="B126" s="51" t="s">
        <v>84</v>
      </c>
      <c r="C126" s="51" t="s">
        <v>16</v>
      </c>
      <c r="D126" s="51">
        <v>19337.586010999999</v>
      </c>
      <c r="E126" s="51">
        <v>26226.650891400001</v>
      </c>
      <c r="F126" s="51">
        <v>30636.153880900001</v>
      </c>
      <c r="G126" s="51">
        <v>32230.216245200001</v>
      </c>
      <c r="H126" s="51">
        <v>30907.4617936</v>
      </c>
      <c r="I126" s="51">
        <v>31967.965500400001</v>
      </c>
      <c r="J126" s="51">
        <v>28212.857800599999</v>
      </c>
      <c r="K126" s="51">
        <v>24718.190303200001</v>
      </c>
      <c r="L126" s="51">
        <v>21619.7758225</v>
      </c>
      <c r="M126" s="51">
        <v>20283.4530185</v>
      </c>
      <c r="N126" s="51">
        <v>17571.662836899999</v>
      </c>
      <c r="O126" s="51">
        <v>17665.400243100001</v>
      </c>
      <c r="P126" s="51">
        <v>13592.440079800001</v>
      </c>
      <c r="Q126" s="51">
        <v>9347.7169532999997</v>
      </c>
      <c r="R126" s="51">
        <v>13219.992778</v>
      </c>
      <c r="S126" s="51">
        <v>5.7290181467128498</v>
      </c>
      <c r="T126" s="51">
        <v>7.7699956343497796</v>
      </c>
      <c r="U126" s="51">
        <v>9.0763697924510005</v>
      </c>
      <c r="V126" s="51">
        <v>9.5486320596684102</v>
      </c>
      <c r="W126" s="51">
        <v>9.1567483854315697</v>
      </c>
      <c r="X126" s="51">
        <v>9.47093677365425</v>
      </c>
      <c r="Y126" s="51">
        <v>8.3584359608445293</v>
      </c>
      <c r="Z126" s="51">
        <v>7.3230940366796702</v>
      </c>
      <c r="AA126" s="51">
        <v>6.4051473614395098</v>
      </c>
      <c r="AB126" s="51">
        <v>6.0092438815725098</v>
      </c>
      <c r="AC126" s="51">
        <v>5.2058398190578501</v>
      </c>
      <c r="AD126" s="51">
        <v>5.2336107776893996</v>
      </c>
      <c r="AE126" s="51">
        <v>4.0269419270318902</v>
      </c>
      <c r="AF126" s="51">
        <v>2.76938600429897</v>
      </c>
      <c r="AG126" s="51">
        <v>3.9165994391178001</v>
      </c>
    </row>
    <row r="127" spans="1:33" x14ac:dyDescent="0.25">
      <c r="A127" s="51" t="s">
        <v>85</v>
      </c>
      <c r="B127" s="51" t="s">
        <v>86</v>
      </c>
      <c r="C127" s="51" t="s">
        <v>15</v>
      </c>
      <c r="D127" s="51">
        <v>25299.811539800001</v>
      </c>
      <c r="E127" s="51">
        <v>31454.668243399999</v>
      </c>
      <c r="F127" s="51">
        <v>33717.547350599998</v>
      </c>
      <c r="G127" s="51">
        <v>34797.058970400001</v>
      </c>
      <c r="H127" s="51">
        <v>44469.392520100002</v>
      </c>
      <c r="I127" s="51">
        <v>49954.833526900002</v>
      </c>
      <c r="J127" s="51">
        <v>47730.145160799999</v>
      </c>
      <c r="K127" s="51">
        <v>45509.671186699998</v>
      </c>
      <c r="L127" s="51">
        <v>41590.130208800001</v>
      </c>
      <c r="M127" s="51">
        <v>39476.971798999999</v>
      </c>
      <c r="N127" s="51">
        <v>37514.186530500003</v>
      </c>
      <c r="O127" s="51">
        <v>29879.017081800001</v>
      </c>
      <c r="P127" s="51">
        <v>24946.268540199999</v>
      </c>
      <c r="Q127" s="51">
        <v>18653.799978700001</v>
      </c>
      <c r="R127" s="51">
        <v>30741.412598999999</v>
      </c>
      <c r="S127" s="51">
        <v>4.7224496332522898</v>
      </c>
      <c r="T127" s="51">
        <v>5.87131197702554</v>
      </c>
      <c r="U127" s="51">
        <v>6.2936998115388496</v>
      </c>
      <c r="V127" s="51">
        <v>6.4952008877423797</v>
      </c>
      <c r="W127" s="51">
        <v>8.3006336259514502</v>
      </c>
      <c r="X127" s="51">
        <v>9.3245431847257496</v>
      </c>
      <c r="Y127" s="51">
        <v>8.9092840140373806</v>
      </c>
      <c r="Z127" s="51">
        <v>8.4948114995627595</v>
      </c>
      <c r="AA127" s="51">
        <v>7.7631920238807899</v>
      </c>
      <c r="AB127" s="51">
        <v>7.3687509766949102</v>
      </c>
      <c r="AC127" s="51">
        <v>7.0023785016747304</v>
      </c>
      <c r="AD127" s="51">
        <v>5.5772017525866797</v>
      </c>
      <c r="AE127" s="51">
        <v>4.6564574812485704</v>
      </c>
      <c r="AF127" s="51">
        <v>3.48190857981663</v>
      </c>
      <c r="AG127" s="51">
        <v>5.7381760502613002</v>
      </c>
    </row>
    <row r="128" spans="1:33" x14ac:dyDescent="0.25">
      <c r="A128" s="51" t="s">
        <v>85</v>
      </c>
      <c r="B128" s="51" t="s">
        <v>86</v>
      </c>
      <c r="C128" s="51" t="s">
        <v>16</v>
      </c>
      <c r="D128" s="51">
        <v>25723.1575524</v>
      </c>
      <c r="E128" s="51">
        <v>34605.673469599998</v>
      </c>
      <c r="F128" s="51">
        <v>40621.141845400001</v>
      </c>
      <c r="G128" s="51">
        <v>39981.300255800001</v>
      </c>
      <c r="H128" s="51">
        <v>44445.248255400002</v>
      </c>
      <c r="I128" s="51">
        <v>45678.900278000001</v>
      </c>
      <c r="J128" s="51">
        <v>38249.459542299999</v>
      </c>
      <c r="K128" s="51">
        <v>36939.625586000002</v>
      </c>
      <c r="L128" s="51">
        <v>36420.614657400001</v>
      </c>
      <c r="M128" s="51">
        <v>30739.577036300001</v>
      </c>
      <c r="N128" s="51">
        <v>32780.884496899998</v>
      </c>
      <c r="O128" s="51">
        <v>25270.0562369</v>
      </c>
      <c r="P128" s="51">
        <v>21695.058014099999</v>
      </c>
      <c r="Q128" s="51">
        <v>16121.045186400001</v>
      </c>
      <c r="R128" s="51">
        <v>29518.342357599999</v>
      </c>
      <c r="S128" s="51">
        <v>5.1571108443816698</v>
      </c>
      <c r="T128" s="51">
        <v>6.9379232920242497</v>
      </c>
      <c r="U128" s="51">
        <v>8.1439353118036308</v>
      </c>
      <c r="V128" s="51">
        <v>8.0156565811038405</v>
      </c>
      <c r="W128" s="51">
        <v>8.9106118209727203</v>
      </c>
      <c r="X128" s="51">
        <v>9.15794071949475</v>
      </c>
      <c r="Y128" s="51">
        <v>7.6684482531161597</v>
      </c>
      <c r="Z128" s="51">
        <v>7.4058460089471101</v>
      </c>
      <c r="AA128" s="51">
        <v>7.3017920302400601</v>
      </c>
      <c r="AB128" s="51">
        <v>6.1628284071532198</v>
      </c>
      <c r="AC128" s="51">
        <v>6.5720802192735901</v>
      </c>
      <c r="AD128" s="51">
        <v>5.0662707636875099</v>
      </c>
      <c r="AE128" s="51">
        <v>4.3495367443164401</v>
      </c>
      <c r="AF128" s="51">
        <v>3.2320300019230599</v>
      </c>
      <c r="AG128" s="51">
        <v>5.9179890015620096</v>
      </c>
    </row>
    <row r="129" spans="1:33" x14ac:dyDescent="0.25">
      <c r="A129" s="51" t="s">
        <v>87</v>
      </c>
      <c r="B129" s="51" t="s">
        <v>88</v>
      </c>
      <c r="C129" s="51" t="s">
        <v>15</v>
      </c>
      <c r="D129" s="51">
        <v>10050.9091369</v>
      </c>
      <c r="E129" s="51">
        <v>12058.9696549</v>
      </c>
      <c r="F129" s="51">
        <v>13638.327308800001</v>
      </c>
      <c r="G129" s="51">
        <v>12635.670627699999</v>
      </c>
      <c r="H129" s="51">
        <v>17901.7506579</v>
      </c>
      <c r="I129" s="51">
        <v>18370.924855599998</v>
      </c>
      <c r="J129" s="51">
        <v>17086.193989399999</v>
      </c>
      <c r="K129" s="51">
        <v>18980.2297769</v>
      </c>
      <c r="L129" s="51">
        <v>19434.238623099998</v>
      </c>
      <c r="M129" s="51">
        <v>17519.007924699999</v>
      </c>
      <c r="N129" s="51">
        <v>17390.811021000001</v>
      </c>
      <c r="O129" s="51">
        <v>12774.0224992</v>
      </c>
      <c r="P129" s="51">
        <v>9338.8983016999991</v>
      </c>
      <c r="Q129" s="51">
        <v>8907.5157503999999</v>
      </c>
      <c r="R129" s="51">
        <v>13909.7891003</v>
      </c>
      <c r="S129" s="51">
        <v>4.56865197873244</v>
      </c>
      <c r="T129" s="51">
        <v>5.4814181309299697</v>
      </c>
      <c r="U129" s="51">
        <v>6.1993169172323901</v>
      </c>
      <c r="V129" s="51">
        <v>5.74355820250286</v>
      </c>
      <c r="W129" s="51">
        <v>8.1372607643744992</v>
      </c>
      <c r="X129" s="51">
        <v>8.3505244201788198</v>
      </c>
      <c r="Y129" s="51">
        <v>7.7665485694316896</v>
      </c>
      <c r="Z129" s="51">
        <v>8.6274846529729707</v>
      </c>
      <c r="AA129" s="51">
        <v>8.8338548813076994</v>
      </c>
      <c r="AB129" s="51">
        <v>7.9632846273343301</v>
      </c>
      <c r="AC129" s="51">
        <v>7.9050125815144998</v>
      </c>
      <c r="AD129" s="51">
        <v>5.80644620028301</v>
      </c>
      <c r="AE129" s="51">
        <v>4.24500665801484</v>
      </c>
      <c r="AF129" s="51">
        <v>4.0489212373087904</v>
      </c>
      <c r="AG129" s="51">
        <v>6.3227101778811798</v>
      </c>
    </row>
    <row r="130" spans="1:33" x14ac:dyDescent="0.25">
      <c r="A130" s="51" t="s">
        <v>87</v>
      </c>
      <c r="B130" s="51" t="s">
        <v>88</v>
      </c>
      <c r="C130" s="51" t="s">
        <v>16</v>
      </c>
      <c r="D130" s="51">
        <v>7454.6936260000002</v>
      </c>
      <c r="E130" s="51">
        <v>10194.1487815</v>
      </c>
      <c r="F130" s="51">
        <v>11369.9514917</v>
      </c>
      <c r="G130" s="51">
        <v>12266.5401793</v>
      </c>
      <c r="H130" s="51">
        <v>16486.038536700002</v>
      </c>
      <c r="I130" s="51">
        <v>16274.0903456</v>
      </c>
      <c r="J130" s="51">
        <v>13968.314025400001</v>
      </c>
      <c r="K130" s="51">
        <v>11910.408769199999</v>
      </c>
      <c r="L130" s="51">
        <v>11815.292883800001</v>
      </c>
      <c r="M130" s="51">
        <v>12482.0620514</v>
      </c>
      <c r="N130" s="51">
        <v>12434.4257315</v>
      </c>
      <c r="O130" s="51">
        <v>10771.360462799999</v>
      </c>
      <c r="P130" s="51">
        <v>9398.2044413000003</v>
      </c>
      <c r="Q130" s="51">
        <v>6268.6393261000003</v>
      </c>
      <c r="R130" s="51">
        <v>12338.570119100001</v>
      </c>
      <c r="S130" s="51">
        <v>4.2493171988425704</v>
      </c>
      <c r="T130" s="51">
        <v>5.8108587579918298</v>
      </c>
      <c r="U130" s="51">
        <v>6.48108867347388</v>
      </c>
      <c r="V130" s="51">
        <v>6.9921612837845801</v>
      </c>
      <c r="W130" s="51">
        <v>9.3973556271245595</v>
      </c>
      <c r="X130" s="51">
        <v>9.2765411256990902</v>
      </c>
      <c r="Y130" s="51">
        <v>7.9622047537874296</v>
      </c>
      <c r="Z130" s="51">
        <v>6.7891596043181099</v>
      </c>
      <c r="AA130" s="51">
        <v>6.73494173997776</v>
      </c>
      <c r="AB130" s="51">
        <v>7.1150128513724296</v>
      </c>
      <c r="AC130" s="51">
        <v>7.0878592427070597</v>
      </c>
      <c r="AD130" s="51">
        <v>6.13988039828652</v>
      </c>
      <c r="AE130" s="51">
        <v>5.3571553405452699</v>
      </c>
      <c r="AF130" s="51">
        <v>3.5732436821861202</v>
      </c>
      <c r="AG130" s="51">
        <v>7.0332197199027604</v>
      </c>
    </row>
    <row r="131" spans="1:33" x14ac:dyDescent="0.25">
      <c r="A131" s="51" t="s">
        <v>89</v>
      </c>
      <c r="B131" s="51" t="s">
        <v>90</v>
      </c>
      <c r="C131" s="51" t="s">
        <v>15</v>
      </c>
      <c r="D131" s="51">
        <v>20782.439443399999</v>
      </c>
      <c r="E131" s="51">
        <v>25407.470808400001</v>
      </c>
      <c r="F131" s="51">
        <v>28344.0832735</v>
      </c>
      <c r="G131" s="51">
        <v>27054.8810538</v>
      </c>
      <c r="H131" s="51">
        <v>35138.969864600003</v>
      </c>
      <c r="I131" s="51">
        <v>40131.647424700001</v>
      </c>
      <c r="J131" s="51">
        <v>41747.138544499998</v>
      </c>
      <c r="K131" s="51">
        <v>40691.019384500003</v>
      </c>
      <c r="L131" s="51">
        <v>36263.859671500002</v>
      </c>
      <c r="M131" s="51">
        <v>31304.806747999999</v>
      </c>
      <c r="N131" s="51">
        <v>35979.318933800001</v>
      </c>
      <c r="O131" s="51">
        <v>30446.786262400001</v>
      </c>
      <c r="P131" s="51">
        <v>23430.5145237</v>
      </c>
      <c r="Q131" s="51">
        <v>17980.561799399999</v>
      </c>
      <c r="R131" s="51">
        <v>32191.466063600001</v>
      </c>
      <c r="S131" s="51">
        <v>4.4512023163118304</v>
      </c>
      <c r="T131" s="51">
        <v>5.4417958595275104</v>
      </c>
      <c r="U131" s="51">
        <v>6.0707622637055598</v>
      </c>
      <c r="V131" s="51">
        <v>5.7946397265918801</v>
      </c>
      <c r="W131" s="51">
        <v>7.5260974285572404</v>
      </c>
      <c r="X131" s="51">
        <v>8.5954337776725396</v>
      </c>
      <c r="Y131" s="51">
        <v>8.9414411765642292</v>
      </c>
      <c r="Z131" s="51">
        <v>8.7152405871629703</v>
      </c>
      <c r="AA131" s="51">
        <v>7.7670273794278</v>
      </c>
      <c r="AB131" s="51">
        <v>6.7048927864261998</v>
      </c>
      <c r="AC131" s="51">
        <v>7.7060841781166802</v>
      </c>
      <c r="AD131" s="51">
        <v>6.5211211563753997</v>
      </c>
      <c r="AE131" s="51">
        <v>5.0183695135651103</v>
      </c>
      <c r="AF131" s="51">
        <v>3.8510935421247998</v>
      </c>
      <c r="AG131" s="51">
        <v>6.8947983078702402</v>
      </c>
    </row>
    <row r="132" spans="1:33" x14ac:dyDescent="0.25">
      <c r="A132" s="51" t="s">
        <v>89</v>
      </c>
      <c r="B132" s="51" t="s">
        <v>90</v>
      </c>
      <c r="C132" s="51" t="s">
        <v>16</v>
      </c>
      <c r="D132" s="51">
        <v>12711.339796300001</v>
      </c>
      <c r="E132" s="51">
        <v>19883.587230599998</v>
      </c>
      <c r="F132" s="51">
        <v>21452.079442400001</v>
      </c>
      <c r="G132" s="51">
        <v>26004.2047599</v>
      </c>
      <c r="H132" s="51">
        <v>33232.9443225</v>
      </c>
      <c r="I132" s="51">
        <v>30338.703836000001</v>
      </c>
      <c r="J132" s="51">
        <v>27689.700514700002</v>
      </c>
      <c r="K132" s="51">
        <v>24050.553687700001</v>
      </c>
      <c r="L132" s="51">
        <v>25373.929483200001</v>
      </c>
      <c r="M132" s="51">
        <v>22304.106193799998</v>
      </c>
      <c r="N132" s="51">
        <v>24235.215572100002</v>
      </c>
      <c r="O132" s="51">
        <v>20525.706645999999</v>
      </c>
      <c r="P132" s="51">
        <v>17629.992580099999</v>
      </c>
      <c r="Q132" s="51">
        <v>13217.803428900001</v>
      </c>
      <c r="R132" s="51">
        <v>28922.1686993</v>
      </c>
      <c r="S132" s="51">
        <v>3.6571813818829102</v>
      </c>
      <c r="T132" s="51">
        <v>5.7207097119661299</v>
      </c>
      <c r="U132" s="51">
        <v>6.1719808294523499</v>
      </c>
      <c r="V132" s="51">
        <v>7.4816734524128901</v>
      </c>
      <c r="W132" s="51">
        <v>9.5614551407693202</v>
      </c>
      <c r="X132" s="51">
        <v>8.72875279848747</v>
      </c>
      <c r="Y132" s="51">
        <v>7.9666076759076798</v>
      </c>
      <c r="Z132" s="51">
        <v>6.9195882243848299</v>
      </c>
      <c r="AA132" s="51">
        <v>7.3003368628521796</v>
      </c>
      <c r="AB132" s="51">
        <v>6.4171175673588596</v>
      </c>
      <c r="AC132" s="51">
        <v>6.9727173214268001</v>
      </c>
      <c r="AD132" s="51">
        <v>5.9054539803578896</v>
      </c>
      <c r="AE132" s="51">
        <v>5.0723276743371404</v>
      </c>
      <c r="AF132" s="51">
        <v>3.8028961056986201</v>
      </c>
      <c r="AG132" s="51">
        <v>8.3212012727049398</v>
      </c>
    </row>
    <row r="133" spans="1:33" x14ac:dyDescent="0.25">
      <c r="A133" s="51" t="s">
        <v>91</v>
      </c>
      <c r="B133" s="51" t="s">
        <v>92</v>
      </c>
      <c r="C133" s="51" t="s">
        <v>15</v>
      </c>
      <c r="D133" s="51">
        <v>42034.541665800003</v>
      </c>
      <c r="E133" s="51">
        <v>45964.737217399997</v>
      </c>
      <c r="F133" s="51">
        <v>44596.808965900003</v>
      </c>
      <c r="G133" s="51">
        <v>50161.257216799997</v>
      </c>
      <c r="H133" s="51">
        <v>57978.6725534</v>
      </c>
      <c r="I133" s="51">
        <v>64510.553284200003</v>
      </c>
      <c r="J133" s="51">
        <v>63650.603821800003</v>
      </c>
      <c r="K133" s="51">
        <v>65890.825265199994</v>
      </c>
      <c r="L133" s="51">
        <v>62731.140412699999</v>
      </c>
      <c r="M133" s="51">
        <v>54322.070863000001</v>
      </c>
      <c r="N133" s="51">
        <v>53574.904305999997</v>
      </c>
      <c r="O133" s="51">
        <v>43888.373530899997</v>
      </c>
      <c r="P133" s="51">
        <v>34011.143123399997</v>
      </c>
      <c r="Q133" s="51">
        <v>27871.295010000002</v>
      </c>
      <c r="R133" s="51">
        <v>45653.128306799998</v>
      </c>
      <c r="S133" s="51">
        <v>5.5539530919284399</v>
      </c>
      <c r="T133" s="51">
        <v>6.0732432012209099</v>
      </c>
      <c r="U133" s="51">
        <v>5.8925011485928902</v>
      </c>
      <c r="V133" s="51">
        <v>6.6277223105998999</v>
      </c>
      <c r="W133" s="51">
        <v>7.6606242136298999</v>
      </c>
      <c r="X133" s="51">
        <v>8.5236705974673708</v>
      </c>
      <c r="Y133" s="51">
        <v>8.4100469254508692</v>
      </c>
      <c r="Z133" s="51">
        <v>8.7060436062544397</v>
      </c>
      <c r="AA133" s="51">
        <v>8.2885597760372605</v>
      </c>
      <c r="AB133" s="51">
        <v>7.1774835997553996</v>
      </c>
      <c r="AC133" s="51">
        <v>7.0787617428019303</v>
      </c>
      <c r="AD133" s="51">
        <v>5.7988967694626803</v>
      </c>
      <c r="AE133" s="51">
        <v>4.4938349753416498</v>
      </c>
      <c r="AF133" s="51">
        <v>3.68258720001183</v>
      </c>
      <c r="AG133" s="51">
        <v>6.0320708414445301</v>
      </c>
    </row>
    <row r="134" spans="1:33" x14ac:dyDescent="0.25">
      <c r="A134" s="51" t="s">
        <v>91</v>
      </c>
      <c r="B134" s="51" t="s">
        <v>92</v>
      </c>
      <c r="C134" s="51" t="s">
        <v>16</v>
      </c>
      <c r="D134" s="51">
        <v>22352.833598599998</v>
      </c>
      <c r="E134" s="51">
        <v>31472.7934035</v>
      </c>
      <c r="F134" s="51">
        <v>34183.285142200002</v>
      </c>
      <c r="G134" s="51">
        <v>36566.152958799998</v>
      </c>
      <c r="H134" s="51">
        <v>44703.917267700002</v>
      </c>
      <c r="I134" s="51">
        <v>44890.652008999998</v>
      </c>
      <c r="J134" s="51">
        <v>36511.153072499998</v>
      </c>
      <c r="K134" s="51">
        <v>35460.481202100003</v>
      </c>
      <c r="L134" s="51">
        <v>39177.902642699999</v>
      </c>
      <c r="M134" s="51">
        <v>31610.912121699999</v>
      </c>
      <c r="N134" s="51">
        <v>31242.800996099999</v>
      </c>
      <c r="O134" s="51">
        <v>27676.154843</v>
      </c>
      <c r="P134" s="51">
        <v>25714.5165055</v>
      </c>
      <c r="Q134" s="51">
        <v>21407.256143899998</v>
      </c>
      <c r="R134" s="51">
        <v>40243.132536199999</v>
      </c>
      <c r="S134" s="51">
        <v>4.4420139476301301</v>
      </c>
      <c r="T134" s="51">
        <v>6.2543563728754599</v>
      </c>
      <c r="U134" s="51">
        <v>6.7929924279032097</v>
      </c>
      <c r="V134" s="51">
        <v>7.2665221944988403</v>
      </c>
      <c r="W134" s="51">
        <v>8.8836801446624598</v>
      </c>
      <c r="X134" s="51">
        <v>8.9207885641253792</v>
      </c>
      <c r="Y134" s="51">
        <v>7.2555924722788401</v>
      </c>
      <c r="Z134" s="51">
        <v>7.0468001917783596</v>
      </c>
      <c r="AA134" s="51">
        <v>7.7855359684093202</v>
      </c>
      <c r="AB134" s="51">
        <v>6.2818036882221602</v>
      </c>
      <c r="AC134" s="51">
        <v>6.2086516761078903</v>
      </c>
      <c r="AD134" s="51">
        <v>5.4998783615996203</v>
      </c>
      <c r="AE134" s="51">
        <v>5.1100564261861701</v>
      </c>
      <c r="AF134" s="51">
        <v>4.2541063061306996</v>
      </c>
      <c r="AG134" s="51">
        <v>7.9972212575914501</v>
      </c>
    </row>
    <row r="135" spans="1:33" x14ac:dyDescent="0.25">
      <c r="A135" s="51" t="s">
        <v>93</v>
      </c>
      <c r="B135" s="51" t="s">
        <v>94</v>
      </c>
      <c r="C135" s="51" t="s">
        <v>15</v>
      </c>
      <c r="D135" s="51">
        <v>3603.4383093000001</v>
      </c>
      <c r="E135" s="51">
        <v>4257.1665746999997</v>
      </c>
      <c r="F135" s="51">
        <v>3906.4264540999998</v>
      </c>
      <c r="G135" s="51">
        <v>5427.4473227999997</v>
      </c>
      <c r="H135" s="51">
        <v>5821.3061464000002</v>
      </c>
      <c r="I135" s="51">
        <v>7465.0741164000001</v>
      </c>
      <c r="J135" s="51">
        <v>7506.8439642000003</v>
      </c>
      <c r="K135" s="51">
        <v>7692.3145772999997</v>
      </c>
      <c r="L135" s="51">
        <v>7316.8948336000003</v>
      </c>
      <c r="M135" s="51">
        <v>6699.8161078000003</v>
      </c>
      <c r="N135" s="51">
        <v>6008.6789595999999</v>
      </c>
      <c r="O135" s="51">
        <v>4828.9984250999996</v>
      </c>
      <c r="P135" s="51">
        <v>4625.8570501000004</v>
      </c>
      <c r="Q135" s="51">
        <v>3982.3855275000001</v>
      </c>
      <c r="R135" s="51">
        <v>6834.9251112000002</v>
      </c>
      <c r="S135" s="51">
        <v>4.1911374832345496</v>
      </c>
      <c r="T135" s="51">
        <v>4.9514849074978198</v>
      </c>
      <c r="U135" s="51">
        <v>4.5435411770537604</v>
      </c>
      <c r="V135" s="51">
        <v>6.3126314259801903</v>
      </c>
      <c r="W135" s="51">
        <v>6.7707262612469199</v>
      </c>
      <c r="X135" s="51">
        <v>8.6825829274279709</v>
      </c>
      <c r="Y135" s="51">
        <v>8.7311651868582896</v>
      </c>
      <c r="Z135" s="51">
        <v>8.9468849444563894</v>
      </c>
      <c r="AA135" s="51">
        <v>8.5102364924191995</v>
      </c>
      <c r="AB135" s="51">
        <v>7.7925159278317002</v>
      </c>
      <c r="AC135" s="51">
        <v>6.9886584563714704</v>
      </c>
      <c r="AD135" s="51">
        <v>5.6165791027095002</v>
      </c>
      <c r="AE135" s="51">
        <v>5.3803065879391001</v>
      </c>
      <c r="AF135" s="51">
        <v>4.6318887197040404</v>
      </c>
      <c r="AG135" s="51">
        <v>7.9496603992691002</v>
      </c>
    </row>
    <row r="136" spans="1:33" x14ac:dyDescent="0.25">
      <c r="A136" s="51" t="s">
        <v>93</v>
      </c>
      <c r="B136" s="51" t="s">
        <v>94</v>
      </c>
      <c r="C136" s="51" t="s">
        <v>16</v>
      </c>
      <c r="D136" s="51">
        <v>2401.9033780999998</v>
      </c>
      <c r="E136" s="51">
        <v>3257.1757624000002</v>
      </c>
      <c r="F136" s="51">
        <v>3725.8895232</v>
      </c>
      <c r="G136" s="51">
        <v>3932.1666088000002</v>
      </c>
      <c r="H136" s="51">
        <v>5040.0798795999999</v>
      </c>
      <c r="I136" s="51">
        <v>5423.5893978000004</v>
      </c>
      <c r="J136" s="51">
        <v>5296.0736131000003</v>
      </c>
      <c r="K136" s="51">
        <v>5114.0419482999996</v>
      </c>
      <c r="L136" s="51">
        <v>4789.9178295000002</v>
      </c>
      <c r="M136" s="51">
        <v>3558.8798996999999</v>
      </c>
      <c r="N136" s="51">
        <v>3616.8747078000001</v>
      </c>
      <c r="O136" s="51">
        <v>3982.8674304000001</v>
      </c>
      <c r="P136" s="51">
        <v>3240.6937877999999</v>
      </c>
      <c r="Q136" s="51">
        <v>2994.0268698</v>
      </c>
      <c r="R136" s="51">
        <v>5641.2458097999997</v>
      </c>
      <c r="S136" s="51">
        <v>3.8730740329385398</v>
      </c>
      <c r="T136" s="51">
        <v>5.2522024745422602</v>
      </c>
      <c r="U136" s="51">
        <v>6.0080043574937196</v>
      </c>
      <c r="V136" s="51">
        <v>6.3406265733213996</v>
      </c>
      <c r="W136" s="51">
        <v>8.1271389530482807</v>
      </c>
      <c r="X136" s="51">
        <v>8.7455488232655298</v>
      </c>
      <c r="Y136" s="51">
        <v>8.5399293637092395</v>
      </c>
      <c r="Z136" s="51">
        <v>8.2464029377348709</v>
      </c>
      <c r="AA136" s="51">
        <v>7.7237521436107599</v>
      </c>
      <c r="AB136" s="51">
        <v>5.7387010033594796</v>
      </c>
      <c r="AC136" s="51">
        <v>5.8322177481816802</v>
      </c>
      <c r="AD136" s="51">
        <v>6.4223817502273599</v>
      </c>
      <c r="AE136" s="51">
        <v>5.2256252573166</v>
      </c>
      <c r="AF136" s="51">
        <v>4.8278743554270704</v>
      </c>
      <c r="AG136" s="51">
        <v>9.0965202258232107</v>
      </c>
    </row>
    <row r="137" spans="1:33" x14ac:dyDescent="0.25">
      <c r="A137" s="51" t="s">
        <v>95</v>
      </c>
      <c r="B137" s="51" t="s">
        <v>96</v>
      </c>
      <c r="C137" s="51" t="s">
        <v>15</v>
      </c>
      <c r="D137" s="51">
        <v>3223.0522704999998</v>
      </c>
      <c r="E137" s="51">
        <v>3763.4439523000001</v>
      </c>
      <c r="F137" s="51">
        <v>4099.2271121000003</v>
      </c>
      <c r="G137" s="51">
        <v>4357.5645814999998</v>
      </c>
      <c r="H137" s="51">
        <v>6180.1200109000001</v>
      </c>
      <c r="I137" s="51">
        <v>6871.7399537000001</v>
      </c>
      <c r="J137" s="51">
        <v>7961.6356088000002</v>
      </c>
      <c r="K137" s="51">
        <v>9325.2066233000005</v>
      </c>
      <c r="L137" s="51">
        <v>8964.5647592000005</v>
      </c>
      <c r="M137" s="51">
        <v>6996.0885706999998</v>
      </c>
      <c r="N137" s="51">
        <v>6905.7136473</v>
      </c>
      <c r="O137" s="51">
        <v>5769.9764091999996</v>
      </c>
      <c r="P137" s="51">
        <v>5456.0899109000002</v>
      </c>
      <c r="Q137" s="51">
        <v>4223.546816</v>
      </c>
      <c r="R137" s="51">
        <v>7328.3282054000001</v>
      </c>
      <c r="S137" s="51">
        <v>3.5253010630242798</v>
      </c>
      <c r="T137" s="51">
        <v>4.11636915947917</v>
      </c>
      <c r="U137" s="51">
        <v>4.4836411212227301</v>
      </c>
      <c r="V137" s="51">
        <v>4.7662047531658001</v>
      </c>
      <c r="W137" s="51">
        <v>6.7596743135238002</v>
      </c>
      <c r="X137" s="51">
        <v>7.5161524326898297</v>
      </c>
      <c r="Y137" s="51">
        <v>8.7082554422117706</v>
      </c>
      <c r="Z137" s="51">
        <v>10.199698317936599</v>
      </c>
      <c r="AA137" s="51">
        <v>9.8052364723998604</v>
      </c>
      <c r="AB137" s="51">
        <v>7.65216211385696</v>
      </c>
      <c r="AC137" s="51">
        <v>7.5533120838872803</v>
      </c>
      <c r="AD137" s="51">
        <v>6.3110685964215696</v>
      </c>
      <c r="AE137" s="51">
        <v>5.9677467036139502</v>
      </c>
      <c r="AF137" s="51">
        <v>4.6196191779005202</v>
      </c>
      <c r="AG137" s="51">
        <v>8.0155582486658492</v>
      </c>
    </row>
    <row r="138" spans="1:33" x14ac:dyDescent="0.25">
      <c r="A138" s="51" t="s">
        <v>95</v>
      </c>
      <c r="B138" s="51" t="s">
        <v>96</v>
      </c>
      <c r="C138" s="51" t="s">
        <v>16</v>
      </c>
      <c r="D138" s="51">
        <v>1727.1379947999999</v>
      </c>
      <c r="E138" s="51">
        <v>2978.1442996000001</v>
      </c>
      <c r="F138" s="51">
        <v>3258.9943686000001</v>
      </c>
      <c r="G138" s="51">
        <v>3285.0258265000002</v>
      </c>
      <c r="H138" s="51">
        <v>6405.2895793999996</v>
      </c>
      <c r="I138" s="51">
        <v>6791.8466533000001</v>
      </c>
      <c r="J138" s="51">
        <v>7538.5174790000001</v>
      </c>
      <c r="K138" s="51">
        <v>7164.3012521000001</v>
      </c>
      <c r="L138" s="51">
        <v>6263.0467859999999</v>
      </c>
      <c r="M138" s="51">
        <v>4469.5427915999999</v>
      </c>
      <c r="N138" s="51">
        <v>5093.7958718999998</v>
      </c>
      <c r="O138" s="51">
        <v>5226.0905389</v>
      </c>
      <c r="P138" s="51">
        <v>4609.7145920000003</v>
      </c>
      <c r="Q138" s="51">
        <v>3755.7901396000002</v>
      </c>
      <c r="R138" s="51">
        <v>8406.463393</v>
      </c>
      <c r="S138" s="51">
        <v>2.2438027009943902</v>
      </c>
      <c r="T138" s="51">
        <v>3.86904129462298</v>
      </c>
      <c r="U138" s="51">
        <v>4.2339062592604</v>
      </c>
      <c r="V138" s="51">
        <v>4.2677248977957696</v>
      </c>
      <c r="W138" s="51">
        <v>8.3213999704599306</v>
      </c>
      <c r="X138" s="51">
        <v>8.8235936626354903</v>
      </c>
      <c r="Y138" s="51">
        <v>9.7936273371325697</v>
      </c>
      <c r="Z138" s="51">
        <v>9.3074661947095603</v>
      </c>
      <c r="AA138" s="51">
        <v>8.1366059557437698</v>
      </c>
      <c r="AB138" s="51">
        <v>5.8065841977863499</v>
      </c>
      <c r="AC138" s="51">
        <v>6.6175794696745198</v>
      </c>
      <c r="AD138" s="51">
        <v>6.7894494256568798</v>
      </c>
      <c r="AE138" s="51">
        <v>5.9886876922886403</v>
      </c>
      <c r="AF138" s="51">
        <v>4.8793160042654504</v>
      </c>
      <c r="AG138" s="51">
        <v>10.9212149369733</v>
      </c>
    </row>
    <row r="139" spans="1:33" x14ac:dyDescent="0.25">
      <c r="A139" s="51" t="s">
        <v>97</v>
      </c>
      <c r="B139" s="51" t="s">
        <v>98</v>
      </c>
      <c r="C139" s="51" t="s">
        <v>15</v>
      </c>
      <c r="D139" s="51">
        <v>2880.8901781999998</v>
      </c>
      <c r="E139" s="51">
        <v>2890.7660968999999</v>
      </c>
      <c r="F139" s="51">
        <v>1942.3030515999999</v>
      </c>
      <c r="G139" s="51">
        <v>2863.3032944000001</v>
      </c>
      <c r="H139" s="51">
        <v>3692.3427971000001</v>
      </c>
      <c r="I139" s="51">
        <v>4727.6109001000004</v>
      </c>
      <c r="J139" s="51">
        <v>4215.2744209000002</v>
      </c>
      <c r="K139" s="51">
        <v>3593.7756479</v>
      </c>
      <c r="L139" s="51">
        <v>3034.7372673999998</v>
      </c>
      <c r="M139" s="51">
        <v>2621.4501925999998</v>
      </c>
      <c r="N139" s="51">
        <v>2825.6678225999999</v>
      </c>
      <c r="O139" s="51">
        <v>2099.2987478</v>
      </c>
      <c r="P139" s="51">
        <v>1822.0196991</v>
      </c>
      <c r="Q139" s="51">
        <v>1636.0498239000001</v>
      </c>
      <c r="R139" s="51">
        <v>1879.6903198</v>
      </c>
      <c r="S139" s="51">
        <v>6.7428391422771998</v>
      </c>
      <c r="T139" s="51">
        <v>6.7659541265553997</v>
      </c>
      <c r="U139" s="51">
        <v>4.5460382841375102</v>
      </c>
      <c r="V139" s="51">
        <v>6.7016763345538504</v>
      </c>
      <c r="W139" s="51">
        <v>8.6420765801447192</v>
      </c>
      <c r="X139" s="51">
        <v>11.065163145707899</v>
      </c>
      <c r="Y139" s="51">
        <v>9.8660190436149193</v>
      </c>
      <c r="Z139" s="51">
        <v>8.4113762095447893</v>
      </c>
      <c r="AA139" s="51">
        <v>7.1029244321757998</v>
      </c>
      <c r="AB139" s="51">
        <v>6.1356094383429296</v>
      </c>
      <c r="AC139" s="51">
        <v>6.6135890015789904</v>
      </c>
      <c r="AD139" s="51">
        <v>4.9134930151498004</v>
      </c>
      <c r="AE139" s="51">
        <v>4.2645102677144502</v>
      </c>
      <c r="AF139" s="51">
        <v>3.8292403073140702</v>
      </c>
      <c r="AG139" s="51">
        <v>4.3994906711876398</v>
      </c>
    </row>
    <row r="140" spans="1:33" x14ac:dyDescent="0.25">
      <c r="A140" s="51" t="s">
        <v>97</v>
      </c>
      <c r="B140" s="51" t="s">
        <v>98</v>
      </c>
      <c r="C140" s="51" t="s">
        <v>16</v>
      </c>
      <c r="D140" s="51">
        <v>1807.2721617</v>
      </c>
      <c r="E140" s="51">
        <v>2082.0239734000002</v>
      </c>
      <c r="F140" s="51">
        <v>2402.7445372000002</v>
      </c>
      <c r="G140" s="51">
        <v>2798.2577959</v>
      </c>
      <c r="H140" s="51">
        <v>4220.0961134999998</v>
      </c>
      <c r="I140" s="51">
        <v>4177.2523379000004</v>
      </c>
      <c r="J140" s="51">
        <v>3441.813048</v>
      </c>
      <c r="K140" s="51">
        <v>3094.5866544</v>
      </c>
      <c r="L140" s="51">
        <v>2506.2302742000002</v>
      </c>
      <c r="M140" s="51">
        <v>2436.3861351999999</v>
      </c>
      <c r="N140" s="51">
        <v>3506.2152993</v>
      </c>
      <c r="O140" s="51">
        <v>2019.2077922000001</v>
      </c>
      <c r="P140" s="51">
        <v>1746.4125919000001</v>
      </c>
      <c r="Q140" s="51">
        <v>1404.1071231000001</v>
      </c>
      <c r="R140" s="51">
        <v>3034.2139044999999</v>
      </c>
      <c r="S140" s="51">
        <v>4.4430026072470099</v>
      </c>
      <c r="T140" s="51">
        <v>5.1184531794401202</v>
      </c>
      <c r="U140" s="51">
        <v>5.9069134519763598</v>
      </c>
      <c r="V140" s="51">
        <v>6.8792442811924204</v>
      </c>
      <c r="W140" s="51">
        <v>10.3746953184276</v>
      </c>
      <c r="X140" s="51">
        <v>10.269368068482001</v>
      </c>
      <c r="Y140" s="51">
        <v>8.46136219546284</v>
      </c>
      <c r="Z140" s="51">
        <v>7.6077399216495696</v>
      </c>
      <c r="AA140" s="51">
        <v>6.1613230583697796</v>
      </c>
      <c r="AB140" s="51">
        <v>5.9896180444519898</v>
      </c>
      <c r="AC140" s="51">
        <v>8.6196888584317009</v>
      </c>
      <c r="AD140" s="51">
        <v>4.9640257153517204</v>
      </c>
      <c r="AE140" s="51">
        <v>4.2933852817397202</v>
      </c>
      <c r="AF140" s="51">
        <v>3.4518606223200199</v>
      </c>
      <c r="AG140" s="51">
        <v>7.4593193954571797</v>
      </c>
    </row>
    <row r="141" spans="1:33" x14ac:dyDescent="0.25">
      <c r="A141" s="51" t="s">
        <v>99</v>
      </c>
      <c r="B141" s="51" t="s">
        <v>100</v>
      </c>
      <c r="C141" s="51" t="s">
        <v>15</v>
      </c>
      <c r="D141" s="51">
        <v>1677.5979107999999</v>
      </c>
      <c r="E141" s="51">
        <v>2470.4237678999998</v>
      </c>
      <c r="F141" s="51">
        <v>3381.2590454000001</v>
      </c>
      <c r="G141" s="51">
        <v>2860.7207232000001</v>
      </c>
      <c r="H141" s="51">
        <v>3344.6293796</v>
      </c>
      <c r="I141" s="51">
        <v>3488.294265</v>
      </c>
      <c r="J141" s="51">
        <v>3133.6725548999998</v>
      </c>
      <c r="K141" s="51">
        <v>3312.3669281000002</v>
      </c>
      <c r="L141" s="51">
        <v>3334.2050264999998</v>
      </c>
      <c r="M141" s="51">
        <v>3249.8467175000001</v>
      </c>
      <c r="N141" s="51">
        <v>3004.3899703000002</v>
      </c>
      <c r="O141" s="51">
        <v>2919.2066562999998</v>
      </c>
      <c r="P141" s="51">
        <v>2420.0771585000002</v>
      </c>
      <c r="Q141" s="51">
        <v>1575.9532291999999</v>
      </c>
      <c r="R141" s="51">
        <v>2960.7221140000001</v>
      </c>
      <c r="S141" s="51">
        <v>3.8893276548373299</v>
      </c>
      <c r="T141" s="51">
        <v>5.7274078715792998</v>
      </c>
      <c r="U141" s="51">
        <v>7.83908004938551</v>
      </c>
      <c r="V141" s="51">
        <v>6.6322687634977999</v>
      </c>
      <c r="W141" s="51">
        <v>7.7541581671715303</v>
      </c>
      <c r="X141" s="51">
        <v>8.0872295236736296</v>
      </c>
      <c r="Y141" s="51">
        <v>7.2650777939782198</v>
      </c>
      <c r="Z141" s="51">
        <v>7.6793611946526701</v>
      </c>
      <c r="AA141" s="51">
        <v>7.7299904422747501</v>
      </c>
      <c r="AB141" s="51">
        <v>7.5344149101422904</v>
      </c>
      <c r="AC141" s="51">
        <v>6.9653502321253002</v>
      </c>
      <c r="AD141" s="51">
        <v>6.7678620159454796</v>
      </c>
      <c r="AE141" s="51">
        <v>5.6106847527639401</v>
      </c>
      <c r="AF141" s="51">
        <v>3.6536755545521702</v>
      </c>
      <c r="AG141" s="51">
        <v>6.8641110734200703</v>
      </c>
    </row>
    <row r="142" spans="1:33" x14ac:dyDescent="0.25">
      <c r="A142" s="51" t="s">
        <v>99</v>
      </c>
      <c r="B142" s="51" t="s">
        <v>100</v>
      </c>
      <c r="C142" s="51" t="s">
        <v>16</v>
      </c>
      <c r="D142" s="51">
        <v>1782.4938261</v>
      </c>
      <c r="E142" s="51">
        <v>2648.2723621999999</v>
      </c>
      <c r="F142" s="51">
        <v>2551.9530872</v>
      </c>
      <c r="G142" s="51">
        <v>3009.2430051000001</v>
      </c>
      <c r="H142" s="51">
        <v>3340.4068923</v>
      </c>
      <c r="I142" s="51">
        <v>3324.7623695000002</v>
      </c>
      <c r="J142" s="51">
        <v>3434.7852432</v>
      </c>
      <c r="K142" s="51">
        <v>2620.5342212</v>
      </c>
      <c r="L142" s="51">
        <v>2869.3377822000002</v>
      </c>
      <c r="M142" s="51">
        <v>2170.7318828000002</v>
      </c>
      <c r="N142" s="51">
        <v>2655.0730374</v>
      </c>
      <c r="O142" s="51">
        <v>2016.636565</v>
      </c>
      <c r="P142" s="51">
        <v>1727.5228987999999</v>
      </c>
      <c r="Q142" s="51">
        <v>1680.8734681999999</v>
      </c>
      <c r="R142" s="51">
        <v>3456.0079102</v>
      </c>
      <c r="S142" s="51">
        <v>4.5369197643354697</v>
      </c>
      <c r="T142" s="51">
        <v>6.7405558692434404</v>
      </c>
      <c r="U142" s="51">
        <v>6.4953977564717</v>
      </c>
      <c r="V142" s="51">
        <v>7.65932193739925</v>
      </c>
      <c r="W142" s="51">
        <v>8.5022219032067898</v>
      </c>
      <c r="X142" s="51">
        <v>8.4624024414753496</v>
      </c>
      <c r="Y142" s="51">
        <v>8.7424398491283402</v>
      </c>
      <c r="Z142" s="51">
        <v>6.6699549402045104</v>
      </c>
      <c r="AA142" s="51">
        <v>7.3032260218820797</v>
      </c>
      <c r="AB142" s="51">
        <v>5.5250886359008096</v>
      </c>
      <c r="AC142" s="51">
        <v>6.7578653921567504</v>
      </c>
      <c r="AD142" s="51">
        <v>5.1328751635837602</v>
      </c>
      <c r="AE142" s="51">
        <v>4.3970041680627503</v>
      </c>
      <c r="AF142" s="51">
        <v>4.2782689889641503</v>
      </c>
      <c r="AG142" s="51">
        <v>8.79645716798486</v>
      </c>
    </row>
    <row r="143" spans="1:33" x14ac:dyDescent="0.25">
      <c r="A143" s="51" t="s">
        <v>101</v>
      </c>
      <c r="B143" s="51" t="s">
        <v>102</v>
      </c>
      <c r="C143" s="51" t="s">
        <v>15</v>
      </c>
      <c r="D143" s="51">
        <v>6029.6050391999997</v>
      </c>
      <c r="E143" s="51">
        <v>7623.2116392999997</v>
      </c>
      <c r="F143" s="51">
        <v>9219.6268765000004</v>
      </c>
      <c r="G143" s="51">
        <v>9336.3251700000001</v>
      </c>
      <c r="H143" s="51">
        <v>11046.7680528</v>
      </c>
      <c r="I143" s="51">
        <v>11873.272347</v>
      </c>
      <c r="J143" s="51">
        <v>12791.4527688</v>
      </c>
      <c r="K143" s="51">
        <v>11373.897158600001</v>
      </c>
      <c r="L143" s="51">
        <v>11670.020283100001</v>
      </c>
      <c r="M143" s="51">
        <v>10899.1767024</v>
      </c>
      <c r="N143" s="51">
        <v>11104.5892984</v>
      </c>
      <c r="O143" s="51">
        <v>9666.1725807999992</v>
      </c>
      <c r="P143" s="51">
        <v>8294.0188932000001</v>
      </c>
      <c r="Q143" s="51">
        <v>5953.1372061000002</v>
      </c>
      <c r="R143" s="51">
        <v>13912.7163716</v>
      </c>
      <c r="S143" s="51">
        <v>3.99857117892665</v>
      </c>
      <c r="T143" s="51">
        <v>5.0553815969026497</v>
      </c>
      <c r="U143" s="51">
        <v>6.1140545805503903</v>
      </c>
      <c r="V143" s="51">
        <v>6.1914438009031896</v>
      </c>
      <c r="W143" s="51">
        <v>7.32573494765328</v>
      </c>
      <c r="X143" s="51">
        <v>7.8738365610361898</v>
      </c>
      <c r="Y143" s="51">
        <v>8.4827337852814697</v>
      </c>
      <c r="Z143" s="51">
        <v>7.5426727082090697</v>
      </c>
      <c r="AA143" s="51">
        <v>7.7390486537878402</v>
      </c>
      <c r="AB143" s="51">
        <v>7.2278587988621803</v>
      </c>
      <c r="AC143" s="51">
        <v>7.3640794768028197</v>
      </c>
      <c r="AD143" s="51">
        <v>6.4101842228203596</v>
      </c>
      <c r="AE143" s="51">
        <v>5.5002317213504996</v>
      </c>
      <c r="AF143" s="51">
        <v>3.9478610459144901</v>
      </c>
      <c r="AG143" s="51">
        <v>9.2263069209988906</v>
      </c>
    </row>
    <row r="144" spans="1:33" x14ac:dyDescent="0.25">
      <c r="A144" s="51" t="s">
        <v>101</v>
      </c>
      <c r="B144" s="51" t="s">
        <v>102</v>
      </c>
      <c r="C144" s="51" t="s">
        <v>16</v>
      </c>
      <c r="D144" s="51">
        <v>3798.4781861000001</v>
      </c>
      <c r="E144" s="51">
        <v>6134.7579054999997</v>
      </c>
      <c r="F144" s="51">
        <v>6102.3203506</v>
      </c>
      <c r="G144" s="51">
        <v>6661.0683869000004</v>
      </c>
      <c r="H144" s="51">
        <v>9259.1357731999997</v>
      </c>
      <c r="I144" s="51">
        <v>10122.106137799999</v>
      </c>
      <c r="J144" s="51">
        <v>8043.8269769999997</v>
      </c>
      <c r="K144" s="51">
        <v>7685.1279434999997</v>
      </c>
      <c r="L144" s="51">
        <v>6999.5630191999999</v>
      </c>
      <c r="M144" s="51">
        <v>6435.2492441000004</v>
      </c>
      <c r="N144" s="51">
        <v>6334.9574432999998</v>
      </c>
      <c r="O144" s="51">
        <v>6953.4875517999999</v>
      </c>
      <c r="P144" s="51">
        <v>5421.7218961999997</v>
      </c>
      <c r="Q144" s="51">
        <v>4547.5350583999998</v>
      </c>
      <c r="R144" s="51">
        <v>8696.6737331999993</v>
      </c>
      <c r="S144" s="51">
        <v>3.6808382422663999</v>
      </c>
      <c r="T144" s="51">
        <v>5.9447627179333802</v>
      </c>
      <c r="U144" s="51">
        <v>5.9133297632836896</v>
      </c>
      <c r="V144" s="51">
        <v>6.4547732148560497</v>
      </c>
      <c r="W144" s="51">
        <v>8.9723777193317709</v>
      </c>
      <c r="X144" s="51">
        <v>9.8086216476465502</v>
      </c>
      <c r="Y144" s="51">
        <v>7.7947073803035503</v>
      </c>
      <c r="Z144" s="51">
        <v>7.4471173573300602</v>
      </c>
      <c r="AA144" s="51">
        <v>6.7827845726495699</v>
      </c>
      <c r="AB144" s="51">
        <v>6.2359477547821296</v>
      </c>
      <c r="AC144" s="51">
        <v>6.13876201942072</v>
      </c>
      <c r="AD144" s="51">
        <v>6.7381360755075201</v>
      </c>
      <c r="AE144" s="51">
        <v>5.2538096355256201</v>
      </c>
      <c r="AF144" s="51">
        <v>4.4066966113584503</v>
      </c>
      <c r="AG144" s="51">
        <v>8.4273352878045191</v>
      </c>
    </row>
    <row r="145" spans="1:33" x14ac:dyDescent="0.25">
      <c r="A145" s="51" t="s">
        <v>103</v>
      </c>
      <c r="B145" s="51" t="s">
        <v>104</v>
      </c>
      <c r="C145" s="51" t="s">
        <v>15</v>
      </c>
      <c r="D145" s="51">
        <v>354.69504269999999</v>
      </c>
      <c r="E145" s="51">
        <v>311.59951330000001</v>
      </c>
      <c r="F145" s="51">
        <v>340.73457910000002</v>
      </c>
      <c r="G145" s="51">
        <v>756.89689699999997</v>
      </c>
      <c r="H145" s="51">
        <v>1173.4701092</v>
      </c>
      <c r="I145" s="51">
        <v>805.5990898</v>
      </c>
      <c r="J145" s="51">
        <v>835.17528909999999</v>
      </c>
      <c r="K145" s="51">
        <v>746.41064970000002</v>
      </c>
      <c r="L145" s="51">
        <v>728.68225619999998</v>
      </c>
      <c r="M145" s="51">
        <v>503.96721669999999</v>
      </c>
      <c r="N145" s="51">
        <v>641.52810650000004</v>
      </c>
      <c r="O145" s="51">
        <v>569.64391839999996</v>
      </c>
      <c r="P145" s="51">
        <v>583.40411070000005</v>
      </c>
      <c r="Q145" s="51">
        <v>453.57835139999997</v>
      </c>
      <c r="R145" s="51">
        <v>720.86831930000005</v>
      </c>
      <c r="S145" s="51">
        <v>3.7233424934071002</v>
      </c>
      <c r="T145" s="51">
        <v>3.2709555227027698</v>
      </c>
      <c r="U145" s="51">
        <v>3.57679523141588</v>
      </c>
      <c r="V145" s="51">
        <v>7.9453785377871604</v>
      </c>
      <c r="W145" s="51">
        <v>12.3182751274675</v>
      </c>
      <c r="X145" s="51">
        <v>8.4566203713182695</v>
      </c>
      <c r="Y145" s="51">
        <v>8.7670907934840194</v>
      </c>
      <c r="Z145" s="51">
        <v>7.8353011883230703</v>
      </c>
      <c r="AA145" s="51">
        <v>7.6492008121917303</v>
      </c>
      <c r="AB145" s="51">
        <v>5.2902982205203903</v>
      </c>
      <c r="AC145" s="51">
        <v>6.7343170106460803</v>
      </c>
      <c r="AD145" s="51">
        <v>5.97972667264923</v>
      </c>
      <c r="AE145" s="51">
        <v>6.1241716254685397</v>
      </c>
      <c r="AF145" s="51">
        <v>4.7613508691903599</v>
      </c>
      <c r="AG145" s="51">
        <v>7.5671755234278901</v>
      </c>
    </row>
    <row r="146" spans="1:33" x14ac:dyDescent="0.25">
      <c r="A146" s="51" t="s">
        <v>103</v>
      </c>
      <c r="B146" s="51" t="s">
        <v>104</v>
      </c>
      <c r="C146" s="51" t="s">
        <v>16</v>
      </c>
      <c r="D146" s="51">
        <v>267.77293759999998</v>
      </c>
      <c r="E146" s="51">
        <v>413.43472170000001</v>
      </c>
      <c r="F146" s="51">
        <v>417.7632059</v>
      </c>
      <c r="G146" s="51">
        <v>822.02563680000003</v>
      </c>
      <c r="H146" s="51">
        <v>1054.6073575</v>
      </c>
      <c r="I146" s="51">
        <v>626.64483640000003</v>
      </c>
      <c r="J146" s="51">
        <v>623.28509459999998</v>
      </c>
      <c r="K146" s="51">
        <v>583.45533460000001</v>
      </c>
      <c r="L146" s="51">
        <v>688.52269639999997</v>
      </c>
      <c r="M146" s="51">
        <v>598.70569149999994</v>
      </c>
      <c r="N146" s="51">
        <v>455.02373940000001</v>
      </c>
      <c r="O146" s="51">
        <v>421.77944730000002</v>
      </c>
      <c r="P146" s="51">
        <v>465.90054789999999</v>
      </c>
      <c r="Q146" s="51">
        <v>352.23942039999997</v>
      </c>
      <c r="R146" s="51">
        <v>652.58588480000003</v>
      </c>
      <c r="S146" s="51">
        <v>3.1712574024525302</v>
      </c>
      <c r="T146" s="51">
        <v>4.8963421523222097</v>
      </c>
      <c r="U146" s="51">
        <v>4.9476047544495199</v>
      </c>
      <c r="V146" s="51">
        <v>9.7353186960285001</v>
      </c>
      <c r="W146" s="51">
        <v>12.4898035594198</v>
      </c>
      <c r="X146" s="51">
        <v>7.4214074579512399</v>
      </c>
      <c r="Y146" s="51">
        <v>7.3816177534759699</v>
      </c>
      <c r="Z146" s="51">
        <v>6.9099105586787504</v>
      </c>
      <c r="AA146" s="51">
        <v>8.1542321538734708</v>
      </c>
      <c r="AB146" s="51">
        <v>7.0905218170181303</v>
      </c>
      <c r="AC146" s="51">
        <v>5.3888843839007796</v>
      </c>
      <c r="AD146" s="51">
        <v>4.9951694388569203</v>
      </c>
      <c r="AE146" s="51">
        <v>5.5176993410052599</v>
      </c>
      <c r="AF146" s="51">
        <v>4.1716010564433104</v>
      </c>
      <c r="AG146" s="51">
        <v>7.7286294741236503</v>
      </c>
    </row>
    <row r="147" spans="1:33" x14ac:dyDescent="0.25">
      <c r="A147" s="51" t="s">
        <v>105</v>
      </c>
      <c r="B147" s="51" t="s">
        <v>106</v>
      </c>
      <c r="C147" s="51" t="s">
        <v>15</v>
      </c>
      <c r="D147" s="51">
        <v>13572.577303399999</v>
      </c>
      <c r="E147" s="51">
        <v>15014.657962699999</v>
      </c>
      <c r="F147" s="51">
        <v>15888.5450913</v>
      </c>
      <c r="G147" s="51">
        <v>14391.4287759</v>
      </c>
      <c r="H147" s="51">
        <v>16343.358390199999</v>
      </c>
      <c r="I147" s="51">
        <v>20340.603666399998</v>
      </c>
      <c r="J147" s="51">
        <v>18218.9330482</v>
      </c>
      <c r="K147" s="51">
        <v>17261.9176682</v>
      </c>
      <c r="L147" s="51">
        <v>15706.6405956</v>
      </c>
      <c r="M147" s="51">
        <v>13975.0748374</v>
      </c>
      <c r="N147" s="51">
        <v>14957.784780800001</v>
      </c>
      <c r="O147" s="51">
        <v>11206.630808899999</v>
      </c>
      <c r="P147" s="51">
        <v>9540.8145908000006</v>
      </c>
      <c r="Q147" s="51">
        <v>7357.5314630000003</v>
      </c>
      <c r="R147" s="51">
        <v>11878.025889799999</v>
      </c>
      <c r="S147" s="51">
        <v>6.2936668319007598</v>
      </c>
      <c r="T147" s="51">
        <v>6.9623662993252999</v>
      </c>
      <c r="U147" s="51">
        <v>7.3675918002120797</v>
      </c>
      <c r="V147" s="51">
        <v>6.6733720446635099</v>
      </c>
      <c r="W147" s="51">
        <v>7.5784908291884898</v>
      </c>
      <c r="X147" s="51">
        <v>9.4320319401674606</v>
      </c>
      <c r="Y147" s="51">
        <v>8.4482034675428306</v>
      </c>
      <c r="Z147" s="51">
        <v>8.0044310122394293</v>
      </c>
      <c r="AA147" s="51">
        <v>7.2832418447416503</v>
      </c>
      <c r="AB147" s="51">
        <v>6.4803067988746896</v>
      </c>
      <c r="AC147" s="51">
        <v>6.9359939419942398</v>
      </c>
      <c r="AD147" s="51">
        <v>5.1965665063232196</v>
      </c>
      <c r="AE147" s="51">
        <v>4.4241198261137002</v>
      </c>
      <c r="AF147" s="51">
        <v>3.4117213479970001</v>
      </c>
      <c r="AG147" s="51">
        <v>5.5078955087156496</v>
      </c>
    </row>
    <row r="148" spans="1:33" x14ac:dyDescent="0.25">
      <c r="A148" s="51" t="s">
        <v>105</v>
      </c>
      <c r="B148" s="51" t="s">
        <v>106</v>
      </c>
      <c r="C148" s="51" t="s">
        <v>16</v>
      </c>
      <c r="D148" s="51">
        <v>8415.1451245000007</v>
      </c>
      <c r="E148" s="51">
        <v>12069.645778399999</v>
      </c>
      <c r="F148" s="51">
        <v>13266.4287427</v>
      </c>
      <c r="G148" s="51">
        <v>14535.5173586</v>
      </c>
      <c r="H148" s="51">
        <v>15754.6954781</v>
      </c>
      <c r="I148" s="51">
        <v>14612.806320199999</v>
      </c>
      <c r="J148" s="51">
        <v>12380.407216199999</v>
      </c>
      <c r="K148" s="51">
        <v>11779.6748467</v>
      </c>
      <c r="L148" s="51">
        <v>11397.8720051</v>
      </c>
      <c r="M148" s="51">
        <v>10902.9270512</v>
      </c>
      <c r="N148" s="51">
        <v>9817.3579752999995</v>
      </c>
      <c r="O148" s="51">
        <v>8782.5343726999999</v>
      </c>
      <c r="P148" s="51">
        <v>7696.3992036</v>
      </c>
      <c r="Q148" s="51">
        <v>7161.0759685000003</v>
      </c>
      <c r="R148" s="51">
        <v>10702.987706100001</v>
      </c>
      <c r="S148" s="51">
        <v>4.9712724877289496</v>
      </c>
      <c r="T148" s="51">
        <v>7.13017982543216</v>
      </c>
      <c r="U148" s="51">
        <v>7.8371829889172098</v>
      </c>
      <c r="V148" s="51">
        <v>8.5869009352358798</v>
      </c>
      <c r="W148" s="51">
        <v>9.3071341045327092</v>
      </c>
      <c r="X148" s="51">
        <v>8.6325596235558901</v>
      </c>
      <c r="Y148" s="51">
        <v>7.31376308669814</v>
      </c>
      <c r="Z148" s="51">
        <v>6.9588786186586198</v>
      </c>
      <c r="AA148" s="51">
        <v>6.7333274327786796</v>
      </c>
      <c r="AB148" s="51">
        <v>6.4409372011355197</v>
      </c>
      <c r="AC148" s="51">
        <v>5.7996339793005101</v>
      </c>
      <c r="AD148" s="51">
        <v>5.1883087996217396</v>
      </c>
      <c r="AE148" s="51">
        <v>4.5466711565130602</v>
      </c>
      <c r="AF148" s="51">
        <v>4.2304273328686302</v>
      </c>
      <c r="AG148" s="51">
        <v>6.3228224270223103</v>
      </c>
    </row>
    <row r="149" spans="1:33" x14ac:dyDescent="0.25">
      <c r="A149" s="51" t="s">
        <v>107</v>
      </c>
      <c r="B149" s="51" t="s">
        <v>108</v>
      </c>
      <c r="C149" s="51" t="s">
        <v>15</v>
      </c>
      <c r="D149" s="51">
        <v>24776.8111723</v>
      </c>
      <c r="E149" s="51">
        <v>24774.704463999999</v>
      </c>
      <c r="F149" s="51">
        <v>27331.300137900002</v>
      </c>
      <c r="G149" s="51">
        <v>24716.3117662</v>
      </c>
      <c r="H149" s="51">
        <v>29620.774325400002</v>
      </c>
      <c r="I149" s="51">
        <v>33720.456286400004</v>
      </c>
      <c r="J149" s="51">
        <v>32698.322596900001</v>
      </c>
      <c r="K149" s="51">
        <v>27246.855810599998</v>
      </c>
      <c r="L149" s="51">
        <v>23571.239433800001</v>
      </c>
      <c r="M149" s="51">
        <v>20530.7136536</v>
      </c>
      <c r="N149" s="51">
        <v>18945.021859100001</v>
      </c>
      <c r="O149" s="51">
        <v>16148.6631791</v>
      </c>
      <c r="P149" s="51">
        <v>13545.443364500001</v>
      </c>
      <c r="Q149" s="51">
        <v>10724.1574076</v>
      </c>
      <c r="R149" s="51">
        <v>14243.914353100001</v>
      </c>
      <c r="S149" s="51">
        <v>7.2321060160053401</v>
      </c>
      <c r="T149" s="51">
        <v>7.2314910886983297</v>
      </c>
      <c r="U149" s="51">
        <v>7.97773606853562</v>
      </c>
      <c r="V149" s="51">
        <v>7.2144468380030604</v>
      </c>
      <c r="W149" s="51">
        <v>8.6460109296452305</v>
      </c>
      <c r="X149" s="51">
        <v>9.8426675279327505</v>
      </c>
      <c r="Y149" s="51">
        <v>9.5443168179245497</v>
      </c>
      <c r="Z149" s="51">
        <v>7.9530876049687498</v>
      </c>
      <c r="AA149" s="51">
        <v>6.8802115546034903</v>
      </c>
      <c r="AB149" s="51">
        <v>5.9927121651991104</v>
      </c>
      <c r="AC149" s="51">
        <v>5.5298644207179901</v>
      </c>
      <c r="AD149" s="51">
        <v>4.7136349918419196</v>
      </c>
      <c r="AE149" s="51">
        <v>3.9537808866776101</v>
      </c>
      <c r="AF149" s="51">
        <v>3.1302754323284701</v>
      </c>
      <c r="AG149" s="51">
        <v>4.1576576569177899</v>
      </c>
    </row>
    <row r="150" spans="1:33" x14ac:dyDescent="0.25">
      <c r="A150" s="51" t="s">
        <v>107</v>
      </c>
      <c r="B150" s="51" t="s">
        <v>108</v>
      </c>
      <c r="C150" s="51" t="s">
        <v>16</v>
      </c>
      <c r="D150" s="51">
        <v>22583.147616599999</v>
      </c>
      <c r="E150" s="51">
        <v>27447.6727178</v>
      </c>
      <c r="F150" s="51">
        <v>28846.363898299998</v>
      </c>
      <c r="G150" s="51">
        <v>26698.947594199999</v>
      </c>
      <c r="H150" s="51">
        <v>31430.966316099999</v>
      </c>
      <c r="I150" s="51">
        <v>28837.056441199999</v>
      </c>
      <c r="J150" s="51">
        <v>24765.401177600001</v>
      </c>
      <c r="K150" s="51">
        <v>23272.530340400001</v>
      </c>
      <c r="L150" s="51">
        <v>20263.386410399999</v>
      </c>
      <c r="M150" s="51">
        <v>15103.204438500001</v>
      </c>
      <c r="N150" s="51">
        <v>14575.8115526</v>
      </c>
      <c r="O150" s="51">
        <v>13270.237402700001</v>
      </c>
      <c r="P150" s="51">
        <v>11320.7774099</v>
      </c>
      <c r="Q150" s="51">
        <v>7638.656465</v>
      </c>
      <c r="R150" s="51">
        <v>13309.150415100001</v>
      </c>
      <c r="S150" s="51">
        <v>7.2998790975772296</v>
      </c>
      <c r="T150" s="51">
        <v>8.8723102621234506</v>
      </c>
      <c r="U150" s="51">
        <v>9.3244295453093091</v>
      </c>
      <c r="V150" s="51">
        <v>8.6302889561306095</v>
      </c>
      <c r="W150" s="51">
        <v>10.159888157437299</v>
      </c>
      <c r="X150" s="51">
        <v>9.3214209606474405</v>
      </c>
      <c r="Y150" s="51">
        <v>8.0052806397363803</v>
      </c>
      <c r="Z150" s="51">
        <v>7.5227182970163398</v>
      </c>
      <c r="AA150" s="51">
        <v>6.5500289602977597</v>
      </c>
      <c r="AB150" s="51">
        <v>4.8820283274418301</v>
      </c>
      <c r="AC150" s="51">
        <v>4.7115514581695299</v>
      </c>
      <c r="AD150" s="51">
        <v>4.2895317464360501</v>
      </c>
      <c r="AE150" s="51">
        <v>3.6593794534694402</v>
      </c>
      <c r="AF150" s="51">
        <v>2.4691539730909202</v>
      </c>
      <c r="AG150" s="51">
        <v>4.3021101651164297</v>
      </c>
    </row>
    <row r="151" spans="1:33" x14ac:dyDescent="0.25">
      <c r="A151" s="51" t="s">
        <v>109</v>
      </c>
      <c r="B151" s="51" t="s">
        <v>110</v>
      </c>
      <c r="C151" s="51" t="s">
        <v>15</v>
      </c>
      <c r="D151" s="51">
        <v>142.56595960000001</v>
      </c>
      <c r="E151" s="51">
        <v>178.65860760000001</v>
      </c>
      <c r="F151" s="51">
        <v>238.21147680000001</v>
      </c>
      <c r="G151" s="51">
        <v>202.11882879999999</v>
      </c>
      <c r="H151" s="51">
        <v>191.2910344</v>
      </c>
      <c r="I151" s="51">
        <v>175.04934280000001</v>
      </c>
      <c r="J151" s="51">
        <v>176.85397520000001</v>
      </c>
      <c r="K151" s="51">
        <v>175.04934280000001</v>
      </c>
      <c r="L151" s="51">
        <v>142.56595960000001</v>
      </c>
      <c r="M151" s="51">
        <v>135.34743</v>
      </c>
      <c r="N151" s="51">
        <v>229.1883148</v>
      </c>
      <c r="O151" s="51">
        <v>149.7844892</v>
      </c>
      <c r="P151" s="51">
        <v>146.17522439999999</v>
      </c>
      <c r="Q151" s="51">
        <v>88.426987600000004</v>
      </c>
      <c r="R151" s="51">
        <v>200.31419639999999</v>
      </c>
      <c r="S151" s="51">
        <v>5.54385964912281</v>
      </c>
      <c r="T151" s="51">
        <v>6.9473684210526301</v>
      </c>
      <c r="U151" s="51">
        <v>9.2631578947368407</v>
      </c>
      <c r="V151" s="51">
        <v>7.8596491228070198</v>
      </c>
      <c r="W151" s="51">
        <v>7.4385964912280702</v>
      </c>
      <c r="X151" s="51">
        <v>6.8070175438596499</v>
      </c>
      <c r="Y151" s="51">
        <v>6.8771929824561404</v>
      </c>
      <c r="Z151" s="51">
        <v>6.8070175438596499</v>
      </c>
      <c r="AA151" s="51">
        <v>5.54385964912281</v>
      </c>
      <c r="AB151" s="51">
        <v>5.2631578947368398</v>
      </c>
      <c r="AC151" s="51">
        <v>8.9122807017543906</v>
      </c>
      <c r="AD151" s="51">
        <v>5.8245614035087696</v>
      </c>
      <c r="AE151" s="51">
        <v>5.6842105263157903</v>
      </c>
      <c r="AF151" s="51">
        <v>3.4385964912280702</v>
      </c>
      <c r="AG151" s="51">
        <v>7.7894736842105301</v>
      </c>
    </row>
    <row r="152" spans="1:33" x14ac:dyDescent="0.25">
      <c r="A152" s="51" t="s">
        <v>109</v>
      </c>
      <c r="B152" s="51" t="s">
        <v>110</v>
      </c>
      <c r="C152" s="51" t="s">
        <v>16</v>
      </c>
      <c r="D152" s="51">
        <v>75.794560799999999</v>
      </c>
      <c r="E152" s="51">
        <v>106.4733116</v>
      </c>
      <c r="F152" s="51">
        <v>93.840884799999998</v>
      </c>
      <c r="G152" s="51">
        <v>83.013090399999996</v>
      </c>
      <c r="H152" s="51">
        <v>90.231620000000007</v>
      </c>
      <c r="I152" s="51">
        <v>79.403825600000005</v>
      </c>
      <c r="J152" s="51">
        <v>77.599193200000002</v>
      </c>
      <c r="K152" s="51">
        <v>68.576031200000003</v>
      </c>
      <c r="L152" s="51">
        <v>70.380663600000005</v>
      </c>
      <c r="M152" s="51">
        <v>34.288015600000001</v>
      </c>
      <c r="N152" s="51">
        <v>54.138972000000003</v>
      </c>
      <c r="O152" s="51">
        <v>55.943604399999998</v>
      </c>
      <c r="P152" s="51">
        <v>39.701912800000002</v>
      </c>
      <c r="Q152" s="51">
        <v>34.288015600000001</v>
      </c>
      <c r="R152" s="51">
        <v>48.725074800000002</v>
      </c>
      <c r="S152" s="51">
        <v>7.4866310160427796</v>
      </c>
      <c r="T152" s="51">
        <v>10.516934046345799</v>
      </c>
      <c r="U152" s="51">
        <v>9.2691622103386795</v>
      </c>
      <c r="V152" s="51">
        <v>8.1996434937611404</v>
      </c>
      <c r="W152" s="51">
        <v>8.9126559714795004</v>
      </c>
      <c r="X152" s="51">
        <v>7.8431372549019596</v>
      </c>
      <c r="Y152" s="51">
        <v>7.66488413547237</v>
      </c>
      <c r="Z152" s="51">
        <v>6.7736185383244196</v>
      </c>
      <c r="AA152" s="51">
        <v>6.9518716577540101</v>
      </c>
      <c r="AB152" s="51">
        <v>3.3868092691622098</v>
      </c>
      <c r="AC152" s="51">
        <v>5.3475935828876997</v>
      </c>
      <c r="AD152" s="51">
        <v>5.5258467023172901</v>
      </c>
      <c r="AE152" s="51">
        <v>3.9215686274509798</v>
      </c>
      <c r="AF152" s="51">
        <v>3.3868092691622098</v>
      </c>
      <c r="AG152" s="51">
        <v>4.8128342245989302</v>
      </c>
    </row>
    <row r="153" spans="1:33" x14ac:dyDescent="0.25">
      <c r="A153" t="s">
        <v>19</v>
      </c>
    </row>
    <row r="154" spans="1:33" x14ac:dyDescent="0.25">
      <c r="A154" t="s">
        <v>20</v>
      </c>
    </row>
    <row r="155" spans="1:33" x14ac:dyDescent="0.25">
      <c r="A155" t="s">
        <v>21</v>
      </c>
    </row>
    <row r="156" spans="1:33" x14ac:dyDescent="0.25">
      <c r="A156" t="s">
        <v>22</v>
      </c>
    </row>
    <row r="157" spans="1:33" x14ac:dyDescent="0.25">
      <c r="A157" t="s">
        <v>23</v>
      </c>
    </row>
    <row r="160" spans="1:33" x14ac:dyDescent="0.25">
      <c r="L160" s="7" t="str">
        <f>HYPERLINK("#'Indice'!A1", "Ir al Índice")</f>
        <v>Ir al Índice</v>
      </c>
    </row>
    <row r="161" spans="1:33" ht="17.25" x14ac:dyDescent="0.3">
      <c r="A161" s="4" t="s">
        <v>391</v>
      </c>
    </row>
    <row r="162" spans="1:33" x14ac:dyDescent="0.25">
      <c r="A162" s="5" t="s">
        <v>25</v>
      </c>
      <c r="B162" s="5" t="s">
        <v>70</v>
      </c>
      <c r="C162" s="5" t="s">
        <v>11</v>
      </c>
      <c r="D162" s="5" t="s">
        <v>358</v>
      </c>
      <c r="E162" s="5" t="s">
        <v>359</v>
      </c>
      <c r="F162" s="5" t="s">
        <v>360</v>
      </c>
      <c r="G162" s="5" t="s">
        <v>361</v>
      </c>
      <c r="H162" s="5" t="s">
        <v>362</v>
      </c>
      <c r="I162" s="5" t="s">
        <v>363</v>
      </c>
      <c r="J162" s="5" t="s">
        <v>364</v>
      </c>
      <c r="K162" s="5" t="s">
        <v>365</v>
      </c>
      <c r="L162" s="5" t="s">
        <v>366</v>
      </c>
      <c r="M162" s="5" t="s">
        <v>367</v>
      </c>
      <c r="N162" s="5" t="s">
        <v>368</v>
      </c>
      <c r="O162" s="5" t="s">
        <v>369</v>
      </c>
      <c r="P162" s="5" t="s">
        <v>370</v>
      </c>
      <c r="Q162" s="5" t="s">
        <v>371</v>
      </c>
      <c r="R162" s="5" t="s">
        <v>372</v>
      </c>
      <c r="S162" s="5" t="s">
        <v>373</v>
      </c>
      <c r="T162" s="5" t="s">
        <v>374</v>
      </c>
      <c r="U162" s="5" t="s">
        <v>375</v>
      </c>
      <c r="V162" s="5" t="s">
        <v>376</v>
      </c>
      <c r="W162" s="5" t="s">
        <v>377</v>
      </c>
      <c r="X162" s="5" t="s">
        <v>378</v>
      </c>
      <c r="Y162" s="5" t="s">
        <v>379</v>
      </c>
      <c r="Z162" s="5" t="s">
        <v>380</v>
      </c>
      <c r="AA162" s="5" t="s">
        <v>381</v>
      </c>
      <c r="AB162" s="5" t="s">
        <v>382</v>
      </c>
      <c r="AC162" s="5" t="s">
        <v>383</v>
      </c>
      <c r="AD162" s="5" t="s">
        <v>384</v>
      </c>
      <c r="AE162" s="5" t="s">
        <v>385</v>
      </c>
      <c r="AF162" s="5" t="s">
        <v>386</v>
      </c>
      <c r="AG162" s="5" t="s">
        <v>387</v>
      </c>
    </row>
    <row r="163" spans="1:33" x14ac:dyDescent="0.25">
      <c r="A163" s="52" t="s">
        <v>71</v>
      </c>
      <c r="B163" s="52" t="s">
        <v>72</v>
      </c>
      <c r="C163" s="52" t="s">
        <v>15</v>
      </c>
      <c r="D163" s="52">
        <v>15307.684948100001</v>
      </c>
      <c r="E163" s="52">
        <v>17382.2179345</v>
      </c>
      <c r="F163" s="52">
        <v>19451.203158100001</v>
      </c>
      <c r="G163" s="52">
        <v>17486.3459177</v>
      </c>
      <c r="H163" s="52">
        <v>23739.863361700001</v>
      </c>
      <c r="I163" s="52">
        <v>26119.607324199998</v>
      </c>
      <c r="J163" s="52">
        <v>29046.102393000001</v>
      </c>
      <c r="K163" s="52">
        <v>33304.097393199998</v>
      </c>
      <c r="L163" s="52">
        <v>27750.1556862</v>
      </c>
      <c r="M163" s="52">
        <v>23531.686682200001</v>
      </c>
      <c r="N163" s="52">
        <v>21605.370441999999</v>
      </c>
      <c r="O163" s="52">
        <v>19126.597236400001</v>
      </c>
      <c r="P163" s="52">
        <v>17670.149961399999</v>
      </c>
      <c r="Q163" s="52">
        <v>15002.1935677</v>
      </c>
      <c r="R163" s="52">
        <v>27658.0407648</v>
      </c>
      <c r="S163" s="52">
        <v>4.5806525319847697</v>
      </c>
      <c r="T163" s="52">
        <v>5.2014331927481399</v>
      </c>
      <c r="U163" s="52">
        <v>5.8205537478977103</v>
      </c>
      <c r="V163" s="52">
        <v>5.2325923204354901</v>
      </c>
      <c r="W163" s="52">
        <v>7.1038870727634604</v>
      </c>
      <c r="X163" s="52">
        <v>7.8159986849543097</v>
      </c>
      <c r="Y163" s="52">
        <v>8.6917194155670394</v>
      </c>
      <c r="Z163" s="52">
        <v>9.9658765232533693</v>
      </c>
      <c r="AA163" s="52">
        <v>8.3039219410339999</v>
      </c>
      <c r="AB163" s="52">
        <v>7.0415925431017303</v>
      </c>
      <c r="AC163" s="52">
        <v>6.4651640764203204</v>
      </c>
      <c r="AD163" s="52">
        <v>5.7234190771637898</v>
      </c>
      <c r="AE163" s="52">
        <v>5.2875936129900403</v>
      </c>
      <c r="AF163" s="52">
        <v>4.4892376727246504</v>
      </c>
      <c r="AG163" s="52">
        <v>8.2763575869611792</v>
      </c>
    </row>
    <row r="164" spans="1:33" x14ac:dyDescent="0.25">
      <c r="A164" s="52" t="s">
        <v>71</v>
      </c>
      <c r="B164" s="52" t="s">
        <v>72</v>
      </c>
      <c r="C164" s="52" t="s">
        <v>16</v>
      </c>
      <c r="D164" s="52">
        <v>11101.0294734</v>
      </c>
      <c r="E164" s="52">
        <v>12140.0688701</v>
      </c>
      <c r="F164" s="52">
        <v>13180.795615000001</v>
      </c>
      <c r="G164" s="52">
        <v>13707.027101400001</v>
      </c>
      <c r="H164" s="52">
        <v>19793.7636198</v>
      </c>
      <c r="I164" s="52">
        <v>21342.1926805</v>
      </c>
      <c r="J164" s="52">
        <v>18663.053542500002</v>
      </c>
      <c r="K164" s="52">
        <v>19085.3050478</v>
      </c>
      <c r="L164" s="52">
        <v>16644.991065999999</v>
      </c>
      <c r="M164" s="52">
        <v>15360.003657699999</v>
      </c>
      <c r="N164" s="52">
        <v>14175.434089799999</v>
      </c>
      <c r="O164" s="52">
        <v>14473.136553799999</v>
      </c>
      <c r="P164" s="52">
        <v>13207.393827600001</v>
      </c>
      <c r="Q164" s="52">
        <v>10614.142750700001</v>
      </c>
      <c r="R164" s="52">
        <v>25551.345335900001</v>
      </c>
      <c r="S164" s="52">
        <v>4.6440111212103199</v>
      </c>
      <c r="T164" s="52">
        <v>5.0786834662583802</v>
      </c>
      <c r="U164" s="52">
        <v>5.5140616975330303</v>
      </c>
      <c r="V164" s="52">
        <v>5.73420568337042</v>
      </c>
      <c r="W164" s="52">
        <v>8.2805345757545901</v>
      </c>
      <c r="X164" s="52">
        <v>8.9283052888696908</v>
      </c>
      <c r="Y164" s="52">
        <v>7.8075126649103597</v>
      </c>
      <c r="Z164" s="52">
        <v>7.9841576050269296</v>
      </c>
      <c r="AA164" s="52">
        <v>6.9632752357043604</v>
      </c>
      <c r="AB164" s="52">
        <v>6.4257128565520798</v>
      </c>
      <c r="AC164" s="52">
        <v>5.9301593351100701</v>
      </c>
      <c r="AD164" s="52">
        <v>6.0547003569081399</v>
      </c>
      <c r="AE164" s="52">
        <v>5.5251888092495296</v>
      </c>
      <c r="AF164" s="52">
        <v>4.4403266466842002</v>
      </c>
      <c r="AG164" s="52">
        <v>10.6891646568579</v>
      </c>
    </row>
    <row r="165" spans="1:33" x14ac:dyDescent="0.25">
      <c r="A165" s="52" t="s">
        <v>73</v>
      </c>
      <c r="B165" s="52" t="s">
        <v>74</v>
      </c>
      <c r="C165" s="52" t="s">
        <v>15</v>
      </c>
      <c r="D165" s="52">
        <v>3962.4409857999999</v>
      </c>
      <c r="E165" s="52">
        <v>5019.0244247000001</v>
      </c>
      <c r="F165" s="52">
        <v>4035.9144606999998</v>
      </c>
      <c r="G165" s="52">
        <v>4858.8290170999999</v>
      </c>
      <c r="H165" s="52">
        <v>6555.0672836000003</v>
      </c>
      <c r="I165" s="52">
        <v>10148.0029134</v>
      </c>
      <c r="J165" s="52">
        <v>11514.9191859</v>
      </c>
      <c r="K165" s="52">
        <v>10135.7157374</v>
      </c>
      <c r="L165" s="52">
        <v>9340.2560458999997</v>
      </c>
      <c r="M165" s="52">
        <v>7065.5971792</v>
      </c>
      <c r="N165" s="52">
        <v>6285.2282279000001</v>
      </c>
      <c r="O165" s="52">
        <v>5743.8624212000004</v>
      </c>
      <c r="P165" s="52">
        <v>4503.4118724</v>
      </c>
      <c r="Q165" s="52">
        <v>4145.9741456000002</v>
      </c>
      <c r="R165" s="52">
        <v>6187.3551692000001</v>
      </c>
      <c r="S165" s="52">
        <v>3.9822887499651101</v>
      </c>
      <c r="T165" s="52">
        <v>5.0441645879169101</v>
      </c>
      <c r="U165" s="52">
        <v>4.0561302515959703</v>
      </c>
      <c r="V165" s="52">
        <v>4.88316676567357</v>
      </c>
      <c r="W165" s="52">
        <v>6.5879014456727196</v>
      </c>
      <c r="X165" s="52">
        <v>10.1988339968897</v>
      </c>
      <c r="Y165" s="52">
        <v>11.5725971175591</v>
      </c>
      <c r="Z165" s="52">
        <v>10.1864852747436</v>
      </c>
      <c r="AA165" s="52">
        <v>9.3870411462725105</v>
      </c>
      <c r="AB165" s="52">
        <v>7.10098857228345</v>
      </c>
      <c r="AC165" s="52">
        <v>6.3167107731387304</v>
      </c>
      <c r="AD165" s="52">
        <v>5.7726332791487698</v>
      </c>
      <c r="AE165" s="52">
        <v>4.5259693457105401</v>
      </c>
      <c r="AF165" s="52">
        <v>4.1667412226041503</v>
      </c>
      <c r="AG165" s="52">
        <v>6.2183474708252202</v>
      </c>
    </row>
    <row r="166" spans="1:33" x14ac:dyDescent="0.25">
      <c r="A166" s="52" t="s">
        <v>73</v>
      </c>
      <c r="B166" s="52" t="s">
        <v>74</v>
      </c>
      <c r="C166" s="52" t="s">
        <v>16</v>
      </c>
      <c r="D166" s="52">
        <v>2796.5250940000001</v>
      </c>
      <c r="E166" s="52">
        <v>3883.7409827000001</v>
      </c>
      <c r="F166" s="52">
        <v>3639.3540453999999</v>
      </c>
      <c r="G166" s="52">
        <v>3758.3201033999999</v>
      </c>
      <c r="H166" s="52">
        <v>5347.7835971000004</v>
      </c>
      <c r="I166" s="52">
        <v>8059.3732976000001</v>
      </c>
      <c r="J166" s="52">
        <v>6918.2739043000001</v>
      </c>
      <c r="K166" s="52">
        <v>6615.4509662999999</v>
      </c>
      <c r="L166" s="52">
        <v>5998.6475578</v>
      </c>
      <c r="M166" s="52">
        <v>4296.460497</v>
      </c>
      <c r="N166" s="52">
        <v>4158.0744769000003</v>
      </c>
      <c r="O166" s="52">
        <v>4496.3419935000002</v>
      </c>
      <c r="P166" s="52">
        <v>3675.1615953</v>
      </c>
      <c r="Q166" s="52">
        <v>3376.8458276000001</v>
      </c>
      <c r="R166" s="52">
        <v>6840.0469678999998</v>
      </c>
      <c r="S166" s="52">
        <v>3.7862305913134202</v>
      </c>
      <c r="T166" s="52">
        <v>5.2582181182588696</v>
      </c>
      <c r="U166" s="52">
        <v>4.9273413097124701</v>
      </c>
      <c r="V166" s="52">
        <v>5.0884101050878403</v>
      </c>
      <c r="W166" s="52">
        <v>7.2403934062692796</v>
      </c>
      <c r="X166" s="52">
        <v>10.911629504651099</v>
      </c>
      <c r="Y166" s="52">
        <v>9.3666888066715899</v>
      </c>
      <c r="Z166" s="52">
        <v>8.9566951777687205</v>
      </c>
      <c r="AA166" s="52">
        <v>8.1216016758009903</v>
      </c>
      <c r="AB166" s="52">
        <v>5.8170013217521603</v>
      </c>
      <c r="AC166" s="52">
        <v>5.6296397336738302</v>
      </c>
      <c r="AD166" s="52">
        <v>6.0876219710392103</v>
      </c>
      <c r="AE166" s="52">
        <v>4.9758213469995498</v>
      </c>
      <c r="AF166" s="52">
        <v>4.5719300005709904</v>
      </c>
      <c r="AG166" s="52">
        <v>9.2607769304299392</v>
      </c>
    </row>
    <row r="167" spans="1:33" x14ac:dyDescent="0.25">
      <c r="A167" s="52" t="s">
        <v>75</v>
      </c>
      <c r="B167" s="52" t="s">
        <v>76</v>
      </c>
      <c r="C167" s="52" t="s">
        <v>15</v>
      </c>
      <c r="D167" s="52">
        <v>2971.3451119000001</v>
      </c>
      <c r="E167" s="52">
        <v>3036.7073476999999</v>
      </c>
      <c r="F167" s="52">
        <v>3495.7423776999999</v>
      </c>
      <c r="G167" s="52">
        <v>3879.3888711</v>
      </c>
      <c r="H167" s="52">
        <v>4931.1087334000003</v>
      </c>
      <c r="I167" s="52">
        <v>5847.3008713999998</v>
      </c>
      <c r="J167" s="52">
        <v>5104.7620419000004</v>
      </c>
      <c r="K167" s="52">
        <v>4482.3651450999996</v>
      </c>
      <c r="L167" s="52">
        <v>4193.9500773999998</v>
      </c>
      <c r="M167" s="52">
        <v>3731.9750018</v>
      </c>
      <c r="N167" s="52">
        <v>3611.7128567</v>
      </c>
      <c r="O167" s="52">
        <v>3154.9037099000002</v>
      </c>
      <c r="P167" s="52">
        <v>2325.1809591000001</v>
      </c>
      <c r="Q167" s="52">
        <v>2155.9277913000001</v>
      </c>
      <c r="R167" s="52">
        <v>2638.5408926999999</v>
      </c>
      <c r="S167" s="52">
        <v>5.3479055980555801</v>
      </c>
      <c r="T167" s="52">
        <v>5.4655462804981303</v>
      </c>
      <c r="U167" s="52">
        <v>6.29172968033581</v>
      </c>
      <c r="V167" s="52">
        <v>6.9822267961071596</v>
      </c>
      <c r="W167" s="52">
        <v>8.8751400483089107</v>
      </c>
      <c r="X167" s="52">
        <v>10.5241269142511</v>
      </c>
      <c r="Y167" s="52">
        <v>9.1876858703774094</v>
      </c>
      <c r="Z167" s="52">
        <v>8.0674794577063693</v>
      </c>
      <c r="AA167" s="52">
        <v>7.5483823831393204</v>
      </c>
      <c r="AB167" s="52">
        <v>6.7169074113937501</v>
      </c>
      <c r="AC167" s="52">
        <v>6.5004564187309599</v>
      </c>
      <c r="AD167" s="52">
        <v>5.6782792224063803</v>
      </c>
      <c r="AE167" s="52">
        <v>4.18492224880326</v>
      </c>
      <c r="AF167" s="52">
        <v>3.8802959164592998</v>
      </c>
      <c r="AG167" s="52">
        <v>4.7489157534265498</v>
      </c>
    </row>
    <row r="168" spans="1:33" x14ac:dyDescent="0.25">
      <c r="A168" s="52" t="s">
        <v>75</v>
      </c>
      <c r="B168" s="52" t="s">
        <v>76</v>
      </c>
      <c r="C168" s="52" t="s">
        <v>16</v>
      </c>
      <c r="D168" s="52">
        <v>3049.2553704000002</v>
      </c>
      <c r="E168" s="52">
        <v>3420.2392584999998</v>
      </c>
      <c r="F168" s="52">
        <v>3686.7105333</v>
      </c>
      <c r="G168" s="52">
        <v>4016.2007475</v>
      </c>
      <c r="H168" s="52">
        <v>5045.3016473999996</v>
      </c>
      <c r="I168" s="52">
        <v>5000.2345599999999</v>
      </c>
      <c r="J168" s="52">
        <v>4276.3781411</v>
      </c>
      <c r="K168" s="52">
        <v>4041.8613083999999</v>
      </c>
      <c r="L168" s="52">
        <v>3747.5976546000002</v>
      </c>
      <c r="M168" s="52">
        <v>2881.2620704999999</v>
      </c>
      <c r="N168" s="52">
        <v>2934.6002742999999</v>
      </c>
      <c r="O168" s="52">
        <v>2045.5026872000001</v>
      </c>
      <c r="P168" s="52">
        <v>2221.5157052</v>
      </c>
      <c r="Q168" s="52">
        <v>1754.3893235</v>
      </c>
      <c r="R168" s="52">
        <v>3021.0389319999999</v>
      </c>
      <c r="S168" s="52">
        <v>5.9623208142119601</v>
      </c>
      <c r="T168" s="52">
        <v>6.6877192112198598</v>
      </c>
      <c r="U168" s="52">
        <v>7.2087602639150399</v>
      </c>
      <c r="V168" s="52">
        <v>7.8530245591505397</v>
      </c>
      <c r="W168" s="52">
        <v>9.8652632764978296</v>
      </c>
      <c r="X168" s="52">
        <v>9.7771419483042905</v>
      </c>
      <c r="Y168" s="52">
        <v>8.3617589551959597</v>
      </c>
      <c r="Z168" s="52">
        <v>7.9031995946177602</v>
      </c>
      <c r="AA168" s="52">
        <v>7.3278150843700498</v>
      </c>
      <c r="AB168" s="52">
        <v>5.6338373561306696</v>
      </c>
      <c r="AC168" s="52">
        <v>5.7381315014477599</v>
      </c>
      <c r="AD168" s="52">
        <v>3.9996463942668101</v>
      </c>
      <c r="AE168" s="52">
        <v>4.3438111011591598</v>
      </c>
      <c r="AF168" s="52">
        <v>3.4304217617441202</v>
      </c>
      <c r="AG168" s="52">
        <v>5.9071481777681996</v>
      </c>
    </row>
    <row r="169" spans="1:33" x14ac:dyDescent="0.25">
      <c r="A169" s="52" t="s">
        <v>77</v>
      </c>
      <c r="B169" s="52" t="s">
        <v>78</v>
      </c>
      <c r="C169" s="52" t="s">
        <v>15</v>
      </c>
      <c r="D169" s="52">
        <v>13578.835608400001</v>
      </c>
      <c r="E169" s="52">
        <v>17136.824211200001</v>
      </c>
      <c r="F169" s="52">
        <v>17555.214186599998</v>
      </c>
      <c r="G169" s="52">
        <v>16125.6232556</v>
      </c>
      <c r="H169" s="52">
        <v>19295.177576300001</v>
      </c>
      <c r="I169" s="52">
        <v>20584.313830899999</v>
      </c>
      <c r="J169" s="52">
        <v>19267.075683300001</v>
      </c>
      <c r="K169" s="52">
        <v>18342.614634900001</v>
      </c>
      <c r="L169" s="52">
        <v>17213.729569499999</v>
      </c>
      <c r="M169" s="52">
        <v>14082.493952999999</v>
      </c>
      <c r="N169" s="52">
        <v>14756.3855774</v>
      </c>
      <c r="O169" s="52">
        <v>13182.1742722</v>
      </c>
      <c r="P169" s="52">
        <v>9996.7485190000007</v>
      </c>
      <c r="Q169" s="52">
        <v>8192.5810536999998</v>
      </c>
      <c r="R169" s="52">
        <v>12666.330471499999</v>
      </c>
      <c r="S169" s="52">
        <v>5.8535488341256698</v>
      </c>
      <c r="T169" s="52">
        <v>7.38732246821169</v>
      </c>
      <c r="U169" s="52">
        <v>7.5676815375266999</v>
      </c>
      <c r="V169" s="52">
        <v>6.9514151234716497</v>
      </c>
      <c r="W169" s="52">
        <v>8.3177429540519299</v>
      </c>
      <c r="X169" s="52">
        <v>8.8734623277716391</v>
      </c>
      <c r="Y169" s="52">
        <v>8.3056288223435306</v>
      </c>
      <c r="Z169" s="52">
        <v>7.9071132170210197</v>
      </c>
      <c r="AA169" s="52">
        <v>7.4204747416022396</v>
      </c>
      <c r="AB169" s="52">
        <v>6.0706652939498902</v>
      </c>
      <c r="AC169" s="52">
        <v>6.3611657202083496</v>
      </c>
      <c r="AD169" s="52">
        <v>5.6825565216021996</v>
      </c>
      <c r="AE169" s="52">
        <v>4.3093868521569796</v>
      </c>
      <c r="AF169" s="52">
        <v>3.5316484165770299</v>
      </c>
      <c r="AG169" s="52">
        <v>5.4601871693795001</v>
      </c>
    </row>
    <row r="170" spans="1:33" x14ac:dyDescent="0.25">
      <c r="A170" s="52" t="s">
        <v>77</v>
      </c>
      <c r="B170" s="52" t="s">
        <v>78</v>
      </c>
      <c r="C170" s="52" t="s">
        <v>16</v>
      </c>
      <c r="D170" s="52">
        <v>8693.7565498000004</v>
      </c>
      <c r="E170" s="52">
        <v>12706.851558799999</v>
      </c>
      <c r="F170" s="52">
        <v>15334.5178853</v>
      </c>
      <c r="G170" s="52">
        <v>15880.963852000001</v>
      </c>
      <c r="H170" s="52">
        <v>15203.2353153</v>
      </c>
      <c r="I170" s="52">
        <v>13997.847769800001</v>
      </c>
      <c r="J170" s="52">
        <v>12557.3765134</v>
      </c>
      <c r="K170" s="52">
        <v>11762.912835499999</v>
      </c>
      <c r="L170" s="52">
        <v>11822.756808</v>
      </c>
      <c r="M170" s="52">
        <v>9732.3900331999994</v>
      </c>
      <c r="N170" s="52">
        <v>10775.102788</v>
      </c>
      <c r="O170" s="52">
        <v>8734.1434602999998</v>
      </c>
      <c r="P170" s="52">
        <v>7594.0569369000004</v>
      </c>
      <c r="Q170" s="52">
        <v>5404.2409876000002</v>
      </c>
      <c r="R170" s="52">
        <v>9755.7243006000008</v>
      </c>
      <c r="S170" s="52">
        <v>5.1153020847814101</v>
      </c>
      <c r="T170" s="52">
        <v>7.4765590567673401</v>
      </c>
      <c r="U170" s="52">
        <v>9.0226464081970903</v>
      </c>
      <c r="V170" s="52">
        <v>9.3441686611689896</v>
      </c>
      <c r="W170" s="52">
        <v>8.9454013185549304</v>
      </c>
      <c r="X170" s="52">
        <v>8.23616574367475</v>
      </c>
      <c r="Y170" s="52">
        <v>7.3886097327924203</v>
      </c>
      <c r="Z170" s="52">
        <v>6.9211568331665996</v>
      </c>
      <c r="AA170" s="52">
        <v>6.9563683088431203</v>
      </c>
      <c r="AB170" s="52">
        <v>5.7264215694973704</v>
      </c>
      <c r="AC170" s="52">
        <v>6.3399412485800903</v>
      </c>
      <c r="AD170" s="52">
        <v>5.1390652585366396</v>
      </c>
      <c r="AE170" s="52">
        <v>4.4682520218681496</v>
      </c>
      <c r="AF170" s="52">
        <v>3.1797905809965901</v>
      </c>
      <c r="AG170" s="52">
        <v>5.74015117257452</v>
      </c>
    </row>
    <row r="171" spans="1:33" x14ac:dyDescent="0.25">
      <c r="A171" s="52" t="s">
        <v>79</v>
      </c>
      <c r="B171" s="52" t="s">
        <v>80</v>
      </c>
      <c r="C171" s="52" t="s">
        <v>15</v>
      </c>
      <c r="D171" s="52">
        <v>14978.6670163</v>
      </c>
      <c r="E171" s="52">
        <v>17188.111362799998</v>
      </c>
      <c r="F171" s="52">
        <v>17063.335663000002</v>
      </c>
      <c r="G171" s="52">
        <v>15897.0867062</v>
      </c>
      <c r="H171" s="52">
        <v>18386.315110200001</v>
      </c>
      <c r="I171" s="52">
        <v>21437.5552714</v>
      </c>
      <c r="J171" s="52">
        <v>19079.2173688</v>
      </c>
      <c r="K171" s="52">
        <v>18441.505894599999</v>
      </c>
      <c r="L171" s="52">
        <v>15640.011550900001</v>
      </c>
      <c r="M171" s="52">
        <v>12717.035178800001</v>
      </c>
      <c r="N171" s="52">
        <v>12299.6235084</v>
      </c>
      <c r="O171" s="52">
        <v>10511.232583499999</v>
      </c>
      <c r="P171" s="52">
        <v>10161.1445279</v>
      </c>
      <c r="Q171" s="52">
        <v>7370.4645548999997</v>
      </c>
      <c r="R171" s="52">
        <v>8910.9042408000005</v>
      </c>
      <c r="S171" s="52">
        <v>6.8059417340683801</v>
      </c>
      <c r="T171" s="52">
        <v>7.8098594705786999</v>
      </c>
      <c r="U171" s="52">
        <v>7.7531644294417097</v>
      </c>
      <c r="V171" s="52">
        <v>7.2232492882104404</v>
      </c>
      <c r="W171" s="52">
        <v>8.3542940909272598</v>
      </c>
      <c r="X171" s="52">
        <v>9.7407033575981998</v>
      </c>
      <c r="Y171" s="52">
        <v>8.66913201304037</v>
      </c>
      <c r="Z171" s="52">
        <v>8.3793714400982608</v>
      </c>
      <c r="AA171" s="52">
        <v>7.1064405944632298</v>
      </c>
      <c r="AB171" s="52">
        <v>5.7783112718123801</v>
      </c>
      <c r="AC171" s="52">
        <v>5.5886495679524097</v>
      </c>
      <c r="AD171" s="52">
        <v>4.7760482584126098</v>
      </c>
      <c r="AE171" s="52">
        <v>4.6169767665626296</v>
      </c>
      <c r="AF171" s="52">
        <v>3.34895970776823</v>
      </c>
      <c r="AG171" s="52">
        <v>4.0488980090651996</v>
      </c>
    </row>
    <row r="172" spans="1:33" x14ac:dyDescent="0.25">
      <c r="A172" s="52" t="s">
        <v>79</v>
      </c>
      <c r="B172" s="52" t="s">
        <v>80</v>
      </c>
      <c r="C172" s="52" t="s">
        <v>16</v>
      </c>
      <c r="D172" s="52">
        <v>10892.5725731</v>
      </c>
      <c r="E172" s="52">
        <v>14949.968232900001</v>
      </c>
      <c r="F172" s="52">
        <v>16367.3451546</v>
      </c>
      <c r="G172" s="52">
        <v>16825.7606299</v>
      </c>
      <c r="H172" s="52">
        <v>16699.8375567</v>
      </c>
      <c r="I172" s="52">
        <v>14946.416057</v>
      </c>
      <c r="J172" s="52">
        <v>11293.4767932</v>
      </c>
      <c r="K172" s="52">
        <v>11955.5269016</v>
      </c>
      <c r="L172" s="52">
        <v>10649.3045998</v>
      </c>
      <c r="M172" s="52">
        <v>9923.7439293000007</v>
      </c>
      <c r="N172" s="52">
        <v>7542.5829535000003</v>
      </c>
      <c r="O172" s="52">
        <v>5838.7405535999997</v>
      </c>
      <c r="P172" s="52">
        <v>6706.8278649000003</v>
      </c>
      <c r="Q172" s="52">
        <v>4955.3284425000002</v>
      </c>
      <c r="R172" s="52">
        <v>6766.3572334999999</v>
      </c>
      <c r="S172" s="52">
        <v>6.54941036904538</v>
      </c>
      <c r="T172" s="52">
        <v>8.9890130457573196</v>
      </c>
      <c r="U172" s="52">
        <v>9.8412435951091393</v>
      </c>
      <c r="V172" s="52">
        <v>10.116876467611201</v>
      </c>
      <c r="W172" s="52">
        <v>10.0411623169105</v>
      </c>
      <c r="X172" s="52">
        <v>8.9868772181081606</v>
      </c>
      <c r="Y172" s="52">
        <v>6.7904632735356696</v>
      </c>
      <c r="Z172" s="52">
        <v>7.18853616363426</v>
      </c>
      <c r="AA172" s="52">
        <v>6.40313989197531</v>
      </c>
      <c r="AB172" s="52">
        <v>5.9668798122876501</v>
      </c>
      <c r="AC172" s="52">
        <v>4.53515188202954</v>
      </c>
      <c r="AD172" s="52">
        <v>3.51067735994258</v>
      </c>
      <c r="AE172" s="52">
        <v>4.0326348681170501</v>
      </c>
      <c r="AF172" s="52">
        <v>2.97950546260153</v>
      </c>
      <c r="AG172" s="52">
        <v>4.0684282733346997</v>
      </c>
    </row>
    <row r="173" spans="1:33" x14ac:dyDescent="0.25">
      <c r="A173" s="52" t="s">
        <v>81</v>
      </c>
      <c r="B173" s="52" t="s">
        <v>82</v>
      </c>
      <c r="C173" s="52" t="s">
        <v>15</v>
      </c>
      <c r="D173" s="52">
        <v>5392.1436729999996</v>
      </c>
      <c r="E173" s="52">
        <v>4859.2288157000003</v>
      </c>
      <c r="F173" s="52">
        <v>6102.2967660000004</v>
      </c>
      <c r="G173" s="52">
        <v>5849.9558962999999</v>
      </c>
      <c r="H173" s="52">
        <v>6437.2390082000002</v>
      </c>
      <c r="I173" s="52">
        <v>9685.5634843000007</v>
      </c>
      <c r="J173" s="52">
        <v>7432.0684318000003</v>
      </c>
      <c r="K173" s="52">
        <v>7628.2322690000001</v>
      </c>
      <c r="L173" s="52">
        <v>6869.4277343000003</v>
      </c>
      <c r="M173" s="52">
        <v>6297.3796820999996</v>
      </c>
      <c r="N173" s="52">
        <v>6632.0961858000001</v>
      </c>
      <c r="O173" s="52">
        <v>6010.1786843999998</v>
      </c>
      <c r="P173" s="52">
        <v>5194.0021116999997</v>
      </c>
      <c r="Q173" s="52">
        <v>3201.2009610999999</v>
      </c>
      <c r="R173" s="52">
        <v>5630.2563748000002</v>
      </c>
      <c r="S173" s="52">
        <v>5.7842418028196496</v>
      </c>
      <c r="T173" s="52">
        <v>5.2125752112239301</v>
      </c>
      <c r="U173" s="52">
        <v>6.5460347846165998</v>
      </c>
      <c r="V173" s="52">
        <v>6.2753445553507801</v>
      </c>
      <c r="W173" s="52">
        <v>6.9053328739023998</v>
      </c>
      <c r="X173" s="52">
        <v>10.389864326182201</v>
      </c>
      <c r="Y173" s="52">
        <v>7.9725028692932298</v>
      </c>
      <c r="Z173" s="52">
        <v>8.1829310655995098</v>
      </c>
      <c r="AA173" s="52">
        <v>7.36894887670526</v>
      </c>
      <c r="AB173" s="52">
        <v>6.7553034589606904</v>
      </c>
      <c r="AC173" s="52">
        <v>7.1143593948196902</v>
      </c>
      <c r="AD173" s="52">
        <v>6.4472181931644297</v>
      </c>
      <c r="AE173" s="52">
        <v>5.5716920691235199</v>
      </c>
      <c r="AF173" s="52">
        <v>3.43398127745344</v>
      </c>
      <c r="AG173" s="52">
        <v>6.0396692407847103</v>
      </c>
    </row>
    <row r="174" spans="1:33" x14ac:dyDescent="0.25">
      <c r="A174" s="52" t="s">
        <v>81</v>
      </c>
      <c r="B174" s="52" t="s">
        <v>82</v>
      </c>
      <c r="C174" s="52" t="s">
        <v>16</v>
      </c>
      <c r="D174" s="52">
        <v>5091.8457589999998</v>
      </c>
      <c r="E174" s="52">
        <v>6930.2605867000002</v>
      </c>
      <c r="F174" s="52">
        <v>7459.2244005000002</v>
      </c>
      <c r="G174" s="52">
        <v>7020.1406220999997</v>
      </c>
      <c r="H174" s="52">
        <v>9011.6644735000009</v>
      </c>
      <c r="I174" s="52">
        <v>7378.0392659999998</v>
      </c>
      <c r="J174" s="52">
        <v>6464.4914239</v>
      </c>
      <c r="K174" s="52">
        <v>5264.5396196000002</v>
      </c>
      <c r="L174" s="52">
        <v>5634.2686734999997</v>
      </c>
      <c r="M174" s="52">
        <v>5040.5801424000001</v>
      </c>
      <c r="N174" s="52">
        <v>6440.3130916</v>
      </c>
      <c r="O174" s="52">
        <v>4492.4104360000001</v>
      </c>
      <c r="P174" s="52">
        <v>3248.1442932</v>
      </c>
      <c r="Q174" s="52">
        <v>2496.542614</v>
      </c>
      <c r="R174" s="52">
        <v>5387.2645316999997</v>
      </c>
      <c r="S174" s="52">
        <v>5.8285960394616101</v>
      </c>
      <c r="T174" s="52">
        <v>7.9330151225966397</v>
      </c>
      <c r="U174" s="52">
        <v>8.5385158655607505</v>
      </c>
      <c r="V174" s="52">
        <v>8.0359000965637204</v>
      </c>
      <c r="W174" s="52">
        <v>10.315581882337799</v>
      </c>
      <c r="X174" s="52">
        <v>8.4455838766894296</v>
      </c>
      <c r="Y174" s="52">
        <v>7.3998528026655999</v>
      </c>
      <c r="Z174" s="52">
        <v>6.0262773518135004</v>
      </c>
      <c r="AA174" s="52">
        <v>6.4495033097927603</v>
      </c>
      <c r="AB174" s="52">
        <v>5.7699126888618499</v>
      </c>
      <c r="AC174" s="52">
        <v>7.3721760546738802</v>
      </c>
      <c r="AD174" s="52">
        <v>5.1424271107630801</v>
      </c>
      <c r="AE174" s="52">
        <v>3.718125383017</v>
      </c>
      <c r="AF174" s="52">
        <v>2.8577728157981999</v>
      </c>
      <c r="AG174" s="52">
        <v>6.1667595994041697</v>
      </c>
    </row>
    <row r="175" spans="1:33" x14ac:dyDescent="0.25">
      <c r="A175" s="52" t="s">
        <v>83</v>
      </c>
      <c r="B175" s="52" t="s">
        <v>84</v>
      </c>
      <c r="C175" s="52" t="s">
        <v>15</v>
      </c>
      <c r="D175" s="52">
        <v>24605.0993351</v>
      </c>
      <c r="E175" s="52">
        <v>28896.682234200001</v>
      </c>
      <c r="F175" s="52">
        <v>28837.827645400001</v>
      </c>
      <c r="G175" s="52">
        <v>26943.365821399999</v>
      </c>
      <c r="H175" s="52">
        <v>33671.956140399998</v>
      </c>
      <c r="I175" s="52">
        <v>38550.079056800001</v>
      </c>
      <c r="J175" s="52">
        <v>33885.024776999999</v>
      </c>
      <c r="K175" s="52">
        <v>30694.9669202</v>
      </c>
      <c r="L175" s="52">
        <v>27780.518585000002</v>
      </c>
      <c r="M175" s="52">
        <v>24592.560808800001</v>
      </c>
      <c r="N175" s="52">
        <v>25688.944575099998</v>
      </c>
      <c r="O175" s="52">
        <v>17516.332216300001</v>
      </c>
      <c r="P175" s="52">
        <v>13925.471316200001</v>
      </c>
      <c r="Q175" s="52">
        <v>12126.454504900001</v>
      </c>
      <c r="R175" s="52">
        <v>18838.191905700001</v>
      </c>
      <c r="S175" s="52">
        <v>6.3652510901558301</v>
      </c>
      <c r="T175" s="52">
        <v>7.4754682185224697</v>
      </c>
      <c r="U175" s="52">
        <v>7.46024274715095</v>
      </c>
      <c r="V175" s="52">
        <v>6.9701522571169399</v>
      </c>
      <c r="W175" s="52">
        <v>8.71081447838786</v>
      </c>
      <c r="X175" s="52">
        <v>9.9727674089023406</v>
      </c>
      <c r="Y175" s="52">
        <v>8.7659345717036992</v>
      </c>
      <c r="Z175" s="52">
        <v>7.9406780273543696</v>
      </c>
      <c r="AA175" s="52">
        <v>7.1867206793191798</v>
      </c>
      <c r="AB175" s="52">
        <v>6.3620074183009496</v>
      </c>
      <c r="AC175" s="52">
        <v>6.6456379726273296</v>
      </c>
      <c r="AD175" s="52">
        <v>4.5314124205254798</v>
      </c>
      <c r="AE175" s="52">
        <v>3.6024695641008502</v>
      </c>
      <c r="AF175" s="52">
        <v>3.1370703570754799</v>
      </c>
      <c r="AG175" s="52">
        <v>4.8733727887562903</v>
      </c>
    </row>
    <row r="176" spans="1:33" x14ac:dyDescent="0.25">
      <c r="A176" s="52" t="s">
        <v>83</v>
      </c>
      <c r="B176" s="52" t="s">
        <v>84</v>
      </c>
      <c r="C176" s="52" t="s">
        <v>16</v>
      </c>
      <c r="D176" s="52">
        <v>19337.586010999999</v>
      </c>
      <c r="E176" s="52">
        <v>26226.650891400001</v>
      </c>
      <c r="F176" s="52">
        <v>30636.153880900001</v>
      </c>
      <c r="G176" s="52">
        <v>32230.216245200001</v>
      </c>
      <c r="H176" s="52">
        <v>30907.4617936</v>
      </c>
      <c r="I176" s="52">
        <v>31967.965500400001</v>
      </c>
      <c r="J176" s="52">
        <v>28212.857800599999</v>
      </c>
      <c r="K176" s="52">
        <v>24718.190303200001</v>
      </c>
      <c r="L176" s="52">
        <v>21619.7758225</v>
      </c>
      <c r="M176" s="52">
        <v>20283.4530185</v>
      </c>
      <c r="N176" s="52">
        <v>17571.662836899999</v>
      </c>
      <c r="O176" s="52">
        <v>17665.400243100001</v>
      </c>
      <c r="P176" s="52">
        <v>13592.440079800001</v>
      </c>
      <c r="Q176" s="52">
        <v>9347.7169532999997</v>
      </c>
      <c r="R176" s="52">
        <v>13219.992778</v>
      </c>
      <c r="S176" s="52">
        <v>5.7290181467128498</v>
      </c>
      <c r="T176" s="52">
        <v>7.7699956343497796</v>
      </c>
      <c r="U176" s="52">
        <v>9.0763697924510005</v>
      </c>
      <c r="V176" s="52">
        <v>9.5486320596684102</v>
      </c>
      <c r="W176" s="52">
        <v>9.1567483854315697</v>
      </c>
      <c r="X176" s="52">
        <v>9.47093677365425</v>
      </c>
      <c r="Y176" s="52">
        <v>8.3584359608445293</v>
      </c>
      <c r="Z176" s="52">
        <v>7.3230940366796702</v>
      </c>
      <c r="AA176" s="52">
        <v>6.4051473614395098</v>
      </c>
      <c r="AB176" s="52">
        <v>6.0092438815725098</v>
      </c>
      <c r="AC176" s="52">
        <v>5.2058398190578501</v>
      </c>
      <c r="AD176" s="52">
        <v>5.2336107776893996</v>
      </c>
      <c r="AE176" s="52">
        <v>4.0269419270318902</v>
      </c>
      <c r="AF176" s="52">
        <v>2.76938600429897</v>
      </c>
      <c r="AG176" s="52">
        <v>3.9165994391178001</v>
      </c>
    </row>
    <row r="177" spans="1:33" x14ac:dyDescent="0.25">
      <c r="A177" s="52" t="s">
        <v>85</v>
      </c>
      <c r="B177" s="52" t="s">
        <v>86</v>
      </c>
      <c r="C177" s="52" t="s">
        <v>15</v>
      </c>
      <c r="D177" s="52">
        <v>25299.811539800001</v>
      </c>
      <c r="E177" s="52">
        <v>31454.668243399999</v>
      </c>
      <c r="F177" s="52">
        <v>33717.547350599998</v>
      </c>
      <c r="G177" s="52">
        <v>34797.058970400001</v>
      </c>
      <c r="H177" s="52">
        <v>44469.392520100002</v>
      </c>
      <c r="I177" s="52">
        <v>49954.833526900002</v>
      </c>
      <c r="J177" s="52">
        <v>47730.145160799999</v>
      </c>
      <c r="K177" s="52">
        <v>45509.671186699998</v>
      </c>
      <c r="L177" s="52">
        <v>41590.130208800001</v>
      </c>
      <c r="M177" s="52">
        <v>39476.971798999999</v>
      </c>
      <c r="N177" s="52">
        <v>37514.186530500003</v>
      </c>
      <c r="O177" s="52">
        <v>29879.017081800001</v>
      </c>
      <c r="P177" s="52">
        <v>24946.268540199999</v>
      </c>
      <c r="Q177" s="52">
        <v>18653.799978700001</v>
      </c>
      <c r="R177" s="52">
        <v>30741.412598999999</v>
      </c>
      <c r="S177" s="52">
        <v>4.7224496332522898</v>
      </c>
      <c r="T177" s="52">
        <v>5.87131197702554</v>
      </c>
      <c r="U177" s="52">
        <v>6.2936998115388496</v>
      </c>
      <c r="V177" s="52">
        <v>6.4952008877423797</v>
      </c>
      <c r="W177" s="52">
        <v>8.3006336259514502</v>
      </c>
      <c r="X177" s="52">
        <v>9.3245431847257496</v>
      </c>
      <c r="Y177" s="52">
        <v>8.9092840140373806</v>
      </c>
      <c r="Z177" s="52">
        <v>8.4948114995627595</v>
      </c>
      <c r="AA177" s="52">
        <v>7.7631920238807899</v>
      </c>
      <c r="AB177" s="52">
        <v>7.3687509766949102</v>
      </c>
      <c r="AC177" s="52">
        <v>7.0023785016747304</v>
      </c>
      <c r="AD177" s="52">
        <v>5.5772017525866797</v>
      </c>
      <c r="AE177" s="52">
        <v>4.6564574812485704</v>
      </c>
      <c r="AF177" s="52">
        <v>3.48190857981663</v>
      </c>
      <c r="AG177" s="52">
        <v>5.7381760502613002</v>
      </c>
    </row>
    <row r="178" spans="1:33" x14ac:dyDescent="0.25">
      <c r="A178" s="52" t="s">
        <v>85</v>
      </c>
      <c r="B178" s="52" t="s">
        <v>86</v>
      </c>
      <c r="C178" s="52" t="s">
        <v>16</v>
      </c>
      <c r="D178" s="52">
        <v>25723.1575524</v>
      </c>
      <c r="E178" s="52">
        <v>34605.673469599998</v>
      </c>
      <c r="F178" s="52">
        <v>40621.141845400001</v>
      </c>
      <c r="G178" s="52">
        <v>39981.300255800001</v>
      </c>
      <c r="H178" s="52">
        <v>44445.248255400002</v>
      </c>
      <c r="I178" s="52">
        <v>45678.900278000001</v>
      </c>
      <c r="J178" s="52">
        <v>38249.459542299999</v>
      </c>
      <c r="K178" s="52">
        <v>36939.625586000002</v>
      </c>
      <c r="L178" s="52">
        <v>36420.614657400001</v>
      </c>
      <c r="M178" s="52">
        <v>30739.577036300001</v>
      </c>
      <c r="N178" s="52">
        <v>32780.884496899998</v>
      </c>
      <c r="O178" s="52">
        <v>25270.0562369</v>
      </c>
      <c r="P178" s="52">
        <v>21695.058014099999</v>
      </c>
      <c r="Q178" s="52">
        <v>16121.045186400001</v>
      </c>
      <c r="R178" s="52">
        <v>29518.342357599999</v>
      </c>
      <c r="S178" s="52">
        <v>5.1571108443816698</v>
      </c>
      <c r="T178" s="52">
        <v>6.9379232920242497</v>
      </c>
      <c r="U178" s="52">
        <v>8.1439353118036308</v>
      </c>
      <c r="V178" s="52">
        <v>8.0156565811038405</v>
      </c>
      <c r="W178" s="52">
        <v>8.9106118209727203</v>
      </c>
      <c r="X178" s="52">
        <v>9.15794071949475</v>
      </c>
      <c r="Y178" s="52">
        <v>7.6684482531161597</v>
      </c>
      <c r="Z178" s="52">
        <v>7.4058460089471101</v>
      </c>
      <c r="AA178" s="52">
        <v>7.3017920302400601</v>
      </c>
      <c r="AB178" s="52">
        <v>6.1628284071532198</v>
      </c>
      <c r="AC178" s="52">
        <v>6.5720802192735901</v>
      </c>
      <c r="AD178" s="52">
        <v>5.0662707636875099</v>
      </c>
      <c r="AE178" s="52">
        <v>4.3495367443164401</v>
      </c>
      <c r="AF178" s="52">
        <v>3.2320300019230599</v>
      </c>
      <c r="AG178" s="52">
        <v>5.9179890015620096</v>
      </c>
    </row>
    <row r="179" spans="1:33" x14ac:dyDescent="0.25">
      <c r="A179" s="52" t="s">
        <v>87</v>
      </c>
      <c r="B179" s="52" t="s">
        <v>88</v>
      </c>
      <c r="C179" s="52" t="s">
        <v>15</v>
      </c>
      <c r="D179" s="52">
        <v>10050.9091369</v>
      </c>
      <c r="E179" s="52">
        <v>12058.9696549</v>
      </c>
      <c r="F179" s="52">
        <v>13638.327308800001</v>
      </c>
      <c r="G179" s="52">
        <v>12635.670627699999</v>
      </c>
      <c r="H179" s="52">
        <v>17901.7506579</v>
      </c>
      <c r="I179" s="52">
        <v>18370.924855599998</v>
      </c>
      <c r="J179" s="52">
        <v>17086.193989399999</v>
      </c>
      <c r="K179" s="52">
        <v>18980.2297769</v>
      </c>
      <c r="L179" s="52">
        <v>19434.238623099998</v>
      </c>
      <c r="M179" s="52">
        <v>17519.007924699999</v>
      </c>
      <c r="N179" s="52">
        <v>17390.811021000001</v>
      </c>
      <c r="O179" s="52">
        <v>12774.0224992</v>
      </c>
      <c r="P179" s="52">
        <v>9338.8983016999991</v>
      </c>
      <c r="Q179" s="52">
        <v>8907.5157503999999</v>
      </c>
      <c r="R179" s="52">
        <v>13909.7891003</v>
      </c>
      <c r="S179" s="52">
        <v>4.56865197873244</v>
      </c>
      <c r="T179" s="52">
        <v>5.4814181309299697</v>
      </c>
      <c r="U179" s="52">
        <v>6.1993169172323901</v>
      </c>
      <c r="V179" s="52">
        <v>5.74355820250286</v>
      </c>
      <c r="W179" s="52">
        <v>8.1372607643744992</v>
      </c>
      <c r="X179" s="52">
        <v>8.3505244201788198</v>
      </c>
      <c r="Y179" s="52">
        <v>7.7665485694316896</v>
      </c>
      <c r="Z179" s="52">
        <v>8.6274846529729707</v>
      </c>
      <c r="AA179" s="52">
        <v>8.8338548813076994</v>
      </c>
      <c r="AB179" s="52">
        <v>7.9632846273343301</v>
      </c>
      <c r="AC179" s="52">
        <v>7.9050125815144998</v>
      </c>
      <c r="AD179" s="52">
        <v>5.80644620028301</v>
      </c>
      <c r="AE179" s="52">
        <v>4.24500665801484</v>
      </c>
      <c r="AF179" s="52">
        <v>4.0489212373087904</v>
      </c>
      <c r="AG179" s="52">
        <v>6.3227101778811798</v>
      </c>
    </row>
    <row r="180" spans="1:33" x14ac:dyDescent="0.25">
      <c r="A180" s="52" t="s">
        <v>87</v>
      </c>
      <c r="B180" s="52" t="s">
        <v>88</v>
      </c>
      <c r="C180" s="52" t="s">
        <v>16</v>
      </c>
      <c r="D180" s="52">
        <v>7454.6936260000002</v>
      </c>
      <c r="E180" s="52">
        <v>10194.1487815</v>
      </c>
      <c r="F180" s="52">
        <v>11369.9514917</v>
      </c>
      <c r="G180" s="52">
        <v>12266.5401793</v>
      </c>
      <c r="H180" s="52">
        <v>16486.038536700002</v>
      </c>
      <c r="I180" s="52">
        <v>16274.0903456</v>
      </c>
      <c r="J180" s="52">
        <v>13968.314025400001</v>
      </c>
      <c r="K180" s="52">
        <v>11910.408769199999</v>
      </c>
      <c r="L180" s="52">
        <v>11815.292883800001</v>
      </c>
      <c r="M180" s="52">
        <v>12482.0620514</v>
      </c>
      <c r="N180" s="52">
        <v>12434.4257315</v>
      </c>
      <c r="O180" s="52">
        <v>10771.360462799999</v>
      </c>
      <c r="P180" s="52">
        <v>9398.2044413000003</v>
      </c>
      <c r="Q180" s="52">
        <v>6268.6393261000003</v>
      </c>
      <c r="R180" s="52">
        <v>12338.570119100001</v>
      </c>
      <c r="S180" s="52">
        <v>4.2493171988425704</v>
      </c>
      <c r="T180" s="52">
        <v>5.8108587579918298</v>
      </c>
      <c r="U180" s="52">
        <v>6.48108867347388</v>
      </c>
      <c r="V180" s="52">
        <v>6.9921612837845801</v>
      </c>
      <c r="W180" s="52">
        <v>9.3973556271245595</v>
      </c>
      <c r="X180" s="52">
        <v>9.2765411256990902</v>
      </c>
      <c r="Y180" s="52">
        <v>7.9622047537874296</v>
      </c>
      <c r="Z180" s="52">
        <v>6.7891596043181099</v>
      </c>
      <c r="AA180" s="52">
        <v>6.73494173997776</v>
      </c>
      <c r="AB180" s="52">
        <v>7.1150128513724296</v>
      </c>
      <c r="AC180" s="52">
        <v>7.0878592427070597</v>
      </c>
      <c r="AD180" s="52">
        <v>6.13988039828652</v>
      </c>
      <c r="AE180" s="52">
        <v>5.3571553405452699</v>
      </c>
      <c r="AF180" s="52">
        <v>3.5732436821861202</v>
      </c>
      <c r="AG180" s="52">
        <v>7.0332197199027604</v>
      </c>
    </row>
    <row r="181" spans="1:33" x14ac:dyDescent="0.25">
      <c r="A181" s="52" t="s">
        <v>89</v>
      </c>
      <c r="B181" s="52" t="s">
        <v>90</v>
      </c>
      <c r="C181" s="52" t="s">
        <v>15</v>
      </c>
      <c r="D181" s="52">
        <v>20782.439443399999</v>
      </c>
      <c r="E181" s="52">
        <v>25407.470808400001</v>
      </c>
      <c r="F181" s="52">
        <v>28344.0832735</v>
      </c>
      <c r="G181" s="52">
        <v>27054.8810538</v>
      </c>
      <c r="H181" s="52">
        <v>35138.969864600003</v>
      </c>
      <c r="I181" s="52">
        <v>40131.647424700001</v>
      </c>
      <c r="J181" s="52">
        <v>41747.138544499998</v>
      </c>
      <c r="K181" s="52">
        <v>40691.019384500003</v>
      </c>
      <c r="L181" s="52">
        <v>36263.859671500002</v>
      </c>
      <c r="M181" s="52">
        <v>31304.806747999999</v>
      </c>
      <c r="N181" s="52">
        <v>35979.318933800001</v>
      </c>
      <c r="O181" s="52">
        <v>30446.786262400001</v>
      </c>
      <c r="P181" s="52">
        <v>23430.5145237</v>
      </c>
      <c r="Q181" s="52">
        <v>17980.561799399999</v>
      </c>
      <c r="R181" s="52">
        <v>32191.466063600001</v>
      </c>
      <c r="S181" s="52">
        <v>4.4512023163118304</v>
      </c>
      <c r="T181" s="52">
        <v>5.4417958595275104</v>
      </c>
      <c r="U181" s="52">
        <v>6.0707622637055598</v>
      </c>
      <c r="V181" s="52">
        <v>5.7946397265918801</v>
      </c>
      <c r="W181" s="52">
        <v>7.5260974285572404</v>
      </c>
      <c r="X181" s="52">
        <v>8.5954337776725396</v>
      </c>
      <c r="Y181" s="52">
        <v>8.9414411765642292</v>
      </c>
      <c r="Z181" s="52">
        <v>8.7152405871629703</v>
      </c>
      <c r="AA181" s="52">
        <v>7.7670273794278</v>
      </c>
      <c r="AB181" s="52">
        <v>6.7048927864261998</v>
      </c>
      <c r="AC181" s="52">
        <v>7.7060841781166802</v>
      </c>
      <c r="AD181" s="52">
        <v>6.5211211563753997</v>
      </c>
      <c r="AE181" s="52">
        <v>5.0183695135651103</v>
      </c>
      <c r="AF181" s="52">
        <v>3.8510935421247998</v>
      </c>
      <c r="AG181" s="52">
        <v>6.8947983078702402</v>
      </c>
    </row>
    <row r="182" spans="1:33" x14ac:dyDescent="0.25">
      <c r="A182" s="52" t="s">
        <v>89</v>
      </c>
      <c r="B182" s="52" t="s">
        <v>90</v>
      </c>
      <c r="C182" s="52" t="s">
        <v>16</v>
      </c>
      <c r="D182" s="52">
        <v>12711.339796300001</v>
      </c>
      <c r="E182" s="52">
        <v>19883.587230599998</v>
      </c>
      <c r="F182" s="52">
        <v>21452.079442400001</v>
      </c>
      <c r="G182" s="52">
        <v>26004.2047599</v>
      </c>
      <c r="H182" s="52">
        <v>33232.9443225</v>
      </c>
      <c r="I182" s="52">
        <v>30338.703836000001</v>
      </c>
      <c r="J182" s="52">
        <v>27689.700514700002</v>
      </c>
      <c r="K182" s="52">
        <v>24050.553687700001</v>
      </c>
      <c r="L182" s="52">
        <v>25373.929483200001</v>
      </c>
      <c r="M182" s="52">
        <v>22304.106193799998</v>
      </c>
      <c r="N182" s="52">
        <v>24235.215572100002</v>
      </c>
      <c r="O182" s="52">
        <v>20525.706645999999</v>
      </c>
      <c r="P182" s="52">
        <v>17629.992580099999</v>
      </c>
      <c r="Q182" s="52">
        <v>13217.803428900001</v>
      </c>
      <c r="R182" s="52">
        <v>28922.1686993</v>
      </c>
      <c r="S182" s="52">
        <v>3.6571813818829102</v>
      </c>
      <c r="T182" s="52">
        <v>5.7207097119661299</v>
      </c>
      <c r="U182" s="52">
        <v>6.1719808294523499</v>
      </c>
      <c r="V182" s="52">
        <v>7.4816734524128901</v>
      </c>
      <c r="W182" s="52">
        <v>9.5614551407693202</v>
      </c>
      <c r="X182" s="52">
        <v>8.72875279848747</v>
      </c>
      <c r="Y182" s="52">
        <v>7.9666076759076798</v>
      </c>
      <c r="Z182" s="52">
        <v>6.9195882243848299</v>
      </c>
      <c r="AA182" s="52">
        <v>7.3003368628521796</v>
      </c>
      <c r="AB182" s="52">
        <v>6.4171175673588596</v>
      </c>
      <c r="AC182" s="52">
        <v>6.9727173214268001</v>
      </c>
      <c r="AD182" s="52">
        <v>5.9054539803578896</v>
      </c>
      <c r="AE182" s="52">
        <v>5.0723276743371404</v>
      </c>
      <c r="AF182" s="52">
        <v>3.8028961056986201</v>
      </c>
      <c r="AG182" s="52">
        <v>8.3212012727049398</v>
      </c>
    </row>
    <row r="183" spans="1:33" x14ac:dyDescent="0.25">
      <c r="A183" s="52" t="s">
        <v>91</v>
      </c>
      <c r="B183" s="52" t="s">
        <v>92</v>
      </c>
      <c r="C183" s="52" t="s">
        <v>15</v>
      </c>
      <c r="D183" s="52">
        <v>41807.3044505</v>
      </c>
      <c r="E183" s="52">
        <v>45703.138188099998</v>
      </c>
      <c r="F183" s="52">
        <v>44360.516285500002</v>
      </c>
      <c r="G183" s="52">
        <v>49936.691646500003</v>
      </c>
      <c r="H183" s="52">
        <v>57716.566027399997</v>
      </c>
      <c r="I183" s="52">
        <v>64283.1066097</v>
      </c>
      <c r="J183" s="52">
        <v>63445.746664400001</v>
      </c>
      <c r="K183" s="52">
        <v>65643.774248500005</v>
      </c>
      <c r="L183" s="52">
        <v>62527.236230800001</v>
      </c>
      <c r="M183" s="52">
        <v>54156.035960100002</v>
      </c>
      <c r="N183" s="52">
        <v>53398.901688099999</v>
      </c>
      <c r="O183" s="52">
        <v>43722.985660600003</v>
      </c>
      <c r="P183" s="52">
        <v>33857.806458899999</v>
      </c>
      <c r="Q183" s="52">
        <v>27804.2037227</v>
      </c>
      <c r="R183" s="52">
        <v>45528.465964299998</v>
      </c>
      <c r="S183" s="52">
        <v>5.5455261287727398</v>
      </c>
      <c r="T183" s="52">
        <v>6.0622886435814802</v>
      </c>
      <c r="U183" s="52">
        <v>5.8841966823849301</v>
      </c>
      <c r="V183" s="52">
        <v>6.6238479603011404</v>
      </c>
      <c r="W183" s="52">
        <v>7.6558086959886698</v>
      </c>
      <c r="X183" s="52">
        <v>8.5268268793758892</v>
      </c>
      <c r="Y183" s="52">
        <v>8.4157553449423101</v>
      </c>
      <c r="Z183" s="52">
        <v>8.7073125156233804</v>
      </c>
      <c r="AA183" s="52">
        <v>8.2939196113060998</v>
      </c>
      <c r="AB183" s="52">
        <v>7.1835225062901404</v>
      </c>
      <c r="AC183" s="52">
        <v>7.0830924990569102</v>
      </c>
      <c r="AD183" s="52">
        <v>5.79963149013577</v>
      </c>
      <c r="AE183" s="52">
        <v>4.4910656845400796</v>
      </c>
      <c r="AF183" s="52">
        <v>3.6880860954935102</v>
      </c>
      <c r="AG183" s="52">
        <v>6.0391192622069703</v>
      </c>
    </row>
    <row r="184" spans="1:33" x14ac:dyDescent="0.25">
      <c r="A184" s="52" t="s">
        <v>91</v>
      </c>
      <c r="B184" s="52" t="s">
        <v>92</v>
      </c>
      <c r="C184" s="52" t="s">
        <v>16</v>
      </c>
      <c r="D184" s="52">
        <v>22272.480460700001</v>
      </c>
      <c r="E184" s="52">
        <v>31402.3405819</v>
      </c>
      <c r="F184" s="52">
        <v>34085.220028399999</v>
      </c>
      <c r="G184" s="52">
        <v>36460.767585299996</v>
      </c>
      <c r="H184" s="52">
        <v>44586.974736999997</v>
      </c>
      <c r="I184" s="52">
        <v>44837.455988599999</v>
      </c>
      <c r="J184" s="52">
        <v>36465.491682899999</v>
      </c>
      <c r="K184" s="52">
        <v>35388.871483499999</v>
      </c>
      <c r="L184" s="52">
        <v>39130.769948200003</v>
      </c>
      <c r="M184" s="52">
        <v>31549.006675799999</v>
      </c>
      <c r="N184" s="52">
        <v>31175.602816499999</v>
      </c>
      <c r="O184" s="52">
        <v>27627.270654200001</v>
      </c>
      <c r="P184" s="52">
        <v>25676.163813800002</v>
      </c>
      <c r="Q184" s="52">
        <v>21375.911026599999</v>
      </c>
      <c r="R184" s="52">
        <v>40190.192698500003</v>
      </c>
      <c r="S184" s="52">
        <v>4.4347656408000899</v>
      </c>
      <c r="T184" s="52">
        <v>6.2526498249281897</v>
      </c>
      <c r="U184" s="52">
        <v>6.7868490403564401</v>
      </c>
      <c r="V184" s="52">
        <v>7.2598541329870399</v>
      </c>
      <c r="W184" s="52">
        <v>8.8778968260751405</v>
      </c>
      <c r="X184" s="52">
        <v>8.9277711833664295</v>
      </c>
      <c r="Y184" s="52">
        <v>7.2607947675857396</v>
      </c>
      <c r="Z184" s="52">
        <v>7.0464244698133296</v>
      </c>
      <c r="AA184" s="52">
        <v>7.79148933907633</v>
      </c>
      <c r="AB184" s="52">
        <v>6.2818531170826404</v>
      </c>
      <c r="AC184" s="52">
        <v>6.2075031313103803</v>
      </c>
      <c r="AD184" s="52">
        <v>5.5009800485634797</v>
      </c>
      <c r="AE184" s="52">
        <v>5.1124871012869697</v>
      </c>
      <c r="AF184" s="52">
        <v>4.2562459950895803</v>
      </c>
      <c r="AG184" s="52">
        <v>8.0024353816782092</v>
      </c>
    </row>
    <row r="185" spans="1:33" x14ac:dyDescent="0.25">
      <c r="A185" s="52" t="s">
        <v>93</v>
      </c>
      <c r="B185" s="52" t="s">
        <v>94</v>
      </c>
      <c r="C185" s="52" t="s">
        <v>15</v>
      </c>
      <c r="D185" s="52">
        <v>3603.4383093000001</v>
      </c>
      <c r="E185" s="52">
        <v>4257.1665746999997</v>
      </c>
      <c r="F185" s="52">
        <v>3906.4264540999998</v>
      </c>
      <c r="G185" s="52">
        <v>5427.4473227999997</v>
      </c>
      <c r="H185" s="52">
        <v>5821.3061464000002</v>
      </c>
      <c r="I185" s="52">
        <v>7465.0741164000001</v>
      </c>
      <c r="J185" s="52">
        <v>7506.8439642000003</v>
      </c>
      <c r="K185" s="52">
        <v>7692.3145772999997</v>
      </c>
      <c r="L185" s="52">
        <v>7316.8948336000003</v>
      </c>
      <c r="M185" s="52">
        <v>6699.8161078000003</v>
      </c>
      <c r="N185" s="52">
        <v>6008.6789595999999</v>
      </c>
      <c r="O185" s="52">
        <v>4828.9984250999996</v>
      </c>
      <c r="P185" s="52">
        <v>4625.8570501000004</v>
      </c>
      <c r="Q185" s="52">
        <v>3982.3855275000001</v>
      </c>
      <c r="R185" s="52">
        <v>6834.9251112000002</v>
      </c>
      <c r="S185" s="52">
        <v>4.1911374832345496</v>
      </c>
      <c r="T185" s="52">
        <v>4.9514849074978198</v>
      </c>
      <c r="U185" s="52">
        <v>4.5435411770537604</v>
      </c>
      <c r="V185" s="52">
        <v>6.3126314259801903</v>
      </c>
      <c r="W185" s="52">
        <v>6.7707262612469199</v>
      </c>
      <c r="X185" s="52">
        <v>8.6825829274279709</v>
      </c>
      <c r="Y185" s="52">
        <v>8.7311651868582896</v>
      </c>
      <c r="Z185" s="52">
        <v>8.9468849444563894</v>
      </c>
      <c r="AA185" s="52">
        <v>8.5102364924191995</v>
      </c>
      <c r="AB185" s="52">
        <v>7.7925159278317002</v>
      </c>
      <c r="AC185" s="52">
        <v>6.9886584563714704</v>
      </c>
      <c r="AD185" s="52">
        <v>5.6165791027095002</v>
      </c>
      <c r="AE185" s="52">
        <v>5.3803065879391001</v>
      </c>
      <c r="AF185" s="52">
        <v>4.6318887197040404</v>
      </c>
      <c r="AG185" s="52">
        <v>7.9496603992691002</v>
      </c>
    </row>
    <row r="186" spans="1:33" x14ac:dyDescent="0.25">
      <c r="A186" s="52" t="s">
        <v>93</v>
      </c>
      <c r="B186" s="52" t="s">
        <v>94</v>
      </c>
      <c r="C186" s="52" t="s">
        <v>16</v>
      </c>
      <c r="D186" s="52">
        <v>2401.9033780999998</v>
      </c>
      <c r="E186" s="52">
        <v>3257.1757624000002</v>
      </c>
      <c r="F186" s="52">
        <v>3725.8895232</v>
      </c>
      <c r="G186" s="52">
        <v>3932.1666088000002</v>
      </c>
      <c r="H186" s="52">
        <v>5040.0798795999999</v>
      </c>
      <c r="I186" s="52">
        <v>5423.5893978000004</v>
      </c>
      <c r="J186" s="52">
        <v>5296.0736131000003</v>
      </c>
      <c r="K186" s="52">
        <v>5114.0419482999996</v>
      </c>
      <c r="L186" s="52">
        <v>4789.9178295000002</v>
      </c>
      <c r="M186" s="52">
        <v>3558.8798996999999</v>
      </c>
      <c r="N186" s="52">
        <v>3616.8747078000001</v>
      </c>
      <c r="O186" s="52">
        <v>3982.8674304000001</v>
      </c>
      <c r="P186" s="52">
        <v>3240.6937877999999</v>
      </c>
      <c r="Q186" s="52">
        <v>2994.0268698</v>
      </c>
      <c r="R186" s="52">
        <v>5641.2458097999997</v>
      </c>
      <c r="S186" s="52">
        <v>3.8730740329385398</v>
      </c>
      <c r="T186" s="52">
        <v>5.2522024745422602</v>
      </c>
      <c r="U186" s="52">
        <v>6.0080043574937196</v>
      </c>
      <c r="V186" s="52">
        <v>6.3406265733213996</v>
      </c>
      <c r="W186" s="52">
        <v>8.1271389530482807</v>
      </c>
      <c r="X186" s="52">
        <v>8.7455488232655298</v>
      </c>
      <c r="Y186" s="52">
        <v>8.5399293637092395</v>
      </c>
      <c r="Z186" s="52">
        <v>8.2464029377348709</v>
      </c>
      <c r="AA186" s="52">
        <v>7.7237521436107599</v>
      </c>
      <c r="AB186" s="52">
        <v>5.7387010033594796</v>
      </c>
      <c r="AC186" s="52">
        <v>5.8322177481816802</v>
      </c>
      <c r="AD186" s="52">
        <v>6.4223817502273599</v>
      </c>
      <c r="AE186" s="52">
        <v>5.2256252573166</v>
      </c>
      <c r="AF186" s="52">
        <v>4.8278743554270704</v>
      </c>
      <c r="AG186" s="52">
        <v>9.0965202258232107</v>
      </c>
    </row>
    <row r="187" spans="1:33" x14ac:dyDescent="0.25">
      <c r="A187" s="52" t="s">
        <v>95</v>
      </c>
      <c r="B187" s="52" t="s">
        <v>96</v>
      </c>
      <c r="C187" s="52" t="s">
        <v>15</v>
      </c>
      <c r="D187" s="52">
        <v>3223.0522704999998</v>
      </c>
      <c r="E187" s="52">
        <v>3763.4439523000001</v>
      </c>
      <c r="F187" s="52">
        <v>4099.2271121000003</v>
      </c>
      <c r="G187" s="52">
        <v>4357.5645814999998</v>
      </c>
      <c r="H187" s="52">
        <v>6180.1200109000001</v>
      </c>
      <c r="I187" s="52">
        <v>6871.7399537000001</v>
      </c>
      <c r="J187" s="52">
        <v>7961.6356088000002</v>
      </c>
      <c r="K187" s="52">
        <v>9325.2066233000005</v>
      </c>
      <c r="L187" s="52">
        <v>8964.5647592000005</v>
      </c>
      <c r="M187" s="52">
        <v>6996.0885706999998</v>
      </c>
      <c r="N187" s="52">
        <v>6905.7136473</v>
      </c>
      <c r="O187" s="52">
        <v>5769.9764091999996</v>
      </c>
      <c r="P187" s="52">
        <v>5456.0899109000002</v>
      </c>
      <c r="Q187" s="52">
        <v>4223.546816</v>
      </c>
      <c r="R187" s="52">
        <v>7328.3282054000001</v>
      </c>
      <c r="S187" s="52">
        <v>3.5253010630242798</v>
      </c>
      <c r="T187" s="52">
        <v>4.11636915947917</v>
      </c>
      <c r="U187" s="52">
        <v>4.4836411212227301</v>
      </c>
      <c r="V187" s="52">
        <v>4.7662047531658001</v>
      </c>
      <c r="W187" s="52">
        <v>6.7596743135238002</v>
      </c>
      <c r="X187" s="52">
        <v>7.5161524326898297</v>
      </c>
      <c r="Y187" s="52">
        <v>8.7082554422117706</v>
      </c>
      <c r="Z187" s="52">
        <v>10.199698317936599</v>
      </c>
      <c r="AA187" s="52">
        <v>9.8052364723998604</v>
      </c>
      <c r="AB187" s="52">
        <v>7.65216211385696</v>
      </c>
      <c r="AC187" s="52">
        <v>7.5533120838872803</v>
      </c>
      <c r="AD187" s="52">
        <v>6.3110685964215696</v>
      </c>
      <c r="AE187" s="52">
        <v>5.9677467036139502</v>
      </c>
      <c r="AF187" s="52">
        <v>4.6196191779005202</v>
      </c>
      <c r="AG187" s="52">
        <v>8.0155582486658492</v>
      </c>
    </row>
    <row r="188" spans="1:33" x14ac:dyDescent="0.25">
      <c r="A188" s="52" t="s">
        <v>95</v>
      </c>
      <c r="B188" s="52" t="s">
        <v>96</v>
      </c>
      <c r="C188" s="52" t="s">
        <v>16</v>
      </c>
      <c r="D188" s="52">
        <v>1727.1379947999999</v>
      </c>
      <c r="E188" s="52">
        <v>2978.1442996000001</v>
      </c>
      <c r="F188" s="52">
        <v>3258.9943686000001</v>
      </c>
      <c r="G188" s="52">
        <v>3285.0258265000002</v>
      </c>
      <c r="H188" s="52">
        <v>6405.2895793999996</v>
      </c>
      <c r="I188" s="52">
        <v>6791.8466533000001</v>
      </c>
      <c r="J188" s="52">
        <v>7538.5174790000001</v>
      </c>
      <c r="K188" s="52">
        <v>7164.3012521000001</v>
      </c>
      <c r="L188" s="52">
        <v>6263.0467859999999</v>
      </c>
      <c r="M188" s="52">
        <v>4469.5427915999999</v>
      </c>
      <c r="N188" s="52">
        <v>5093.7958718999998</v>
      </c>
      <c r="O188" s="52">
        <v>5226.0905389</v>
      </c>
      <c r="P188" s="52">
        <v>4609.7145920000003</v>
      </c>
      <c r="Q188" s="52">
        <v>3755.7901396000002</v>
      </c>
      <c r="R188" s="52">
        <v>8406.463393</v>
      </c>
      <c r="S188" s="52">
        <v>2.2438027009943902</v>
      </c>
      <c r="T188" s="52">
        <v>3.86904129462298</v>
      </c>
      <c r="U188" s="52">
        <v>4.2339062592604</v>
      </c>
      <c r="V188" s="52">
        <v>4.2677248977957696</v>
      </c>
      <c r="W188" s="52">
        <v>8.3213999704599306</v>
      </c>
      <c r="X188" s="52">
        <v>8.8235936626354903</v>
      </c>
      <c r="Y188" s="52">
        <v>9.7936273371325697</v>
      </c>
      <c r="Z188" s="52">
        <v>9.3074661947095603</v>
      </c>
      <c r="AA188" s="52">
        <v>8.1366059557437698</v>
      </c>
      <c r="AB188" s="52">
        <v>5.8065841977863499</v>
      </c>
      <c r="AC188" s="52">
        <v>6.6175794696745198</v>
      </c>
      <c r="AD188" s="52">
        <v>6.7894494256568798</v>
      </c>
      <c r="AE188" s="52">
        <v>5.9886876922886403</v>
      </c>
      <c r="AF188" s="52">
        <v>4.8793160042654504</v>
      </c>
      <c r="AG188" s="52">
        <v>10.9212149369733</v>
      </c>
    </row>
    <row r="189" spans="1:33" x14ac:dyDescent="0.25">
      <c r="A189" s="52" t="s">
        <v>97</v>
      </c>
      <c r="B189" s="52" t="s">
        <v>98</v>
      </c>
      <c r="C189" s="52" t="s">
        <v>15</v>
      </c>
      <c r="D189" s="52">
        <v>2880.8901781999998</v>
      </c>
      <c r="E189" s="52">
        <v>2890.7660968999999</v>
      </c>
      <c r="F189" s="52">
        <v>1942.3030515999999</v>
      </c>
      <c r="G189" s="52">
        <v>2863.3032944000001</v>
      </c>
      <c r="H189" s="52">
        <v>3692.3427971000001</v>
      </c>
      <c r="I189" s="52">
        <v>4727.6109001000004</v>
      </c>
      <c r="J189" s="52">
        <v>4215.2744209000002</v>
      </c>
      <c r="K189" s="52">
        <v>3593.7756479</v>
      </c>
      <c r="L189" s="52">
        <v>3034.7372673999998</v>
      </c>
      <c r="M189" s="52">
        <v>2621.4501925999998</v>
      </c>
      <c r="N189" s="52">
        <v>2825.6678225999999</v>
      </c>
      <c r="O189" s="52">
        <v>2099.2987478</v>
      </c>
      <c r="P189" s="52">
        <v>1822.0196991</v>
      </c>
      <c r="Q189" s="52">
        <v>1636.0498239000001</v>
      </c>
      <c r="R189" s="52">
        <v>1879.6903198</v>
      </c>
      <c r="S189" s="52">
        <v>6.7428391422771998</v>
      </c>
      <c r="T189" s="52">
        <v>6.7659541265553997</v>
      </c>
      <c r="U189" s="52">
        <v>4.5460382841375102</v>
      </c>
      <c r="V189" s="52">
        <v>6.7016763345538504</v>
      </c>
      <c r="W189" s="52">
        <v>8.6420765801447192</v>
      </c>
      <c r="X189" s="52">
        <v>11.065163145707899</v>
      </c>
      <c r="Y189" s="52">
        <v>9.8660190436149193</v>
      </c>
      <c r="Z189" s="52">
        <v>8.4113762095447893</v>
      </c>
      <c r="AA189" s="52">
        <v>7.1029244321757998</v>
      </c>
      <c r="AB189" s="52">
        <v>6.1356094383429296</v>
      </c>
      <c r="AC189" s="52">
        <v>6.6135890015789904</v>
      </c>
      <c r="AD189" s="52">
        <v>4.9134930151498004</v>
      </c>
      <c r="AE189" s="52">
        <v>4.2645102677144502</v>
      </c>
      <c r="AF189" s="52">
        <v>3.8292403073140702</v>
      </c>
      <c r="AG189" s="52">
        <v>4.3994906711876398</v>
      </c>
    </row>
    <row r="190" spans="1:33" x14ac:dyDescent="0.25">
      <c r="A190" s="52" t="s">
        <v>97</v>
      </c>
      <c r="B190" s="52" t="s">
        <v>98</v>
      </c>
      <c r="C190" s="52" t="s">
        <v>16</v>
      </c>
      <c r="D190" s="52">
        <v>1807.2721617</v>
      </c>
      <c r="E190" s="52">
        <v>2082.0239734000002</v>
      </c>
      <c r="F190" s="52">
        <v>2402.7445372000002</v>
      </c>
      <c r="G190" s="52">
        <v>2798.2577959</v>
      </c>
      <c r="H190" s="52">
        <v>4220.0961134999998</v>
      </c>
      <c r="I190" s="52">
        <v>4177.2523379000004</v>
      </c>
      <c r="J190" s="52">
        <v>3441.813048</v>
      </c>
      <c r="K190" s="52">
        <v>3094.5866544</v>
      </c>
      <c r="L190" s="52">
        <v>2506.2302742000002</v>
      </c>
      <c r="M190" s="52">
        <v>2436.3861351999999</v>
      </c>
      <c r="N190" s="52">
        <v>3506.2152993</v>
      </c>
      <c r="O190" s="52">
        <v>2019.2077922000001</v>
      </c>
      <c r="P190" s="52">
        <v>1746.4125919000001</v>
      </c>
      <c r="Q190" s="52">
        <v>1404.1071231000001</v>
      </c>
      <c r="R190" s="52">
        <v>3034.2139044999999</v>
      </c>
      <c r="S190" s="52">
        <v>4.4430026072470099</v>
      </c>
      <c r="T190" s="52">
        <v>5.1184531794401202</v>
      </c>
      <c r="U190" s="52">
        <v>5.9069134519763598</v>
      </c>
      <c r="V190" s="52">
        <v>6.8792442811924204</v>
      </c>
      <c r="W190" s="52">
        <v>10.3746953184276</v>
      </c>
      <c r="X190" s="52">
        <v>10.269368068482001</v>
      </c>
      <c r="Y190" s="52">
        <v>8.46136219546284</v>
      </c>
      <c r="Z190" s="52">
        <v>7.6077399216495696</v>
      </c>
      <c r="AA190" s="52">
        <v>6.1613230583697796</v>
      </c>
      <c r="AB190" s="52">
        <v>5.9896180444519898</v>
      </c>
      <c r="AC190" s="52">
        <v>8.6196888584317009</v>
      </c>
      <c r="AD190" s="52">
        <v>4.9640257153517204</v>
      </c>
      <c r="AE190" s="52">
        <v>4.2933852817397202</v>
      </c>
      <c r="AF190" s="52">
        <v>3.4518606223200199</v>
      </c>
      <c r="AG190" s="52">
        <v>7.4593193954571797</v>
      </c>
    </row>
    <row r="191" spans="1:33" x14ac:dyDescent="0.25">
      <c r="A191" s="52" t="s">
        <v>99</v>
      </c>
      <c r="B191" s="52" t="s">
        <v>100</v>
      </c>
      <c r="C191" s="52" t="s">
        <v>15</v>
      </c>
      <c r="D191" s="52">
        <v>1677.5979107999999</v>
      </c>
      <c r="E191" s="52">
        <v>2470.4237678999998</v>
      </c>
      <c r="F191" s="52">
        <v>3381.2590454000001</v>
      </c>
      <c r="G191" s="52">
        <v>2860.7207232000001</v>
      </c>
      <c r="H191" s="52">
        <v>3344.6293796</v>
      </c>
      <c r="I191" s="52">
        <v>3488.294265</v>
      </c>
      <c r="J191" s="52">
        <v>3133.6725548999998</v>
      </c>
      <c r="K191" s="52">
        <v>3312.3669281000002</v>
      </c>
      <c r="L191" s="52">
        <v>3334.2050264999998</v>
      </c>
      <c r="M191" s="52">
        <v>3249.8467175000001</v>
      </c>
      <c r="N191" s="52">
        <v>3004.3899703000002</v>
      </c>
      <c r="O191" s="52">
        <v>2919.2066562999998</v>
      </c>
      <c r="P191" s="52">
        <v>2420.0771585000002</v>
      </c>
      <c r="Q191" s="52">
        <v>1575.9532291999999</v>
      </c>
      <c r="R191" s="52">
        <v>2960.7221140000001</v>
      </c>
      <c r="S191" s="52">
        <v>3.8893276548373299</v>
      </c>
      <c r="T191" s="52">
        <v>5.7274078715792998</v>
      </c>
      <c r="U191" s="52">
        <v>7.83908004938551</v>
      </c>
      <c r="V191" s="52">
        <v>6.6322687634977999</v>
      </c>
      <c r="W191" s="52">
        <v>7.7541581671715303</v>
      </c>
      <c r="X191" s="52">
        <v>8.0872295236736296</v>
      </c>
      <c r="Y191" s="52">
        <v>7.2650777939782198</v>
      </c>
      <c r="Z191" s="52">
        <v>7.6793611946526701</v>
      </c>
      <c r="AA191" s="52">
        <v>7.7299904422747501</v>
      </c>
      <c r="AB191" s="52">
        <v>7.5344149101422904</v>
      </c>
      <c r="AC191" s="52">
        <v>6.9653502321253002</v>
      </c>
      <c r="AD191" s="52">
        <v>6.7678620159454796</v>
      </c>
      <c r="AE191" s="52">
        <v>5.6106847527639401</v>
      </c>
      <c r="AF191" s="52">
        <v>3.6536755545521702</v>
      </c>
      <c r="AG191" s="52">
        <v>6.8641110734200703</v>
      </c>
    </row>
    <row r="192" spans="1:33" x14ac:dyDescent="0.25">
      <c r="A192" s="52" t="s">
        <v>99</v>
      </c>
      <c r="B192" s="52" t="s">
        <v>100</v>
      </c>
      <c r="C192" s="52" t="s">
        <v>16</v>
      </c>
      <c r="D192" s="52">
        <v>1782.4938261</v>
      </c>
      <c r="E192" s="52">
        <v>2648.2723621999999</v>
      </c>
      <c r="F192" s="52">
        <v>2551.9530872</v>
      </c>
      <c r="G192" s="52">
        <v>3009.2430051000001</v>
      </c>
      <c r="H192" s="52">
        <v>3340.4068923</v>
      </c>
      <c r="I192" s="52">
        <v>3324.7623695000002</v>
      </c>
      <c r="J192" s="52">
        <v>3434.7852432</v>
      </c>
      <c r="K192" s="52">
        <v>2620.5342212</v>
      </c>
      <c r="L192" s="52">
        <v>2869.3377822000002</v>
      </c>
      <c r="M192" s="52">
        <v>2170.7318828000002</v>
      </c>
      <c r="N192" s="52">
        <v>2655.0730374</v>
      </c>
      <c r="O192" s="52">
        <v>2016.636565</v>
      </c>
      <c r="P192" s="52">
        <v>1727.5228987999999</v>
      </c>
      <c r="Q192" s="52">
        <v>1680.8734681999999</v>
      </c>
      <c r="R192" s="52">
        <v>3456.0079102</v>
      </c>
      <c r="S192" s="52">
        <v>4.5369197643354697</v>
      </c>
      <c r="T192" s="52">
        <v>6.7405558692434404</v>
      </c>
      <c r="U192" s="52">
        <v>6.4953977564717</v>
      </c>
      <c r="V192" s="52">
        <v>7.65932193739925</v>
      </c>
      <c r="W192" s="52">
        <v>8.5022219032067898</v>
      </c>
      <c r="X192" s="52">
        <v>8.4624024414753496</v>
      </c>
      <c r="Y192" s="52">
        <v>8.7424398491283402</v>
      </c>
      <c r="Z192" s="52">
        <v>6.6699549402045104</v>
      </c>
      <c r="AA192" s="52">
        <v>7.3032260218820797</v>
      </c>
      <c r="AB192" s="52">
        <v>5.5250886359008096</v>
      </c>
      <c r="AC192" s="52">
        <v>6.7578653921567504</v>
      </c>
      <c r="AD192" s="52">
        <v>5.1328751635837602</v>
      </c>
      <c r="AE192" s="52">
        <v>4.3970041680627503</v>
      </c>
      <c r="AF192" s="52">
        <v>4.2782689889641503</v>
      </c>
      <c r="AG192" s="52">
        <v>8.79645716798486</v>
      </c>
    </row>
    <row r="193" spans="1:33" x14ac:dyDescent="0.25">
      <c r="A193" s="52" t="s">
        <v>101</v>
      </c>
      <c r="B193" s="52" t="s">
        <v>102</v>
      </c>
      <c r="C193" s="52" t="s">
        <v>15</v>
      </c>
      <c r="D193" s="52">
        <v>6029.6050391999997</v>
      </c>
      <c r="E193" s="52">
        <v>7623.2116392999997</v>
      </c>
      <c r="F193" s="52">
        <v>9219.6268765000004</v>
      </c>
      <c r="G193" s="52">
        <v>9336.3251700000001</v>
      </c>
      <c r="H193" s="52">
        <v>11046.7680528</v>
      </c>
      <c r="I193" s="52">
        <v>11873.272347</v>
      </c>
      <c r="J193" s="52">
        <v>12791.4527688</v>
      </c>
      <c r="K193" s="52">
        <v>11373.897158600001</v>
      </c>
      <c r="L193" s="52">
        <v>11670.020283100001</v>
      </c>
      <c r="M193" s="52">
        <v>10899.1767024</v>
      </c>
      <c r="N193" s="52">
        <v>11104.5892984</v>
      </c>
      <c r="O193" s="52">
        <v>9666.1725807999992</v>
      </c>
      <c r="P193" s="52">
        <v>8294.0188932000001</v>
      </c>
      <c r="Q193" s="52">
        <v>5953.1372061000002</v>
      </c>
      <c r="R193" s="52">
        <v>13912.7163716</v>
      </c>
      <c r="S193" s="52">
        <v>3.99857117892665</v>
      </c>
      <c r="T193" s="52">
        <v>5.0553815969026497</v>
      </c>
      <c r="U193" s="52">
        <v>6.1140545805503903</v>
      </c>
      <c r="V193" s="52">
        <v>6.1914438009031896</v>
      </c>
      <c r="W193" s="52">
        <v>7.32573494765328</v>
      </c>
      <c r="X193" s="52">
        <v>7.8738365610361898</v>
      </c>
      <c r="Y193" s="52">
        <v>8.4827337852814697</v>
      </c>
      <c r="Z193" s="52">
        <v>7.5426727082090697</v>
      </c>
      <c r="AA193" s="52">
        <v>7.7390486537878402</v>
      </c>
      <c r="AB193" s="52">
        <v>7.2278587988621803</v>
      </c>
      <c r="AC193" s="52">
        <v>7.3640794768028197</v>
      </c>
      <c r="AD193" s="52">
        <v>6.4101842228203596</v>
      </c>
      <c r="AE193" s="52">
        <v>5.5002317213504996</v>
      </c>
      <c r="AF193" s="52">
        <v>3.9478610459144901</v>
      </c>
      <c r="AG193" s="52">
        <v>9.2263069209988906</v>
      </c>
    </row>
    <row r="194" spans="1:33" x14ac:dyDescent="0.25">
      <c r="A194" s="52" t="s">
        <v>101</v>
      </c>
      <c r="B194" s="52" t="s">
        <v>102</v>
      </c>
      <c r="C194" s="52" t="s">
        <v>16</v>
      </c>
      <c r="D194" s="52">
        <v>3798.4781861000001</v>
      </c>
      <c r="E194" s="52">
        <v>6134.7579054999997</v>
      </c>
      <c r="F194" s="52">
        <v>6102.3203506</v>
      </c>
      <c r="G194" s="52">
        <v>6661.0683869000004</v>
      </c>
      <c r="H194" s="52">
        <v>9259.1357731999997</v>
      </c>
      <c r="I194" s="52">
        <v>10122.106137799999</v>
      </c>
      <c r="J194" s="52">
        <v>8043.8269769999997</v>
      </c>
      <c r="K194" s="52">
        <v>7685.1279434999997</v>
      </c>
      <c r="L194" s="52">
        <v>6999.5630191999999</v>
      </c>
      <c r="M194" s="52">
        <v>6435.2492441000004</v>
      </c>
      <c r="N194" s="52">
        <v>6334.9574432999998</v>
      </c>
      <c r="O194" s="52">
        <v>6953.4875517999999</v>
      </c>
      <c r="P194" s="52">
        <v>5421.7218961999997</v>
      </c>
      <c r="Q194" s="52">
        <v>4547.5350583999998</v>
      </c>
      <c r="R194" s="52">
        <v>8696.6737331999993</v>
      </c>
      <c r="S194" s="52">
        <v>3.6808382422663999</v>
      </c>
      <c r="T194" s="52">
        <v>5.9447627179333802</v>
      </c>
      <c r="U194" s="52">
        <v>5.9133297632836896</v>
      </c>
      <c r="V194" s="52">
        <v>6.4547732148560497</v>
      </c>
      <c r="W194" s="52">
        <v>8.9723777193317709</v>
      </c>
      <c r="X194" s="52">
        <v>9.8086216476465502</v>
      </c>
      <c r="Y194" s="52">
        <v>7.7947073803035503</v>
      </c>
      <c r="Z194" s="52">
        <v>7.4471173573300602</v>
      </c>
      <c r="AA194" s="52">
        <v>6.7827845726495699</v>
      </c>
      <c r="AB194" s="52">
        <v>6.2359477547821296</v>
      </c>
      <c r="AC194" s="52">
        <v>6.13876201942072</v>
      </c>
      <c r="AD194" s="52">
        <v>6.7381360755075201</v>
      </c>
      <c r="AE194" s="52">
        <v>5.2538096355256201</v>
      </c>
      <c r="AF194" s="52">
        <v>4.4066966113584503</v>
      </c>
      <c r="AG194" s="52">
        <v>8.4273352878045191</v>
      </c>
    </row>
    <row r="195" spans="1:33" x14ac:dyDescent="0.25">
      <c r="A195" s="52" t="s">
        <v>103</v>
      </c>
      <c r="B195" s="52" t="s">
        <v>104</v>
      </c>
      <c r="C195" s="52" t="s">
        <v>15</v>
      </c>
      <c r="D195" s="52">
        <v>354.69504269999999</v>
      </c>
      <c r="E195" s="52">
        <v>311.59951330000001</v>
      </c>
      <c r="F195" s="52">
        <v>340.73457910000002</v>
      </c>
      <c r="G195" s="52">
        <v>756.89689699999997</v>
      </c>
      <c r="H195" s="52">
        <v>1173.4701092</v>
      </c>
      <c r="I195" s="52">
        <v>805.5990898</v>
      </c>
      <c r="J195" s="52">
        <v>835.17528909999999</v>
      </c>
      <c r="K195" s="52">
        <v>746.41064970000002</v>
      </c>
      <c r="L195" s="52">
        <v>728.68225619999998</v>
      </c>
      <c r="M195" s="52">
        <v>503.96721669999999</v>
      </c>
      <c r="N195" s="52">
        <v>641.52810650000004</v>
      </c>
      <c r="O195" s="52">
        <v>569.64391839999996</v>
      </c>
      <c r="P195" s="52">
        <v>583.40411070000005</v>
      </c>
      <c r="Q195" s="52">
        <v>453.57835139999997</v>
      </c>
      <c r="R195" s="52">
        <v>720.86831930000005</v>
      </c>
      <c r="S195" s="52">
        <v>3.7233424934071002</v>
      </c>
      <c r="T195" s="52">
        <v>3.2709555227027698</v>
      </c>
      <c r="U195" s="52">
        <v>3.57679523141588</v>
      </c>
      <c r="V195" s="52">
        <v>7.9453785377871604</v>
      </c>
      <c r="W195" s="52">
        <v>12.3182751274675</v>
      </c>
      <c r="X195" s="52">
        <v>8.4566203713182695</v>
      </c>
      <c r="Y195" s="52">
        <v>8.7670907934840194</v>
      </c>
      <c r="Z195" s="52">
        <v>7.8353011883230703</v>
      </c>
      <c r="AA195" s="52">
        <v>7.6492008121917303</v>
      </c>
      <c r="AB195" s="52">
        <v>5.2902982205203903</v>
      </c>
      <c r="AC195" s="52">
        <v>6.7343170106460803</v>
      </c>
      <c r="AD195" s="52">
        <v>5.97972667264923</v>
      </c>
      <c r="AE195" s="52">
        <v>6.1241716254685397</v>
      </c>
      <c r="AF195" s="52">
        <v>4.7613508691903599</v>
      </c>
      <c r="AG195" s="52">
        <v>7.5671755234278901</v>
      </c>
    </row>
    <row r="196" spans="1:33" x14ac:dyDescent="0.25">
      <c r="A196" s="52" t="s">
        <v>103</v>
      </c>
      <c r="B196" s="52" t="s">
        <v>104</v>
      </c>
      <c r="C196" s="52" t="s">
        <v>16</v>
      </c>
      <c r="D196" s="52">
        <v>267.77293759999998</v>
      </c>
      <c r="E196" s="52">
        <v>413.43472170000001</v>
      </c>
      <c r="F196" s="52">
        <v>417.7632059</v>
      </c>
      <c r="G196" s="52">
        <v>822.02563680000003</v>
      </c>
      <c r="H196" s="52">
        <v>1054.6073575</v>
      </c>
      <c r="I196" s="52">
        <v>626.64483640000003</v>
      </c>
      <c r="J196" s="52">
        <v>623.28509459999998</v>
      </c>
      <c r="K196" s="52">
        <v>583.45533460000001</v>
      </c>
      <c r="L196" s="52">
        <v>688.52269639999997</v>
      </c>
      <c r="M196" s="52">
        <v>598.70569149999994</v>
      </c>
      <c r="N196" s="52">
        <v>455.02373940000001</v>
      </c>
      <c r="O196" s="52">
        <v>421.77944730000002</v>
      </c>
      <c r="P196" s="52">
        <v>465.90054789999999</v>
      </c>
      <c r="Q196" s="52">
        <v>352.23942039999997</v>
      </c>
      <c r="R196" s="52">
        <v>652.58588480000003</v>
      </c>
      <c r="S196" s="52">
        <v>3.1712574024525302</v>
      </c>
      <c r="T196" s="52">
        <v>4.8963421523222097</v>
      </c>
      <c r="U196" s="52">
        <v>4.9476047544495199</v>
      </c>
      <c r="V196" s="52">
        <v>9.7353186960285001</v>
      </c>
      <c r="W196" s="52">
        <v>12.4898035594198</v>
      </c>
      <c r="X196" s="52">
        <v>7.4214074579512399</v>
      </c>
      <c r="Y196" s="52">
        <v>7.3816177534759699</v>
      </c>
      <c r="Z196" s="52">
        <v>6.9099105586787504</v>
      </c>
      <c r="AA196" s="52">
        <v>8.1542321538734708</v>
      </c>
      <c r="AB196" s="52">
        <v>7.0905218170181303</v>
      </c>
      <c r="AC196" s="52">
        <v>5.3888843839007796</v>
      </c>
      <c r="AD196" s="52">
        <v>4.9951694388569203</v>
      </c>
      <c r="AE196" s="52">
        <v>5.5176993410052599</v>
      </c>
      <c r="AF196" s="52">
        <v>4.1716010564433104</v>
      </c>
      <c r="AG196" s="52">
        <v>7.7286294741236503</v>
      </c>
    </row>
    <row r="197" spans="1:33" x14ac:dyDescent="0.25">
      <c r="A197" s="52" t="s">
        <v>105</v>
      </c>
      <c r="B197" s="52" t="s">
        <v>106</v>
      </c>
      <c r="C197" s="52" t="s">
        <v>15</v>
      </c>
      <c r="D197" s="52">
        <v>13572.577303399999</v>
      </c>
      <c r="E197" s="52">
        <v>15014.657962699999</v>
      </c>
      <c r="F197" s="52">
        <v>15888.5450913</v>
      </c>
      <c r="G197" s="52">
        <v>14391.4287759</v>
      </c>
      <c r="H197" s="52">
        <v>16343.358390199999</v>
      </c>
      <c r="I197" s="52">
        <v>20340.603666399998</v>
      </c>
      <c r="J197" s="52">
        <v>18218.9330482</v>
      </c>
      <c r="K197" s="52">
        <v>17261.9176682</v>
      </c>
      <c r="L197" s="52">
        <v>15706.6405956</v>
      </c>
      <c r="M197" s="52">
        <v>13975.0748374</v>
      </c>
      <c r="N197" s="52">
        <v>14957.784780800001</v>
      </c>
      <c r="O197" s="52">
        <v>11206.630808899999</v>
      </c>
      <c r="P197" s="52">
        <v>9540.8145908000006</v>
      </c>
      <c r="Q197" s="52">
        <v>7357.5314630000003</v>
      </c>
      <c r="R197" s="52">
        <v>11878.025889799999</v>
      </c>
      <c r="S197" s="52">
        <v>6.2936668319007598</v>
      </c>
      <c r="T197" s="52">
        <v>6.9623662993252999</v>
      </c>
      <c r="U197" s="52">
        <v>7.3675918002120797</v>
      </c>
      <c r="V197" s="52">
        <v>6.6733720446635099</v>
      </c>
      <c r="W197" s="52">
        <v>7.5784908291884898</v>
      </c>
      <c r="X197" s="52">
        <v>9.4320319401674606</v>
      </c>
      <c r="Y197" s="52">
        <v>8.4482034675428306</v>
      </c>
      <c r="Z197" s="52">
        <v>8.0044310122394293</v>
      </c>
      <c r="AA197" s="52">
        <v>7.2832418447416503</v>
      </c>
      <c r="AB197" s="52">
        <v>6.4803067988746896</v>
      </c>
      <c r="AC197" s="52">
        <v>6.9359939419942398</v>
      </c>
      <c r="AD197" s="52">
        <v>5.1965665063232196</v>
      </c>
      <c r="AE197" s="52">
        <v>4.4241198261137002</v>
      </c>
      <c r="AF197" s="52">
        <v>3.4117213479970001</v>
      </c>
      <c r="AG197" s="52">
        <v>5.5078955087156496</v>
      </c>
    </row>
    <row r="198" spans="1:33" x14ac:dyDescent="0.25">
      <c r="A198" s="52" t="s">
        <v>105</v>
      </c>
      <c r="B198" s="52" t="s">
        <v>106</v>
      </c>
      <c r="C198" s="52" t="s">
        <v>16</v>
      </c>
      <c r="D198" s="52">
        <v>8415.1451245000007</v>
      </c>
      <c r="E198" s="52">
        <v>12069.645778399999</v>
      </c>
      <c r="F198" s="52">
        <v>13266.4287427</v>
      </c>
      <c r="G198" s="52">
        <v>14535.5173586</v>
      </c>
      <c r="H198" s="52">
        <v>15754.6954781</v>
      </c>
      <c r="I198" s="52">
        <v>14612.806320199999</v>
      </c>
      <c r="J198" s="52">
        <v>12380.407216199999</v>
      </c>
      <c r="K198" s="52">
        <v>11779.6748467</v>
      </c>
      <c r="L198" s="52">
        <v>11397.8720051</v>
      </c>
      <c r="M198" s="52">
        <v>10902.9270512</v>
      </c>
      <c r="N198" s="52">
        <v>9817.3579752999995</v>
      </c>
      <c r="O198" s="52">
        <v>8782.5343726999999</v>
      </c>
      <c r="P198" s="52">
        <v>7696.3992036</v>
      </c>
      <c r="Q198" s="52">
        <v>7161.0759685000003</v>
      </c>
      <c r="R198" s="52">
        <v>10702.987706100001</v>
      </c>
      <c r="S198" s="52">
        <v>4.9712724877289496</v>
      </c>
      <c r="T198" s="52">
        <v>7.13017982543216</v>
      </c>
      <c r="U198" s="52">
        <v>7.8371829889172098</v>
      </c>
      <c r="V198" s="52">
        <v>8.5869009352358798</v>
      </c>
      <c r="W198" s="52">
        <v>9.3071341045327092</v>
      </c>
      <c r="X198" s="52">
        <v>8.6325596235558901</v>
      </c>
      <c r="Y198" s="52">
        <v>7.31376308669814</v>
      </c>
      <c r="Z198" s="52">
        <v>6.9588786186586198</v>
      </c>
      <c r="AA198" s="52">
        <v>6.7333274327786796</v>
      </c>
      <c r="AB198" s="52">
        <v>6.4409372011355197</v>
      </c>
      <c r="AC198" s="52">
        <v>5.7996339793005101</v>
      </c>
      <c r="AD198" s="52">
        <v>5.1883087996217396</v>
      </c>
      <c r="AE198" s="52">
        <v>4.5466711565130602</v>
      </c>
      <c r="AF198" s="52">
        <v>4.2304273328686302</v>
      </c>
      <c r="AG198" s="52">
        <v>6.3228224270223103</v>
      </c>
    </row>
    <row r="199" spans="1:33" x14ac:dyDescent="0.25">
      <c r="A199" s="52" t="s">
        <v>107</v>
      </c>
      <c r="B199" s="52" t="s">
        <v>108</v>
      </c>
      <c r="C199" s="52" t="s">
        <v>15</v>
      </c>
      <c r="D199" s="52">
        <v>24156.180892100001</v>
      </c>
      <c r="E199" s="52">
        <v>24141.4971902</v>
      </c>
      <c r="F199" s="52">
        <v>26679.404382600002</v>
      </c>
      <c r="G199" s="52">
        <v>24170.4377183</v>
      </c>
      <c r="H199" s="52">
        <v>29014.618915800002</v>
      </c>
      <c r="I199" s="52">
        <v>33208.797775799998</v>
      </c>
      <c r="J199" s="52">
        <v>32067.456069</v>
      </c>
      <c r="K199" s="52">
        <v>26709.928327000001</v>
      </c>
      <c r="L199" s="52">
        <v>23162.9410503</v>
      </c>
      <c r="M199" s="52">
        <v>20185.363263399999</v>
      </c>
      <c r="N199" s="52">
        <v>18659.3911988</v>
      </c>
      <c r="O199" s="52">
        <v>15801.2012908</v>
      </c>
      <c r="P199" s="52">
        <v>13279.1517484</v>
      </c>
      <c r="Q199" s="52">
        <v>10545.892738099999</v>
      </c>
      <c r="R199" s="52">
        <v>13976.403253500001</v>
      </c>
      <c r="S199" s="52">
        <v>7.1945070527158297</v>
      </c>
      <c r="T199" s="52">
        <v>7.1901337621964601</v>
      </c>
      <c r="U199" s="52">
        <v>7.9460061940357001</v>
      </c>
      <c r="V199" s="52">
        <v>7.19875320557846</v>
      </c>
      <c r="W199" s="52">
        <v>8.6415100695761495</v>
      </c>
      <c r="X199" s="52">
        <v>9.8906748081334008</v>
      </c>
      <c r="Y199" s="52">
        <v>9.5507456199968406</v>
      </c>
      <c r="Z199" s="52">
        <v>7.9550972309940402</v>
      </c>
      <c r="AA199" s="52">
        <v>6.8986874826112903</v>
      </c>
      <c r="AB199" s="52">
        <v>6.0118666526320004</v>
      </c>
      <c r="AC199" s="52">
        <v>5.5573818634159</v>
      </c>
      <c r="AD199" s="52">
        <v>4.7061186797628798</v>
      </c>
      <c r="AE199" s="52">
        <v>3.9549691788900199</v>
      </c>
      <c r="AF199" s="52">
        <v>3.1409145353046402</v>
      </c>
      <c r="AG199" s="52">
        <v>4.1626336641563704</v>
      </c>
    </row>
    <row r="200" spans="1:33" x14ac:dyDescent="0.25">
      <c r="A200" s="52" t="s">
        <v>107</v>
      </c>
      <c r="B200" s="52" t="s">
        <v>108</v>
      </c>
      <c r="C200" s="52" t="s">
        <v>16</v>
      </c>
      <c r="D200" s="52">
        <v>22349.090265800001</v>
      </c>
      <c r="E200" s="52">
        <v>26968.238071600001</v>
      </c>
      <c r="F200" s="52">
        <v>28433.5892055</v>
      </c>
      <c r="G200" s="52">
        <v>26438.4944469</v>
      </c>
      <c r="H200" s="52">
        <v>31184.448921399999</v>
      </c>
      <c r="I200" s="52">
        <v>28657.498039599999</v>
      </c>
      <c r="J200" s="52">
        <v>24553.951142000002</v>
      </c>
      <c r="K200" s="52">
        <v>23081.482687299998</v>
      </c>
      <c r="L200" s="52">
        <v>20084.9870237</v>
      </c>
      <c r="M200" s="52">
        <v>14958.2053122</v>
      </c>
      <c r="N200" s="52">
        <v>14446.9981143</v>
      </c>
      <c r="O200" s="52">
        <v>13138.1496205</v>
      </c>
      <c r="P200" s="52">
        <v>11220.573560299999</v>
      </c>
      <c r="Q200" s="52">
        <v>7568.8183540999999</v>
      </c>
      <c r="R200" s="52">
        <v>13172.809432800001</v>
      </c>
      <c r="S200" s="52">
        <v>7.2974873644498501</v>
      </c>
      <c r="T200" s="52">
        <v>8.8057444051820202</v>
      </c>
      <c r="U200" s="52">
        <v>9.2842149494833794</v>
      </c>
      <c r="V200" s="52">
        <v>8.6327710375115796</v>
      </c>
      <c r="W200" s="52">
        <v>10.182433345821099</v>
      </c>
      <c r="X200" s="52">
        <v>9.3573262872694105</v>
      </c>
      <c r="Y200" s="52">
        <v>8.0174246949219192</v>
      </c>
      <c r="Z200" s="52">
        <v>7.5366301831575004</v>
      </c>
      <c r="AA200" s="52">
        <v>6.5582060512270903</v>
      </c>
      <c r="AB200" s="52">
        <v>4.88419497001476</v>
      </c>
      <c r="AC200" s="52">
        <v>4.7172741681868704</v>
      </c>
      <c r="AD200" s="52">
        <v>4.2899053029717802</v>
      </c>
      <c r="AE200" s="52">
        <v>3.6637730128760699</v>
      </c>
      <c r="AF200" s="52">
        <v>2.4713917052535401</v>
      </c>
      <c r="AG200" s="52">
        <v>4.3012225216730897</v>
      </c>
    </row>
    <row r="201" spans="1:33" x14ac:dyDescent="0.25">
      <c r="A201" t="s">
        <v>19</v>
      </c>
    </row>
    <row r="202" spans="1:33" x14ac:dyDescent="0.25">
      <c r="A202" t="s">
        <v>20</v>
      </c>
    </row>
    <row r="203" spans="1:33" x14ac:dyDescent="0.25">
      <c r="A203" t="s">
        <v>21</v>
      </c>
    </row>
    <row r="204" spans="1:33" x14ac:dyDescent="0.25">
      <c r="A204" t="s">
        <v>22</v>
      </c>
    </row>
    <row r="205" spans="1:33" x14ac:dyDescent="0.25">
      <c r="A205" t="s">
        <v>23</v>
      </c>
    </row>
    <row r="208" spans="1:33" x14ac:dyDescent="0.25">
      <c r="L208" s="7" t="str">
        <f>HYPERLINK("#'Indice'!A1", "Ir al Índice")</f>
        <v>Ir al Índice</v>
      </c>
    </row>
    <row r="209" spans="1:33" ht="17.25" x14ac:dyDescent="0.3">
      <c r="A209" s="4" t="s">
        <v>392</v>
      </c>
    </row>
    <row r="210" spans="1:33" x14ac:dyDescent="0.25">
      <c r="A210" s="5" t="s">
        <v>25</v>
      </c>
      <c r="B210" s="5" t="s">
        <v>113</v>
      </c>
      <c r="C210" s="5" t="s">
        <v>11</v>
      </c>
      <c r="D210" s="5" t="s">
        <v>358</v>
      </c>
      <c r="E210" s="5" t="s">
        <v>359</v>
      </c>
      <c r="F210" s="5" t="s">
        <v>360</v>
      </c>
      <c r="G210" s="5" t="s">
        <v>361</v>
      </c>
      <c r="H210" s="5" t="s">
        <v>362</v>
      </c>
      <c r="I210" s="5" t="s">
        <v>363</v>
      </c>
      <c r="J210" s="5" t="s">
        <v>364</v>
      </c>
      <c r="K210" s="5" t="s">
        <v>365</v>
      </c>
      <c r="L210" s="5" t="s">
        <v>366</v>
      </c>
      <c r="M210" s="5" t="s">
        <v>367</v>
      </c>
      <c r="N210" s="5" t="s">
        <v>368</v>
      </c>
      <c r="O210" s="5" t="s">
        <v>369</v>
      </c>
      <c r="P210" s="5" t="s">
        <v>370</v>
      </c>
      <c r="Q210" s="5" t="s">
        <v>371</v>
      </c>
      <c r="R210" s="5" t="s">
        <v>372</v>
      </c>
      <c r="S210" s="5" t="s">
        <v>373</v>
      </c>
      <c r="T210" s="5" t="s">
        <v>374</v>
      </c>
      <c r="U210" s="5" t="s">
        <v>375</v>
      </c>
      <c r="V210" s="5" t="s">
        <v>376</v>
      </c>
      <c r="W210" s="5" t="s">
        <v>377</v>
      </c>
      <c r="X210" s="5" t="s">
        <v>378</v>
      </c>
      <c r="Y210" s="5" t="s">
        <v>379</v>
      </c>
      <c r="Z210" s="5" t="s">
        <v>380</v>
      </c>
      <c r="AA210" s="5" t="s">
        <v>381</v>
      </c>
      <c r="AB210" s="5" t="s">
        <v>382</v>
      </c>
      <c r="AC210" s="5" t="s">
        <v>383</v>
      </c>
      <c r="AD210" s="5" t="s">
        <v>384</v>
      </c>
      <c r="AE210" s="5" t="s">
        <v>385</v>
      </c>
      <c r="AF210" s="5" t="s">
        <v>386</v>
      </c>
      <c r="AG210" s="5" t="s">
        <v>387</v>
      </c>
    </row>
    <row r="211" spans="1:33" x14ac:dyDescent="0.25">
      <c r="A211" s="53" t="s">
        <v>87</v>
      </c>
      <c r="B211" s="53" t="s">
        <v>114</v>
      </c>
      <c r="C211" s="53" t="s">
        <v>15</v>
      </c>
      <c r="D211" s="53">
        <v>3774.4434292999999</v>
      </c>
      <c r="E211" s="53">
        <v>4532.1141473999996</v>
      </c>
      <c r="F211" s="53">
        <v>4727.6629071999996</v>
      </c>
      <c r="G211" s="53">
        <v>5217.9236889000003</v>
      </c>
      <c r="H211" s="53">
        <v>5611.2467339000004</v>
      </c>
      <c r="I211" s="53">
        <v>6210.5427882000004</v>
      </c>
      <c r="J211" s="53">
        <v>5563.0727039000003</v>
      </c>
      <c r="K211" s="53">
        <v>5804.5036588000003</v>
      </c>
      <c r="L211" s="53">
        <v>7123.4664765999996</v>
      </c>
      <c r="M211" s="53">
        <v>5317.6942238000001</v>
      </c>
      <c r="N211" s="53">
        <v>4227.5698904999999</v>
      </c>
      <c r="O211" s="53">
        <v>2901.6115749000001</v>
      </c>
      <c r="P211" s="53">
        <v>2629.7021060000002</v>
      </c>
      <c r="Q211" s="53">
        <v>1880.9053626</v>
      </c>
      <c r="R211" s="53">
        <v>2482.3530221999999</v>
      </c>
      <c r="S211" s="53">
        <v>5.5502592811521199</v>
      </c>
      <c r="T211" s="53">
        <v>6.6644020717281602</v>
      </c>
      <c r="U211" s="53">
        <v>6.9519534258092603</v>
      </c>
      <c r="V211" s="53">
        <v>7.6728741402892702</v>
      </c>
      <c r="W211" s="53">
        <v>8.2512494483031205</v>
      </c>
      <c r="X211" s="53">
        <v>9.1325048041830499</v>
      </c>
      <c r="Y211" s="53">
        <v>8.1804103001939197</v>
      </c>
      <c r="Z211" s="53">
        <v>8.5354306954630701</v>
      </c>
      <c r="AA211" s="53">
        <v>10.474944628606501</v>
      </c>
      <c r="AB211" s="53">
        <v>7.8195851316411602</v>
      </c>
      <c r="AC211" s="53">
        <v>6.2165745654898998</v>
      </c>
      <c r="AD211" s="53">
        <v>4.2667738636299797</v>
      </c>
      <c r="AE211" s="53">
        <v>3.8669352962586601</v>
      </c>
      <c r="AF211" s="53">
        <v>2.7658415449282598</v>
      </c>
      <c r="AG211" s="53">
        <v>3.6502608023235701</v>
      </c>
    </row>
    <row r="212" spans="1:33" x14ac:dyDescent="0.25">
      <c r="A212" s="53" t="s">
        <v>87</v>
      </c>
      <c r="B212" s="53" t="s">
        <v>114</v>
      </c>
      <c r="C212" s="53" t="s">
        <v>16</v>
      </c>
      <c r="D212" s="53">
        <v>4333.9580635000002</v>
      </c>
      <c r="E212" s="53">
        <v>4160.1386390999996</v>
      </c>
      <c r="F212" s="53">
        <v>4530.6828126</v>
      </c>
      <c r="G212" s="53">
        <v>3944.8412017000001</v>
      </c>
      <c r="H212" s="53">
        <v>5970.9883749999999</v>
      </c>
      <c r="I212" s="53">
        <v>6167.3483911000003</v>
      </c>
      <c r="J212" s="53">
        <v>5140.9313573999998</v>
      </c>
      <c r="K212" s="53">
        <v>5190.3518106000001</v>
      </c>
      <c r="L212" s="53">
        <v>4025.8859143</v>
      </c>
      <c r="M212" s="53">
        <v>3924.4558790000001</v>
      </c>
      <c r="N212" s="53">
        <v>3192.1769038000002</v>
      </c>
      <c r="O212" s="53">
        <v>3292.6146976999999</v>
      </c>
      <c r="P212" s="53">
        <v>2288.2606130999998</v>
      </c>
      <c r="Q212" s="53">
        <v>1716.7057038</v>
      </c>
      <c r="R212" s="53">
        <v>2839.8469206</v>
      </c>
      <c r="S212" s="53">
        <v>7.1377076298450302</v>
      </c>
      <c r="T212" s="53">
        <v>6.8514399240718902</v>
      </c>
      <c r="U212" s="53">
        <v>7.4616987072982504</v>
      </c>
      <c r="V212" s="53">
        <v>6.4968610058866396</v>
      </c>
      <c r="W212" s="53">
        <v>9.8337751906014699</v>
      </c>
      <c r="X212" s="53">
        <v>10.157165579843401</v>
      </c>
      <c r="Y212" s="53">
        <v>8.4667328194195797</v>
      </c>
      <c r="Z212" s="53">
        <v>8.5481246420232306</v>
      </c>
      <c r="AA212" s="53">
        <v>6.6303356392374901</v>
      </c>
      <c r="AB212" s="53">
        <v>6.46328789067862</v>
      </c>
      <c r="AC212" s="53">
        <v>5.2572787064921203</v>
      </c>
      <c r="AD212" s="53">
        <v>5.4226923070256401</v>
      </c>
      <c r="AE212" s="53">
        <v>3.7685955881187398</v>
      </c>
      <c r="AF212" s="53">
        <v>2.8272870250886202</v>
      </c>
      <c r="AG212" s="53">
        <v>4.6770173443692702</v>
      </c>
    </row>
    <row r="213" spans="1:33" x14ac:dyDescent="0.25">
      <c r="A213" s="53" t="s">
        <v>91</v>
      </c>
      <c r="B213" s="53" t="s">
        <v>115</v>
      </c>
      <c r="C213" s="53" t="s">
        <v>15</v>
      </c>
      <c r="D213" s="53">
        <v>2367.8069870999998</v>
      </c>
      <c r="E213" s="53">
        <v>2779.0340262</v>
      </c>
      <c r="F213" s="53">
        <v>3031.8176435</v>
      </c>
      <c r="G213" s="53">
        <v>2364.3021050000002</v>
      </c>
      <c r="H213" s="53">
        <v>3701.5735540999999</v>
      </c>
      <c r="I213" s="53">
        <v>3882.4280626999998</v>
      </c>
      <c r="J213" s="53">
        <v>3898.9633933</v>
      </c>
      <c r="K213" s="53">
        <v>3963.0932401999999</v>
      </c>
      <c r="L213" s="53">
        <v>3066.5130552999999</v>
      </c>
      <c r="M213" s="53">
        <v>2691.1128997000001</v>
      </c>
      <c r="N213" s="53">
        <v>2431.1714707000001</v>
      </c>
      <c r="O213" s="53">
        <v>1790.8095568000001</v>
      </c>
      <c r="P213" s="53">
        <v>1788.7226244999999</v>
      </c>
      <c r="Q213" s="53">
        <v>1564.9690681</v>
      </c>
      <c r="R213" s="53">
        <v>2234.1047177</v>
      </c>
      <c r="S213" s="53">
        <v>5.6978123959506402</v>
      </c>
      <c r="T213" s="53">
        <v>6.6873755375831401</v>
      </c>
      <c r="U213" s="53">
        <v>7.2956656710239596</v>
      </c>
      <c r="V213" s="53">
        <v>5.6893783636226098</v>
      </c>
      <c r="W213" s="53">
        <v>8.9073441357250704</v>
      </c>
      <c r="X213" s="53">
        <v>9.3425464417317503</v>
      </c>
      <c r="Y213" s="53">
        <v>9.3823365142237698</v>
      </c>
      <c r="Z213" s="53">
        <v>9.5366564560974005</v>
      </c>
      <c r="AA213" s="53">
        <v>7.3791555620977203</v>
      </c>
      <c r="AB213" s="53">
        <v>6.4758050476036297</v>
      </c>
      <c r="AC213" s="53">
        <v>5.8502905929008397</v>
      </c>
      <c r="AD213" s="53">
        <v>4.3093448693717296</v>
      </c>
      <c r="AE213" s="53">
        <v>4.3043229445301998</v>
      </c>
      <c r="AF213" s="53">
        <v>3.7658897891929</v>
      </c>
      <c r="AG213" s="53">
        <v>5.3760756783446597</v>
      </c>
    </row>
    <row r="214" spans="1:33" x14ac:dyDescent="0.25">
      <c r="A214" s="53" t="s">
        <v>91</v>
      </c>
      <c r="B214" s="53" t="s">
        <v>115</v>
      </c>
      <c r="C214" s="53" t="s">
        <v>16</v>
      </c>
      <c r="D214" s="53">
        <v>1627.7855018</v>
      </c>
      <c r="E214" s="53">
        <v>2035.5377817000001</v>
      </c>
      <c r="F214" s="53">
        <v>2291.0180610000002</v>
      </c>
      <c r="G214" s="53">
        <v>2268.1333697</v>
      </c>
      <c r="H214" s="53">
        <v>3072.9909705999999</v>
      </c>
      <c r="I214" s="53">
        <v>3132.5243541999998</v>
      </c>
      <c r="J214" s="53">
        <v>1907.3601001</v>
      </c>
      <c r="K214" s="53">
        <v>1863.0727519</v>
      </c>
      <c r="L214" s="53">
        <v>1969.3675539000001</v>
      </c>
      <c r="M214" s="53">
        <v>2183.6075853000002</v>
      </c>
      <c r="N214" s="53">
        <v>1935.7855356</v>
      </c>
      <c r="O214" s="53">
        <v>1650.9551723</v>
      </c>
      <c r="P214" s="53">
        <v>950.85002429999997</v>
      </c>
      <c r="Q214" s="53">
        <v>856.49480649999998</v>
      </c>
      <c r="R214" s="53">
        <v>2360.0940314999998</v>
      </c>
      <c r="S214" s="53">
        <v>5.4069233396085803</v>
      </c>
      <c r="T214" s="53">
        <v>6.7613311018917504</v>
      </c>
      <c r="U214" s="53">
        <v>7.6099455436774601</v>
      </c>
      <c r="V214" s="53">
        <v>7.53393075464483</v>
      </c>
      <c r="W214" s="53">
        <v>10.2073808760247</v>
      </c>
      <c r="X214" s="53">
        <v>10.405129560305699</v>
      </c>
      <c r="Y214" s="53">
        <v>6.33557052256874</v>
      </c>
      <c r="Z214" s="53">
        <v>6.1884637346245297</v>
      </c>
      <c r="AA214" s="53">
        <v>6.5415371863645397</v>
      </c>
      <c r="AB214" s="53">
        <v>7.2531662215010497</v>
      </c>
      <c r="AC214" s="53">
        <v>6.4299896892670096</v>
      </c>
      <c r="AD214" s="53">
        <v>5.4838847279849698</v>
      </c>
      <c r="AE214" s="53">
        <v>3.1583849242851501</v>
      </c>
      <c r="AF214" s="53">
        <v>2.8449705163225998</v>
      </c>
      <c r="AG214" s="53">
        <v>7.83939130092838</v>
      </c>
    </row>
    <row r="215" spans="1:33" x14ac:dyDescent="0.25">
      <c r="A215" s="53" t="s">
        <v>93</v>
      </c>
      <c r="B215" s="53" t="s">
        <v>116</v>
      </c>
      <c r="C215" s="53" t="s">
        <v>15</v>
      </c>
      <c r="D215" s="53">
        <v>1658.9567981</v>
      </c>
      <c r="E215" s="53">
        <v>2178.0710632999999</v>
      </c>
      <c r="F215" s="53">
        <v>2128.6868421999998</v>
      </c>
      <c r="G215" s="53">
        <v>2232.3105138000001</v>
      </c>
      <c r="H215" s="53">
        <v>3128.1642701999999</v>
      </c>
      <c r="I215" s="53">
        <v>2930.9715508999998</v>
      </c>
      <c r="J215" s="53">
        <v>3069.2271397999998</v>
      </c>
      <c r="K215" s="53">
        <v>3444.1793106999999</v>
      </c>
      <c r="L215" s="53">
        <v>2771.2129881000001</v>
      </c>
      <c r="M215" s="53">
        <v>2465.9785456</v>
      </c>
      <c r="N215" s="53">
        <v>3442.7924355999999</v>
      </c>
      <c r="O215" s="53">
        <v>2474.0625537000001</v>
      </c>
      <c r="P215" s="53">
        <v>2043.8412060999999</v>
      </c>
      <c r="Q215" s="53">
        <v>1346.1980048</v>
      </c>
      <c r="R215" s="53">
        <v>2447.8220074000001</v>
      </c>
      <c r="S215" s="53">
        <v>4.39313574648539</v>
      </c>
      <c r="T215" s="53">
        <v>5.76781858185067</v>
      </c>
      <c r="U215" s="53">
        <v>5.6370426705820798</v>
      </c>
      <c r="V215" s="53">
        <v>5.9114517790105801</v>
      </c>
      <c r="W215" s="53">
        <v>8.2837903265674004</v>
      </c>
      <c r="X215" s="53">
        <v>7.76159807593395</v>
      </c>
      <c r="Y215" s="53">
        <v>8.1277170553091906</v>
      </c>
      <c r="Z215" s="53">
        <v>9.1206397083220008</v>
      </c>
      <c r="AA215" s="53">
        <v>7.3385363941302897</v>
      </c>
      <c r="AB215" s="53">
        <v>6.5302354534782703</v>
      </c>
      <c r="AC215" s="53">
        <v>9.1169670806895606</v>
      </c>
      <c r="AD215" s="53">
        <v>6.5516429699365997</v>
      </c>
      <c r="AE215" s="53">
        <v>5.4123602693820603</v>
      </c>
      <c r="AF215" s="53">
        <v>3.5649093354977799</v>
      </c>
      <c r="AG215" s="53">
        <v>6.4821545528241904</v>
      </c>
    </row>
    <row r="216" spans="1:33" x14ac:dyDescent="0.25">
      <c r="A216" s="53" t="s">
        <v>93</v>
      </c>
      <c r="B216" s="53" t="s">
        <v>116</v>
      </c>
      <c r="C216" s="53" t="s">
        <v>16</v>
      </c>
      <c r="D216" s="53">
        <v>981.59271230000002</v>
      </c>
      <c r="E216" s="53">
        <v>1128.7869889000001</v>
      </c>
      <c r="F216" s="53">
        <v>1234.9055966999999</v>
      </c>
      <c r="G216" s="53">
        <v>1329.4527507</v>
      </c>
      <c r="H216" s="53">
        <v>1824.0724656</v>
      </c>
      <c r="I216" s="53">
        <v>2161.6762625000001</v>
      </c>
      <c r="J216" s="53">
        <v>2071.3123627</v>
      </c>
      <c r="K216" s="53">
        <v>1636.1440795999999</v>
      </c>
      <c r="L216" s="53">
        <v>1653.0338018</v>
      </c>
      <c r="M216" s="53">
        <v>1394.4721429000001</v>
      </c>
      <c r="N216" s="53">
        <v>1700.9993829</v>
      </c>
      <c r="O216" s="53">
        <v>1500.9554899</v>
      </c>
      <c r="P216" s="53">
        <v>1588.1822251999999</v>
      </c>
      <c r="Q216" s="53">
        <v>1025.5542625</v>
      </c>
      <c r="R216" s="53">
        <v>2978.3842503999999</v>
      </c>
      <c r="S216" s="53">
        <v>4.0545724108135399</v>
      </c>
      <c r="T216" s="53">
        <v>4.6625739224930696</v>
      </c>
      <c r="U216" s="53">
        <v>5.1009080442406303</v>
      </c>
      <c r="V216" s="53">
        <v>5.4914450534560997</v>
      </c>
      <c r="W216" s="53">
        <v>7.5345240461463696</v>
      </c>
      <c r="X216" s="53">
        <v>8.9290321996240696</v>
      </c>
      <c r="Y216" s="53">
        <v>8.5557745638739995</v>
      </c>
      <c r="Z216" s="53">
        <v>6.75826599172487</v>
      </c>
      <c r="AA216" s="53">
        <v>6.8280307737982504</v>
      </c>
      <c r="AB216" s="53">
        <v>5.7600145227263804</v>
      </c>
      <c r="AC216" s="53">
        <v>7.0261576744564804</v>
      </c>
      <c r="AD216" s="53">
        <v>6.1998552382769798</v>
      </c>
      <c r="AE216" s="53">
        <v>6.5601544845947499</v>
      </c>
      <c r="AF216" s="53">
        <v>4.2361602387833104</v>
      </c>
      <c r="AG216" s="53">
        <v>12.302530834991201</v>
      </c>
    </row>
    <row r="217" spans="1:33" x14ac:dyDescent="0.25">
      <c r="A217" s="53" t="s">
        <v>95</v>
      </c>
      <c r="B217" s="53" t="s">
        <v>117</v>
      </c>
      <c r="C217" s="53" t="s">
        <v>15</v>
      </c>
      <c r="D217" s="53">
        <v>2817.7135612000002</v>
      </c>
      <c r="E217" s="53">
        <v>2723.2528989000002</v>
      </c>
      <c r="F217" s="53">
        <v>3850.7682679999998</v>
      </c>
      <c r="G217" s="53">
        <v>2928.1297122000001</v>
      </c>
      <c r="H217" s="53">
        <v>4984.8928390999999</v>
      </c>
      <c r="I217" s="53">
        <v>5960.2255954000002</v>
      </c>
      <c r="J217" s="53">
        <v>7115.0493034000001</v>
      </c>
      <c r="K217" s="53">
        <v>9188.2261025999996</v>
      </c>
      <c r="L217" s="53">
        <v>6153.0301436999998</v>
      </c>
      <c r="M217" s="53">
        <v>5232.5505868</v>
      </c>
      <c r="N217" s="53">
        <v>4201.6067878000003</v>
      </c>
      <c r="O217" s="53">
        <v>4867.8578643000001</v>
      </c>
      <c r="P217" s="53">
        <v>4659.2747773999999</v>
      </c>
      <c r="Q217" s="53">
        <v>4271.2011399000003</v>
      </c>
      <c r="R217" s="53">
        <v>8780.1093168000007</v>
      </c>
      <c r="S217" s="53">
        <v>3.6248200124342702</v>
      </c>
      <c r="T217" s="53">
        <v>3.50330201862264</v>
      </c>
      <c r="U217" s="53">
        <v>4.9537831216416102</v>
      </c>
      <c r="V217" s="53">
        <v>3.7668637884064098</v>
      </c>
      <c r="W217" s="53">
        <v>6.41276656783901</v>
      </c>
      <c r="X217" s="53">
        <v>7.6674738391889301</v>
      </c>
      <c r="Y217" s="53">
        <v>9.1530854873116105</v>
      </c>
      <c r="Z217" s="53">
        <v>11.8201034747092</v>
      </c>
      <c r="AA217" s="53">
        <v>7.9155053619064297</v>
      </c>
      <c r="AB217" s="53">
        <v>6.7313634516596101</v>
      </c>
      <c r="AC217" s="53">
        <v>5.4051158991160797</v>
      </c>
      <c r="AD217" s="53">
        <v>6.2622080708180698</v>
      </c>
      <c r="AE217" s="53">
        <v>5.9938784016630402</v>
      </c>
      <c r="AF217" s="53">
        <v>5.49464487172642</v>
      </c>
      <c r="AG217" s="53">
        <v>11.295085632956599</v>
      </c>
    </row>
    <row r="218" spans="1:33" x14ac:dyDescent="0.25">
      <c r="A218" s="53" t="s">
        <v>95</v>
      </c>
      <c r="B218" s="53" t="s">
        <v>117</v>
      </c>
      <c r="C218" s="53" t="s">
        <v>16</v>
      </c>
      <c r="D218" s="53">
        <v>2047.1095742</v>
      </c>
      <c r="E218" s="53">
        <v>1620.1992081999999</v>
      </c>
      <c r="F218" s="53">
        <v>1722.9564895999999</v>
      </c>
      <c r="G218" s="53">
        <v>2159.8019055</v>
      </c>
      <c r="H218" s="53">
        <v>3531.1755432</v>
      </c>
      <c r="I218" s="53">
        <v>4856.7486201000002</v>
      </c>
      <c r="J218" s="53">
        <v>4967.0415784999996</v>
      </c>
      <c r="K218" s="53">
        <v>4514.4853918999997</v>
      </c>
      <c r="L218" s="53">
        <v>3503.8720969999999</v>
      </c>
      <c r="M218" s="53">
        <v>3107.9592895999999</v>
      </c>
      <c r="N218" s="53">
        <v>2725.2045016000002</v>
      </c>
      <c r="O218" s="53">
        <v>3591.9705936999999</v>
      </c>
      <c r="P218" s="53">
        <v>4187.1047087999996</v>
      </c>
      <c r="Q218" s="53">
        <v>3222.5666500000002</v>
      </c>
      <c r="R218" s="53">
        <v>8473.9149433999992</v>
      </c>
      <c r="S218" s="53">
        <v>3.7747185806628298</v>
      </c>
      <c r="T218" s="53">
        <v>2.9875274546345501</v>
      </c>
      <c r="U218" s="53">
        <v>3.1770042780969998</v>
      </c>
      <c r="V218" s="53">
        <v>3.9825149010051701</v>
      </c>
      <c r="W218" s="53">
        <v>6.5112264152778403</v>
      </c>
      <c r="X218" s="53">
        <v>8.9554850844095295</v>
      </c>
      <c r="Y218" s="53">
        <v>9.1588571386638602</v>
      </c>
      <c r="Z218" s="53">
        <v>8.3243770170902405</v>
      </c>
      <c r="AA218" s="53">
        <v>6.4608808807807296</v>
      </c>
      <c r="AB218" s="53">
        <v>5.7308469591723998</v>
      </c>
      <c r="AC218" s="53">
        <v>5.0250754517210297</v>
      </c>
      <c r="AD218" s="53">
        <v>6.6233279899208899</v>
      </c>
      <c r="AE218" s="53">
        <v>7.72071126171386</v>
      </c>
      <c r="AF218" s="53">
        <v>5.9421744514741599</v>
      </c>
      <c r="AG218" s="53">
        <v>15.6252721353759</v>
      </c>
    </row>
    <row r="219" spans="1:33" x14ac:dyDescent="0.25">
      <c r="A219" s="53" t="s">
        <v>97</v>
      </c>
      <c r="B219" s="53" t="s">
        <v>118</v>
      </c>
      <c r="C219" s="53" t="s">
        <v>15</v>
      </c>
      <c r="D219" s="53">
        <v>1274.4836118000001</v>
      </c>
      <c r="E219" s="53">
        <v>1243.1085906999999</v>
      </c>
      <c r="F219" s="53">
        <v>1438.5110127999999</v>
      </c>
      <c r="G219" s="53">
        <v>1494.6873227000001</v>
      </c>
      <c r="H219" s="53">
        <v>1562.048933</v>
      </c>
      <c r="I219" s="53">
        <v>1626.2724224000001</v>
      </c>
      <c r="J219" s="53">
        <v>2353.4159685999998</v>
      </c>
      <c r="K219" s="53">
        <v>2452.9443359000002</v>
      </c>
      <c r="L219" s="53">
        <v>2045.0504493999999</v>
      </c>
      <c r="M219" s="53">
        <v>1686.0109935</v>
      </c>
      <c r="N219" s="53">
        <v>2037.4673969999999</v>
      </c>
      <c r="O219" s="53">
        <v>1805.2485079</v>
      </c>
      <c r="P219" s="53">
        <v>1370.4401926999999</v>
      </c>
      <c r="Q219" s="53">
        <v>1031.0137296</v>
      </c>
      <c r="R219" s="53">
        <v>2455.0094804999999</v>
      </c>
      <c r="S219" s="53">
        <v>4.9254048162328301</v>
      </c>
      <c r="T219" s="53">
        <v>4.8041520369859496</v>
      </c>
      <c r="U219" s="53">
        <v>5.5593096725993396</v>
      </c>
      <c r="V219" s="53">
        <v>5.7764102023965496</v>
      </c>
      <c r="W219" s="53">
        <v>6.0367377552414503</v>
      </c>
      <c r="X219" s="53">
        <v>6.2849376387686098</v>
      </c>
      <c r="Y219" s="53">
        <v>9.0950768130871005</v>
      </c>
      <c r="Z219" s="53">
        <v>9.4797169097603398</v>
      </c>
      <c r="AA219" s="53">
        <v>7.9033588503251302</v>
      </c>
      <c r="AB219" s="53">
        <v>6.5158049822845099</v>
      </c>
      <c r="AC219" s="53">
        <v>7.8740531750956499</v>
      </c>
      <c r="AD219" s="53">
        <v>6.9766135970551098</v>
      </c>
      <c r="AE219" s="53">
        <v>5.29624128783452</v>
      </c>
      <c r="AF219" s="53">
        <v>3.9844843373089298</v>
      </c>
      <c r="AG219" s="53">
        <v>9.4876979250239994</v>
      </c>
    </row>
    <row r="220" spans="1:33" x14ac:dyDescent="0.25">
      <c r="A220" s="53" t="s">
        <v>97</v>
      </c>
      <c r="B220" s="53" t="s">
        <v>118</v>
      </c>
      <c r="C220" s="53" t="s">
        <v>16</v>
      </c>
      <c r="D220" s="53">
        <v>579.88968490000002</v>
      </c>
      <c r="E220" s="53">
        <v>719.86475199999995</v>
      </c>
      <c r="F220" s="53">
        <v>739.14234729999998</v>
      </c>
      <c r="G220" s="53">
        <v>1276.9654005</v>
      </c>
      <c r="H220" s="53">
        <v>1413.2983452999999</v>
      </c>
      <c r="I220" s="53">
        <v>1045.1097494999999</v>
      </c>
      <c r="J220" s="53">
        <v>886.65567390000001</v>
      </c>
      <c r="K220" s="53">
        <v>1465.6903918999999</v>
      </c>
      <c r="L220" s="53">
        <v>1422.3573159</v>
      </c>
      <c r="M220" s="53">
        <v>1103.4328403</v>
      </c>
      <c r="N220" s="53">
        <v>1106.5924643000001</v>
      </c>
      <c r="O220" s="53">
        <v>919.74810520000005</v>
      </c>
      <c r="P220" s="53">
        <v>821.93418550000001</v>
      </c>
      <c r="Q220" s="53">
        <v>956.92876799999999</v>
      </c>
      <c r="R220" s="53">
        <v>1986.6770334</v>
      </c>
      <c r="S220" s="53">
        <v>3.5263899423442302</v>
      </c>
      <c r="T220" s="53">
        <v>4.3775978214523397</v>
      </c>
      <c r="U220" s="53">
        <v>4.4948275635027199</v>
      </c>
      <c r="V220" s="53">
        <v>7.7654044593349099</v>
      </c>
      <c r="W220" s="53">
        <v>8.5944640854529304</v>
      </c>
      <c r="X220" s="53">
        <v>6.3554579521762804</v>
      </c>
      <c r="Y220" s="53">
        <v>5.3918766485777301</v>
      </c>
      <c r="Z220" s="53">
        <v>8.9130674181211607</v>
      </c>
      <c r="AA220" s="53">
        <v>8.6495529474273294</v>
      </c>
      <c r="AB220" s="53">
        <v>6.7101287907151903</v>
      </c>
      <c r="AC220" s="53">
        <v>6.7293429043394299</v>
      </c>
      <c r="AD220" s="53">
        <v>5.59311633250858</v>
      </c>
      <c r="AE220" s="53">
        <v>4.9982962630485996</v>
      </c>
      <c r="AF220" s="53">
        <v>5.8192171216099098</v>
      </c>
      <c r="AG220" s="53">
        <v>12.0812597493887</v>
      </c>
    </row>
    <row r="221" spans="1:33" x14ac:dyDescent="0.25">
      <c r="A221" s="53" t="s">
        <v>105</v>
      </c>
      <c r="B221" s="53" t="s">
        <v>119</v>
      </c>
      <c r="C221" s="53" t="s">
        <v>15</v>
      </c>
      <c r="D221" s="53">
        <v>3464.5146024999999</v>
      </c>
      <c r="E221" s="53">
        <v>3432.3780062000001</v>
      </c>
      <c r="F221" s="53">
        <v>2751.3897585999998</v>
      </c>
      <c r="G221" s="53">
        <v>2360.7356869999999</v>
      </c>
      <c r="H221" s="53">
        <v>3578.4296100000001</v>
      </c>
      <c r="I221" s="53">
        <v>5223.5808245999997</v>
      </c>
      <c r="J221" s="53">
        <v>5745.5664392999997</v>
      </c>
      <c r="K221" s="53">
        <v>5400.4822442000004</v>
      </c>
      <c r="L221" s="53">
        <v>5688.8168882</v>
      </c>
      <c r="M221" s="53">
        <v>3761.6281239</v>
      </c>
      <c r="N221" s="53">
        <v>3884.1074208</v>
      </c>
      <c r="O221" s="53">
        <v>3342.8127975000002</v>
      </c>
      <c r="P221" s="53">
        <v>2350.8385939</v>
      </c>
      <c r="Q221" s="53">
        <v>1719.9605521000001</v>
      </c>
      <c r="R221" s="53">
        <v>3320.8645068000001</v>
      </c>
      <c r="S221" s="53">
        <v>6.1837504806452799</v>
      </c>
      <c r="T221" s="53">
        <v>6.1263904416161399</v>
      </c>
      <c r="U221" s="53">
        <v>4.9109066331854896</v>
      </c>
      <c r="V221" s="53">
        <v>4.2136351304822401</v>
      </c>
      <c r="W221" s="53">
        <v>6.3870753509958096</v>
      </c>
      <c r="X221" s="53">
        <v>9.3234764868651503</v>
      </c>
      <c r="Y221" s="53">
        <v>10.255159324473</v>
      </c>
      <c r="Z221" s="53">
        <v>9.6392246836512108</v>
      </c>
      <c r="AA221" s="53">
        <v>10.153868060283299</v>
      </c>
      <c r="AB221" s="53">
        <v>6.7140631193732796</v>
      </c>
      <c r="AC221" s="53">
        <v>6.9326742375160499</v>
      </c>
      <c r="AD221" s="53">
        <v>5.9665270939633199</v>
      </c>
      <c r="AE221" s="53">
        <v>4.1959699850763199</v>
      </c>
      <c r="AF221" s="53">
        <v>3.0699269915227001</v>
      </c>
      <c r="AG221" s="53">
        <v>5.9273519803507204</v>
      </c>
    </row>
    <row r="222" spans="1:33" x14ac:dyDescent="0.25">
      <c r="A222" s="53" t="s">
        <v>105</v>
      </c>
      <c r="B222" s="53" t="s">
        <v>119</v>
      </c>
      <c r="C222" s="53" t="s">
        <v>16</v>
      </c>
      <c r="D222" s="53">
        <v>1592.5593335999999</v>
      </c>
      <c r="E222" s="53">
        <v>1588.0896568999999</v>
      </c>
      <c r="F222" s="53">
        <v>1746.0686433999999</v>
      </c>
      <c r="G222" s="53">
        <v>2756.7824976000002</v>
      </c>
      <c r="H222" s="53">
        <v>3513.0522046999999</v>
      </c>
      <c r="I222" s="53">
        <v>3927.8872330999998</v>
      </c>
      <c r="J222" s="53">
        <v>2778.8040765999999</v>
      </c>
      <c r="K222" s="53">
        <v>2826.4317597999998</v>
      </c>
      <c r="L222" s="53">
        <v>2843.4267070000001</v>
      </c>
      <c r="M222" s="53">
        <v>2197.3117321</v>
      </c>
      <c r="N222" s="53">
        <v>2472.9565512999998</v>
      </c>
      <c r="O222" s="53">
        <v>2261.2993892999998</v>
      </c>
      <c r="P222" s="53">
        <v>2179.0658426999998</v>
      </c>
      <c r="Q222" s="53">
        <v>1919.1857852999999</v>
      </c>
      <c r="R222" s="53">
        <v>3469.9725340999998</v>
      </c>
      <c r="S222" s="53">
        <v>4.1829216759724996</v>
      </c>
      <c r="T222" s="53">
        <v>4.1711818888521304</v>
      </c>
      <c r="U222" s="53">
        <v>4.5861201037349897</v>
      </c>
      <c r="V222" s="53">
        <v>7.2408010313096298</v>
      </c>
      <c r="W222" s="53">
        <v>9.2271740875392005</v>
      </c>
      <c r="X222" s="53">
        <v>10.3167551132738</v>
      </c>
      <c r="Y222" s="53">
        <v>7.2986416016386499</v>
      </c>
      <c r="Z222" s="53">
        <v>7.4237376431049897</v>
      </c>
      <c r="AA222" s="53">
        <v>7.4683755611561802</v>
      </c>
      <c r="AB222" s="53">
        <v>5.7713283763770296</v>
      </c>
      <c r="AC222" s="53">
        <v>6.4953206727863702</v>
      </c>
      <c r="AD222" s="53">
        <v>5.9393945530334102</v>
      </c>
      <c r="AE222" s="53">
        <v>5.7234048079055597</v>
      </c>
      <c r="AF222" s="53">
        <v>5.0408192977041102</v>
      </c>
      <c r="AG222" s="53">
        <v>9.1140235856114895</v>
      </c>
    </row>
    <row r="223" spans="1:33" x14ac:dyDescent="0.25">
      <c r="A223" s="53" t="s">
        <v>107</v>
      </c>
      <c r="B223" s="53" t="s">
        <v>120</v>
      </c>
      <c r="C223" s="53" t="s">
        <v>15</v>
      </c>
      <c r="D223" s="53">
        <v>2075.5785437999998</v>
      </c>
      <c r="E223" s="53">
        <v>3070.4682464000002</v>
      </c>
      <c r="F223" s="53">
        <v>2838.0566405999998</v>
      </c>
      <c r="G223" s="53">
        <v>2893.3260332</v>
      </c>
      <c r="H223" s="53">
        <v>3630.9239161</v>
      </c>
      <c r="I223" s="53">
        <v>4674.4192408999997</v>
      </c>
      <c r="J223" s="53">
        <v>4565.9206996000003</v>
      </c>
      <c r="K223" s="53">
        <v>4055.6225270999998</v>
      </c>
      <c r="L223" s="53">
        <v>5565.9624763000002</v>
      </c>
      <c r="M223" s="53">
        <v>4542.7633882</v>
      </c>
      <c r="N223" s="53">
        <v>4377.1524188000003</v>
      </c>
      <c r="O223" s="53">
        <v>3881.2897796000002</v>
      </c>
      <c r="P223" s="53">
        <v>3261.6255713999999</v>
      </c>
      <c r="Q223" s="53">
        <v>3155.2723507999999</v>
      </c>
      <c r="R223" s="53">
        <v>5374.0647098999998</v>
      </c>
      <c r="S223" s="53">
        <v>3.5809022351583399</v>
      </c>
      <c r="T223" s="53">
        <v>5.2973406568303396</v>
      </c>
      <c r="U223" s="53">
        <v>4.8963713747128503</v>
      </c>
      <c r="V223" s="53">
        <v>4.9917251699659202</v>
      </c>
      <c r="W223" s="53">
        <v>6.26426959639317</v>
      </c>
      <c r="X223" s="53">
        <v>8.0645651101984299</v>
      </c>
      <c r="Y223" s="53">
        <v>7.8773774606569802</v>
      </c>
      <c r="Z223" s="53">
        <v>6.9969829933115202</v>
      </c>
      <c r="AA223" s="53">
        <v>9.6027045238672706</v>
      </c>
      <c r="AB223" s="53">
        <v>7.8374251936612396</v>
      </c>
      <c r="AC223" s="53">
        <v>7.5517040426777404</v>
      </c>
      <c r="AD223" s="53">
        <v>6.6962145511589402</v>
      </c>
      <c r="AE223" s="53">
        <v>5.62713578523159</v>
      </c>
      <c r="AF223" s="53">
        <v>5.4436493609281298</v>
      </c>
      <c r="AG223" s="53">
        <v>9.27163194524754</v>
      </c>
    </row>
    <row r="224" spans="1:33" x14ac:dyDescent="0.25">
      <c r="A224" s="53" t="s">
        <v>107</v>
      </c>
      <c r="B224" s="53" t="s">
        <v>120</v>
      </c>
      <c r="C224" s="53" t="s">
        <v>16</v>
      </c>
      <c r="D224" s="53">
        <v>1521.9897854999999</v>
      </c>
      <c r="E224" s="53">
        <v>1987.7315811999999</v>
      </c>
      <c r="F224" s="53">
        <v>2356.1752032999998</v>
      </c>
      <c r="G224" s="53">
        <v>3279.0859371000001</v>
      </c>
      <c r="H224" s="53">
        <v>3480.6641147999999</v>
      </c>
      <c r="I224" s="53">
        <v>3168.5928791000001</v>
      </c>
      <c r="J224" s="53">
        <v>3693.9562727000002</v>
      </c>
      <c r="K224" s="53">
        <v>3847.4662161000001</v>
      </c>
      <c r="L224" s="53">
        <v>3694.6851271</v>
      </c>
      <c r="M224" s="53">
        <v>2974.5537373000002</v>
      </c>
      <c r="N224" s="53">
        <v>3134.9050185000001</v>
      </c>
      <c r="O224" s="53">
        <v>3464.1574930000002</v>
      </c>
      <c r="P224" s="53">
        <v>2559.9722149999998</v>
      </c>
      <c r="Q224" s="53">
        <v>2059.8073347</v>
      </c>
      <c r="R224" s="53">
        <v>5476.8105474000004</v>
      </c>
      <c r="S224" s="53">
        <v>3.2590401454500202</v>
      </c>
      <c r="T224" s="53">
        <v>4.2563340984456604</v>
      </c>
      <c r="U224" s="53">
        <v>5.0452832538201999</v>
      </c>
      <c r="V224" s="53">
        <v>7.0215140805815102</v>
      </c>
      <c r="W224" s="53">
        <v>7.4531538851516501</v>
      </c>
      <c r="X224" s="53">
        <v>6.7849150473644597</v>
      </c>
      <c r="Y224" s="53">
        <v>7.9098768618287902</v>
      </c>
      <c r="Z224" s="53">
        <v>8.2385880483509801</v>
      </c>
      <c r="AA224" s="53">
        <v>7.9114375593922102</v>
      </c>
      <c r="AB224" s="53">
        <v>6.3694185972965496</v>
      </c>
      <c r="AC224" s="53">
        <v>6.7127791558126901</v>
      </c>
      <c r="AD224" s="53">
        <v>7.4178082188242698</v>
      </c>
      <c r="AE224" s="53">
        <v>5.48167425261712</v>
      </c>
      <c r="AF224" s="53">
        <v>4.4106700712675</v>
      </c>
      <c r="AG224" s="53">
        <v>11.727506723796401</v>
      </c>
    </row>
    <row r="225" spans="1:33" x14ac:dyDescent="0.25">
      <c r="A225" s="53" t="s">
        <v>109</v>
      </c>
      <c r="B225" s="53" t="s">
        <v>121</v>
      </c>
      <c r="C225" s="53" t="s">
        <v>15</v>
      </c>
      <c r="D225" s="53">
        <v>856.76353349999999</v>
      </c>
      <c r="E225" s="53">
        <v>913.96370200000001</v>
      </c>
      <c r="F225" s="53">
        <v>1002.8381421</v>
      </c>
      <c r="G225" s="53">
        <v>874.68371060000004</v>
      </c>
      <c r="H225" s="53">
        <v>1498.5861778999999</v>
      </c>
      <c r="I225" s="53">
        <v>1958.7214136</v>
      </c>
      <c r="J225" s="53">
        <v>2273.7533509999998</v>
      </c>
      <c r="K225" s="53">
        <v>2464.1155205999999</v>
      </c>
      <c r="L225" s="53">
        <v>2083.8470440999999</v>
      </c>
      <c r="M225" s="53">
        <v>1889.1844802000001</v>
      </c>
      <c r="N225" s="53">
        <v>1775.6310317</v>
      </c>
      <c r="O225" s="53">
        <v>2163.3584706000001</v>
      </c>
      <c r="P225" s="53">
        <v>2030.672691</v>
      </c>
      <c r="Q225" s="53">
        <v>1754.1378612999999</v>
      </c>
      <c r="R225" s="53">
        <v>2706.9936263</v>
      </c>
      <c r="S225" s="53">
        <v>3.2642029500473599</v>
      </c>
      <c r="T225" s="53">
        <v>3.4821311781526698</v>
      </c>
      <c r="U225" s="53">
        <v>3.8207359368929401</v>
      </c>
      <c r="V225" s="53">
        <v>3.3324774419789001</v>
      </c>
      <c r="W225" s="53">
        <v>5.7094976986451904</v>
      </c>
      <c r="X225" s="53">
        <v>7.4625774400960196</v>
      </c>
      <c r="Y225" s="53">
        <v>8.6628248119926106</v>
      </c>
      <c r="Z225" s="53">
        <v>9.3880899887763398</v>
      </c>
      <c r="AA225" s="53">
        <v>7.9392964369190002</v>
      </c>
      <c r="AB225" s="53">
        <v>7.1976470896943496</v>
      </c>
      <c r="AC225" s="53">
        <v>6.7650172133181403</v>
      </c>
      <c r="AD225" s="53">
        <v>8.2422288363449105</v>
      </c>
      <c r="AE225" s="53">
        <v>7.7367062548336198</v>
      </c>
      <c r="AF225" s="53">
        <v>6.6831298926254101</v>
      </c>
      <c r="AG225" s="53">
        <v>10.3134368296825</v>
      </c>
    </row>
    <row r="226" spans="1:33" x14ac:dyDescent="0.25">
      <c r="A226" s="53" t="s">
        <v>109</v>
      </c>
      <c r="B226" s="53" t="s">
        <v>121</v>
      </c>
      <c r="C226" s="53" t="s">
        <v>16</v>
      </c>
      <c r="D226" s="53">
        <v>422.04881790000002</v>
      </c>
      <c r="E226" s="53">
        <v>417.31351979999999</v>
      </c>
      <c r="F226" s="53">
        <v>431.07228429999998</v>
      </c>
      <c r="G226" s="53">
        <v>635.3963321</v>
      </c>
      <c r="H226" s="53">
        <v>896.33377940000003</v>
      </c>
      <c r="I226" s="53">
        <v>1032.6630498</v>
      </c>
      <c r="J226" s="53">
        <v>1187.1409229000001</v>
      </c>
      <c r="K226" s="53">
        <v>1361.9602946</v>
      </c>
      <c r="L226" s="53">
        <v>1227.8189193000001</v>
      </c>
      <c r="M226" s="53">
        <v>1171.6845148</v>
      </c>
      <c r="N226" s="53">
        <v>1122.4794555999999</v>
      </c>
      <c r="O226" s="53">
        <v>1512.6753729</v>
      </c>
      <c r="P226" s="53">
        <v>1428.4566824999999</v>
      </c>
      <c r="Q226" s="53">
        <v>976.76517750000005</v>
      </c>
      <c r="R226" s="53">
        <v>2522.9401188000002</v>
      </c>
      <c r="S226" s="53">
        <v>2.5818516675502599</v>
      </c>
      <c r="T226" s="53">
        <v>2.5528838401869098</v>
      </c>
      <c r="U226" s="53">
        <v>2.6370520396016399</v>
      </c>
      <c r="V226" s="53">
        <v>3.8869889216853601</v>
      </c>
      <c r="W226" s="53">
        <v>5.4832539859733496</v>
      </c>
      <c r="X226" s="53">
        <v>6.3172379688441396</v>
      </c>
      <c r="Y226" s="53">
        <v>7.2622446537280503</v>
      </c>
      <c r="Z226" s="53">
        <v>8.3316889151515596</v>
      </c>
      <c r="AA226" s="53">
        <v>7.5110892147921398</v>
      </c>
      <c r="AB226" s="53">
        <v>7.1676912482099802</v>
      </c>
      <c r="AC226" s="53">
        <v>6.86668302650817</v>
      </c>
      <c r="AD226" s="53">
        <v>9.2536769879294898</v>
      </c>
      <c r="AE226" s="53">
        <v>8.7384755301216899</v>
      </c>
      <c r="AF226" s="53">
        <v>5.97528697007494</v>
      </c>
      <c r="AG226" s="53">
        <v>15.433895029642301</v>
      </c>
    </row>
    <row r="227" spans="1:33" x14ac:dyDescent="0.25">
      <c r="A227" s="53" t="s">
        <v>122</v>
      </c>
      <c r="B227" s="53" t="s">
        <v>123</v>
      </c>
      <c r="C227" s="53" t="s">
        <v>15</v>
      </c>
      <c r="D227" s="53">
        <v>685.60687210000003</v>
      </c>
      <c r="E227" s="53">
        <v>599.74450590000004</v>
      </c>
      <c r="F227" s="53">
        <v>891.43989639999995</v>
      </c>
      <c r="G227" s="53">
        <v>1288.4324094000001</v>
      </c>
      <c r="H227" s="53">
        <v>1388.9117411</v>
      </c>
      <c r="I227" s="53">
        <v>1931.5043754000001</v>
      </c>
      <c r="J227" s="53">
        <v>1370.1716868999999</v>
      </c>
      <c r="K227" s="53">
        <v>1308.3789695</v>
      </c>
      <c r="L227" s="53">
        <v>1315.8296905</v>
      </c>
      <c r="M227" s="53">
        <v>1501.2515804</v>
      </c>
      <c r="N227" s="53">
        <v>1148.0405860999999</v>
      </c>
      <c r="O227" s="53">
        <v>1008.6865475</v>
      </c>
      <c r="P227" s="53">
        <v>946.16632830000003</v>
      </c>
      <c r="Q227" s="53">
        <v>791.99751960000003</v>
      </c>
      <c r="R227" s="53">
        <v>1554.4645234</v>
      </c>
      <c r="S227" s="53">
        <v>3.8667942375061202</v>
      </c>
      <c r="T227" s="53">
        <v>3.38253406399902</v>
      </c>
      <c r="U227" s="53">
        <v>5.0276839319367301</v>
      </c>
      <c r="V227" s="53">
        <v>7.2667051904307201</v>
      </c>
      <c r="W227" s="53">
        <v>7.8334044412943502</v>
      </c>
      <c r="X227" s="53">
        <v>10.893604326978201</v>
      </c>
      <c r="Y227" s="53">
        <v>7.7277113151896497</v>
      </c>
      <c r="Z227" s="53">
        <v>7.3792029596209598</v>
      </c>
      <c r="AA227" s="53">
        <v>7.4212247161121399</v>
      </c>
      <c r="AB227" s="53">
        <v>8.4669964616267297</v>
      </c>
      <c r="AC227" s="53">
        <v>6.4749011472964497</v>
      </c>
      <c r="AD227" s="53">
        <v>5.6889501666985103</v>
      </c>
      <c r="AE227" s="53">
        <v>5.3363387312417796</v>
      </c>
      <c r="AF227" s="53">
        <v>4.46683306357194</v>
      </c>
      <c r="AG227" s="53">
        <v>8.7671152464966795</v>
      </c>
    </row>
    <row r="228" spans="1:33" x14ac:dyDescent="0.25">
      <c r="A228" s="53" t="s">
        <v>122</v>
      </c>
      <c r="B228" s="53" t="s">
        <v>123</v>
      </c>
      <c r="C228" s="53" t="s">
        <v>16</v>
      </c>
      <c r="D228" s="53">
        <v>298.96174610000003</v>
      </c>
      <c r="E228" s="53">
        <v>288.9031564</v>
      </c>
      <c r="F228" s="53">
        <v>652.3438238</v>
      </c>
      <c r="G228" s="53">
        <v>915.0083386</v>
      </c>
      <c r="H228" s="53">
        <v>890.64746830000001</v>
      </c>
      <c r="I228" s="53">
        <v>1173.7850781</v>
      </c>
      <c r="J228" s="53">
        <v>1026.4462552</v>
      </c>
      <c r="K228" s="53">
        <v>836.00151040000003</v>
      </c>
      <c r="L228" s="53">
        <v>1197.4332763</v>
      </c>
      <c r="M228" s="53">
        <v>712.76224460000003</v>
      </c>
      <c r="N228" s="53">
        <v>785.39470419999998</v>
      </c>
      <c r="O228" s="53">
        <v>832.66704219999997</v>
      </c>
      <c r="P228" s="53">
        <v>917.12802910000005</v>
      </c>
      <c r="Q228" s="53">
        <v>753.886799</v>
      </c>
      <c r="R228" s="53">
        <v>1415.0032177000001</v>
      </c>
      <c r="S228" s="53">
        <v>2.3547020349794101</v>
      </c>
      <c r="T228" s="53">
        <v>2.2754779136843402</v>
      </c>
      <c r="U228" s="53">
        <v>5.1380330408369597</v>
      </c>
      <c r="V228" s="53">
        <v>7.2068484514532596</v>
      </c>
      <c r="W228" s="53">
        <v>7.0149757733679099</v>
      </c>
      <c r="X228" s="53">
        <v>9.2450427122740706</v>
      </c>
      <c r="Y228" s="53">
        <v>8.0845630501100203</v>
      </c>
      <c r="Z228" s="53">
        <v>6.5845697098861704</v>
      </c>
      <c r="AA228" s="53">
        <v>9.4313021958084899</v>
      </c>
      <c r="AB228" s="53">
        <v>5.6139045537107704</v>
      </c>
      <c r="AC228" s="53">
        <v>6.1859770768906097</v>
      </c>
      <c r="AD228" s="53">
        <v>6.5583065536177196</v>
      </c>
      <c r="AE228" s="53">
        <v>7.2235436962429</v>
      </c>
      <c r="AF228" s="53">
        <v>5.9378124556297998</v>
      </c>
      <c r="AG228" s="53">
        <v>11.1449407815076</v>
      </c>
    </row>
    <row r="229" spans="1:33" x14ac:dyDescent="0.25">
      <c r="A229" s="53" t="s">
        <v>124</v>
      </c>
      <c r="B229" s="53" t="s">
        <v>125</v>
      </c>
      <c r="C229" s="53" t="s">
        <v>15</v>
      </c>
      <c r="D229" s="53">
        <v>1855.1314917</v>
      </c>
      <c r="E229" s="53">
        <v>2273.0730259000002</v>
      </c>
      <c r="F229" s="53">
        <v>2929.9327800000001</v>
      </c>
      <c r="G229" s="53">
        <v>2846.8759669999999</v>
      </c>
      <c r="H229" s="53">
        <v>2466.1278338000002</v>
      </c>
      <c r="I229" s="53">
        <v>2656.6633538999999</v>
      </c>
      <c r="J229" s="53">
        <v>3191.6962572000002</v>
      </c>
      <c r="K229" s="53">
        <v>3689.4933698999998</v>
      </c>
      <c r="L229" s="53">
        <v>3241.4032599000002</v>
      </c>
      <c r="M229" s="53">
        <v>3875.6824722000001</v>
      </c>
      <c r="N229" s="53">
        <v>3032.6169123</v>
      </c>
      <c r="O229" s="53">
        <v>2677.7657631000002</v>
      </c>
      <c r="P229" s="53">
        <v>1845.3434718000001</v>
      </c>
      <c r="Q229" s="53">
        <v>1807.7703858</v>
      </c>
      <c r="R229" s="53">
        <v>1966.1830244</v>
      </c>
      <c r="S229" s="53">
        <v>4.5969435855285896</v>
      </c>
      <c r="T229" s="53">
        <v>5.6325864299105097</v>
      </c>
      <c r="U229" s="53">
        <v>7.2602593181729098</v>
      </c>
      <c r="V229" s="53">
        <v>7.0544477703322199</v>
      </c>
      <c r="W229" s="53">
        <v>6.11096872507499</v>
      </c>
      <c r="X229" s="53">
        <v>6.5831083231885499</v>
      </c>
      <c r="Y229" s="53">
        <v>7.9088990198996703</v>
      </c>
      <c r="Z229" s="53">
        <v>9.1424208777082097</v>
      </c>
      <c r="AA229" s="53">
        <v>8.0320710366758092</v>
      </c>
      <c r="AB229" s="53">
        <v>9.6037902217911899</v>
      </c>
      <c r="AC229" s="53">
        <v>7.5147065988233503</v>
      </c>
      <c r="AD229" s="53">
        <v>6.6353992713208898</v>
      </c>
      <c r="AE229" s="53">
        <v>4.57268925342564</v>
      </c>
      <c r="AF229" s="53">
        <v>4.4795846096583496</v>
      </c>
      <c r="AG229" s="53">
        <v>4.8721249584891497</v>
      </c>
    </row>
    <row r="230" spans="1:33" x14ac:dyDescent="0.25">
      <c r="A230" s="53" t="s">
        <v>124</v>
      </c>
      <c r="B230" s="53" t="s">
        <v>125</v>
      </c>
      <c r="C230" s="53" t="s">
        <v>16</v>
      </c>
      <c r="D230" s="53">
        <v>397.07953400000002</v>
      </c>
      <c r="E230" s="53">
        <v>1109.9927408999999</v>
      </c>
      <c r="F230" s="53">
        <v>1328.7904263</v>
      </c>
      <c r="G230" s="53">
        <v>1485.3222023999999</v>
      </c>
      <c r="H230" s="53">
        <v>1513.6739955</v>
      </c>
      <c r="I230" s="53">
        <v>1596.0248071999999</v>
      </c>
      <c r="J230" s="53">
        <v>1391.6705609000001</v>
      </c>
      <c r="K230" s="53">
        <v>1395.2012583000001</v>
      </c>
      <c r="L230" s="53">
        <v>1457.8629243</v>
      </c>
      <c r="M230" s="53">
        <v>1247.2100249</v>
      </c>
      <c r="N230" s="53">
        <v>1133.4747976000001</v>
      </c>
      <c r="O230" s="53">
        <v>1769.1747349</v>
      </c>
      <c r="P230" s="53">
        <v>1317.6732287</v>
      </c>
      <c r="Q230" s="53">
        <v>846.34742370000004</v>
      </c>
      <c r="R230" s="53">
        <v>2061.7419639999998</v>
      </c>
      <c r="S230" s="53">
        <v>1.98032401811908</v>
      </c>
      <c r="T230" s="53">
        <v>5.5357808613276296</v>
      </c>
      <c r="U230" s="53">
        <v>6.62697361846047</v>
      </c>
      <c r="V230" s="53">
        <v>7.4076324267526799</v>
      </c>
      <c r="W230" s="53">
        <v>7.5490291294915197</v>
      </c>
      <c r="X230" s="53">
        <v>7.9597309571034902</v>
      </c>
      <c r="Y230" s="53">
        <v>6.9405708455866097</v>
      </c>
      <c r="Z230" s="53">
        <v>6.9581792193839096</v>
      </c>
      <c r="AA230" s="53">
        <v>7.2706868949750598</v>
      </c>
      <c r="AB230" s="53">
        <v>6.2201139984927103</v>
      </c>
      <c r="AC230" s="53">
        <v>5.6528911047325296</v>
      </c>
      <c r="AD230" s="53">
        <v>8.8232681862972093</v>
      </c>
      <c r="AE230" s="53">
        <v>6.5715296795606699</v>
      </c>
      <c r="AF230" s="53">
        <v>4.2209229822112002</v>
      </c>
      <c r="AG230" s="53">
        <v>10.2823660775053</v>
      </c>
    </row>
    <row r="231" spans="1:33" x14ac:dyDescent="0.25">
      <c r="A231" s="53" t="s">
        <v>126</v>
      </c>
      <c r="B231" s="53" t="s">
        <v>127</v>
      </c>
      <c r="C231" s="53" t="s">
        <v>15</v>
      </c>
      <c r="D231" s="53">
        <v>1638.7833370999999</v>
      </c>
      <c r="E231" s="53">
        <v>2205.2426796999998</v>
      </c>
      <c r="F231" s="53">
        <v>2730.2846129</v>
      </c>
      <c r="G231" s="53">
        <v>3170.9062672</v>
      </c>
      <c r="H231" s="53">
        <v>2914.5687699999999</v>
      </c>
      <c r="I231" s="53">
        <v>2820.5133418999999</v>
      </c>
      <c r="J231" s="53">
        <v>2987.2781912999999</v>
      </c>
      <c r="K231" s="53">
        <v>2784.5124550999999</v>
      </c>
      <c r="L231" s="53">
        <v>4266.2812639000003</v>
      </c>
      <c r="M231" s="53">
        <v>4304.3369627000002</v>
      </c>
      <c r="N231" s="53">
        <v>4116.8073295000004</v>
      </c>
      <c r="O231" s="53">
        <v>3732.2357145999999</v>
      </c>
      <c r="P231" s="53">
        <v>2630.0550121000001</v>
      </c>
      <c r="Q231" s="53">
        <v>2825.0308669999999</v>
      </c>
      <c r="R231" s="53">
        <v>6274.8401444000001</v>
      </c>
      <c r="S231" s="53">
        <v>3.3172625673791098</v>
      </c>
      <c r="T231" s="53">
        <v>4.4639024743203199</v>
      </c>
      <c r="U231" s="53">
        <v>5.5267043175407</v>
      </c>
      <c r="V231" s="53">
        <v>6.4186207088634299</v>
      </c>
      <c r="W231" s="53">
        <v>5.8997365068907799</v>
      </c>
      <c r="X231" s="53">
        <v>5.70934736646476</v>
      </c>
      <c r="Y231" s="53">
        <v>6.0469165740259001</v>
      </c>
      <c r="Z231" s="53">
        <v>5.6364735511955502</v>
      </c>
      <c r="AA231" s="53">
        <v>8.6359037331258399</v>
      </c>
      <c r="AB231" s="53">
        <v>8.7129369456602603</v>
      </c>
      <c r="AC231" s="53">
        <v>8.3333351896468404</v>
      </c>
      <c r="AD231" s="53">
        <v>7.5548765650663396</v>
      </c>
      <c r="AE231" s="53">
        <v>5.3238172760690903</v>
      </c>
      <c r="AF231" s="53">
        <v>5.7184918436950198</v>
      </c>
      <c r="AG231" s="53">
        <v>12.701674380056099</v>
      </c>
    </row>
    <row r="232" spans="1:33" x14ac:dyDescent="0.25">
      <c r="A232" s="53" t="s">
        <v>126</v>
      </c>
      <c r="B232" s="53" t="s">
        <v>127</v>
      </c>
      <c r="C232" s="53" t="s">
        <v>16</v>
      </c>
      <c r="D232" s="53">
        <v>661.94365830000004</v>
      </c>
      <c r="E232" s="53">
        <v>2026.3080872</v>
      </c>
      <c r="F232" s="53">
        <v>1498.4376231000001</v>
      </c>
      <c r="G232" s="53">
        <v>1883.267202</v>
      </c>
      <c r="H232" s="53">
        <v>2253.2577593999999</v>
      </c>
      <c r="I232" s="53">
        <v>2801.5075762000001</v>
      </c>
      <c r="J232" s="53">
        <v>2377.8721523999998</v>
      </c>
      <c r="K232" s="53">
        <v>1985.1355136</v>
      </c>
      <c r="L232" s="53">
        <v>2227.0181066999999</v>
      </c>
      <c r="M232" s="53">
        <v>2031.513672</v>
      </c>
      <c r="N232" s="53">
        <v>2197.2234327000001</v>
      </c>
      <c r="O232" s="53">
        <v>2453.1994970000001</v>
      </c>
      <c r="P232" s="53">
        <v>2413.1868509000001</v>
      </c>
      <c r="Q232" s="53">
        <v>2134.3354733000001</v>
      </c>
      <c r="R232" s="53">
        <v>4745.1164441000001</v>
      </c>
      <c r="S232" s="53">
        <v>1.96484701499994</v>
      </c>
      <c r="T232" s="53">
        <v>6.0146892362865696</v>
      </c>
      <c r="U232" s="53">
        <v>4.4478116135638004</v>
      </c>
      <c r="V232" s="53">
        <v>5.5901010515006204</v>
      </c>
      <c r="W232" s="53">
        <v>6.6883438296738698</v>
      </c>
      <c r="X232" s="53">
        <v>8.3157134743658006</v>
      </c>
      <c r="Y232" s="53">
        <v>7.0582366672922499</v>
      </c>
      <c r="Z232" s="53">
        <v>5.8924767075864901</v>
      </c>
      <c r="AA232" s="53">
        <v>6.6104566822773103</v>
      </c>
      <c r="AB232" s="53">
        <v>6.0301409709279703</v>
      </c>
      <c r="AC232" s="53">
        <v>6.5220171670138196</v>
      </c>
      <c r="AD232" s="53">
        <v>7.2818307849023398</v>
      </c>
      <c r="AE232" s="53">
        <v>7.1630612683943298</v>
      </c>
      <c r="AF232" s="53">
        <v>6.3353468699920601</v>
      </c>
      <c r="AG232" s="53">
        <v>14.0849266612228</v>
      </c>
    </row>
    <row r="233" spans="1:33" x14ac:dyDescent="0.25">
      <c r="A233" s="53" t="s">
        <v>128</v>
      </c>
      <c r="B233" s="53" t="s">
        <v>129</v>
      </c>
      <c r="C233" s="53" t="s">
        <v>15</v>
      </c>
      <c r="D233" s="53">
        <v>1198.9004222000001</v>
      </c>
      <c r="E233" s="53">
        <v>1572.9098815</v>
      </c>
      <c r="F233" s="53">
        <v>1437.2799356999999</v>
      </c>
      <c r="G233" s="53">
        <v>1624.559246</v>
      </c>
      <c r="H233" s="53">
        <v>1833.664366</v>
      </c>
      <c r="I233" s="53">
        <v>1816.6017884</v>
      </c>
      <c r="J233" s="53">
        <v>1863.8678855999999</v>
      </c>
      <c r="K233" s="53">
        <v>2289.6793195999999</v>
      </c>
      <c r="L233" s="53">
        <v>2637.5674410000001</v>
      </c>
      <c r="M233" s="53">
        <v>2353.4731806999998</v>
      </c>
      <c r="N233" s="53">
        <v>2127.6095977999998</v>
      </c>
      <c r="O233" s="53">
        <v>1945.7985693999999</v>
      </c>
      <c r="P233" s="53">
        <v>1829.5282426000001</v>
      </c>
      <c r="Q233" s="53">
        <v>1146.4706672</v>
      </c>
      <c r="R233" s="53">
        <v>2555.7391682000002</v>
      </c>
      <c r="S233" s="53">
        <v>4.24635296688081</v>
      </c>
      <c r="T233" s="53">
        <v>5.5710469512450098</v>
      </c>
      <c r="U233" s="53">
        <v>5.0906629159396699</v>
      </c>
      <c r="V233" s="53">
        <v>5.7539824378967097</v>
      </c>
      <c r="W233" s="53">
        <v>6.4946062046917801</v>
      </c>
      <c r="X233" s="53">
        <v>6.4341727227505201</v>
      </c>
      <c r="Y233" s="53">
        <v>6.6015832335499001</v>
      </c>
      <c r="Z233" s="53">
        <v>8.1097532305040207</v>
      </c>
      <c r="AA233" s="53">
        <v>9.3419287549222201</v>
      </c>
      <c r="AB233" s="53">
        <v>8.3357029810710301</v>
      </c>
      <c r="AC233" s="53">
        <v>7.5357228679622299</v>
      </c>
      <c r="AD233" s="53">
        <v>6.8917713057121297</v>
      </c>
      <c r="AE233" s="53">
        <v>6.4799565811319297</v>
      </c>
      <c r="AF233" s="53">
        <v>4.0606534362320899</v>
      </c>
      <c r="AG233" s="53">
        <v>9.0521034095099608</v>
      </c>
    </row>
    <row r="234" spans="1:33" x14ac:dyDescent="0.25">
      <c r="A234" s="53" t="s">
        <v>128</v>
      </c>
      <c r="B234" s="53" t="s">
        <v>129</v>
      </c>
      <c r="C234" s="53" t="s">
        <v>16</v>
      </c>
      <c r="D234" s="53">
        <v>393.8134445</v>
      </c>
      <c r="E234" s="53">
        <v>881.08028079999997</v>
      </c>
      <c r="F234" s="53">
        <v>914.01603639999996</v>
      </c>
      <c r="G234" s="53">
        <v>724.05433700000003</v>
      </c>
      <c r="H234" s="53">
        <v>906.72205129999998</v>
      </c>
      <c r="I234" s="53">
        <v>1395.6190191999999</v>
      </c>
      <c r="J234" s="53">
        <v>1162.20985</v>
      </c>
      <c r="K234" s="53">
        <v>1402.8129577</v>
      </c>
      <c r="L234" s="53">
        <v>1651.5866073</v>
      </c>
      <c r="M234" s="53">
        <v>907.60813580000001</v>
      </c>
      <c r="N234" s="53">
        <v>1203.364221</v>
      </c>
      <c r="O234" s="53">
        <v>936.45758560000002</v>
      </c>
      <c r="P234" s="53">
        <v>1184.637892</v>
      </c>
      <c r="Q234" s="53">
        <v>1193.2196295000001</v>
      </c>
      <c r="R234" s="53">
        <v>2125.1482455999999</v>
      </c>
      <c r="S234" s="53">
        <v>2.3189572567355099</v>
      </c>
      <c r="T234" s="53">
        <v>5.1882116760178798</v>
      </c>
      <c r="U234" s="53">
        <v>5.3821527679774404</v>
      </c>
      <c r="V234" s="53">
        <v>4.2635696736782398</v>
      </c>
      <c r="W234" s="53">
        <v>5.3392023814063601</v>
      </c>
      <c r="X234" s="53">
        <v>8.2180557759295407</v>
      </c>
      <c r="Y234" s="53">
        <v>6.8436337132390301</v>
      </c>
      <c r="Z234" s="53">
        <v>8.2604170414527704</v>
      </c>
      <c r="AA234" s="53">
        <v>9.7253123315486807</v>
      </c>
      <c r="AB234" s="53">
        <v>5.3444200602592602</v>
      </c>
      <c r="AC234" s="53">
        <v>7.08596984627279</v>
      </c>
      <c r="AD234" s="53">
        <v>5.5142990775982303</v>
      </c>
      <c r="AE234" s="53">
        <v>6.9757004861657403</v>
      </c>
      <c r="AF234" s="53">
        <v>7.0262337595441799</v>
      </c>
      <c r="AG234" s="53">
        <v>12.5138641521743</v>
      </c>
    </row>
    <row r="235" spans="1:33" x14ac:dyDescent="0.25">
      <c r="A235" s="53" t="s">
        <v>130</v>
      </c>
      <c r="B235" s="53" t="s">
        <v>131</v>
      </c>
      <c r="C235" s="53" t="s">
        <v>15</v>
      </c>
      <c r="D235" s="53">
        <v>2496.0397827000002</v>
      </c>
      <c r="E235" s="53">
        <v>3379.8014078000001</v>
      </c>
      <c r="F235" s="53">
        <v>2991.4902594</v>
      </c>
      <c r="G235" s="53">
        <v>3047.2232887</v>
      </c>
      <c r="H235" s="53">
        <v>4752.6316550000001</v>
      </c>
      <c r="I235" s="53">
        <v>4989.0420181</v>
      </c>
      <c r="J235" s="53">
        <v>4663.2877122</v>
      </c>
      <c r="K235" s="53">
        <v>5424.1352054999998</v>
      </c>
      <c r="L235" s="53">
        <v>4976.2564118999999</v>
      </c>
      <c r="M235" s="53">
        <v>3460.4471999000002</v>
      </c>
      <c r="N235" s="53">
        <v>3934.5559317000002</v>
      </c>
      <c r="O235" s="53">
        <v>4159.0882935</v>
      </c>
      <c r="P235" s="53">
        <v>3537.6584901000001</v>
      </c>
      <c r="Q235" s="53">
        <v>2163.4450025000001</v>
      </c>
      <c r="R235" s="53">
        <v>4191.1473464000001</v>
      </c>
      <c r="S235" s="53">
        <v>4.2912166118122999</v>
      </c>
      <c r="T235" s="53">
        <v>5.8105884554810201</v>
      </c>
      <c r="U235" s="53">
        <v>5.1430000371732403</v>
      </c>
      <c r="V235" s="53">
        <v>5.2388168197487497</v>
      </c>
      <c r="W235" s="53">
        <v>8.1707719761180702</v>
      </c>
      <c r="X235" s="53">
        <v>8.5772110418616094</v>
      </c>
      <c r="Y235" s="53">
        <v>8.0171709741767305</v>
      </c>
      <c r="Z235" s="53">
        <v>9.3252276105068503</v>
      </c>
      <c r="AA235" s="53">
        <v>8.5552298995345506</v>
      </c>
      <c r="AB235" s="53">
        <v>5.9492355095587897</v>
      </c>
      <c r="AC235" s="53">
        <v>6.7643279931828602</v>
      </c>
      <c r="AD235" s="53">
        <v>7.1503462800401998</v>
      </c>
      <c r="AE235" s="53">
        <v>6.0819779335466402</v>
      </c>
      <c r="AF235" s="53">
        <v>3.7194163321499198</v>
      </c>
      <c r="AG235" s="53">
        <v>7.2054625251084703</v>
      </c>
    </row>
    <row r="236" spans="1:33" x14ac:dyDescent="0.25">
      <c r="A236" s="53" t="s">
        <v>130</v>
      </c>
      <c r="B236" s="53" t="s">
        <v>131</v>
      </c>
      <c r="C236" s="53" t="s">
        <v>16</v>
      </c>
      <c r="D236" s="53">
        <v>1660.8127913999999</v>
      </c>
      <c r="E236" s="53">
        <v>1912.022217</v>
      </c>
      <c r="F236" s="53">
        <v>2373.8335410999998</v>
      </c>
      <c r="G236" s="53">
        <v>3400.7161332999999</v>
      </c>
      <c r="H236" s="53">
        <v>3298.4289235000001</v>
      </c>
      <c r="I236" s="53">
        <v>3648.7511089</v>
      </c>
      <c r="J236" s="53">
        <v>4386.4816756999999</v>
      </c>
      <c r="K236" s="53">
        <v>2318.2956008000001</v>
      </c>
      <c r="L236" s="53">
        <v>2571.3495346999998</v>
      </c>
      <c r="M236" s="53">
        <v>2635.3227671999998</v>
      </c>
      <c r="N236" s="53">
        <v>3449.0748355000001</v>
      </c>
      <c r="O236" s="53">
        <v>2767.2883600999999</v>
      </c>
      <c r="P236" s="53">
        <v>2284.9571774999999</v>
      </c>
      <c r="Q236" s="53">
        <v>2129.0889010000001</v>
      </c>
      <c r="R236" s="53">
        <v>3927.3264287000002</v>
      </c>
      <c r="S236" s="53">
        <v>3.8836930613891698</v>
      </c>
      <c r="T236" s="53">
        <v>4.47112850758168</v>
      </c>
      <c r="U236" s="53">
        <v>5.5510415744639703</v>
      </c>
      <c r="V236" s="53">
        <v>7.9523337723803103</v>
      </c>
      <c r="W236" s="53">
        <v>7.71314237824717</v>
      </c>
      <c r="X236" s="53">
        <v>8.5323459921245508</v>
      </c>
      <c r="Y236" s="53">
        <v>10.257476662054399</v>
      </c>
      <c r="Z236" s="53">
        <v>5.4211700353574299</v>
      </c>
      <c r="AA236" s="53">
        <v>6.0129187335452698</v>
      </c>
      <c r="AB236" s="53">
        <v>6.1625156059088599</v>
      </c>
      <c r="AC236" s="53">
        <v>8.0654171717643006</v>
      </c>
      <c r="AD236" s="53">
        <v>6.4711077965168204</v>
      </c>
      <c r="AE236" s="53">
        <v>5.3432104941506697</v>
      </c>
      <c r="AF236" s="53">
        <v>4.9787235712004501</v>
      </c>
      <c r="AG236" s="53">
        <v>9.1837746433149992</v>
      </c>
    </row>
    <row r="237" spans="1:33" x14ac:dyDescent="0.25">
      <c r="A237" s="53" t="s">
        <v>132</v>
      </c>
      <c r="B237" s="53" t="s">
        <v>133</v>
      </c>
      <c r="C237" s="53" t="s">
        <v>15</v>
      </c>
      <c r="D237" s="53">
        <v>6122.0677578000004</v>
      </c>
      <c r="E237" s="53">
        <v>7817.9311540999997</v>
      </c>
      <c r="F237" s="53">
        <v>7055.3912222999998</v>
      </c>
      <c r="G237" s="53">
        <v>7794.5228217000003</v>
      </c>
      <c r="H237" s="53">
        <v>8791.2314330000008</v>
      </c>
      <c r="I237" s="53">
        <v>8394.9824998999993</v>
      </c>
      <c r="J237" s="53">
        <v>12295.9625579</v>
      </c>
      <c r="K237" s="53">
        <v>11584.9506069</v>
      </c>
      <c r="L237" s="53">
        <v>10120.686291599999</v>
      </c>
      <c r="M237" s="53">
        <v>8562.4420737</v>
      </c>
      <c r="N237" s="53">
        <v>8340.1632465999992</v>
      </c>
      <c r="O237" s="53">
        <v>6070.1324243999998</v>
      </c>
      <c r="P237" s="53">
        <v>5735.2066349999996</v>
      </c>
      <c r="Q237" s="53">
        <v>4435.3125342000003</v>
      </c>
      <c r="R237" s="53">
        <v>5200.8166225000004</v>
      </c>
      <c r="S237" s="53">
        <v>5.1740826829258104</v>
      </c>
      <c r="T237" s="53">
        <v>6.6073463739759699</v>
      </c>
      <c r="U237" s="53">
        <v>5.9628836185386396</v>
      </c>
      <c r="V237" s="53">
        <v>6.5875627563979497</v>
      </c>
      <c r="W237" s="53">
        <v>7.4299338260549099</v>
      </c>
      <c r="X237" s="53">
        <v>7.0950429323256801</v>
      </c>
      <c r="Y237" s="53">
        <v>10.3919671355609</v>
      </c>
      <c r="Z237" s="53">
        <v>9.7910533971699305</v>
      </c>
      <c r="AA237" s="53">
        <v>8.5535263169824791</v>
      </c>
      <c r="AB237" s="53">
        <v>7.236571859343</v>
      </c>
      <c r="AC237" s="53">
        <v>7.0487122871234797</v>
      </c>
      <c r="AD237" s="53">
        <v>5.1301893906905898</v>
      </c>
      <c r="AE237" s="53">
        <v>4.8471259233201298</v>
      </c>
      <c r="AF237" s="53">
        <v>3.74851678949969</v>
      </c>
      <c r="AG237" s="53">
        <v>4.3954847100908303</v>
      </c>
    </row>
    <row r="238" spans="1:33" x14ac:dyDescent="0.25">
      <c r="A238" s="53" t="s">
        <v>132</v>
      </c>
      <c r="B238" s="53" t="s">
        <v>133</v>
      </c>
      <c r="C238" s="53" t="s">
        <v>16</v>
      </c>
      <c r="D238" s="53">
        <v>1615.2883302</v>
      </c>
      <c r="E238" s="53">
        <v>4445.1323161999999</v>
      </c>
      <c r="F238" s="53">
        <v>4677.1892183999998</v>
      </c>
      <c r="G238" s="53">
        <v>4253.2443534000004</v>
      </c>
      <c r="H238" s="53">
        <v>6963.0013915999998</v>
      </c>
      <c r="I238" s="53">
        <v>4791.4598998000001</v>
      </c>
      <c r="J238" s="53">
        <v>4664.1441684000001</v>
      </c>
      <c r="K238" s="53">
        <v>5076.3328278999998</v>
      </c>
      <c r="L238" s="53">
        <v>5322.3718509999999</v>
      </c>
      <c r="M238" s="53">
        <v>3867.5784856</v>
      </c>
      <c r="N238" s="53">
        <v>4251.9254897999999</v>
      </c>
      <c r="O238" s="53">
        <v>3476.4014726999999</v>
      </c>
      <c r="P238" s="53">
        <v>2677.8172911000001</v>
      </c>
      <c r="Q238" s="53">
        <v>2780.2190191999998</v>
      </c>
      <c r="R238" s="53">
        <v>4194.0939992000003</v>
      </c>
      <c r="S238" s="53">
        <v>2.5616645583890101</v>
      </c>
      <c r="T238" s="53">
        <v>7.0494769873990997</v>
      </c>
      <c r="U238" s="53">
        <v>7.41749298230304</v>
      </c>
      <c r="V238" s="53">
        <v>6.7451643861773896</v>
      </c>
      <c r="W238" s="53">
        <v>11.0425325010963</v>
      </c>
      <c r="X238" s="53">
        <v>7.5987133558626603</v>
      </c>
      <c r="Y238" s="53">
        <v>7.3968050087551402</v>
      </c>
      <c r="Z238" s="53">
        <v>8.0504895929063096</v>
      </c>
      <c r="AA238" s="53">
        <v>8.4406796497972003</v>
      </c>
      <c r="AB238" s="53">
        <v>6.1335419492089498</v>
      </c>
      <c r="AC238" s="53">
        <v>6.7430728177073496</v>
      </c>
      <c r="AD238" s="53">
        <v>5.5131794595732204</v>
      </c>
      <c r="AE238" s="53">
        <v>4.24671528927768</v>
      </c>
      <c r="AF238" s="53">
        <v>4.40911284560688</v>
      </c>
      <c r="AG238" s="53">
        <v>6.6513586159397402</v>
      </c>
    </row>
    <row r="239" spans="1:33" x14ac:dyDescent="0.25">
      <c r="A239" s="53" t="s">
        <v>134</v>
      </c>
      <c r="B239" s="53" t="s">
        <v>135</v>
      </c>
      <c r="C239" s="53" t="s">
        <v>15</v>
      </c>
      <c r="D239" s="53">
        <v>11630.064212400001</v>
      </c>
      <c r="E239" s="53">
        <v>10592.1354314</v>
      </c>
      <c r="F239" s="53">
        <v>8742.1539143999998</v>
      </c>
      <c r="G239" s="53">
        <v>13408.7007818</v>
      </c>
      <c r="H239" s="53">
        <v>13992.133023099999</v>
      </c>
      <c r="I239" s="53">
        <v>16891.8333551</v>
      </c>
      <c r="J239" s="53">
        <v>12825.143691699999</v>
      </c>
      <c r="K239" s="53">
        <v>16935.8815335</v>
      </c>
      <c r="L239" s="53">
        <v>13399.923514100001</v>
      </c>
      <c r="M239" s="53">
        <v>11547.291993700001</v>
      </c>
      <c r="N239" s="53">
        <v>9188.1726562999993</v>
      </c>
      <c r="O239" s="53">
        <v>10371.285241600001</v>
      </c>
      <c r="P239" s="53">
        <v>5617.3606244000002</v>
      </c>
      <c r="Q239" s="53">
        <v>4522.8846531999998</v>
      </c>
      <c r="R239" s="53">
        <v>10526.129633</v>
      </c>
      <c r="S239" s="53">
        <v>6.8335327785444004</v>
      </c>
      <c r="T239" s="53">
        <v>6.2236719714823199</v>
      </c>
      <c r="U239" s="53">
        <v>5.13666943175068</v>
      </c>
      <c r="V239" s="53">
        <v>7.8786148241924101</v>
      </c>
      <c r="W239" s="53">
        <v>8.2214249129563495</v>
      </c>
      <c r="X239" s="53">
        <v>9.9252157867462891</v>
      </c>
      <c r="Y239" s="53">
        <v>7.53573137741843</v>
      </c>
      <c r="Z239" s="53">
        <v>9.9510973868333004</v>
      </c>
      <c r="AA239" s="53">
        <v>7.8734575227847303</v>
      </c>
      <c r="AB239" s="53">
        <v>6.7848979078068696</v>
      </c>
      <c r="AC239" s="53">
        <v>5.3987388096109603</v>
      </c>
      <c r="AD239" s="53">
        <v>6.0939059630077503</v>
      </c>
      <c r="AE239" s="53">
        <v>3.3006196057640298</v>
      </c>
      <c r="AF239" s="53">
        <v>2.6575330941220598</v>
      </c>
      <c r="AG239" s="53">
        <v>6.1848886269794097</v>
      </c>
    </row>
    <row r="240" spans="1:33" x14ac:dyDescent="0.25">
      <c r="A240" s="53" t="s">
        <v>134</v>
      </c>
      <c r="B240" s="53" t="s">
        <v>135</v>
      </c>
      <c r="C240" s="53" t="s">
        <v>16</v>
      </c>
      <c r="D240" s="53">
        <v>6911.6874755999997</v>
      </c>
      <c r="E240" s="53">
        <v>8402.970319</v>
      </c>
      <c r="F240" s="53">
        <v>10104.988647800001</v>
      </c>
      <c r="G240" s="53">
        <v>9163.8351485999992</v>
      </c>
      <c r="H240" s="53">
        <v>10150.331045299999</v>
      </c>
      <c r="I240" s="53">
        <v>10423.5908322</v>
      </c>
      <c r="J240" s="53">
        <v>9043.7756386000001</v>
      </c>
      <c r="K240" s="53">
        <v>7869.0182646000003</v>
      </c>
      <c r="L240" s="53">
        <v>8927.1104312000007</v>
      </c>
      <c r="M240" s="53">
        <v>8569.5296152999999</v>
      </c>
      <c r="N240" s="53">
        <v>6835.7284724000001</v>
      </c>
      <c r="O240" s="53">
        <v>4454.1567281999996</v>
      </c>
      <c r="P240" s="53">
        <v>5250.4843778000004</v>
      </c>
      <c r="Q240" s="53">
        <v>4402.8975707</v>
      </c>
      <c r="R240" s="53">
        <v>8282.8011690000003</v>
      </c>
      <c r="S240" s="53">
        <v>5.8182661942311302</v>
      </c>
      <c r="T240" s="53">
        <v>7.0736297482723103</v>
      </c>
      <c r="U240" s="53">
        <v>8.5063906680011296</v>
      </c>
      <c r="V240" s="53">
        <v>7.7141266069727701</v>
      </c>
      <c r="W240" s="53">
        <v>8.5445599485814405</v>
      </c>
      <c r="X240" s="53">
        <v>8.7745903407216908</v>
      </c>
      <c r="Y240" s="53">
        <v>7.6130603780966899</v>
      </c>
      <c r="Z240" s="53">
        <v>6.6241483157823202</v>
      </c>
      <c r="AA240" s="53">
        <v>7.51485147691956</v>
      </c>
      <c r="AB240" s="53">
        <v>7.2138395489061402</v>
      </c>
      <c r="AC240" s="53">
        <v>5.7543238209646601</v>
      </c>
      <c r="AD240" s="53">
        <v>3.7495140813269301</v>
      </c>
      <c r="AE240" s="53">
        <v>4.4198635812943099</v>
      </c>
      <c r="AF240" s="53">
        <v>3.70636406560648</v>
      </c>
      <c r="AG240" s="53">
        <v>6.9724712243224403</v>
      </c>
    </row>
    <row r="241" spans="1:33" x14ac:dyDescent="0.25">
      <c r="A241" s="53" t="s">
        <v>136</v>
      </c>
      <c r="B241" s="53" t="s">
        <v>137</v>
      </c>
      <c r="C241" s="53" t="s">
        <v>15</v>
      </c>
      <c r="D241" s="53">
        <v>2932.6905138000002</v>
      </c>
      <c r="E241" s="53">
        <v>3292.0654181</v>
      </c>
      <c r="F241" s="53">
        <v>4381.8684150999998</v>
      </c>
      <c r="G241" s="53">
        <v>3380.9255840000001</v>
      </c>
      <c r="H241" s="53">
        <v>5369.6834209999997</v>
      </c>
      <c r="I241" s="53">
        <v>5574.4117858999998</v>
      </c>
      <c r="J241" s="53">
        <v>5431.1271798999996</v>
      </c>
      <c r="K241" s="53">
        <v>5106.3109869</v>
      </c>
      <c r="L241" s="53">
        <v>4809.6704821000003</v>
      </c>
      <c r="M241" s="53">
        <v>4800.3981157999997</v>
      </c>
      <c r="N241" s="53">
        <v>5198.5521602999997</v>
      </c>
      <c r="O241" s="53">
        <v>4195.9660943999997</v>
      </c>
      <c r="P241" s="53">
        <v>2882.7281870000002</v>
      </c>
      <c r="Q241" s="53">
        <v>3210.9986807999999</v>
      </c>
      <c r="R241" s="53">
        <v>5875.3574781999996</v>
      </c>
      <c r="S241" s="53">
        <v>4.4138605265896098</v>
      </c>
      <c r="T241" s="53">
        <v>4.9547395238355003</v>
      </c>
      <c r="U241" s="53">
        <v>6.5949529754705898</v>
      </c>
      <c r="V241" s="53">
        <v>5.0884789609860004</v>
      </c>
      <c r="W241" s="53">
        <v>8.0816688909748695</v>
      </c>
      <c r="X241" s="53">
        <v>8.3897963405823806</v>
      </c>
      <c r="Y241" s="53">
        <v>8.1741451276380399</v>
      </c>
      <c r="Z241" s="53">
        <v>7.6852788916907198</v>
      </c>
      <c r="AA241" s="53">
        <v>7.2388186161985804</v>
      </c>
      <c r="AB241" s="53">
        <v>7.2248631949200401</v>
      </c>
      <c r="AC241" s="53">
        <v>7.8241069310902898</v>
      </c>
      <c r="AD241" s="53">
        <v>6.3151597578508003</v>
      </c>
      <c r="AE241" s="53">
        <v>4.3386644767366196</v>
      </c>
      <c r="AF241" s="53">
        <v>4.8327296253807797</v>
      </c>
      <c r="AG241" s="53">
        <v>8.8427361600551802</v>
      </c>
    </row>
    <row r="242" spans="1:33" x14ac:dyDescent="0.25">
      <c r="A242" s="53" t="s">
        <v>136</v>
      </c>
      <c r="B242" s="53" t="s">
        <v>137</v>
      </c>
      <c r="C242" s="53" t="s">
        <v>16</v>
      </c>
      <c r="D242" s="53">
        <v>1471.4286552999999</v>
      </c>
      <c r="E242" s="53">
        <v>2254.2653223000002</v>
      </c>
      <c r="F242" s="53">
        <v>2686.6816739999999</v>
      </c>
      <c r="G242" s="53">
        <v>3094.8354724000001</v>
      </c>
      <c r="H242" s="53">
        <v>4203.5555243999997</v>
      </c>
      <c r="I242" s="53">
        <v>4232.8118795</v>
      </c>
      <c r="J242" s="53">
        <v>3089.0120720999998</v>
      </c>
      <c r="K242" s="53">
        <v>2873.5038000999998</v>
      </c>
      <c r="L242" s="53">
        <v>3246.9314165999999</v>
      </c>
      <c r="M242" s="53">
        <v>2112.5778091000002</v>
      </c>
      <c r="N242" s="53">
        <v>2850.6923081</v>
      </c>
      <c r="O242" s="53">
        <v>2934.4709719000002</v>
      </c>
      <c r="P242" s="53">
        <v>2290.3696445999999</v>
      </c>
      <c r="Q242" s="53">
        <v>1566.6723480999999</v>
      </c>
      <c r="R242" s="53">
        <v>5208.4365957999998</v>
      </c>
      <c r="S242" s="53">
        <v>3.33534424521714</v>
      </c>
      <c r="T242" s="53">
        <v>5.1098303970387997</v>
      </c>
      <c r="U242" s="53">
        <v>6.0900052665341402</v>
      </c>
      <c r="V242" s="53">
        <v>7.0151832680318797</v>
      </c>
      <c r="W242" s="53">
        <v>9.5283618932239307</v>
      </c>
      <c r="X242" s="53">
        <v>9.5946784049129796</v>
      </c>
      <c r="Y242" s="53">
        <v>7.0019831413330804</v>
      </c>
      <c r="Z242" s="53">
        <v>6.51348220571324</v>
      </c>
      <c r="AA242" s="53">
        <v>7.35994502755117</v>
      </c>
      <c r="AB242" s="53">
        <v>4.7886618306468396</v>
      </c>
      <c r="AC242" s="53">
        <v>6.4617745144888197</v>
      </c>
      <c r="AD242" s="53">
        <v>6.6516788521342898</v>
      </c>
      <c r="AE242" s="53">
        <v>5.1916694608473097</v>
      </c>
      <c r="AF242" s="53">
        <v>3.55123680754388</v>
      </c>
      <c r="AG242" s="53">
        <v>11.8061646847825</v>
      </c>
    </row>
    <row r="243" spans="1:33" x14ac:dyDescent="0.25">
      <c r="A243" s="53" t="s">
        <v>138</v>
      </c>
      <c r="B243" s="53" t="s">
        <v>139</v>
      </c>
      <c r="C243" s="53" t="s">
        <v>15</v>
      </c>
      <c r="D243" s="53">
        <v>3324.5194123000001</v>
      </c>
      <c r="E243" s="53">
        <v>3610.8747417</v>
      </c>
      <c r="F243" s="53">
        <v>3682.6603448000001</v>
      </c>
      <c r="G243" s="53">
        <v>4104.1261629999999</v>
      </c>
      <c r="H243" s="53">
        <v>5217.8800238000003</v>
      </c>
      <c r="I243" s="53">
        <v>6355.6753386</v>
      </c>
      <c r="J243" s="53">
        <v>6555.3071784000003</v>
      </c>
      <c r="K243" s="53">
        <v>6250.0339788000001</v>
      </c>
      <c r="L243" s="53">
        <v>5733.7572072000003</v>
      </c>
      <c r="M243" s="53">
        <v>4947.8228018</v>
      </c>
      <c r="N243" s="53">
        <v>4715.5677856000002</v>
      </c>
      <c r="O243" s="53">
        <v>4775.5710041000002</v>
      </c>
      <c r="P243" s="53">
        <v>3423.9788036</v>
      </c>
      <c r="Q243" s="53">
        <v>2302.3938311000002</v>
      </c>
      <c r="R243" s="53">
        <v>5793.4954862000004</v>
      </c>
      <c r="S243" s="53">
        <v>4.6960691391209402</v>
      </c>
      <c r="T243" s="53">
        <v>5.1005620171720896</v>
      </c>
      <c r="U243" s="53">
        <v>5.2019631863467604</v>
      </c>
      <c r="V243" s="53">
        <v>5.7973071674107999</v>
      </c>
      <c r="W243" s="53">
        <v>7.3705466302121998</v>
      </c>
      <c r="X243" s="53">
        <v>8.9777459880201693</v>
      </c>
      <c r="Y243" s="53">
        <v>9.2597370988562808</v>
      </c>
      <c r="Z243" s="53">
        <v>8.8285216737520393</v>
      </c>
      <c r="AA243" s="53">
        <v>8.0992519316697003</v>
      </c>
      <c r="AB243" s="53">
        <v>6.9890757381070596</v>
      </c>
      <c r="AC243" s="53">
        <v>6.6610025706147802</v>
      </c>
      <c r="AD243" s="53">
        <v>6.7457604642228697</v>
      </c>
      <c r="AE243" s="53">
        <v>4.8365610780013801</v>
      </c>
      <c r="AF243" s="53">
        <v>3.2522597330394101</v>
      </c>
      <c r="AG243" s="53">
        <v>8.1836355834535208</v>
      </c>
    </row>
    <row r="244" spans="1:33" x14ac:dyDescent="0.25">
      <c r="A244" s="53" t="s">
        <v>138</v>
      </c>
      <c r="B244" s="53" t="s">
        <v>139</v>
      </c>
      <c r="C244" s="53" t="s">
        <v>16</v>
      </c>
      <c r="D244" s="53">
        <v>1904.167596</v>
      </c>
      <c r="E244" s="53">
        <v>3166.9958311</v>
      </c>
      <c r="F244" s="53">
        <v>4334.7820737000002</v>
      </c>
      <c r="G244" s="53">
        <v>4299.7061641999999</v>
      </c>
      <c r="H244" s="53">
        <v>5290.2876483999999</v>
      </c>
      <c r="I244" s="53">
        <v>4438.8293385999996</v>
      </c>
      <c r="J244" s="53">
        <v>3997.8971492999999</v>
      </c>
      <c r="K244" s="53">
        <v>4302.8237423</v>
      </c>
      <c r="L244" s="53">
        <v>4146.6317067</v>
      </c>
      <c r="M244" s="53">
        <v>4340.4232038999999</v>
      </c>
      <c r="N244" s="53">
        <v>4012.2305652999999</v>
      </c>
      <c r="O244" s="53">
        <v>3573.8270302999999</v>
      </c>
      <c r="P244" s="53">
        <v>2411.0013911000001</v>
      </c>
      <c r="Q244" s="53">
        <v>2358.4985037000001</v>
      </c>
      <c r="R244" s="53">
        <v>4706.2339488999996</v>
      </c>
      <c r="S244" s="53">
        <v>3.32406331730916</v>
      </c>
      <c r="T244" s="53">
        <v>5.5285546767757099</v>
      </c>
      <c r="U244" s="53">
        <v>7.5671333290116101</v>
      </c>
      <c r="V244" s="53">
        <v>7.5059020884763097</v>
      </c>
      <c r="W244" s="53">
        <v>9.2351383076787705</v>
      </c>
      <c r="X244" s="53">
        <v>7.7487663413824599</v>
      </c>
      <c r="Y244" s="53">
        <v>6.9790407568531103</v>
      </c>
      <c r="Z244" s="53">
        <v>7.5113443757113298</v>
      </c>
      <c r="AA244" s="53">
        <v>7.2386833887874698</v>
      </c>
      <c r="AB244" s="53">
        <v>7.5769809254129896</v>
      </c>
      <c r="AC244" s="53">
        <v>7.0040622845996303</v>
      </c>
      <c r="AD244" s="53">
        <v>6.2387509160344798</v>
      </c>
      <c r="AE244" s="53">
        <v>4.2088318795951603</v>
      </c>
      <c r="AF244" s="53">
        <v>4.1171787486282403</v>
      </c>
      <c r="AG244" s="53">
        <v>8.2155686637435696</v>
      </c>
    </row>
    <row r="245" spans="1:33" x14ac:dyDescent="0.25">
      <c r="A245" s="53" t="s">
        <v>140</v>
      </c>
      <c r="B245" s="53" t="s">
        <v>141</v>
      </c>
      <c r="C245" s="53" t="s">
        <v>15</v>
      </c>
      <c r="D245" s="53">
        <v>3862.1660127</v>
      </c>
      <c r="E245" s="53">
        <v>4002.3298028999998</v>
      </c>
      <c r="F245" s="53">
        <v>3997.5440171999999</v>
      </c>
      <c r="G245" s="53">
        <v>3860.6910839000002</v>
      </c>
      <c r="H245" s="53">
        <v>4721.6091895</v>
      </c>
      <c r="I245" s="53">
        <v>5090.7169047999996</v>
      </c>
      <c r="J245" s="53">
        <v>4860.9413244999996</v>
      </c>
      <c r="K245" s="53">
        <v>4540.4295886999998</v>
      </c>
      <c r="L245" s="53">
        <v>4903.6486354999997</v>
      </c>
      <c r="M245" s="53">
        <v>3535.2003083999998</v>
      </c>
      <c r="N245" s="53">
        <v>3615.2699395</v>
      </c>
      <c r="O245" s="53">
        <v>2775.0281951000002</v>
      </c>
      <c r="P245" s="53">
        <v>2335.5161837000001</v>
      </c>
      <c r="Q245" s="53">
        <v>1970.5481735999999</v>
      </c>
      <c r="R245" s="53">
        <v>3358.9444520000002</v>
      </c>
      <c r="S245" s="53">
        <v>6.7249290471134104</v>
      </c>
      <c r="T245" s="53">
        <v>6.9689867963064698</v>
      </c>
      <c r="U245" s="53">
        <v>6.9606536306265498</v>
      </c>
      <c r="V245" s="53">
        <v>6.7223608531266903</v>
      </c>
      <c r="W245" s="53">
        <v>8.22141945301526</v>
      </c>
      <c r="X245" s="53">
        <v>8.8641218091471092</v>
      </c>
      <c r="Y245" s="53">
        <v>8.4640290971312009</v>
      </c>
      <c r="Z245" s="53">
        <v>7.90594364069704</v>
      </c>
      <c r="AA245" s="53">
        <v>8.5383924557552398</v>
      </c>
      <c r="AB245" s="53">
        <v>6.1556057308637797</v>
      </c>
      <c r="AC245" s="53">
        <v>6.2950255761540701</v>
      </c>
      <c r="AD245" s="53">
        <v>4.8319693287188299</v>
      </c>
      <c r="AE245" s="53">
        <v>4.0666767228857603</v>
      </c>
      <c r="AF245" s="53">
        <v>3.43118255605867</v>
      </c>
      <c r="AG245" s="53">
        <v>5.8487033023999198</v>
      </c>
    </row>
    <row r="246" spans="1:33" x14ac:dyDescent="0.25">
      <c r="A246" s="53" t="s">
        <v>140</v>
      </c>
      <c r="B246" s="53" t="s">
        <v>141</v>
      </c>
      <c r="C246" s="53" t="s">
        <v>16</v>
      </c>
      <c r="D246" s="53">
        <v>2718.8312486</v>
      </c>
      <c r="E246" s="53">
        <v>3597.7655699000002</v>
      </c>
      <c r="F246" s="53">
        <v>4474.3633490000002</v>
      </c>
      <c r="G246" s="53">
        <v>4452.7082747000004</v>
      </c>
      <c r="H246" s="53">
        <v>4294.9914509</v>
      </c>
      <c r="I246" s="53">
        <v>3871.4162510000001</v>
      </c>
      <c r="J246" s="53">
        <v>3071.9693989000002</v>
      </c>
      <c r="K246" s="53">
        <v>3413.8677345000001</v>
      </c>
      <c r="L246" s="53">
        <v>3001.8635244000002</v>
      </c>
      <c r="M246" s="53">
        <v>2310.6166410999999</v>
      </c>
      <c r="N246" s="53">
        <v>2926.0597464000002</v>
      </c>
      <c r="O246" s="53">
        <v>1815.9473082</v>
      </c>
      <c r="P246" s="53">
        <v>2341.6149279000001</v>
      </c>
      <c r="Q246" s="53">
        <v>1809.6859085000001</v>
      </c>
      <c r="R246" s="53">
        <v>2015.7148497000001</v>
      </c>
      <c r="S246" s="53">
        <v>5.8954544152474897</v>
      </c>
      <c r="T246" s="53">
        <v>7.8013164388242897</v>
      </c>
      <c r="U246" s="53">
        <v>9.7021119552258099</v>
      </c>
      <c r="V246" s="53">
        <v>9.6551555641440903</v>
      </c>
      <c r="W246" s="53">
        <v>9.31316584127722</v>
      </c>
      <c r="X246" s="53">
        <v>8.3946946107712197</v>
      </c>
      <c r="Y246" s="53">
        <v>6.6611914827651901</v>
      </c>
      <c r="Z246" s="53">
        <v>7.40255638108931</v>
      </c>
      <c r="AA246" s="53">
        <v>6.5091754326448896</v>
      </c>
      <c r="AB246" s="53">
        <v>5.0102907584763496</v>
      </c>
      <c r="AC246" s="53">
        <v>6.3448041727762803</v>
      </c>
      <c r="AD246" s="53">
        <v>3.9376605596604102</v>
      </c>
      <c r="AE246" s="53">
        <v>5.0775067678827002</v>
      </c>
      <c r="AF246" s="53">
        <v>3.92408347703492</v>
      </c>
      <c r="AG246" s="53">
        <v>4.3708321421798297</v>
      </c>
    </row>
    <row r="247" spans="1:33" x14ac:dyDescent="0.25">
      <c r="A247" s="53" t="s">
        <v>142</v>
      </c>
      <c r="B247" s="53" t="s">
        <v>143</v>
      </c>
      <c r="C247" s="53" t="s">
        <v>15</v>
      </c>
      <c r="D247" s="53">
        <v>955.24279879999995</v>
      </c>
      <c r="E247" s="53">
        <v>1302.7624711999999</v>
      </c>
      <c r="F247" s="53">
        <v>2003.1422401</v>
      </c>
      <c r="G247" s="53">
        <v>1788.9193112999999</v>
      </c>
      <c r="H247" s="53">
        <v>1970.996048</v>
      </c>
      <c r="I247" s="53">
        <v>2308.949055</v>
      </c>
      <c r="J247" s="53">
        <v>1776.6386697</v>
      </c>
      <c r="K247" s="53">
        <v>2528.1739920999999</v>
      </c>
      <c r="L247" s="53">
        <v>2095.0492482999998</v>
      </c>
      <c r="M247" s="53">
        <v>1725.0541206</v>
      </c>
      <c r="N247" s="53">
        <v>1810.4597398000001</v>
      </c>
      <c r="O247" s="53">
        <v>1602.6665496999999</v>
      </c>
      <c r="P247" s="53">
        <v>1088.8183503</v>
      </c>
      <c r="Q247" s="53">
        <v>1041.5896677000001</v>
      </c>
      <c r="R247" s="53">
        <v>1801.1449646999999</v>
      </c>
      <c r="S247" s="53">
        <v>3.7025478348724801</v>
      </c>
      <c r="T247" s="53">
        <v>5.0495438156185397</v>
      </c>
      <c r="U247" s="53">
        <v>7.7642354104537104</v>
      </c>
      <c r="V247" s="53">
        <v>6.9339013401996503</v>
      </c>
      <c r="W247" s="53">
        <v>7.6396358697832403</v>
      </c>
      <c r="X247" s="53">
        <v>8.9495511875730092</v>
      </c>
      <c r="Y247" s="53">
        <v>6.88630122950104</v>
      </c>
      <c r="Z247" s="53">
        <v>9.7992731820537102</v>
      </c>
      <c r="AA247" s="53">
        <v>8.1204695476259499</v>
      </c>
      <c r="AB247" s="53">
        <v>6.6863580728261001</v>
      </c>
      <c r="AC247" s="53">
        <v>7.0173926441959598</v>
      </c>
      <c r="AD247" s="53">
        <v>6.2119804211752898</v>
      </c>
      <c r="AE247" s="53">
        <v>4.2202904125914804</v>
      </c>
      <c r="AF247" s="53">
        <v>4.0372307164344603</v>
      </c>
      <c r="AG247" s="53">
        <v>6.9812883150953899</v>
      </c>
    </row>
    <row r="248" spans="1:33" x14ac:dyDescent="0.25">
      <c r="A248" s="53" t="s">
        <v>142</v>
      </c>
      <c r="B248" s="53" t="s">
        <v>143</v>
      </c>
      <c r="C248" s="53" t="s">
        <v>16</v>
      </c>
      <c r="D248" s="53">
        <v>841.30913229999999</v>
      </c>
      <c r="E248" s="53">
        <v>1149.2487097999999</v>
      </c>
      <c r="F248" s="53">
        <v>1432.2946483000001</v>
      </c>
      <c r="G248" s="53">
        <v>1260.4972843999999</v>
      </c>
      <c r="H248" s="53">
        <v>1617.5873564000001</v>
      </c>
      <c r="I248" s="53">
        <v>1560.9977079</v>
      </c>
      <c r="J248" s="53">
        <v>1371.6212902</v>
      </c>
      <c r="K248" s="53">
        <v>1438.9181816</v>
      </c>
      <c r="L248" s="53">
        <v>1397.0517818999999</v>
      </c>
      <c r="M248" s="53">
        <v>997.57206140000005</v>
      </c>
      <c r="N248" s="53">
        <v>1054.5141518999999</v>
      </c>
      <c r="O248" s="53">
        <v>1107.912675</v>
      </c>
      <c r="P248" s="53">
        <v>781.1214334</v>
      </c>
      <c r="Q248" s="53">
        <v>790.00515280000002</v>
      </c>
      <c r="R248" s="53">
        <v>1427.7412073999999</v>
      </c>
      <c r="S248" s="53">
        <v>4.6153774646972199</v>
      </c>
      <c r="T248" s="53">
        <v>6.3047177225360898</v>
      </c>
      <c r="U248" s="53">
        <v>7.8574927916187196</v>
      </c>
      <c r="V248" s="53">
        <v>6.91502152701855</v>
      </c>
      <c r="W248" s="53">
        <v>8.8739988017216795</v>
      </c>
      <c r="X248" s="53">
        <v>8.5635509789243596</v>
      </c>
      <c r="Y248" s="53">
        <v>7.5246419536435196</v>
      </c>
      <c r="Z248" s="53">
        <v>7.8938291454699101</v>
      </c>
      <c r="AA248" s="53">
        <v>7.6641522879572301</v>
      </c>
      <c r="AB248" s="53">
        <v>5.4726276404608498</v>
      </c>
      <c r="AC248" s="53">
        <v>5.78500894145537</v>
      </c>
      <c r="AD248" s="53">
        <v>6.0779504188527298</v>
      </c>
      <c r="AE248" s="53">
        <v>4.2851909274423399</v>
      </c>
      <c r="AF248" s="53">
        <v>4.33392654286276</v>
      </c>
      <c r="AG248" s="53">
        <v>7.83251285533865</v>
      </c>
    </row>
    <row r="249" spans="1:33" x14ac:dyDescent="0.25">
      <c r="A249" s="53" t="s">
        <v>144</v>
      </c>
      <c r="B249" s="53" t="s">
        <v>145</v>
      </c>
      <c r="C249" s="53" t="s">
        <v>15</v>
      </c>
      <c r="D249" s="53">
        <v>2737.5841924000001</v>
      </c>
      <c r="E249" s="53">
        <v>3689.5393313999998</v>
      </c>
      <c r="F249" s="53">
        <v>3579.475132</v>
      </c>
      <c r="G249" s="53">
        <v>3404.4197027999999</v>
      </c>
      <c r="H249" s="53">
        <v>3964.7985776999999</v>
      </c>
      <c r="I249" s="53">
        <v>3844.3006200999998</v>
      </c>
      <c r="J249" s="53">
        <v>4372.1812800999996</v>
      </c>
      <c r="K249" s="53">
        <v>4045.6880858999998</v>
      </c>
      <c r="L249" s="53">
        <v>3022.0765645000001</v>
      </c>
      <c r="M249" s="53">
        <v>3182.0814528000001</v>
      </c>
      <c r="N249" s="53">
        <v>3164.4938510000002</v>
      </c>
      <c r="O249" s="53">
        <v>3246.6456391000002</v>
      </c>
      <c r="P249" s="53">
        <v>2544.8880611</v>
      </c>
      <c r="Q249" s="53">
        <v>1463.6416991000001</v>
      </c>
      <c r="R249" s="53">
        <v>2539.0634799999998</v>
      </c>
      <c r="S249" s="53">
        <v>5.6097027822163801</v>
      </c>
      <c r="T249" s="53">
        <v>7.56039544278139</v>
      </c>
      <c r="U249" s="53">
        <v>7.3348581068665002</v>
      </c>
      <c r="V249" s="53">
        <v>6.9761444165436499</v>
      </c>
      <c r="W249" s="53">
        <v>8.1244411309785391</v>
      </c>
      <c r="X249" s="53">
        <v>7.8775235275394602</v>
      </c>
      <c r="Y249" s="53">
        <v>8.95922673699733</v>
      </c>
      <c r="Z249" s="53">
        <v>8.2901953388167406</v>
      </c>
      <c r="AA249" s="53">
        <v>6.19266846989066</v>
      </c>
      <c r="AB249" s="53">
        <v>6.5205414425490202</v>
      </c>
      <c r="AC249" s="53">
        <v>6.4845019230982999</v>
      </c>
      <c r="AD249" s="53">
        <v>6.6528427235558798</v>
      </c>
      <c r="AE249" s="53">
        <v>5.2148407623095903</v>
      </c>
      <c r="AF249" s="53">
        <v>2.9992118358964701</v>
      </c>
      <c r="AG249" s="53">
        <v>5.2029053599601003</v>
      </c>
    </row>
    <row r="250" spans="1:33" x14ac:dyDescent="0.25">
      <c r="A250" s="53" t="s">
        <v>144</v>
      </c>
      <c r="B250" s="53" t="s">
        <v>145</v>
      </c>
      <c r="C250" s="53" t="s">
        <v>16</v>
      </c>
      <c r="D250" s="53">
        <v>1168.3277129000001</v>
      </c>
      <c r="E250" s="53">
        <v>1710.0426901999999</v>
      </c>
      <c r="F250" s="53">
        <v>2475.0309403000001</v>
      </c>
      <c r="G250" s="53">
        <v>2753.6602610999998</v>
      </c>
      <c r="H250" s="53">
        <v>2653.1214583000001</v>
      </c>
      <c r="I250" s="53">
        <v>2659.9585139999999</v>
      </c>
      <c r="J250" s="53">
        <v>2532.0255904000001</v>
      </c>
      <c r="K250" s="53">
        <v>2108.9096653000001</v>
      </c>
      <c r="L250" s="53">
        <v>2590.3351840999999</v>
      </c>
      <c r="M250" s="53">
        <v>1932.1500871999999</v>
      </c>
      <c r="N250" s="53">
        <v>1817.7991036000001</v>
      </c>
      <c r="O250" s="53">
        <v>2310.588248</v>
      </c>
      <c r="P250" s="53">
        <v>1420.1091038</v>
      </c>
      <c r="Q250" s="53">
        <v>1041.3369567</v>
      </c>
      <c r="R250" s="53">
        <v>2491.7268144</v>
      </c>
      <c r="S250" s="53">
        <v>3.6896358735429202</v>
      </c>
      <c r="T250" s="53">
        <v>5.4003981805675201</v>
      </c>
      <c r="U250" s="53">
        <v>7.8162683677102702</v>
      </c>
      <c r="V250" s="53">
        <v>8.6961933460306007</v>
      </c>
      <c r="W250" s="53">
        <v>8.3786869055018904</v>
      </c>
      <c r="X250" s="53">
        <v>8.4002786607102902</v>
      </c>
      <c r="Y250" s="53">
        <v>7.9962602512264196</v>
      </c>
      <c r="Z250" s="53">
        <v>6.6600395327764401</v>
      </c>
      <c r="AA250" s="53">
        <v>8.18040479073513</v>
      </c>
      <c r="AB250" s="53">
        <v>6.1018241680726</v>
      </c>
      <c r="AC250" s="53">
        <v>5.7406981872309704</v>
      </c>
      <c r="AD250" s="53">
        <v>7.2969503288134296</v>
      </c>
      <c r="AE250" s="53">
        <v>4.4847737803972203</v>
      </c>
      <c r="AF250" s="53">
        <v>3.2885928746391002</v>
      </c>
      <c r="AG250" s="53">
        <v>7.8689947520452002</v>
      </c>
    </row>
    <row r="251" spans="1:33" x14ac:dyDescent="0.25">
      <c r="A251" s="53" t="s">
        <v>146</v>
      </c>
      <c r="B251" s="53" t="s">
        <v>147</v>
      </c>
      <c r="C251" s="53" t="s">
        <v>15</v>
      </c>
      <c r="D251" s="53">
        <v>693.97304369999995</v>
      </c>
      <c r="E251" s="53">
        <v>799.31462710000005</v>
      </c>
      <c r="F251" s="53">
        <v>1100.7422919000001</v>
      </c>
      <c r="G251" s="53">
        <v>840.36765370000001</v>
      </c>
      <c r="H251" s="53">
        <v>1011.8811187</v>
      </c>
      <c r="I251" s="53">
        <v>1095.0799362</v>
      </c>
      <c r="J251" s="53">
        <v>1138.5340492</v>
      </c>
      <c r="K251" s="53">
        <v>1243.7495056</v>
      </c>
      <c r="L251" s="53">
        <v>1023.764009</v>
      </c>
      <c r="M251" s="53">
        <v>1018.1477589</v>
      </c>
      <c r="N251" s="53">
        <v>1034.0311747999999</v>
      </c>
      <c r="O251" s="53">
        <v>1027.0960235</v>
      </c>
      <c r="P251" s="53">
        <v>862.72068049999996</v>
      </c>
      <c r="Q251" s="53">
        <v>439.78131760000002</v>
      </c>
      <c r="R251" s="53">
        <v>971.17588760000001</v>
      </c>
      <c r="S251" s="53">
        <v>4.8528364911313604</v>
      </c>
      <c r="T251" s="53">
        <v>5.5894724233161703</v>
      </c>
      <c r="U251" s="53">
        <v>7.6973052627287304</v>
      </c>
      <c r="V251" s="53">
        <v>5.8765493168129002</v>
      </c>
      <c r="W251" s="53">
        <v>7.0759140604846804</v>
      </c>
      <c r="X251" s="53">
        <v>7.6577093639885998</v>
      </c>
      <c r="Y251" s="53">
        <v>7.9615766498587197</v>
      </c>
      <c r="Z251" s="53">
        <v>8.6973305971974693</v>
      </c>
      <c r="AA251" s="53">
        <v>7.1590091089039998</v>
      </c>
      <c r="AB251" s="53">
        <v>7.1197356188512897</v>
      </c>
      <c r="AC251" s="53">
        <v>7.2308056683050497</v>
      </c>
      <c r="AD251" s="53">
        <v>7.1823093245267398</v>
      </c>
      <c r="AE251" s="53">
        <v>6.0328602645176197</v>
      </c>
      <c r="AF251" s="53">
        <v>3.0753166070953402</v>
      </c>
      <c r="AG251" s="53">
        <v>6.7912692422813299</v>
      </c>
    </row>
    <row r="252" spans="1:33" x14ac:dyDescent="0.25">
      <c r="A252" s="53" t="s">
        <v>146</v>
      </c>
      <c r="B252" s="53" t="s">
        <v>147</v>
      </c>
      <c r="C252" s="53" t="s">
        <v>16</v>
      </c>
      <c r="D252" s="53">
        <v>574.75879559999998</v>
      </c>
      <c r="E252" s="53">
        <v>695.86995760000002</v>
      </c>
      <c r="F252" s="53">
        <v>789.34128369999996</v>
      </c>
      <c r="G252" s="53">
        <v>1064.6253380999999</v>
      </c>
      <c r="H252" s="53">
        <v>1127.1258902</v>
      </c>
      <c r="I252" s="53">
        <v>967.64567</v>
      </c>
      <c r="J252" s="53">
        <v>1046.7239503000001</v>
      </c>
      <c r="K252" s="53">
        <v>760.09305289999998</v>
      </c>
      <c r="L252" s="53">
        <v>974.55217670000002</v>
      </c>
      <c r="M252" s="53">
        <v>600.98712680000006</v>
      </c>
      <c r="N252" s="53">
        <v>844.69159049999996</v>
      </c>
      <c r="O252" s="53">
        <v>717.05717070000003</v>
      </c>
      <c r="P252" s="53">
        <v>441.94978739999999</v>
      </c>
      <c r="Q252" s="53">
        <v>446.76808149999999</v>
      </c>
      <c r="R252" s="53">
        <v>1012.4510508</v>
      </c>
      <c r="S252" s="53">
        <v>4.7639942148117296</v>
      </c>
      <c r="T252" s="53">
        <v>5.7678464038240103</v>
      </c>
      <c r="U252" s="53">
        <v>6.5426007185036603</v>
      </c>
      <c r="V252" s="53">
        <v>8.8243433427682891</v>
      </c>
      <c r="W252" s="53">
        <v>9.3423906887268799</v>
      </c>
      <c r="X252" s="53">
        <v>8.0205094887766109</v>
      </c>
      <c r="Y252" s="53">
        <v>8.6759643904683497</v>
      </c>
      <c r="Z252" s="53">
        <v>6.3001713665887999</v>
      </c>
      <c r="AA252" s="53">
        <v>8.0777553425421207</v>
      </c>
      <c r="AB252" s="53">
        <v>4.9813925722749204</v>
      </c>
      <c r="AC252" s="53">
        <v>7.0013819383856299</v>
      </c>
      <c r="AD252" s="53">
        <v>5.9434605247545402</v>
      </c>
      <c r="AE252" s="53">
        <v>3.6631822714656601</v>
      </c>
      <c r="AF252" s="53">
        <v>3.7031195902041998</v>
      </c>
      <c r="AG252" s="53">
        <v>8.3918871459046098</v>
      </c>
    </row>
    <row r="253" spans="1:33" x14ac:dyDescent="0.25">
      <c r="A253" s="53" t="s">
        <v>148</v>
      </c>
      <c r="B253" s="53" t="s">
        <v>149</v>
      </c>
      <c r="C253" s="53" t="s">
        <v>15</v>
      </c>
      <c r="D253" s="53">
        <v>1387.1974263</v>
      </c>
      <c r="E253" s="53">
        <v>1470.2681309</v>
      </c>
      <c r="F253" s="53">
        <v>1504.0491778000001</v>
      </c>
      <c r="G253" s="53">
        <v>1415.6075418999999</v>
      </c>
      <c r="H253" s="53">
        <v>1885.7830862000001</v>
      </c>
      <c r="I253" s="53">
        <v>2170.0544196999999</v>
      </c>
      <c r="J253" s="53">
        <v>1958.1164171</v>
      </c>
      <c r="K253" s="53">
        <v>1840.2072344000001</v>
      </c>
      <c r="L253" s="53">
        <v>2268.4945776999998</v>
      </c>
      <c r="M253" s="53">
        <v>1909.7217217</v>
      </c>
      <c r="N253" s="53">
        <v>2067.3803567</v>
      </c>
      <c r="O253" s="53">
        <v>1580.6829253999999</v>
      </c>
      <c r="P253" s="53">
        <v>1402.7133679000001</v>
      </c>
      <c r="Q253" s="53">
        <v>903.38752999999997</v>
      </c>
      <c r="R253" s="53">
        <v>2197.1124350999999</v>
      </c>
      <c r="S253" s="53">
        <v>5.3434358343606396</v>
      </c>
      <c r="T253" s="53">
        <v>5.6634212750265496</v>
      </c>
      <c r="U253" s="53">
        <v>5.7935446829174797</v>
      </c>
      <c r="V253" s="53">
        <v>5.4528706032531096</v>
      </c>
      <c r="W253" s="53">
        <v>7.2639703099139696</v>
      </c>
      <c r="X253" s="53">
        <v>8.3589735166001997</v>
      </c>
      <c r="Y253" s="53">
        <v>7.5425957636683396</v>
      </c>
      <c r="Z253" s="53">
        <v>7.0884137272152898</v>
      </c>
      <c r="AA253" s="53">
        <v>8.7381615527259004</v>
      </c>
      <c r="AB253" s="53">
        <v>7.3561810942848602</v>
      </c>
      <c r="AC253" s="53">
        <v>7.9634766269058899</v>
      </c>
      <c r="AD253" s="53">
        <v>6.0887351909761502</v>
      </c>
      <c r="AE253" s="53">
        <v>5.4032026972291902</v>
      </c>
      <c r="AF253" s="53">
        <v>3.4798170819793599</v>
      </c>
      <c r="AG253" s="53">
        <v>8.4632000429430807</v>
      </c>
    </row>
    <row r="254" spans="1:33" x14ac:dyDescent="0.25">
      <c r="A254" s="53" t="s">
        <v>148</v>
      </c>
      <c r="B254" s="53" t="s">
        <v>149</v>
      </c>
      <c r="C254" s="53" t="s">
        <v>16</v>
      </c>
      <c r="D254" s="53">
        <v>1132.2031485</v>
      </c>
      <c r="E254" s="53">
        <v>1444.0910169000001</v>
      </c>
      <c r="F254" s="53">
        <v>1586.1911009</v>
      </c>
      <c r="G254" s="53">
        <v>1894.9740245999999</v>
      </c>
      <c r="H254" s="53">
        <v>1980.6353471</v>
      </c>
      <c r="I254" s="53">
        <v>1989.7225661</v>
      </c>
      <c r="J254" s="53">
        <v>1636.5691030999999</v>
      </c>
      <c r="K254" s="53">
        <v>1723.0731226</v>
      </c>
      <c r="L254" s="53">
        <v>1527.8610601</v>
      </c>
      <c r="M254" s="53">
        <v>1362.8814064999999</v>
      </c>
      <c r="N254" s="53">
        <v>1358.9180186000001</v>
      </c>
      <c r="O254" s="53">
        <v>1316.5996975</v>
      </c>
      <c r="P254" s="53">
        <v>1228.6185284999999</v>
      </c>
      <c r="Q254" s="53">
        <v>926.02833099999998</v>
      </c>
      <c r="R254" s="53">
        <v>1653.8571853000001</v>
      </c>
      <c r="S254" s="53">
        <v>4.9740445641254096</v>
      </c>
      <c r="T254" s="53">
        <v>6.3442440362669501</v>
      </c>
      <c r="U254" s="53">
        <v>6.96852436203568</v>
      </c>
      <c r="V254" s="53">
        <v>8.3250830548458694</v>
      </c>
      <c r="W254" s="53">
        <v>8.7014141365085695</v>
      </c>
      <c r="X254" s="53">
        <v>8.7413365058553207</v>
      </c>
      <c r="Y254" s="53">
        <v>7.1898472123796298</v>
      </c>
      <c r="Z254" s="53">
        <v>7.5698804674884999</v>
      </c>
      <c r="AA254" s="53">
        <v>6.7122662667010804</v>
      </c>
      <c r="AB254" s="53">
        <v>5.9874704115865898</v>
      </c>
      <c r="AC254" s="53">
        <v>5.9700582819121299</v>
      </c>
      <c r="AD254" s="53">
        <v>5.7841435763142499</v>
      </c>
      <c r="AE254" s="53">
        <v>5.3976208431902197</v>
      </c>
      <c r="AF254" s="53">
        <v>4.0682683069192001</v>
      </c>
      <c r="AG254" s="53">
        <v>7.26579797387061</v>
      </c>
    </row>
    <row r="255" spans="1:33" x14ac:dyDescent="0.25">
      <c r="A255" s="53" t="s">
        <v>150</v>
      </c>
      <c r="B255" s="53" t="s">
        <v>151</v>
      </c>
      <c r="C255" s="53" t="s">
        <v>15</v>
      </c>
      <c r="D255" s="53">
        <v>1458.2087481000001</v>
      </c>
      <c r="E255" s="53">
        <v>1698.9437190000001</v>
      </c>
      <c r="F255" s="53">
        <v>1131.0835973999999</v>
      </c>
      <c r="G255" s="53">
        <v>1277.1741195</v>
      </c>
      <c r="H255" s="53">
        <v>1910.6823824000001</v>
      </c>
      <c r="I255" s="53">
        <v>2443.9785017999998</v>
      </c>
      <c r="J255" s="53">
        <v>2150.7262455</v>
      </c>
      <c r="K255" s="53">
        <v>2112.4726940999999</v>
      </c>
      <c r="L255" s="53">
        <v>1771.0853253</v>
      </c>
      <c r="M255" s="53">
        <v>1517.4743727</v>
      </c>
      <c r="N255" s="53">
        <v>1428.4154100999999</v>
      </c>
      <c r="O255" s="53">
        <v>955.10580500000003</v>
      </c>
      <c r="P255" s="53">
        <v>893.65435019999995</v>
      </c>
      <c r="Q255" s="53">
        <v>849.67616899999996</v>
      </c>
      <c r="R255" s="53">
        <v>1186.9896458999999</v>
      </c>
      <c r="S255" s="53">
        <v>6.3996743505876097</v>
      </c>
      <c r="T255" s="53">
        <v>7.4561934673228398</v>
      </c>
      <c r="U255" s="53">
        <v>4.9640126601097201</v>
      </c>
      <c r="V255" s="53">
        <v>5.6051635024466</v>
      </c>
      <c r="W255" s="53">
        <v>8.3854558208468308</v>
      </c>
      <c r="X255" s="53">
        <v>10.725944794760199</v>
      </c>
      <c r="Y255" s="53">
        <v>9.4389418568472703</v>
      </c>
      <c r="Z255" s="53">
        <v>9.27105761391398</v>
      </c>
      <c r="AA255" s="53">
        <v>7.77280299805693</v>
      </c>
      <c r="AB255" s="53">
        <v>6.6597747635897697</v>
      </c>
      <c r="AC255" s="53">
        <v>6.2689196412461499</v>
      </c>
      <c r="AD255" s="53">
        <v>4.1916948655808399</v>
      </c>
      <c r="AE255" s="53">
        <v>3.9220014491874302</v>
      </c>
      <c r="AF255" s="53">
        <v>3.7289933914742499</v>
      </c>
      <c r="AG255" s="53">
        <v>5.2093688240295499</v>
      </c>
    </row>
    <row r="256" spans="1:33" x14ac:dyDescent="0.25">
      <c r="A256" s="53" t="s">
        <v>150</v>
      </c>
      <c r="B256" s="53" t="s">
        <v>151</v>
      </c>
      <c r="C256" s="53" t="s">
        <v>16</v>
      </c>
      <c r="D256" s="53">
        <v>984.29714569999999</v>
      </c>
      <c r="E256" s="53">
        <v>1000.1499798999999</v>
      </c>
      <c r="F256" s="53">
        <v>1070.3168088</v>
      </c>
      <c r="G256" s="53">
        <v>1137.431253</v>
      </c>
      <c r="H256" s="53">
        <v>2280.7122459000002</v>
      </c>
      <c r="I256" s="53">
        <v>2186.7608577999999</v>
      </c>
      <c r="J256" s="53">
        <v>1638.3692370000001</v>
      </c>
      <c r="K256" s="53">
        <v>1677.9178456</v>
      </c>
      <c r="L256" s="53">
        <v>1209.8738760000001</v>
      </c>
      <c r="M256" s="53">
        <v>1339.212806</v>
      </c>
      <c r="N256" s="53">
        <v>1883.7128282000001</v>
      </c>
      <c r="O256" s="53">
        <v>1268.1146148</v>
      </c>
      <c r="P256" s="53">
        <v>980.923543</v>
      </c>
      <c r="Q256" s="53">
        <v>837.34587839999995</v>
      </c>
      <c r="R256" s="53">
        <v>1826.1899966000001</v>
      </c>
      <c r="S256" s="53">
        <v>4.61649060218308</v>
      </c>
      <c r="T256" s="53">
        <v>4.6908426008879296</v>
      </c>
      <c r="U256" s="53">
        <v>5.01993479384707</v>
      </c>
      <c r="V256" s="53">
        <v>5.3347108777497603</v>
      </c>
      <c r="W256" s="53">
        <v>10.6968578497639</v>
      </c>
      <c r="X256" s="53">
        <v>10.2562127639578</v>
      </c>
      <c r="Y256" s="53">
        <v>7.6841797403948</v>
      </c>
      <c r="Z256" s="53">
        <v>7.8696682188780702</v>
      </c>
      <c r="AA256" s="53">
        <v>5.6744768617699197</v>
      </c>
      <c r="AB256" s="53">
        <v>6.2810944441228402</v>
      </c>
      <c r="AC256" s="53">
        <v>8.8348753286413402</v>
      </c>
      <c r="AD256" s="53">
        <v>5.9476340323550101</v>
      </c>
      <c r="AE256" s="53">
        <v>4.6006679360013498</v>
      </c>
      <c r="AF256" s="53">
        <v>3.9272687067087402</v>
      </c>
      <c r="AG256" s="53">
        <v>8.5650852427384603</v>
      </c>
    </row>
    <row r="257" spans="1:33" x14ac:dyDescent="0.25">
      <c r="A257" s="53" t="s">
        <v>152</v>
      </c>
      <c r="B257" s="53" t="s">
        <v>153</v>
      </c>
      <c r="C257" s="53" t="s">
        <v>15</v>
      </c>
      <c r="D257" s="53">
        <v>983.62486709999996</v>
      </c>
      <c r="E257" s="53">
        <v>1671.1091408</v>
      </c>
      <c r="F257" s="53">
        <v>2280.5167535</v>
      </c>
      <c r="G257" s="53">
        <v>2020.3530694999999</v>
      </c>
      <c r="H257" s="53">
        <v>2332.7482608999999</v>
      </c>
      <c r="I257" s="53">
        <v>2393.2143288000002</v>
      </c>
      <c r="J257" s="53">
        <v>1995.1385057</v>
      </c>
      <c r="K257" s="53">
        <v>2068.6174225</v>
      </c>
      <c r="L257" s="53">
        <v>2310.4410174999998</v>
      </c>
      <c r="M257" s="53">
        <v>2231.6989586</v>
      </c>
      <c r="N257" s="53">
        <v>1970.3587955</v>
      </c>
      <c r="O257" s="53">
        <v>1892.1106328000001</v>
      </c>
      <c r="P257" s="53">
        <v>1557.3564779999999</v>
      </c>
      <c r="Q257" s="53">
        <v>1136.1719115999999</v>
      </c>
      <c r="R257" s="53">
        <v>1989.5462264</v>
      </c>
      <c r="S257" s="53">
        <v>3.41145440924512</v>
      </c>
      <c r="T257" s="53">
        <v>5.7958199689683196</v>
      </c>
      <c r="U257" s="53">
        <v>7.9093963504828801</v>
      </c>
      <c r="V257" s="53">
        <v>7.0070843242284404</v>
      </c>
      <c r="W257" s="53">
        <v>8.09054814135472</v>
      </c>
      <c r="X257" s="53">
        <v>8.3002594254495801</v>
      </c>
      <c r="Y257" s="53">
        <v>6.9196339783396503</v>
      </c>
      <c r="Z257" s="53">
        <v>7.17447704208098</v>
      </c>
      <c r="AA257" s="53">
        <v>8.0131811019473105</v>
      </c>
      <c r="AB257" s="53">
        <v>7.7400841591876004</v>
      </c>
      <c r="AC257" s="53">
        <v>6.8336918123278902</v>
      </c>
      <c r="AD257" s="53">
        <v>6.5623078237904098</v>
      </c>
      <c r="AE257" s="53">
        <v>5.4012975895000697</v>
      </c>
      <c r="AF257" s="53">
        <v>3.9405253030210599</v>
      </c>
      <c r="AG257" s="53">
        <v>6.9002385700759703</v>
      </c>
    </row>
    <row r="258" spans="1:33" x14ac:dyDescent="0.25">
      <c r="A258" s="53" t="s">
        <v>152</v>
      </c>
      <c r="B258" s="53" t="s">
        <v>153</v>
      </c>
      <c r="C258" s="53" t="s">
        <v>16</v>
      </c>
      <c r="D258" s="53">
        <v>1207.7350305</v>
      </c>
      <c r="E258" s="53">
        <v>1952.4024046</v>
      </c>
      <c r="F258" s="53">
        <v>1762.6118035</v>
      </c>
      <c r="G258" s="53">
        <v>1944.617667</v>
      </c>
      <c r="H258" s="53">
        <v>2213.2810021</v>
      </c>
      <c r="I258" s="53">
        <v>2357.1166994999999</v>
      </c>
      <c r="J258" s="53">
        <v>2388.0612928999999</v>
      </c>
      <c r="K258" s="53">
        <v>1860.4411683000001</v>
      </c>
      <c r="L258" s="53">
        <v>1894.7856055</v>
      </c>
      <c r="M258" s="53">
        <v>1569.7447560000001</v>
      </c>
      <c r="N258" s="53">
        <v>1810.3814468999999</v>
      </c>
      <c r="O258" s="53">
        <v>1299.5793943000001</v>
      </c>
      <c r="P258" s="53">
        <v>1285.5731114</v>
      </c>
      <c r="Q258" s="53">
        <v>1234.1053867000001</v>
      </c>
      <c r="R258" s="53">
        <v>2443.5568594000001</v>
      </c>
      <c r="S258" s="53">
        <v>4.4362889845493498</v>
      </c>
      <c r="T258" s="53">
        <v>7.1716237934647298</v>
      </c>
      <c r="U258" s="53">
        <v>6.4744791948830702</v>
      </c>
      <c r="V258" s="53">
        <v>7.1430286589440497</v>
      </c>
      <c r="W258" s="53">
        <v>8.1298909788711207</v>
      </c>
      <c r="X258" s="53">
        <v>8.6582326298509908</v>
      </c>
      <c r="Y258" s="53">
        <v>8.7718992499000503</v>
      </c>
      <c r="Z258" s="53">
        <v>6.8338289880641296</v>
      </c>
      <c r="AA258" s="53">
        <v>6.9599840175889698</v>
      </c>
      <c r="AB258" s="53">
        <v>5.7660340999746396</v>
      </c>
      <c r="AC258" s="53">
        <v>6.6499480994519304</v>
      </c>
      <c r="AD258" s="53">
        <v>4.7736544903343399</v>
      </c>
      <c r="AE258" s="53">
        <v>4.7222061867126204</v>
      </c>
      <c r="AF258" s="53">
        <v>4.5331533776275901</v>
      </c>
      <c r="AG258" s="53">
        <v>8.9757472497823994</v>
      </c>
    </row>
    <row r="259" spans="1:33" x14ac:dyDescent="0.25">
      <c r="A259" s="53" t="s">
        <v>154</v>
      </c>
      <c r="B259" s="53" t="s">
        <v>155</v>
      </c>
      <c r="C259" s="53" t="s">
        <v>15</v>
      </c>
      <c r="D259" s="53">
        <v>2937.8252756000002</v>
      </c>
      <c r="E259" s="53">
        <v>2935.6848479</v>
      </c>
      <c r="F259" s="53">
        <v>2724.3534392000001</v>
      </c>
      <c r="G259" s="53">
        <v>2560.2047367</v>
      </c>
      <c r="H259" s="53">
        <v>3807.3107282000001</v>
      </c>
      <c r="I259" s="53">
        <v>4335.5575133000002</v>
      </c>
      <c r="J259" s="53">
        <v>4578.3414916000002</v>
      </c>
      <c r="K259" s="53">
        <v>3391.4951455</v>
      </c>
      <c r="L259" s="53">
        <v>2930.9886870999999</v>
      </c>
      <c r="M259" s="53">
        <v>2770.6494785999998</v>
      </c>
      <c r="N259" s="53">
        <v>3373.9841735</v>
      </c>
      <c r="O259" s="53">
        <v>3054.5421946000001</v>
      </c>
      <c r="P259" s="53">
        <v>2782.1421215</v>
      </c>
      <c r="Q259" s="53">
        <v>2054.1604658000001</v>
      </c>
      <c r="R259" s="53">
        <v>3310.0070313000001</v>
      </c>
      <c r="S259" s="53">
        <v>6.1787494346106104</v>
      </c>
      <c r="T259" s="53">
        <v>6.1742477487714202</v>
      </c>
      <c r="U259" s="53">
        <v>5.7297816217809698</v>
      </c>
      <c r="V259" s="53">
        <v>5.3845488023932297</v>
      </c>
      <c r="W259" s="53">
        <v>8.0074261749443991</v>
      </c>
      <c r="X259" s="53">
        <v>9.1184195862543707</v>
      </c>
      <c r="Y259" s="53">
        <v>9.6290358509834792</v>
      </c>
      <c r="Z259" s="53">
        <v>7.1328948276078199</v>
      </c>
      <c r="AA259" s="53">
        <v>6.16437091874724</v>
      </c>
      <c r="AB259" s="53">
        <v>5.8271501173287596</v>
      </c>
      <c r="AC259" s="53">
        <v>7.0960662560644101</v>
      </c>
      <c r="AD259" s="53">
        <v>6.4242250941981096</v>
      </c>
      <c r="AE259" s="53">
        <v>5.85132111259193</v>
      </c>
      <c r="AF259" s="53">
        <v>4.3202510789444704</v>
      </c>
      <c r="AG259" s="53">
        <v>6.96151137477879</v>
      </c>
    </row>
    <row r="260" spans="1:33" x14ac:dyDescent="0.25">
      <c r="A260" s="53" t="s">
        <v>154</v>
      </c>
      <c r="B260" s="53" t="s">
        <v>155</v>
      </c>
      <c r="C260" s="53" t="s">
        <v>16</v>
      </c>
      <c r="D260" s="53">
        <v>2143.2575115</v>
      </c>
      <c r="E260" s="53">
        <v>2698.1167277</v>
      </c>
      <c r="F260" s="53">
        <v>3261.7621966000002</v>
      </c>
      <c r="G260" s="53">
        <v>3505.6452875</v>
      </c>
      <c r="H260" s="53">
        <v>3797.8392482999998</v>
      </c>
      <c r="I260" s="53">
        <v>3726.4874433999998</v>
      </c>
      <c r="J260" s="53">
        <v>3031.1521462000001</v>
      </c>
      <c r="K260" s="53">
        <v>2654.1402502000001</v>
      </c>
      <c r="L260" s="53">
        <v>3167.9200741</v>
      </c>
      <c r="M260" s="53">
        <v>3490.8912601000002</v>
      </c>
      <c r="N260" s="53">
        <v>2892.3923362</v>
      </c>
      <c r="O260" s="53">
        <v>2963.4963667000002</v>
      </c>
      <c r="P260" s="53">
        <v>2244.4503331000001</v>
      </c>
      <c r="Q260" s="53">
        <v>1897.3948471000001</v>
      </c>
      <c r="R260" s="53">
        <v>3495.8066394000002</v>
      </c>
      <c r="S260" s="53">
        <v>4.7658920172361698</v>
      </c>
      <c r="T260" s="53">
        <v>5.9997144090806103</v>
      </c>
      <c r="U260" s="53">
        <v>7.2530745052744701</v>
      </c>
      <c r="V260" s="53">
        <v>7.7953894020251298</v>
      </c>
      <c r="W260" s="53">
        <v>8.4451316088245001</v>
      </c>
      <c r="X260" s="53">
        <v>8.2864689210402798</v>
      </c>
      <c r="Y260" s="53">
        <v>6.7402744369678897</v>
      </c>
      <c r="Z260" s="53">
        <v>5.9019253464323604</v>
      </c>
      <c r="AA260" s="53">
        <v>7.0444008297578797</v>
      </c>
      <c r="AB260" s="53">
        <v>7.7625813511817503</v>
      </c>
      <c r="AC260" s="53">
        <v>6.4317187607396198</v>
      </c>
      <c r="AD260" s="53">
        <v>6.58983048064961</v>
      </c>
      <c r="AE260" s="53">
        <v>4.9909112032543304</v>
      </c>
      <c r="AF260" s="53">
        <v>4.2191752072807001</v>
      </c>
      <c r="AG260" s="53">
        <v>7.7735115202546998</v>
      </c>
    </row>
    <row r="261" spans="1:33" x14ac:dyDescent="0.25">
      <c r="A261" s="53" t="s">
        <v>156</v>
      </c>
      <c r="B261" s="53" t="s">
        <v>157</v>
      </c>
      <c r="C261" s="53" t="s">
        <v>15</v>
      </c>
      <c r="D261" s="53">
        <v>2293.5841829000001</v>
      </c>
      <c r="E261" s="53">
        <v>3016.7605118000001</v>
      </c>
      <c r="F261" s="53">
        <v>4036.3492792000002</v>
      </c>
      <c r="G261" s="53">
        <v>3292.2804765999999</v>
      </c>
      <c r="H261" s="53">
        <v>4884.3455535000003</v>
      </c>
      <c r="I261" s="53">
        <v>5220.6164206000003</v>
      </c>
      <c r="J261" s="53">
        <v>5446.2678029999997</v>
      </c>
      <c r="K261" s="53">
        <v>4853.7008624999999</v>
      </c>
      <c r="L261" s="53">
        <v>4769.9482268000002</v>
      </c>
      <c r="M261" s="53">
        <v>4439.6882271000004</v>
      </c>
      <c r="N261" s="53">
        <v>4500.6857681000001</v>
      </c>
      <c r="O261" s="53">
        <v>3785.9433494</v>
      </c>
      <c r="P261" s="53">
        <v>3397.6493116000001</v>
      </c>
      <c r="Q261" s="53">
        <v>2731.1500062999999</v>
      </c>
      <c r="R261" s="53">
        <v>6162.5826169000002</v>
      </c>
      <c r="S261" s="53">
        <v>3.65037005791747</v>
      </c>
      <c r="T261" s="53">
        <v>4.8013464368500296</v>
      </c>
      <c r="U261" s="53">
        <v>6.4240801196399104</v>
      </c>
      <c r="V261" s="53">
        <v>5.2398521770634598</v>
      </c>
      <c r="W261" s="53">
        <v>7.7737145616669503</v>
      </c>
      <c r="X261" s="53">
        <v>8.3089088282491801</v>
      </c>
      <c r="Y261" s="53">
        <v>8.6680458749649194</v>
      </c>
      <c r="Z261" s="53">
        <v>7.72494178790327</v>
      </c>
      <c r="AA261" s="53">
        <v>7.5916446907614503</v>
      </c>
      <c r="AB261" s="53">
        <v>7.0660170625187497</v>
      </c>
      <c r="AC261" s="53">
        <v>7.1630981284473796</v>
      </c>
      <c r="AD261" s="53">
        <v>6.0255447986859796</v>
      </c>
      <c r="AE261" s="53">
        <v>5.4075526884243796</v>
      </c>
      <c r="AF261" s="53">
        <v>4.3467810255270196</v>
      </c>
      <c r="AG261" s="53">
        <v>9.8081017613798398</v>
      </c>
    </row>
    <row r="262" spans="1:33" x14ac:dyDescent="0.25">
      <c r="A262" s="53" t="s">
        <v>156</v>
      </c>
      <c r="B262" s="53" t="s">
        <v>157</v>
      </c>
      <c r="C262" s="53" t="s">
        <v>16</v>
      </c>
      <c r="D262" s="53">
        <v>1385.016515</v>
      </c>
      <c r="E262" s="53">
        <v>2597.39968</v>
      </c>
      <c r="F262" s="53">
        <v>2334.8898315000001</v>
      </c>
      <c r="G262" s="53">
        <v>2372.7810921</v>
      </c>
      <c r="H262" s="53">
        <v>3841.5928770999999</v>
      </c>
      <c r="I262" s="53">
        <v>4284.3160147999997</v>
      </c>
      <c r="J262" s="53">
        <v>3168.9488322000002</v>
      </c>
      <c r="K262" s="53">
        <v>2574.5200684000001</v>
      </c>
      <c r="L262" s="53">
        <v>2721.8148867</v>
      </c>
      <c r="M262" s="53">
        <v>2201.7838055000002</v>
      </c>
      <c r="N262" s="53">
        <v>2384.7090836000002</v>
      </c>
      <c r="O262" s="53">
        <v>2933.8595679</v>
      </c>
      <c r="P262" s="53">
        <v>1921.3565739999999</v>
      </c>
      <c r="Q262" s="53">
        <v>1817.9398967</v>
      </c>
      <c r="R262" s="53">
        <v>2965.5186761999998</v>
      </c>
      <c r="S262" s="53">
        <v>3.5057986887993402</v>
      </c>
      <c r="T262" s="53">
        <v>6.5746222473252098</v>
      </c>
      <c r="U262" s="53">
        <v>5.9101488113039702</v>
      </c>
      <c r="V262" s="53">
        <v>6.0060603981260501</v>
      </c>
      <c r="W262" s="53">
        <v>9.7239643900116697</v>
      </c>
      <c r="X262" s="53">
        <v>10.844599544062399</v>
      </c>
      <c r="Y262" s="53">
        <v>8.0213459843104893</v>
      </c>
      <c r="Z262" s="53">
        <v>6.5167086329539599</v>
      </c>
      <c r="AA262" s="53">
        <v>6.88954605060965</v>
      </c>
      <c r="AB262" s="53">
        <v>5.5732265245526902</v>
      </c>
      <c r="AC262" s="53">
        <v>6.03625291677678</v>
      </c>
      <c r="AD262" s="53">
        <v>7.4262804196708201</v>
      </c>
      <c r="AE262" s="53">
        <v>4.8634000280099103</v>
      </c>
      <c r="AF262" s="53">
        <v>4.6016283828694098</v>
      </c>
      <c r="AG262" s="53">
        <v>7.5064169806176801</v>
      </c>
    </row>
    <row r="263" spans="1:33" x14ac:dyDescent="0.25">
      <c r="A263" s="53" t="s">
        <v>158</v>
      </c>
      <c r="B263" s="53" t="s">
        <v>159</v>
      </c>
      <c r="C263" s="53" t="s">
        <v>15</v>
      </c>
      <c r="D263" s="53">
        <v>1417.9528236000001</v>
      </c>
      <c r="E263" s="53">
        <v>1688.4387133</v>
      </c>
      <c r="F263" s="53">
        <v>2198.7718177000002</v>
      </c>
      <c r="G263" s="53">
        <v>2173.4584914000002</v>
      </c>
      <c r="H263" s="53">
        <v>2387.6343026999998</v>
      </c>
      <c r="I263" s="53">
        <v>2331.2144188000002</v>
      </c>
      <c r="J263" s="53">
        <v>3619.0536600999999</v>
      </c>
      <c r="K263" s="53">
        <v>2654.3857954999999</v>
      </c>
      <c r="L263" s="53">
        <v>2369.2746882000001</v>
      </c>
      <c r="M263" s="53">
        <v>2483.1775905</v>
      </c>
      <c r="N263" s="53">
        <v>2424.8704800999999</v>
      </c>
      <c r="O263" s="53">
        <v>2412.8997079999999</v>
      </c>
      <c r="P263" s="53">
        <v>2070.8073365999999</v>
      </c>
      <c r="Q263" s="53">
        <v>1216.5188978000001</v>
      </c>
      <c r="R263" s="53">
        <v>2943.4042687000001</v>
      </c>
      <c r="S263" s="53">
        <v>4.1229311244017399</v>
      </c>
      <c r="T263" s="53">
        <v>4.9094133506046402</v>
      </c>
      <c r="U263" s="53">
        <v>6.3932908145962601</v>
      </c>
      <c r="V263" s="53">
        <v>6.3196881536844298</v>
      </c>
      <c r="W263" s="53">
        <v>6.94243956248014</v>
      </c>
      <c r="X263" s="53">
        <v>6.7783894675158702</v>
      </c>
      <c r="Y263" s="53">
        <v>10.5229939443426</v>
      </c>
      <c r="Z263" s="53">
        <v>7.71806341529176</v>
      </c>
      <c r="AA263" s="53">
        <v>6.8890559626916197</v>
      </c>
      <c r="AB263" s="53">
        <v>7.2202473910919496</v>
      </c>
      <c r="AC263" s="53">
        <v>7.0507098745815204</v>
      </c>
      <c r="AD263" s="53">
        <v>7.0159028852002399</v>
      </c>
      <c r="AE263" s="53">
        <v>6.0212130323428097</v>
      </c>
      <c r="AF263" s="53">
        <v>3.5372288440658401</v>
      </c>
      <c r="AG263" s="53">
        <v>8.5584321771085499</v>
      </c>
    </row>
    <row r="264" spans="1:33" x14ac:dyDescent="0.25">
      <c r="A264" s="53" t="s">
        <v>158</v>
      </c>
      <c r="B264" s="53" t="s">
        <v>159</v>
      </c>
      <c r="C264" s="53" t="s">
        <v>16</v>
      </c>
      <c r="D264" s="53">
        <v>965.44357790000004</v>
      </c>
      <c r="E264" s="53">
        <v>1357.0686522000001</v>
      </c>
      <c r="F264" s="53">
        <v>1537.3244146</v>
      </c>
      <c r="G264" s="53">
        <v>1667.5971486999999</v>
      </c>
      <c r="H264" s="53">
        <v>2087.3100556999998</v>
      </c>
      <c r="I264" s="53">
        <v>2260.3458363</v>
      </c>
      <c r="J264" s="53">
        <v>1998.8957178000001</v>
      </c>
      <c r="K264" s="53">
        <v>1748.1316257999999</v>
      </c>
      <c r="L264" s="53">
        <v>1525.054527</v>
      </c>
      <c r="M264" s="53">
        <v>1713.7996439999999</v>
      </c>
      <c r="N264" s="53">
        <v>1840.7960155000001</v>
      </c>
      <c r="O264" s="53">
        <v>1572.1038116</v>
      </c>
      <c r="P264" s="53">
        <v>1445.0302001</v>
      </c>
      <c r="Q264" s="53">
        <v>894.43351989999996</v>
      </c>
      <c r="R264" s="53">
        <v>2383.8022581</v>
      </c>
      <c r="S264" s="53">
        <v>3.8622166118430501</v>
      </c>
      <c r="T264" s="53">
        <v>5.4288963248779201</v>
      </c>
      <c r="U264" s="53">
        <v>6.15000195534473</v>
      </c>
      <c r="V264" s="53">
        <v>6.6711525738051503</v>
      </c>
      <c r="W264" s="53">
        <v>8.3501964855646893</v>
      </c>
      <c r="X264" s="53">
        <v>9.0424188811294393</v>
      </c>
      <c r="Y264" s="53">
        <v>7.99649862855967</v>
      </c>
      <c r="Z264" s="53">
        <v>6.9933273775966702</v>
      </c>
      <c r="AA264" s="53">
        <v>6.1009167837210798</v>
      </c>
      <c r="AB264" s="53">
        <v>6.8559837218297801</v>
      </c>
      <c r="AC264" s="53">
        <v>7.3640273888848604</v>
      </c>
      <c r="AD264" s="53">
        <v>6.2891354768866696</v>
      </c>
      <c r="AE264" s="53">
        <v>5.7807828144455096</v>
      </c>
      <c r="AF264" s="53">
        <v>3.5781438478892098</v>
      </c>
      <c r="AG264" s="53">
        <v>9.5363011276215897</v>
      </c>
    </row>
    <row r="265" spans="1:33" x14ac:dyDescent="0.25">
      <c r="A265" s="53" t="s">
        <v>160</v>
      </c>
      <c r="B265" s="53" t="s">
        <v>161</v>
      </c>
      <c r="C265" s="53" t="s">
        <v>15</v>
      </c>
      <c r="D265" s="53">
        <v>4124.8120633999997</v>
      </c>
      <c r="E265" s="53">
        <v>3515.3385880999999</v>
      </c>
      <c r="F265" s="53">
        <v>4528.1824926999998</v>
      </c>
      <c r="G265" s="53">
        <v>4002.9292091000002</v>
      </c>
      <c r="H265" s="53">
        <v>4505.4716685000003</v>
      </c>
      <c r="I265" s="53">
        <v>7637.9398219000004</v>
      </c>
      <c r="J265" s="53">
        <v>5608.8894397000004</v>
      </c>
      <c r="K265" s="53">
        <v>5591.7642255000001</v>
      </c>
      <c r="L265" s="53">
        <v>5145.9012419000001</v>
      </c>
      <c r="M265" s="53">
        <v>5036.1860651999996</v>
      </c>
      <c r="N265" s="53">
        <v>4945.2579329999999</v>
      </c>
      <c r="O265" s="53">
        <v>4859.8637693999999</v>
      </c>
      <c r="P265" s="53">
        <v>4095.2944932</v>
      </c>
      <c r="Q265" s="53">
        <v>2343.4731319000002</v>
      </c>
      <c r="R265" s="53">
        <v>4353.4625453999997</v>
      </c>
      <c r="S265" s="53">
        <v>5.8678792998275</v>
      </c>
      <c r="T265" s="53">
        <v>5.0008539094491304</v>
      </c>
      <c r="U265" s="53">
        <v>6.4417064114319498</v>
      </c>
      <c r="V265" s="53">
        <v>5.6944910661921098</v>
      </c>
      <c r="W265" s="53">
        <v>6.4093984242662598</v>
      </c>
      <c r="X265" s="53">
        <v>10.8655881250774</v>
      </c>
      <c r="Y265" s="53">
        <v>7.9790995886265303</v>
      </c>
      <c r="Z265" s="53">
        <v>7.9547375841606902</v>
      </c>
      <c r="AA265" s="53">
        <v>7.3204613718599498</v>
      </c>
      <c r="AB265" s="53">
        <v>7.1643826452805399</v>
      </c>
      <c r="AC265" s="53">
        <v>7.0350300113890096</v>
      </c>
      <c r="AD265" s="53">
        <v>6.9135498961225004</v>
      </c>
      <c r="AE265" s="53">
        <v>5.8258881650811096</v>
      </c>
      <c r="AF265" s="53">
        <v>3.33378036841831</v>
      </c>
      <c r="AG265" s="53">
        <v>6.1931531328169802</v>
      </c>
    </row>
    <row r="266" spans="1:33" x14ac:dyDescent="0.25">
      <c r="A266" s="53" t="s">
        <v>160</v>
      </c>
      <c r="B266" s="53" t="s">
        <v>161</v>
      </c>
      <c r="C266" s="53" t="s">
        <v>16</v>
      </c>
      <c r="D266" s="53">
        <v>3724.5374360999999</v>
      </c>
      <c r="E266" s="53">
        <v>5467.3337668000004</v>
      </c>
      <c r="F266" s="53">
        <v>5696.7956535000003</v>
      </c>
      <c r="G266" s="53">
        <v>5784.1448084000003</v>
      </c>
      <c r="H266" s="53">
        <v>7374.4543131999999</v>
      </c>
      <c r="I266" s="53">
        <v>6088.8142993000001</v>
      </c>
      <c r="J266" s="53">
        <v>5024.4284724999998</v>
      </c>
      <c r="K266" s="53">
        <v>3947.1758986</v>
      </c>
      <c r="L266" s="53">
        <v>4597.7337495000002</v>
      </c>
      <c r="M266" s="53">
        <v>4151.4354510000003</v>
      </c>
      <c r="N266" s="53">
        <v>5221.4734036</v>
      </c>
      <c r="O266" s="53">
        <v>3669.3023773999998</v>
      </c>
      <c r="P266" s="53">
        <v>2540.8098282000001</v>
      </c>
      <c r="Q266" s="53">
        <v>1936.1442563000001</v>
      </c>
      <c r="R266" s="53">
        <v>3970.6496031000001</v>
      </c>
      <c r="S266" s="53">
        <v>5.3826503033960202</v>
      </c>
      <c r="T266" s="53">
        <v>7.9013156032198397</v>
      </c>
      <c r="U266" s="53">
        <v>8.2329307675869003</v>
      </c>
      <c r="V266" s="53">
        <v>8.3591665655055305</v>
      </c>
      <c r="W266" s="53">
        <v>10.657460000694799</v>
      </c>
      <c r="X266" s="53">
        <v>8.7994707256230793</v>
      </c>
      <c r="Y266" s="53">
        <v>7.2612349602834296</v>
      </c>
      <c r="Z266" s="53">
        <v>5.7044043489072704</v>
      </c>
      <c r="AA266" s="53">
        <v>6.6445816121516001</v>
      </c>
      <c r="AB266" s="53">
        <v>5.9995974461871899</v>
      </c>
      <c r="AC266" s="53">
        <v>7.5460015860362004</v>
      </c>
      <c r="AD266" s="53">
        <v>5.30282535585006</v>
      </c>
      <c r="AE266" s="53">
        <v>3.6719434365393102</v>
      </c>
      <c r="AF266" s="53">
        <v>2.7980890640487699</v>
      </c>
      <c r="AG266" s="53">
        <v>5.7383282239700097</v>
      </c>
    </row>
    <row r="267" spans="1:33" x14ac:dyDescent="0.25">
      <c r="A267" s="53" t="s">
        <v>162</v>
      </c>
      <c r="B267" s="53" t="s">
        <v>163</v>
      </c>
      <c r="C267" s="53" t="s">
        <v>15</v>
      </c>
      <c r="D267" s="53">
        <v>1998.882591</v>
      </c>
      <c r="E267" s="53">
        <v>2543.4584626000001</v>
      </c>
      <c r="F267" s="53">
        <v>2527.5418749</v>
      </c>
      <c r="G267" s="53">
        <v>3067.619831</v>
      </c>
      <c r="H267" s="53">
        <v>2774.7144775000002</v>
      </c>
      <c r="I267" s="53">
        <v>3387.9632053999999</v>
      </c>
      <c r="J267" s="53">
        <v>2867.3830505999999</v>
      </c>
      <c r="K267" s="53">
        <v>3157.9784568</v>
      </c>
      <c r="L267" s="53">
        <v>3908.3766977999999</v>
      </c>
      <c r="M267" s="53">
        <v>3207.2388762</v>
      </c>
      <c r="N267" s="53">
        <v>3452.2526753000002</v>
      </c>
      <c r="O267" s="53">
        <v>2740.0115089999999</v>
      </c>
      <c r="P267" s="53">
        <v>2138.6420634000001</v>
      </c>
      <c r="Q267" s="53">
        <v>1525.6402301000001</v>
      </c>
      <c r="R267" s="53">
        <v>3955.9767311000001</v>
      </c>
      <c r="S267" s="53">
        <v>4.62130056249487</v>
      </c>
      <c r="T267" s="53">
        <v>5.8803283778740498</v>
      </c>
      <c r="U267" s="53">
        <v>5.8435301506934296</v>
      </c>
      <c r="V267" s="53">
        <v>7.09215904643432</v>
      </c>
      <c r="W267" s="53">
        <v>6.4149788653761899</v>
      </c>
      <c r="X267" s="53">
        <v>7.8327743396845397</v>
      </c>
      <c r="Y267" s="53">
        <v>6.6292232291626503</v>
      </c>
      <c r="Z267" s="53">
        <v>7.3010629461010303</v>
      </c>
      <c r="AA267" s="53">
        <v>9.0359401364084295</v>
      </c>
      <c r="AB267" s="53">
        <v>7.4149501773506001</v>
      </c>
      <c r="AC267" s="53">
        <v>7.9814078636088901</v>
      </c>
      <c r="AD267" s="53">
        <v>6.3347476158914198</v>
      </c>
      <c r="AE267" s="53">
        <v>4.9444163529490703</v>
      </c>
      <c r="AF267" s="53">
        <v>3.5271916846295301</v>
      </c>
      <c r="AG267" s="53">
        <v>9.1459886513409803</v>
      </c>
    </row>
    <row r="268" spans="1:33" x14ac:dyDescent="0.25">
      <c r="A268" s="53" t="s">
        <v>162</v>
      </c>
      <c r="B268" s="53" t="s">
        <v>163</v>
      </c>
      <c r="C268" s="53" t="s">
        <v>16</v>
      </c>
      <c r="D268" s="53">
        <v>1158.8732216000001</v>
      </c>
      <c r="E268" s="53">
        <v>1877.9041583999999</v>
      </c>
      <c r="F268" s="53">
        <v>1750.3396911</v>
      </c>
      <c r="G268" s="53">
        <v>1801.9098159</v>
      </c>
      <c r="H268" s="53">
        <v>2529.7558760000002</v>
      </c>
      <c r="I268" s="53">
        <v>2834.7116835000002</v>
      </c>
      <c r="J268" s="53">
        <v>2419.5332850999998</v>
      </c>
      <c r="K268" s="53">
        <v>2741.5765295000001</v>
      </c>
      <c r="L268" s="53">
        <v>2033.4000701</v>
      </c>
      <c r="M268" s="53">
        <v>1990.4636078000001</v>
      </c>
      <c r="N268" s="53">
        <v>1646.1218623</v>
      </c>
      <c r="O268" s="53">
        <v>1900.1064117999999</v>
      </c>
      <c r="P268" s="53">
        <v>1660.2461816</v>
      </c>
      <c r="Q268" s="53">
        <v>1464.5658979</v>
      </c>
      <c r="R268" s="53">
        <v>2616.8109771999998</v>
      </c>
      <c r="S268" s="53">
        <v>3.80878545092457</v>
      </c>
      <c r="T268" s="53">
        <v>6.1719728296676903</v>
      </c>
      <c r="U268" s="53">
        <v>5.7527158496536304</v>
      </c>
      <c r="V268" s="53">
        <v>5.9222076779050496</v>
      </c>
      <c r="W268" s="53">
        <v>8.3143670897811806</v>
      </c>
      <c r="X268" s="53">
        <v>9.31664345714543</v>
      </c>
      <c r="Y268" s="53">
        <v>7.9521064103916599</v>
      </c>
      <c r="Z268" s="53">
        <v>9.0105428303356607</v>
      </c>
      <c r="AA268" s="53">
        <v>6.6830300834918104</v>
      </c>
      <c r="AB268" s="53">
        <v>6.5419138941845603</v>
      </c>
      <c r="AC268" s="53">
        <v>5.4101905909265797</v>
      </c>
      <c r="AD268" s="53">
        <v>6.2449433825733003</v>
      </c>
      <c r="AE268" s="53">
        <v>5.4566119775384596</v>
      </c>
      <c r="AF268" s="53">
        <v>4.8134836320924004</v>
      </c>
      <c r="AG268" s="53">
        <v>8.6004848433880294</v>
      </c>
    </row>
    <row r="269" spans="1:33" x14ac:dyDescent="0.25">
      <c r="A269" s="53" t="s">
        <v>164</v>
      </c>
      <c r="B269" s="53" t="s">
        <v>165</v>
      </c>
      <c r="C269" s="53" t="s">
        <v>15</v>
      </c>
      <c r="D269" s="53">
        <v>1103.3733873000001</v>
      </c>
      <c r="E269" s="53">
        <v>2017.8749989</v>
      </c>
      <c r="F269" s="53">
        <v>2735.1499952999998</v>
      </c>
      <c r="G269" s="53">
        <v>2116.7263925000002</v>
      </c>
      <c r="H269" s="53">
        <v>3266.1075374000002</v>
      </c>
      <c r="I269" s="53">
        <v>3612.8330136</v>
      </c>
      <c r="J269" s="53">
        <v>3062.8500958</v>
      </c>
      <c r="K269" s="53">
        <v>3532.8007244999999</v>
      </c>
      <c r="L269" s="53">
        <v>3359.6060449000001</v>
      </c>
      <c r="M269" s="53">
        <v>3513.7437988000001</v>
      </c>
      <c r="N269" s="53">
        <v>3379.0770682000002</v>
      </c>
      <c r="O269" s="53">
        <v>3172.6707286999999</v>
      </c>
      <c r="P269" s="53">
        <v>2522.5098742</v>
      </c>
      <c r="Q269" s="53">
        <v>2074.4339150999999</v>
      </c>
      <c r="R269" s="53">
        <v>3016.3552592000001</v>
      </c>
      <c r="S269" s="53">
        <v>2.5970212704576401</v>
      </c>
      <c r="T269" s="53">
        <v>4.7494931032291898</v>
      </c>
      <c r="U269" s="53">
        <v>6.4377506268010798</v>
      </c>
      <c r="V269" s="53">
        <v>4.98216064329175</v>
      </c>
      <c r="W269" s="53">
        <v>7.6874708451922897</v>
      </c>
      <c r="X269" s="53">
        <v>8.5035621584914107</v>
      </c>
      <c r="Y269" s="53">
        <v>7.2090617179740697</v>
      </c>
      <c r="Z269" s="53">
        <v>8.3151893379136705</v>
      </c>
      <c r="AA269" s="53">
        <v>7.9075392422810804</v>
      </c>
      <c r="AB269" s="53">
        <v>8.2703348562286099</v>
      </c>
      <c r="AC269" s="53">
        <v>7.9533683897389702</v>
      </c>
      <c r="AD269" s="53">
        <v>7.4675476692025402</v>
      </c>
      <c r="AE269" s="53">
        <v>5.9372573905080399</v>
      </c>
      <c r="AF269" s="53">
        <v>4.8826164050018201</v>
      </c>
      <c r="AG269" s="53">
        <v>7.09962634368783</v>
      </c>
    </row>
    <row r="270" spans="1:33" x14ac:dyDescent="0.25">
      <c r="A270" s="53" t="s">
        <v>164</v>
      </c>
      <c r="B270" s="53" t="s">
        <v>165</v>
      </c>
      <c r="C270" s="53" t="s">
        <v>16</v>
      </c>
      <c r="D270" s="53">
        <v>1390.7382743000001</v>
      </c>
      <c r="E270" s="53">
        <v>2358.2255831000002</v>
      </c>
      <c r="F270" s="53">
        <v>2628.6377625</v>
      </c>
      <c r="G270" s="53">
        <v>2968.6593818000001</v>
      </c>
      <c r="H270" s="53">
        <v>2819.5066886999998</v>
      </c>
      <c r="I270" s="53">
        <v>2591.4292700000001</v>
      </c>
      <c r="J270" s="53">
        <v>2529.2941685999999</v>
      </c>
      <c r="K270" s="53">
        <v>3257.6182442999998</v>
      </c>
      <c r="L270" s="53">
        <v>3015.9727938000001</v>
      </c>
      <c r="M270" s="53">
        <v>2550.5640924999998</v>
      </c>
      <c r="N270" s="53">
        <v>2127.2106862000001</v>
      </c>
      <c r="O270" s="53">
        <v>2214.8835890999999</v>
      </c>
      <c r="P270" s="53">
        <v>1558.0626064</v>
      </c>
      <c r="Q270" s="53">
        <v>1491.3130444999999</v>
      </c>
      <c r="R270" s="53">
        <v>2916.7709835999999</v>
      </c>
      <c r="S270" s="53">
        <v>3.8187280897164002</v>
      </c>
      <c r="T270" s="53">
        <v>6.4752818287139604</v>
      </c>
      <c r="U270" s="53">
        <v>7.2177871615710503</v>
      </c>
      <c r="V270" s="53">
        <v>8.1514280433432305</v>
      </c>
      <c r="W270" s="53">
        <v>7.7418804028394801</v>
      </c>
      <c r="X270" s="53">
        <v>7.1156190411479097</v>
      </c>
      <c r="Y270" s="53">
        <v>6.9450067401432598</v>
      </c>
      <c r="Z270" s="53">
        <v>8.9448593779030308</v>
      </c>
      <c r="AA270" s="53">
        <v>8.2813425346343106</v>
      </c>
      <c r="AB270" s="53">
        <v>7.0034102926764996</v>
      </c>
      <c r="AC270" s="53">
        <v>5.84095465714101</v>
      </c>
      <c r="AD270" s="53">
        <v>6.0816893684796502</v>
      </c>
      <c r="AE270" s="53">
        <v>4.2781719253330701</v>
      </c>
      <c r="AF270" s="53">
        <v>4.0948891094976601</v>
      </c>
      <c r="AG270" s="53">
        <v>8.0089514268594701</v>
      </c>
    </row>
    <row r="271" spans="1:33" x14ac:dyDescent="0.25">
      <c r="A271" s="53" t="s">
        <v>166</v>
      </c>
      <c r="B271" s="53" t="s">
        <v>167</v>
      </c>
      <c r="C271" s="53" t="s">
        <v>15</v>
      </c>
      <c r="D271" s="53">
        <v>2896.9219333000001</v>
      </c>
      <c r="E271" s="53">
        <v>3439.1079295</v>
      </c>
      <c r="F271" s="53">
        <v>3657.5515239000001</v>
      </c>
      <c r="G271" s="53">
        <v>3232.9984066000002</v>
      </c>
      <c r="H271" s="53">
        <v>4317.1562450000001</v>
      </c>
      <c r="I271" s="53">
        <v>5621.3031559999999</v>
      </c>
      <c r="J271" s="53">
        <v>5377.9871206999997</v>
      </c>
      <c r="K271" s="53">
        <v>4932.9377562999998</v>
      </c>
      <c r="L271" s="53">
        <v>4105.0543366000002</v>
      </c>
      <c r="M271" s="53">
        <v>3894.086049</v>
      </c>
      <c r="N271" s="53">
        <v>3239.7103422999999</v>
      </c>
      <c r="O271" s="53">
        <v>3446.9261872000002</v>
      </c>
      <c r="P271" s="53">
        <v>2694.9959319</v>
      </c>
      <c r="Q271" s="53">
        <v>2169.7408952999999</v>
      </c>
      <c r="R271" s="53">
        <v>4652.7869925000005</v>
      </c>
      <c r="S271" s="53">
        <v>5.0224668137476502</v>
      </c>
      <c r="T271" s="53">
        <v>5.9624683862757699</v>
      </c>
      <c r="U271" s="53">
        <v>6.3411895699356897</v>
      </c>
      <c r="V271" s="53">
        <v>5.6051310942820596</v>
      </c>
      <c r="W271" s="53">
        <v>7.48476295513293</v>
      </c>
      <c r="X271" s="53">
        <v>9.7457954342814492</v>
      </c>
      <c r="Y271" s="53">
        <v>9.3239522708535603</v>
      </c>
      <c r="Z271" s="53">
        <v>8.5523589332891508</v>
      </c>
      <c r="AA271" s="53">
        <v>7.1170365128611399</v>
      </c>
      <c r="AB271" s="53">
        <v>6.7512754576375498</v>
      </c>
      <c r="AC271" s="53">
        <v>5.6167677469380202</v>
      </c>
      <c r="AD271" s="53">
        <v>5.9760230973600397</v>
      </c>
      <c r="AE271" s="53">
        <v>4.6723825987722796</v>
      </c>
      <c r="AF271" s="53">
        <v>3.76173465905643</v>
      </c>
      <c r="AG271" s="53">
        <v>8.0666544695762692</v>
      </c>
    </row>
    <row r="272" spans="1:33" x14ac:dyDescent="0.25">
      <c r="A272" s="53" t="s">
        <v>166</v>
      </c>
      <c r="B272" s="53" t="s">
        <v>167</v>
      </c>
      <c r="C272" s="53" t="s">
        <v>16</v>
      </c>
      <c r="D272" s="53">
        <v>1220.6772397</v>
      </c>
      <c r="E272" s="53">
        <v>1894.3483825999999</v>
      </c>
      <c r="F272" s="53">
        <v>1998.3929903000001</v>
      </c>
      <c r="G272" s="53">
        <v>2945.3703257000002</v>
      </c>
      <c r="H272" s="53">
        <v>3263.4750229000001</v>
      </c>
      <c r="I272" s="53">
        <v>2781.1422938000001</v>
      </c>
      <c r="J272" s="53">
        <v>2179.7302205000001</v>
      </c>
      <c r="K272" s="53">
        <v>1919.8930637999999</v>
      </c>
      <c r="L272" s="53">
        <v>2424.8348583000002</v>
      </c>
      <c r="M272" s="53">
        <v>1794.3446974000001</v>
      </c>
      <c r="N272" s="53">
        <v>2109.9761048</v>
      </c>
      <c r="O272" s="53">
        <v>2260.1005476999999</v>
      </c>
      <c r="P272" s="53">
        <v>1301.3515808</v>
      </c>
      <c r="Q272" s="53">
        <v>1008.9972227</v>
      </c>
      <c r="R272" s="53">
        <v>2697.1006413999999</v>
      </c>
      <c r="S272" s="53">
        <v>3.8386396374512501</v>
      </c>
      <c r="T272" s="53">
        <v>5.9571199921587397</v>
      </c>
      <c r="U272" s="53">
        <v>6.2843070176811002</v>
      </c>
      <c r="V272" s="53">
        <v>9.2622479648947902</v>
      </c>
      <c r="W272" s="53">
        <v>10.262585531466801</v>
      </c>
      <c r="X272" s="53">
        <v>8.7458033124272099</v>
      </c>
      <c r="Y272" s="53">
        <v>6.8545546285584997</v>
      </c>
      <c r="Z272" s="53">
        <v>6.0374498472517004</v>
      </c>
      <c r="AA272" s="53">
        <v>7.6253303482839199</v>
      </c>
      <c r="AB272" s="53">
        <v>5.6426403759137003</v>
      </c>
      <c r="AC272" s="53">
        <v>6.6352002368380596</v>
      </c>
      <c r="AD272" s="53">
        <v>7.1072936111749598</v>
      </c>
      <c r="AE272" s="53">
        <v>4.0923346465822696</v>
      </c>
      <c r="AF272" s="53">
        <v>3.1729736634446799</v>
      </c>
      <c r="AG272" s="53">
        <v>8.4815191858723296</v>
      </c>
    </row>
    <row r="273" spans="1:33" x14ac:dyDescent="0.25">
      <c r="A273" s="53" t="s">
        <v>168</v>
      </c>
      <c r="B273" s="53" t="s">
        <v>169</v>
      </c>
      <c r="C273" s="53" t="s">
        <v>15</v>
      </c>
      <c r="D273" s="53">
        <v>1870.3898102000001</v>
      </c>
      <c r="E273" s="53">
        <v>3237.9506161999998</v>
      </c>
      <c r="F273" s="53">
        <v>2834.5638893</v>
      </c>
      <c r="G273" s="53">
        <v>2995.7529666999999</v>
      </c>
      <c r="H273" s="53">
        <v>4245.5455419999998</v>
      </c>
      <c r="I273" s="53">
        <v>5128.3667656999996</v>
      </c>
      <c r="J273" s="53">
        <v>4262.5346710000003</v>
      </c>
      <c r="K273" s="53">
        <v>4005.4925515999998</v>
      </c>
      <c r="L273" s="53">
        <v>3543.2716223000002</v>
      </c>
      <c r="M273" s="53">
        <v>2770.2677435999999</v>
      </c>
      <c r="N273" s="53">
        <v>3563.6192363999999</v>
      </c>
      <c r="O273" s="53">
        <v>3711.9158470000002</v>
      </c>
      <c r="P273" s="53">
        <v>3612.2686607000001</v>
      </c>
      <c r="Q273" s="53">
        <v>2108.7232632999999</v>
      </c>
      <c r="R273" s="53">
        <v>4188.4315349999997</v>
      </c>
      <c r="S273" s="53">
        <v>3.591440711902</v>
      </c>
      <c r="T273" s="53">
        <v>6.2173711612048299</v>
      </c>
      <c r="U273" s="53">
        <v>5.4428056103613702</v>
      </c>
      <c r="V273" s="53">
        <v>5.7523138271679901</v>
      </c>
      <c r="W273" s="53">
        <v>8.1521108704834209</v>
      </c>
      <c r="X273" s="53">
        <v>9.8472655739771806</v>
      </c>
      <c r="Y273" s="53">
        <v>8.1847326529683393</v>
      </c>
      <c r="Z273" s="53">
        <v>7.6911716170535804</v>
      </c>
      <c r="AA273" s="53">
        <v>6.8036352038800603</v>
      </c>
      <c r="AB273" s="53">
        <v>5.3193469633851702</v>
      </c>
      <c r="AC273" s="53">
        <v>6.8427058025704</v>
      </c>
      <c r="AD273" s="53">
        <v>7.1274584684807003</v>
      </c>
      <c r="AE273" s="53">
        <v>6.9361202994248901</v>
      </c>
      <c r="AF273" s="53">
        <v>4.0490781850124904</v>
      </c>
      <c r="AG273" s="53">
        <v>8.0424430521275703</v>
      </c>
    </row>
    <row r="274" spans="1:33" x14ac:dyDescent="0.25">
      <c r="A274" s="53" t="s">
        <v>168</v>
      </c>
      <c r="B274" s="53" t="s">
        <v>169</v>
      </c>
      <c r="C274" s="53" t="s">
        <v>16</v>
      </c>
      <c r="D274" s="53">
        <v>1477.4114096999999</v>
      </c>
      <c r="E274" s="53">
        <v>2517.0797596000002</v>
      </c>
      <c r="F274" s="53">
        <v>2819.6045156999999</v>
      </c>
      <c r="G274" s="53">
        <v>2626.3312983000001</v>
      </c>
      <c r="H274" s="53">
        <v>3469.3701925999999</v>
      </c>
      <c r="I274" s="53">
        <v>3123.9930319</v>
      </c>
      <c r="J274" s="53">
        <v>3004.1543864999999</v>
      </c>
      <c r="K274" s="53">
        <v>3205.7231563999999</v>
      </c>
      <c r="L274" s="53">
        <v>2891.4217499000001</v>
      </c>
      <c r="M274" s="53">
        <v>2074.1529612999998</v>
      </c>
      <c r="N274" s="53">
        <v>2766.0021262999999</v>
      </c>
      <c r="O274" s="53">
        <v>2189.4214032</v>
      </c>
      <c r="P274" s="53">
        <v>2080.9511112</v>
      </c>
      <c r="Q274" s="53">
        <v>2397.2709364000002</v>
      </c>
      <c r="R274" s="53">
        <v>4853.0172442000003</v>
      </c>
      <c r="S274" s="53">
        <v>3.5603787882611702</v>
      </c>
      <c r="T274" s="53">
        <v>6.0658509373913203</v>
      </c>
      <c r="U274" s="53">
        <v>6.7948981868375897</v>
      </c>
      <c r="V274" s="53">
        <v>6.3291336346945402</v>
      </c>
      <c r="W274" s="53">
        <v>8.3607531126802694</v>
      </c>
      <c r="X274" s="53">
        <v>7.5284368676366196</v>
      </c>
      <c r="Y274" s="53">
        <v>7.2396405524770202</v>
      </c>
      <c r="Z274" s="53">
        <v>7.7253963602473004</v>
      </c>
      <c r="AA274" s="53">
        <v>6.9679688397366304</v>
      </c>
      <c r="AB274" s="53">
        <v>4.9984521295399702</v>
      </c>
      <c r="AC274" s="53">
        <v>6.6657230573057102</v>
      </c>
      <c r="AD274" s="53">
        <v>5.27623481945436</v>
      </c>
      <c r="AE274" s="53">
        <v>5.0148348300825996</v>
      </c>
      <c r="AF274" s="53">
        <v>5.7771264900456503</v>
      </c>
      <c r="AG274" s="53">
        <v>11.6951713936093</v>
      </c>
    </row>
    <row r="275" spans="1:33" x14ac:dyDescent="0.25">
      <c r="A275" s="53" t="s">
        <v>170</v>
      </c>
      <c r="B275" s="53" t="s">
        <v>171</v>
      </c>
      <c r="C275" s="53" t="s">
        <v>15</v>
      </c>
      <c r="D275" s="53">
        <v>1960.0033443</v>
      </c>
      <c r="E275" s="53">
        <v>2978.0134082</v>
      </c>
      <c r="F275" s="53">
        <v>3150.7425588999999</v>
      </c>
      <c r="G275" s="53">
        <v>3167.1015271000001</v>
      </c>
      <c r="H275" s="53">
        <v>4398.0237581000001</v>
      </c>
      <c r="I275" s="53">
        <v>4384.8697513999996</v>
      </c>
      <c r="J275" s="53">
        <v>3596.0415197000002</v>
      </c>
      <c r="K275" s="53">
        <v>4967.3174035000002</v>
      </c>
      <c r="L275" s="53">
        <v>3860.5317770000001</v>
      </c>
      <c r="M275" s="53">
        <v>4641.8644657000004</v>
      </c>
      <c r="N275" s="53">
        <v>3788.6110174999999</v>
      </c>
      <c r="O275" s="53">
        <v>2540.3766129000001</v>
      </c>
      <c r="P275" s="53">
        <v>2487.735917</v>
      </c>
      <c r="Q275" s="53">
        <v>2091.3633531999999</v>
      </c>
      <c r="R275" s="53">
        <v>5081.3803354000001</v>
      </c>
      <c r="S275" s="53">
        <v>3.6915738173703301</v>
      </c>
      <c r="T275" s="53">
        <v>5.6089477385127502</v>
      </c>
      <c r="U275" s="53">
        <v>5.9342749437316096</v>
      </c>
      <c r="V275" s="53">
        <v>5.9650862884478997</v>
      </c>
      <c r="W275" s="53">
        <v>8.2834702301862997</v>
      </c>
      <c r="X275" s="53">
        <v>8.2586952792310093</v>
      </c>
      <c r="Y275" s="53">
        <v>6.7729745252257301</v>
      </c>
      <c r="Z275" s="53">
        <v>9.3557079495073907</v>
      </c>
      <c r="AA275" s="53">
        <v>7.2711294450311996</v>
      </c>
      <c r="AB275" s="53">
        <v>8.7427326974688206</v>
      </c>
      <c r="AC275" s="53">
        <v>7.1356700880521897</v>
      </c>
      <c r="AD275" s="53">
        <v>4.7846794842030498</v>
      </c>
      <c r="AE275" s="53">
        <v>4.6855332172960402</v>
      </c>
      <c r="AF275" s="53">
        <v>3.9389841959877998</v>
      </c>
      <c r="AG275" s="53">
        <v>9.5705400997478893</v>
      </c>
    </row>
    <row r="276" spans="1:33" x14ac:dyDescent="0.25">
      <c r="A276" s="53" t="s">
        <v>170</v>
      </c>
      <c r="B276" s="53" t="s">
        <v>171</v>
      </c>
      <c r="C276" s="53" t="s">
        <v>16</v>
      </c>
      <c r="D276" s="53">
        <v>4279.4480037000003</v>
      </c>
      <c r="E276" s="53">
        <v>5496.8858927000001</v>
      </c>
      <c r="F276" s="53">
        <v>7107.9067924999999</v>
      </c>
      <c r="G276" s="53">
        <v>7041.8189475999998</v>
      </c>
      <c r="H276" s="53">
        <v>6775.0557674000001</v>
      </c>
      <c r="I276" s="53">
        <v>7158.6887976999997</v>
      </c>
      <c r="J276" s="53">
        <v>7529.3411317</v>
      </c>
      <c r="K276" s="53">
        <v>6261.3716721999999</v>
      </c>
      <c r="L276" s="53">
        <v>6451.3422360000004</v>
      </c>
      <c r="M276" s="53">
        <v>4596.1685989999996</v>
      </c>
      <c r="N276" s="53">
        <v>6094.8516310000005</v>
      </c>
      <c r="O276" s="53">
        <v>4455.4428495000002</v>
      </c>
      <c r="P276" s="53">
        <v>5382.1892080999996</v>
      </c>
      <c r="Q276" s="53">
        <v>3189.8809250999998</v>
      </c>
      <c r="R276" s="53">
        <v>5491.6307981</v>
      </c>
      <c r="S276" s="53">
        <v>4.9013272677623698</v>
      </c>
      <c r="T276" s="53">
        <v>6.2956803518525701</v>
      </c>
      <c r="U276" s="53">
        <v>8.1408109991458293</v>
      </c>
      <c r="V276" s="53">
        <v>8.0651194249063494</v>
      </c>
      <c r="W276" s="53">
        <v>7.7595908501885802</v>
      </c>
      <c r="X276" s="53">
        <v>8.1989725252546197</v>
      </c>
      <c r="Y276" s="53">
        <v>8.6234871799304695</v>
      </c>
      <c r="Z276" s="53">
        <v>7.1712593970098597</v>
      </c>
      <c r="AA276" s="53">
        <v>7.3888360339079204</v>
      </c>
      <c r="AB276" s="53">
        <v>5.2640729510055504</v>
      </c>
      <c r="AC276" s="53">
        <v>6.9805410572013598</v>
      </c>
      <c r="AD276" s="53">
        <v>5.1028972683697802</v>
      </c>
      <c r="AE276" s="53">
        <v>6.1643162162757701</v>
      </c>
      <c r="AF276" s="53">
        <v>3.6534268778566799</v>
      </c>
      <c r="AG276" s="53">
        <v>6.2896615993323</v>
      </c>
    </row>
    <row r="277" spans="1:33" x14ac:dyDescent="0.25">
      <c r="A277" s="53" t="s">
        <v>172</v>
      </c>
      <c r="B277" s="53" t="s">
        <v>173</v>
      </c>
      <c r="C277" s="53" t="s">
        <v>15</v>
      </c>
      <c r="D277" s="53">
        <v>1028.7357578000001</v>
      </c>
      <c r="E277" s="53">
        <v>1454.0577174</v>
      </c>
      <c r="F277" s="53">
        <v>1426.2873938</v>
      </c>
      <c r="G277" s="53">
        <v>1129.8584069000001</v>
      </c>
      <c r="H277" s="53">
        <v>1593.7992406000001</v>
      </c>
      <c r="I277" s="53">
        <v>2016.9232337000001</v>
      </c>
      <c r="J277" s="53">
        <v>1618.6065123999999</v>
      </c>
      <c r="K277" s="53">
        <v>1863.2675472000001</v>
      </c>
      <c r="L277" s="53">
        <v>1588.3503555</v>
      </c>
      <c r="M277" s="53">
        <v>1528.8902198000001</v>
      </c>
      <c r="N277" s="53">
        <v>1347.9531906</v>
      </c>
      <c r="O277" s="53">
        <v>1226.8074182</v>
      </c>
      <c r="P277" s="53">
        <v>984.14442799999995</v>
      </c>
      <c r="Q277" s="53">
        <v>1192.4762352</v>
      </c>
      <c r="R277" s="53">
        <v>2027.9095763</v>
      </c>
      <c r="S277" s="53">
        <v>4.6701135732879102</v>
      </c>
      <c r="T277" s="53">
        <v>6.6009319019840698</v>
      </c>
      <c r="U277" s="53">
        <v>6.4748639936843597</v>
      </c>
      <c r="V277" s="53">
        <v>5.1291763136933604</v>
      </c>
      <c r="W277" s="53">
        <v>7.2353113131205902</v>
      </c>
      <c r="X277" s="53">
        <v>9.1561516147991693</v>
      </c>
      <c r="Y277" s="53">
        <v>7.3479279650363196</v>
      </c>
      <c r="Z277" s="53">
        <v>8.45860659247864</v>
      </c>
      <c r="AA277" s="53">
        <v>7.2105752114814097</v>
      </c>
      <c r="AB277" s="53">
        <v>6.9406462382765204</v>
      </c>
      <c r="AC277" s="53">
        <v>6.1192531161161998</v>
      </c>
      <c r="AD277" s="53">
        <v>5.5692921453401798</v>
      </c>
      <c r="AE277" s="53">
        <v>4.4676839668792798</v>
      </c>
      <c r="AF277" s="53">
        <v>5.4134401469045397</v>
      </c>
      <c r="AG277" s="53">
        <v>9.2060259069174606</v>
      </c>
    </row>
    <row r="278" spans="1:33" x14ac:dyDescent="0.25">
      <c r="A278" s="53" t="s">
        <v>172</v>
      </c>
      <c r="B278" s="53" t="s">
        <v>173</v>
      </c>
      <c r="C278" s="53" t="s">
        <v>16</v>
      </c>
      <c r="D278" s="53">
        <v>584.56885880000004</v>
      </c>
      <c r="E278" s="53">
        <v>982.63901680000004</v>
      </c>
      <c r="F278" s="53">
        <v>827.71125649999999</v>
      </c>
      <c r="G278" s="53">
        <v>1231.3556701</v>
      </c>
      <c r="H278" s="53">
        <v>1336.9866824999999</v>
      </c>
      <c r="I278" s="53">
        <v>1164.1718075000001</v>
      </c>
      <c r="J278" s="53">
        <v>940.9423468</v>
      </c>
      <c r="K278" s="53">
        <v>1072.2252501999999</v>
      </c>
      <c r="L278" s="53">
        <v>951.86372949999998</v>
      </c>
      <c r="M278" s="53">
        <v>798.28310650000003</v>
      </c>
      <c r="N278" s="53">
        <v>847.52269869999998</v>
      </c>
      <c r="O278" s="53">
        <v>973.99334099999999</v>
      </c>
      <c r="P278" s="53">
        <v>676.92784310000002</v>
      </c>
      <c r="Q278" s="53">
        <v>697.97245980000002</v>
      </c>
      <c r="R278" s="53">
        <v>1161.7686962</v>
      </c>
      <c r="S278" s="53">
        <v>4.1025448606011796</v>
      </c>
      <c r="T278" s="53">
        <v>6.89622888306865</v>
      </c>
      <c r="U278" s="53">
        <v>5.8089350985725501</v>
      </c>
      <c r="V278" s="53">
        <v>8.6417396340800092</v>
      </c>
      <c r="W278" s="53">
        <v>9.3830654172072698</v>
      </c>
      <c r="X278" s="53">
        <v>8.1702386191426601</v>
      </c>
      <c r="Y278" s="53">
        <v>6.6035987563734997</v>
      </c>
      <c r="Z278" s="53">
        <v>7.5249512925556301</v>
      </c>
      <c r="AA278" s="53">
        <v>6.68024577886204</v>
      </c>
      <c r="AB278" s="53">
        <v>5.6024062975219202</v>
      </c>
      <c r="AC278" s="53">
        <v>5.94797317621759</v>
      </c>
      <c r="AD278" s="53">
        <v>6.8355529296958899</v>
      </c>
      <c r="AE278" s="53">
        <v>4.7507266285252001</v>
      </c>
      <c r="AF278" s="53">
        <v>4.8984192104789104</v>
      </c>
      <c r="AG278" s="53">
        <v>8.15337341709699</v>
      </c>
    </row>
    <row r="279" spans="1:33" x14ac:dyDescent="0.25">
      <c r="A279" s="53" t="s">
        <v>174</v>
      </c>
      <c r="B279" s="53" t="s">
        <v>175</v>
      </c>
      <c r="C279" s="53" t="s">
        <v>15</v>
      </c>
      <c r="D279" s="53">
        <v>3236.1708853999999</v>
      </c>
      <c r="E279" s="53">
        <v>4581.0538900000001</v>
      </c>
      <c r="F279" s="53">
        <v>4183.2733719999997</v>
      </c>
      <c r="G279" s="53">
        <v>3840.3106776999998</v>
      </c>
      <c r="H279" s="53">
        <v>4887.2947881999999</v>
      </c>
      <c r="I279" s="53">
        <v>5139.9279343999997</v>
      </c>
      <c r="J279" s="53">
        <v>4676.7076571999996</v>
      </c>
      <c r="K279" s="53">
        <v>3795.2492993000001</v>
      </c>
      <c r="L279" s="53">
        <v>4012.5118256999999</v>
      </c>
      <c r="M279" s="53">
        <v>3302.0921957999999</v>
      </c>
      <c r="N279" s="53">
        <v>3409.8699648000002</v>
      </c>
      <c r="O279" s="53">
        <v>2960.5367041</v>
      </c>
      <c r="P279" s="53">
        <v>2246.2019092999999</v>
      </c>
      <c r="Q279" s="53">
        <v>2188.1041429000002</v>
      </c>
      <c r="R279" s="53">
        <v>3040.2434540999998</v>
      </c>
      <c r="S279" s="53">
        <v>5.8309859470037804</v>
      </c>
      <c r="T279" s="53">
        <v>8.25421827245545</v>
      </c>
      <c r="U279" s="53">
        <v>7.5374907903209003</v>
      </c>
      <c r="V279" s="53">
        <v>6.9195349648631002</v>
      </c>
      <c r="W279" s="53">
        <v>8.8060081615055505</v>
      </c>
      <c r="X279" s="53">
        <v>9.2612067209776203</v>
      </c>
      <c r="Y279" s="53">
        <v>8.4265688040165294</v>
      </c>
      <c r="Z279" s="53">
        <v>6.8383426318536102</v>
      </c>
      <c r="AA279" s="53">
        <v>7.2298098266066297</v>
      </c>
      <c r="AB279" s="53">
        <v>5.9497640487055898</v>
      </c>
      <c r="AC279" s="53">
        <v>6.1439598061897502</v>
      </c>
      <c r="AD279" s="53">
        <v>5.3343437440455999</v>
      </c>
      <c r="AE279" s="53">
        <v>4.0472435576103596</v>
      </c>
      <c r="AF279" s="53">
        <v>3.9425620462108699</v>
      </c>
      <c r="AG279" s="53">
        <v>5.4779606776346599</v>
      </c>
    </row>
    <row r="280" spans="1:33" x14ac:dyDescent="0.25">
      <c r="A280" s="53" t="s">
        <v>174</v>
      </c>
      <c r="B280" s="53" t="s">
        <v>175</v>
      </c>
      <c r="C280" s="53" t="s">
        <v>16</v>
      </c>
      <c r="D280" s="53">
        <v>2132.8476823000001</v>
      </c>
      <c r="E280" s="53">
        <v>3061.9866213999999</v>
      </c>
      <c r="F280" s="53">
        <v>3945.6675498999998</v>
      </c>
      <c r="G280" s="53">
        <v>4094.3018766</v>
      </c>
      <c r="H280" s="53">
        <v>3533.0926583999999</v>
      </c>
      <c r="I280" s="53">
        <v>3075.3846010000002</v>
      </c>
      <c r="J280" s="53">
        <v>2901.3081744000001</v>
      </c>
      <c r="K280" s="53">
        <v>2469.7589486000002</v>
      </c>
      <c r="L280" s="53">
        <v>2876.9059677</v>
      </c>
      <c r="M280" s="53">
        <v>2681.9764722999998</v>
      </c>
      <c r="N280" s="53">
        <v>2926.3069587999998</v>
      </c>
      <c r="O280" s="53">
        <v>1691.1378649000001</v>
      </c>
      <c r="P280" s="53">
        <v>1716.696684</v>
      </c>
      <c r="Q280" s="53">
        <v>1165.2065656</v>
      </c>
      <c r="R280" s="53">
        <v>2383.8726765000001</v>
      </c>
      <c r="S280" s="53">
        <v>5.2460252038133399</v>
      </c>
      <c r="T280" s="53">
        <v>7.5313671589907001</v>
      </c>
      <c r="U280" s="53">
        <v>9.7048990344789008</v>
      </c>
      <c r="V280" s="53">
        <v>10.070485114765299</v>
      </c>
      <c r="W280" s="53">
        <v>8.6901157017396606</v>
      </c>
      <c r="X280" s="53">
        <v>7.5643212884604498</v>
      </c>
      <c r="Y280" s="53">
        <v>7.1361569479349303</v>
      </c>
      <c r="Z280" s="53">
        <v>6.0747036927303304</v>
      </c>
      <c r="AA280" s="53">
        <v>7.0761364446241597</v>
      </c>
      <c r="AB280" s="53">
        <v>6.5966811819153497</v>
      </c>
      <c r="AC280" s="53">
        <v>7.19764481418785</v>
      </c>
      <c r="AD280" s="53">
        <v>4.1595806095358103</v>
      </c>
      <c r="AE280" s="53">
        <v>4.2224459563165597</v>
      </c>
      <c r="AF280" s="53">
        <v>2.8659819740126098</v>
      </c>
      <c r="AG280" s="53">
        <v>5.8634548764940497</v>
      </c>
    </row>
    <row r="281" spans="1:33" x14ac:dyDescent="0.25">
      <c r="A281" s="53" t="s">
        <v>176</v>
      </c>
      <c r="B281" s="53" t="s">
        <v>177</v>
      </c>
      <c r="C281" s="53" t="s">
        <v>15</v>
      </c>
      <c r="D281" s="53">
        <v>2787.6717190999998</v>
      </c>
      <c r="E281" s="53">
        <v>3561.1387156999999</v>
      </c>
      <c r="F281" s="53">
        <v>3791.7794253000002</v>
      </c>
      <c r="G281" s="53">
        <v>3231.2824799</v>
      </c>
      <c r="H281" s="53">
        <v>3750.4789728999999</v>
      </c>
      <c r="I281" s="53">
        <v>4200.4193165999995</v>
      </c>
      <c r="J281" s="53">
        <v>3580.6067518</v>
      </c>
      <c r="K281" s="53">
        <v>3433.0736689</v>
      </c>
      <c r="L281" s="53">
        <v>3180.4432955000002</v>
      </c>
      <c r="M281" s="53">
        <v>2338.0658754000001</v>
      </c>
      <c r="N281" s="53">
        <v>2756.2920822999999</v>
      </c>
      <c r="O281" s="53">
        <v>2597.2971842000002</v>
      </c>
      <c r="P281" s="53">
        <v>1781.3240146000001</v>
      </c>
      <c r="Q281" s="53">
        <v>1528.6973704</v>
      </c>
      <c r="R281" s="53">
        <v>1926.9341207</v>
      </c>
      <c r="S281" s="53">
        <v>6.27211170065506</v>
      </c>
      <c r="T281" s="53">
        <v>8.0123709163318804</v>
      </c>
      <c r="U281" s="53">
        <v>8.5313001300617408</v>
      </c>
      <c r="V281" s="53">
        <v>7.2702120954348599</v>
      </c>
      <c r="W281" s="53">
        <v>8.4383763295419207</v>
      </c>
      <c r="X281" s="53">
        <v>9.4507179460177095</v>
      </c>
      <c r="Y281" s="53">
        <v>8.0561729523373895</v>
      </c>
      <c r="Z281" s="53">
        <v>7.7242314367167699</v>
      </c>
      <c r="AA281" s="53">
        <v>7.15582666004007</v>
      </c>
      <c r="AB281" s="53">
        <v>5.2605226912202996</v>
      </c>
      <c r="AC281" s="53">
        <v>6.2015092025965304</v>
      </c>
      <c r="AD281" s="53">
        <v>5.8437792181493604</v>
      </c>
      <c r="AE281" s="53">
        <v>4.0078833953366697</v>
      </c>
      <c r="AF281" s="53">
        <v>3.43948700915975</v>
      </c>
      <c r="AG281" s="53">
        <v>4.3354983163999998</v>
      </c>
    </row>
    <row r="282" spans="1:33" x14ac:dyDescent="0.25">
      <c r="A282" s="53" t="s">
        <v>176</v>
      </c>
      <c r="B282" s="53" t="s">
        <v>177</v>
      </c>
      <c r="C282" s="53" t="s">
        <v>16</v>
      </c>
      <c r="D282" s="53">
        <v>1832.4407736999999</v>
      </c>
      <c r="E282" s="53">
        <v>3187.8079674999999</v>
      </c>
      <c r="F282" s="53">
        <v>3007.1613978</v>
      </c>
      <c r="G282" s="53">
        <v>3319.7961552000002</v>
      </c>
      <c r="H282" s="53">
        <v>3104.4423913000001</v>
      </c>
      <c r="I282" s="53">
        <v>2830.0906958999999</v>
      </c>
      <c r="J282" s="53">
        <v>2680.4520594999999</v>
      </c>
      <c r="K282" s="53">
        <v>2331.4583054999998</v>
      </c>
      <c r="L282" s="53">
        <v>1956.6003499000001</v>
      </c>
      <c r="M282" s="53">
        <v>1810.0747712</v>
      </c>
      <c r="N282" s="53">
        <v>2050.4228272999999</v>
      </c>
      <c r="O282" s="53">
        <v>1808.5573641999999</v>
      </c>
      <c r="P282" s="53">
        <v>1334.5147878</v>
      </c>
      <c r="Q282" s="53">
        <v>598.00640399999997</v>
      </c>
      <c r="R282" s="53">
        <v>1436.6687526000001</v>
      </c>
      <c r="S282" s="53">
        <v>5.5047270040680401</v>
      </c>
      <c r="T282" s="53">
        <v>9.5763054688246108</v>
      </c>
      <c r="U282" s="53">
        <v>9.0336357876583406</v>
      </c>
      <c r="V282" s="53">
        <v>9.9728033810508006</v>
      </c>
      <c r="W282" s="53">
        <v>9.3258718694940104</v>
      </c>
      <c r="X282" s="53">
        <v>8.5017081595636608</v>
      </c>
      <c r="Y282" s="53">
        <v>8.05218757779895</v>
      </c>
      <c r="Z282" s="53">
        <v>7.0037960720719603</v>
      </c>
      <c r="AA282" s="53">
        <v>5.8777074472731696</v>
      </c>
      <c r="AB282" s="53">
        <v>5.4375386181175296</v>
      </c>
      <c r="AC282" s="53">
        <v>6.1595540053420104</v>
      </c>
      <c r="AD282" s="53">
        <v>5.4329802654499098</v>
      </c>
      <c r="AE282" s="53">
        <v>4.0089369845758904</v>
      </c>
      <c r="AF282" s="53">
        <v>1.7964356872815099</v>
      </c>
      <c r="AG282" s="53">
        <v>4.3158116714296098</v>
      </c>
    </row>
    <row r="283" spans="1:33" x14ac:dyDescent="0.25">
      <c r="A283" s="53" t="s">
        <v>178</v>
      </c>
      <c r="B283" s="53" t="s">
        <v>179</v>
      </c>
      <c r="C283" s="53" t="s">
        <v>15</v>
      </c>
      <c r="D283" s="53">
        <v>756.75699810000003</v>
      </c>
      <c r="E283" s="53">
        <v>1103.792739</v>
      </c>
      <c r="F283" s="53">
        <v>980.03812849999997</v>
      </c>
      <c r="G283" s="53">
        <v>934.40289510000002</v>
      </c>
      <c r="H283" s="53">
        <v>1120.0612154999999</v>
      </c>
      <c r="I283" s="53">
        <v>1066.1176908</v>
      </c>
      <c r="J283" s="53">
        <v>973.60513839999999</v>
      </c>
      <c r="K283" s="53">
        <v>1035.5721962</v>
      </c>
      <c r="L283" s="53">
        <v>645.09108800000001</v>
      </c>
      <c r="M283" s="53">
        <v>642.12779</v>
      </c>
      <c r="N283" s="53">
        <v>566.85422449999999</v>
      </c>
      <c r="O283" s="53">
        <v>557.78021530000001</v>
      </c>
      <c r="P283" s="53">
        <v>322.7955364</v>
      </c>
      <c r="Q283" s="53">
        <v>363.47509229999997</v>
      </c>
      <c r="R283" s="53">
        <v>355.09631380000002</v>
      </c>
      <c r="S283" s="53">
        <v>6.6245243779843097</v>
      </c>
      <c r="T283" s="53">
        <v>9.6624172965775905</v>
      </c>
      <c r="U283" s="53">
        <v>8.5790901040923799</v>
      </c>
      <c r="V283" s="53">
        <v>8.1796068922921297</v>
      </c>
      <c r="W283" s="53">
        <v>9.8048288229162903</v>
      </c>
      <c r="X283" s="53">
        <v>9.3326162166149906</v>
      </c>
      <c r="Y283" s="53">
        <v>8.5227767831085295</v>
      </c>
      <c r="Z283" s="53">
        <v>9.0652260581845692</v>
      </c>
      <c r="AA283" s="53">
        <v>5.6470196499084402</v>
      </c>
      <c r="AB283" s="53">
        <v>5.6210794341066403</v>
      </c>
      <c r="AC283" s="53">
        <v>4.9621472128988797</v>
      </c>
      <c r="AD283" s="53">
        <v>4.8827148517811496</v>
      </c>
      <c r="AE283" s="53">
        <v>2.8256982166734499</v>
      </c>
      <c r="AF283" s="53">
        <v>3.1818002552693501</v>
      </c>
      <c r="AG283" s="53">
        <v>3.1084538275913198</v>
      </c>
    </row>
    <row r="284" spans="1:33" x14ac:dyDescent="0.25">
      <c r="A284" s="53" t="s">
        <v>178</v>
      </c>
      <c r="B284" s="53" t="s">
        <v>179</v>
      </c>
      <c r="C284" s="53" t="s">
        <v>16</v>
      </c>
      <c r="D284" s="53">
        <v>554.21014349999996</v>
      </c>
      <c r="E284" s="53">
        <v>850.75297450000005</v>
      </c>
      <c r="F284" s="53">
        <v>963.44901890000006</v>
      </c>
      <c r="G284" s="53">
        <v>837.03595429999996</v>
      </c>
      <c r="H284" s="53">
        <v>664.49993600000005</v>
      </c>
      <c r="I284" s="53">
        <v>645.14533119999999</v>
      </c>
      <c r="J284" s="53">
        <v>572.18266510000001</v>
      </c>
      <c r="K284" s="53">
        <v>509.87910319999997</v>
      </c>
      <c r="L284" s="53">
        <v>474.07010780000002</v>
      </c>
      <c r="M284" s="53">
        <v>375.98249729999998</v>
      </c>
      <c r="N284" s="53">
        <v>418.37217029999999</v>
      </c>
      <c r="O284" s="53">
        <v>472.3645965</v>
      </c>
      <c r="P284" s="53">
        <v>316.01011249999999</v>
      </c>
      <c r="Q284" s="53">
        <v>276.62748870000001</v>
      </c>
      <c r="R284" s="53">
        <v>274.8506458</v>
      </c>
      <c r="S284" s="53">
        <v>6.7541854364376404</v>
      </c>
      <c r="T284" s="53">
        <v>10.368167053178301</v>
      </c>
      <c r="U284" s="53">
        <v>11.7415991181773</v>
      </c>
      <c r="V284" s="53">
        <v>10.200997074149999</v>
      </c>
      <c r="W284" s="53">
        <v>8.0982923948322494</v>
      </c>
      <c r="X284" s="53">
        <v>7.8624169035563201</v>
      </c>
      <c r="Y284" s="53">
        <v>6.9732174138752399</v>
      </c>
      <c r="Z284" s="53">
        <v>6.21392093516838</v>
      </c>
      <c r="AA284" s="53">
        <v>5.7775150013167904</v>
      </c>
      <c r="AB284" s="53">
        <v>4.5821166165990803</v>
      </c>
      <c r="AC284" s="53">
        <v>5.0987215820438498</v>
      </c>
      <c r="AD284" s="53">
        <v>5.7567298538068696</v>
      </c>
      <c r="AE284" s="53">
        <v>3.8512303043304299</v>
      </c>
      <c r="AF284" s="53">
        <v>3.3712723908234601</v>
      </c>
      <c r="AG284" s="53">
        <v>3.3496179217041702</v>
      </c>
    </row>
    <row r="285" spans="1:33" x14ac:dyDescent="0.25">
      <c r="A285" s="53" t="s">
        <v>180</v>
      </c>
      <c r="B285" s="53" t="s">
        <v>181</v>
      </c>
      <c r="C285" s="53" t="s">
        <v>15</v>
      </c>
      <c r="D285" s="53">
        <v>1567.6672596000001</v>
      </c>
      <c r="E285" s="53">
        <v>1678.8689400999999</v>
      </c>
      <c r="F285" s="53">
        <v>1590.376978</v>
      </c>
      <c r="G285" s="53">
        <v>1187.9976882000001</v>
      </c>
      <c r="H285" s="53">
        <v>2151.1662940000001</v>
      </c>
      <c r="I285" s="53">
        <v>2282.6585203</v>
      </c>
      <c r="J285" s="53">
        <v>2102.6485984999999</v>
      </c>
      <c r="K285" s="53">
        <v>1825.0542620000001</v>
      </c>
      <c r="L285" s="53">
        <v>1575.4227760000001</v>
      </c>
      <c r="M285" s="53">
        <v>1322.7234774999999</v>
      </c>
      <c r="N285" s="53">
        <v>2063.5993530000001</v>
      </c>
      <c r="O285" s="53">
        <v>1388.6218564999999</v>
      </c>
      <c r="P285" s="53">
        <v>931.5385106</v>
      </c>
      <c r="Q285" s="53">
        <v>778.18950930000005</v>
      </c>
      <c r="R285" s="53">
        <v>1397.3572134999999</v>
      </c>
      <c r="S285" s="53">
        <v>6.5747123404118799</v>
      </c>
      <c r="T285" s="53">
        <v>7.0410862195502597</v>
      </c>
      <c r="U285" s="53">
        <v>6.6699556804111202</v>
      </c>
      <c r="V285" s="53">
        <v>4.98239853716297</v>
      </c>
      <c r="W285" s="53">
        <v>9.0218759707009699</v>
      </c>
      <c r="X285" s="53">
        <v>9.5733473098060795</v>
      </c>
      <c r="Y285" s="53">
        <v>8.8183953600173108</v>
      </c>
      <c r="Z285" s="53">
        <v>7.6541796129328903</v>
      </c>
      <c r="AA285" s="53">
        <v>6.6072385599071799</v>
      </c>
      <c r="AB285" s="53">
        <v>5.5474312659248497</v>
      </c>
      <c r="AC285" s="53">
        <v>8.6546249204036592</v>
      </c>
      <c r="AD285" s="53">
        <v>5.82380553027925</v>
      </c>
      <c r="AE285" s="53">
        <v>3.90682251205109</v>
      </c>
      <c r="AF285" s="53">
        <v>3.2636850317836199</v>
      </c>
      <c r="AG285" s="53">
        <v>5.8604411486568804</v>
      </c>
    </row>
    <row r="286" spans="1:33" x14ac:dyDescent="0.25">
      <c r="A286" s="53" t="s">
        <v>180</v>
      </c>
      <c r="B286" s="53" t="s">
        <v>181</v>
      </c>
      <c r="C286" s="53" t="s">
        <v>16</v>
      </c>
      <c r="D286" s="53">
        <v>1477.3481804999999</v>
      </c>
      <c r="E286" s="53">
        <v>2002.0117052000001</v>
      </c>
      <c r="F286" s="53">
        <v>2124.7269351</v>
      </c>
      <c r="G286" s="53">
        <v>1827.9608645000001</v>
      </c>
      <c r="H286" s="53">
        <v>2594.8751521999998</v>
      </c>
      <c r="I286" s="53">
        <v>1940.2112975</v>
      </c>
      <c r="J286" s="53">
        <v>1668.4247866999999</v>
      </c>
      <c r="K286" s="53">
        <v>1168.4586257999999</v>
      </c>
      <c r="L286" s="53">
        <v>1720.6277373999999</v>
      </c>
      <c r="M286" s="53">
        <v>1332.7878998000001</v>
      </c>
      <c r="N286" s="53">
        <v>1493.3826633000001</v>
      </c>
      <c r="O286" s="53">
        <v>1030.2225742000001</v>
      </c>
      <c r="P286" s="53">
        <v>962.48700169999995</v>
      </c>
      <c r="Q286" s="53">
        <v>698.22585709999998</v>
      </c>
      <c r="R286" s="53">
        <v>1557.3574794000001</v>
      </c>
      <c r="S286" s="53">
        <v>6.2601863294898399</v>
      </c>
      <c r="T286" s="53">
        <v>8.4834208169735401</v>
      </c>
      <c r="U286" s="53">
        <v>9.0034202421464098</v>
      </c>
      <c r="V286" s="53">
        <v>7.7458894022615503</v>
      </c>
      <c r="W286" s="53">
        <v>10.9956489397357</v>
      </c>
      <c r="X286" s="53">
        <v>8.2215447930632504</v>
      </c>
      <c r="Y286" s="53">
        <v>7.0698635428964396</v>
      </c>
      <c r="Z286" s="53">
        <v>4.9512828542097704</v>
      </c>
      <c r="AA286" s="53">
        <v>7.2910708402991196</v>
      </c>
      <c r="AB286" s="53">
        <v>5.6476196339942204</v>
      </c>
      <c r="AC286" s="53">
        <v>6.3281316191310601</v>
      </c>
      <c r="AD286" s="53">
        <v>4.3655147516788597</v>
      </c>
      <c r="AE286" s="53">
        <v>4.07848877460611</v>
      </c>
      <c r="AF286" s="53">
        <v>2.9586958735986002</v>
      </c>
      <c r="AG286" s="53">
        <v>6.5992215859155303</v>
      </c>
    </row>
    <row r="287" spans="1:33" x14ac:dyDescent="0.25">
      <c r="A287" s="53" t="s">
        <v>182</v>
      </c>
      <c r="B287" s="53" t="s">
        <v>183</v>
      </c>
      <c r="C287" s="53" t="s">
        <v>15</v>
      </c>
      <c r="D287" s="53">
        <v>4635.5001703999997</v>
      </c>
      <c r="E287" s="53">
        <v>5092.8639099000002</v>
      </c>
      <c r="F287" s="53">
        <v>6029.3186339000003</v>
      </c>
      <c r="G287" s="53">
        <v>6265.0739918999998</v>
      </c>
      <c r="H287" s="53">
        <v>5237.8172561000001</v>
      </c>
      <c r="I287" s="53">
        <v>7923.1712454999997</v>
      </c>
      <c r="J287" s="53">
        <v>5907.1988492999999</v>
      </c>
      <c r="K287" s="53">
        <v>6620.1297046</v>
      </c>
      <c r="L287" s="53">
        <v>6138.3824711999996</v>
      </c>
      <c r="M287" s="53">
        <v>5599.5561828</v>
      </c>
      <c r="N287" s="53">
        <v>4870.4026854000003</v>
      </c>
      <c r="O287" s="53">
        <v>3418.8593085000002</v>
      </c>
      <c r="P287" s="53">
        <v>2730.4274746000001</v>
      </c>
      <c r="Q287" s="53">
        <v>2112.8103399000001</v>
      </c>
      <c r="R287" s="53">
        <v>2973.2381988000002</v>
      </c>
      <c r="S287" s="53">
        <v>6.1352861924101498</v>
      </c>
      <c r="T287" s="53">
        <v>6.7406270041269796</v>
      </c>
      <c r="U287" s="53">
        <v>7.9800655817937098</v>
      </c>
      <c r="V287" s="53">
        <v>8.2920980571585599</v>
      </c>
      <c r="W287" s="53">
        <v>6.9324790655643502</v>
      </c>
      <c r="X287" s="53">
        <v>10.4866619255075</v>
      </c>
      <c r="Y287" s="53">
        <v>7.8184347327516202</v>
      </c>
      <c r="Z287" s="53">
        <v>8.7620297434034793</v>
      </c>
      <c r="AA287" s="53">
        <v>8.1244163164459806</v>
      </c>
      <c r="AB287" s="53">
        <v>7.4112562763627796</v>
      </c>
      <c r="AC287" s="53">
        <v>6.4461898929524697</v>
      </c>
      <c r="AD287" s="53">
        <v>4.5250090687458604</v>
      </c>
      <c r="AE287" s="53">
        <v>3.6138395790081801</v>
      </c>
      <c r="AF287" s="53">
        <v>2.7963964252106401</v>
      </c>
      <c r="AG287" s="53">
        <v>3.9352101385577098</v>
      </c>
    </row>
    <row r="288" spans="1:33" x14ac:dyDescent="0.25">
      <c r="A288" s="53" t="s">
        <v>182</v>
      </c>
      <c r="B288" s="53" t="s">
        <v>183</v>
      </c>
      <c r="C288" s="53" t="s">
        <v>16</v>
      </c>
      <c r="D288" s="53">
        <v>1966.4223419</v>
      </c>
      <c r="E288" s="53">
        <v>3418.1135795</v>
      </c>
      <c r="F288" s="53">
        <v>3467.7813683999998</v>
      </c>
      <c r="G288" s="53">
        <v>4287.8650735000001</v>
      </c>
      <c r="H288" s="53">
        <v>4092.2436819</v>
      </c>
      <c r="I288" s="53">
        <v>4141.2413237000001</v>
      </c>
      <c r="J288" s="53">
        <v>3658.9965624000001</v>
      </c>
      <c r="K288" s="53">
        <v>3932.4315247999998</v>
      </c>
      <c r="L288" s="53">
        <v>2919.1136249000001</v>
      </c>
      <c r="M288" s="53">
        <v>2861.7527659000002</v>
      </c>
      <c r="N288" s="53">
        <v>2242.6230669000001</v>
      </c>
      <c r="O288" s="53">
        <v>2029.2248989</v>
      </c>
      <c r="P288" s="53">
        <v>2108.4882487</v>
      </c>
      <c r="Q288" s="53">
        <v>2155.8291779000001</v>
      </c>
      <c r="R288" s="53">
        <v>2015.1223556</v>
      </c>
      <c r="S288" s="53">
        <v>4.3411517464879301</v>
      </c>
      <c r="T288" s="53">
        <v>7.5459627462344701</v>
      </c>
      <c r="U288" s="53">
        <v>7.6556113216870401</v>
      </c>
      <c r="V288" s="53">
        <v>9.4660605485918303</v>
      </c>
      <c r="W288" s="53">
        <v>9.0341990264255294</v>
      </c>
      <c r="X288" s="53">
        <v>9.1423681586315606</v>
      </c>
      <c r="Y288" s="53">
        <v>8.0777455477384308</v>
      </c>
      <c r="Z288" s="53">
        <v>8.6813913868243997</v>
      </c>
      <c r="AA288" s="53">
        <v>6.4443507078378204</v>
      </c>
      <c r="AB288" s="53">
        <v>6.3177186065226403</v>
      </c>
      <c r="AC288" s="53">
        <v>4.95090339249316</v>
      </c>
      <c r="AD288" s="53">
        <v>4.4797971555616698</v>
      </c>
      <c r="AE288" s="53">
        <v>4.6547820619497298</v>
      </c>
      <c r="AF288" s="53">
        <v>4.7592937698864697</v>
      </c>
      <c r="AG288" s="53">
        <v>4.4486638231273101</v>
      </c>
    </row>
    <row r="289" spans="1:33" x14ac:dyDescent="0.25">
      <c r="A289" s="53" t="s">
        <v>184</v>
      </c>
      <c r="B289" s="53" t="s">
        <v>185</v>
      </c>
      <c r="C289" s="53" t="s">
        <v>15</v>
      </c>
      <c r="D289" s="53">
        <v>3044.3871715</v>
      </c>
      <c r="E289" s="53">
        <v>3836.9721338999998</v>
      </c>
      <c r="F289" s="53">
        <v>4040.4468624000001</v>
      </c>
      <c r="G289" s="53">
        <v>2962.5448172000001</v>
      </c>
      <c r="H289" s="53">
        <v>3261.2810257000001</v>
      </c>
      <c r="I289" s="53">
        <v>3629.1619676</v>
      </c>
      <c r="J289" s="53">
        <v>3672.6276917</v>
      </c>
      <c r="K289" s="53">
        <v>3585.0313216999998</v>
      </c>
      <c r="L289" s="53">
        <v>2793.3520835999998</v>
      </c>
      <c r="M289" s="53">
        <v>2372.4239768000002</v>
      </c>
      <c r="N289" s="53">
        <v>2582.4182122000002</v>
      </c>
      <c r="O289" s="53">
        <v>1763.9245238999999</v>
      </c>
      <c r="P289" s="53">
        <v>1693.9931162</v>
      </c>
      <c r="Q289" s="53">
        <v>1508.983618</v>
      </c>
      <c r="R289" s="53">
        <v>2000.3110111000001</v>
      </c>
      <c r="S289" s="53">
        <v>7.1217300812786197</v>
      </c>
      <c r="T289" s="53">
        <v>8.9758228266215294</v>
      </c>
      <c r="U289" s="53">
        <v>9.4518109362496698</v>
      </c>
      <c r="V289" s="53">
        <v>6.9302763916830896</v>
      </c>
      <c r="W289" s="53">
        <v>7.6291095303713297</v>
      </c>
      <c r="X289" s="53">
        <v>8.4896928342247193</v>
      </c>
      <c r="Y289" s="53">
        <v>8.5913721336664608</v>
      </c>
      <c r="Z289" s="53">
        <v>8.3864580842709504</v>
      </c>
      <c r="AA289" s="53">
        <v>6.5344840983463701</v>
      </c>
      <c r="AB289" s="53">
        <v>5.5498076457858998</v>
      </c>
      <c r="AC289" s="53">
        <v>6.0410468275639602</v>
      </c>
      <c r="AD289" s="53">
        <v>4.1263458408196403</v>
      </c>
      <c r="AE289" s="53">
        <v>3.9627554097123299</v>
      </c>
      <c r="AF289" s="53">
        <v>3.5299629840354001</v>
      </c>
      <c r="AG289" s="53">
        <v>4.67932437537001</v>
      </c>
    </row>
    <row r="290" spans="1:33" x14ac:dyDescent="0.25">
      <c r="A290" s="53" t="s">
        <v>184</v>
      </c>
      <c r="B290" s="53" t="s">
        <v>185</v>
      </c>
      <c r="C290" s="53" t="s">
        <v>16</v>
      </c>
      <c r="D290" s="53">
        <v>1695.9139421</v>
      </c>
      <c r="E290" s="53">
        <v>2507.3127491</v>
      </c>
      <c r="F290" s="53">
        <v>2825.9671417</v>
      </c>
      <c r="G290" s="53">
        <v>3019.0721085</v>
      </c>
      <c r="H290" s="53">
        <v>3289.1020486000002</v>
      </c>
      <c r="I290" s="53">
        <v>2815.1436895000002</v>
      </c>
      <c r="J290" s="53">
        <v>2385.2646178</v>
      </c>
      <c r="K290" s="53">
        <v>2301.5713233000001</v>
      </c>
      <c r="L290" s="53">
        <v>2062.3495085999998</v>
      </c>
      <c r="M290" s="53">
        <v>1854.6137189000001</v>
      </c>
      <c r="N290" s="53">
        <v>1830.0418903</v>
      </c>
      <c r="O290" s="53">
        <v>1442.9908353999999</v>
      </c>
      <c r="P290" s="53">
        <v>1152.3550915999999</v>
      </c>
      <c r="Q290" s="53">
        <v>1483.5977554000001</v>
      </c>
      <c r="R290" s="53">
        <v>1980.8440464</v>
      </c>
      <c r="S290" s="53">
        <v>5.1948374840937399</v>
      </c>
      <c r="T290" s="53">
        <v>7.6802731141193501</v>
      </c>
      <c r="U290" s="53">
        <v>8.6563590711106695</v>
      </c>
      <c r="V290" s="53">
        <v>9.2478684012687502</v>
      </c>
      <c r="W290" s="53">
        <v>10.075010404077</v>
      </c>
      <c r="X290" s="53">
        <v>8.6232052218497692</v>
      </c>
      <c r="Y290" s="53">
        <v>7.3064214748340799</v>
      </c>
      <c r="Z290" s="53">
        <v>7.0500564243188801</v>
      </c>
      <c r="AA290" s="53">
        <v>6.31728430707473</v>
      </c>
      <c r="AB290" s="53">
        <v>5.6809585830317504</v>
      </c>
      <c r="AC290" s="53">
        <v>5.6056914052019904</v>
      </c>
      <c r="AD290" s="53">
        <v>4.4200962648242896</v>
      </c>
      <c r="AE290" s="53">
        <v>3.5298356103006601</v>
      </c>
      <c r="AF290" s="53">
        <v>4.5444813205119603</v>
      </c>
      <c r="AG290" s="53">
        <v>6.0676209133823296</v>
      </c>
    </row>
    <row r="291" spans="1:33" x14ac:dyDescent="0.25">
      <c r="A291" s="53" t="s">
        <v>186</v>
      </c>
      <c r="B291" s="53" t="s">
        <v>187</v>
      </c>
      <c r="C291" s="53" t="s">
        <v>15</v>
      </c>
      <c r="D291" s="53">
        <v>4080.7881290999999</v>
      </c>
      <c r="E291" s="53">
        <v>4869.4144514999998</v>
      </c>
      <c r="F291" s="53">
        <v>4731.9509051000005</v>
      </c>
      <c r="G291" s="53">
        <v>4557.9257798999997</v>
      </c>
      <c r="H291" s="53">
        <v>5575.0413755999998</v>
      </c>
      <c r="I291" s="53">
        <v>6080.4121977000004</v>
      </c>
      <c r="J291" s="53">
        <v>5700.3500572000003</v>
      </c>
      <c r="K291" s="53">
        <v>5845.7745189999996</v>
      </c>
      <c r="L291" s="53">
        <v>5096.1130804000004</v>
      </c>
      <c r="M291" s="53">
        <v>4143.5215959999996</v>
      </c>
      <c r="N291" s="53">
        <v>3798.9668634</v>
      </c>
      <c r="O291" s="53">
        <v>3116.7135281999999</v>
      </c>
      <c r="P291" s="53">
        <v>3914.8166998000002</v>
      </c>
      <c r="Q291" s="53">
        <v>3372.5517645</v>
      </c>
      <c r="R291" s="53">
        <v>3710.4930414</v>
      </c>
      <c r="S291" s="53">
        <v>5.9491187481644801</v>
      </c>
      <c r="T291" s="53">
        <v>7.0988063799309797</v>
      </c>
      <c r="U291" s="53">
        <v>6.8984071101806599</v>
      </c>
      <c r="V291" s="53">
        <v>6.6447070644477497</v>
      </c>
      <c r="W291" s="53">
        <v>8.1274945231448203</v>
      </c>
      <c r="X291" s="53">
        <v>8.8642421653688892</v>
      </c>
      <c r="Y291" s="53">
        <v>8.3101739966755197</v>
      </c>
      <c r="Z291" s="53">
        <v>8.5221789733531299</v>
      </c>
      <c r="AA291" s="53">
        <v>7.4292957414724299</v>
      </c>
      <c r="AB291" s="53">
        <v>6.0405738377857201</v>
      </c>
      <c r="AC291" s="53">
        <v>5.5382696370695896</v>
      </c>
      <c r="AD291" s="53">
        <v>4.5436563469326101</v>
      </c>
      <c r="AE291" s="53">
        <v>5.7071596680869598</v>
      </c>
      <c r="AF291" s="53">
        <v>4.91662646934995</v>
      </c>
      <c r="AG291" s="53">
        <v>5.4092893380365101</v>
      </c>
    </row>
    <row r="292" spans="1:33" x14ac:dyDescent="0.25">
      <c r="A292" s="53" t="s">
        <v>186</v>
      </c>
      <c r="B292" s="53" t="s">
        <v>187</v>
      </c>
      <c r="C292" s="53" t="s">
        <v>16</v>
      </c>
      <c r="D292" s="53">
        <v>4125.8293746999998</v>
      </c>
      <c r="E292" s="53">
        <v>5581.8683553999999</v>
      </c>
      <c r="F292" s="53">
        <v>5920.1487827999999</v>
      </c>
      <c r="G292" s="53">
        <v>6000.3745070000004</v>
      </c>
      <c r="H292" s="53">
        <v>6191.6583382999997</v>
      </c>
      <c r="I292" s="53">
        <v>5927.0543525000003</v>
      </c>
      <c r="J292" s="53">
        <v>4016.9911363000001</v>
      </c>
      <c r="K292" s="53">
        <v>4627.7723023999997</v>
      </c>
      <c r="L292" s="53">
        <v>4194.3273422000002</v>
      </c>
      <c r="M292" s="53">
        <v>4148.8475607</v>
      </c>
      <c r="N292" s="53">
        <v>2915.8689903999998</v>
      </c>
      <c r="O292" s="53">
        <v>1700.6682638</v>
      </c>
      <c r="P292" s="53">
        <v>2547.2780889999999</v>
      </c>
      <c r="Q292" s="53">
        <v>2080.4479373999998</v>
      </c>
      <c r="R292" s="53">
        <v>2756.0306765999999</v>
      </c>
      <c r="S292" s="53">
        <v>6.5765815843624704</v>
      </c>
      <c r="T292" s="53">
        <v>8.8975110937854804</v>
      </c>
      <c r="U292" s="53">
        <v>9.4367308789834201</v>
      </c>
      <c r="V292" s="53">
        <v>9.5646108692712506</v>
      </c>
      <c r="W292" s="53">
        <v>9.8695177396396705</v>
      </c>
      <c r="X292" s="53">
        <v>9.4477383730880096</v>
      </c>
      <c r="Y292" s="53">
        <v>6.4030931801339399</v>
      </c>
      <c r="Z292" s="53">
        <v>7.3766797743058703</v>
      </c>
      <c r="AA292" s="53">
        <v>6.6857675032928903</v>
      </c>
      <c r="AB292" s="53">
        <v>6.6132726261882198</v>
      </c>
      <c r="AC292" s="53">
        <v>4.6479019278572604</v>
      </c>
      <c r="AD292" s="53">
        <v>2.71086915358201</v>
      </c>
      <c r="AE292" s="53">
        <v>4.0603671768626004</v>
      </c>
      <c r="AF292" s="53">
        <v>3.3162388333920401</v>
      </c>
      <c r="AG292" s="53">
        <v>4.3931192852548699</v>
      </c>
    </row>
    <row r="293" spans="1:33" x14ac:dyDescent="0.25">
      <c r="A293" s="53" t="s">
        <v>188</v>
      </c>
      <c r="B293" s="53" t="s">
        <v>189</v>
      </c>
      <c r="C293" s="53" t="s">
        <v>15</v>
      </c>
      <c r="D293" s="53">
        <v>4466.6765965000004</v>
      </c>
      <c r="E293" s="53">
        <v>4858.8688352999998</v>
      </c>
      <c r="F293" s="53">
        <v>4492.2879908000004</v>
      </c>
      <c r="G293" s="53">
        <v>4107.4744870000004</v>
      </c>
      <c r="H293" s="53">
        <v>4899.5396607000002</v>
      </c>
      <c r="I293" s="53">
        <v>6898.6315744000003</v>
      </c>
      <c r="J293" s="53">
        <v>5150.2358530000001</v>
      </c>
      <c r="K293" s="53">
        <v>4711.3612669000004</v>
      </c>
      <c r="L293" s="53">
        <v>4471.2093613999996</v>
      </c>
      <c r="M293" s="53">
        <v>3371.8466760000001</v>
      </c>
      <c r="N293" s="53">
        <v>3232.1249677999999</v>
      </c>
      <c r="O293" s="53">
        <v>3255.8551431999999</v>
      </c>
      <c r="P293" s="53">
        <v>3136.2149506999999</v>
      </c>
      <c r="Q293" s="53">
        <v>1663.5168693999999</v>
      </c>
      <c r="R293" s="53">
        <v>2613.1614586000001</v>
      </c>
      <c r="S293" s="53">
        <v>7.2831387793141804</v>
      </c>
      <c r="T293" s="53">
        <v>7.9226277688659401</v>
      </c>
      <c r="U293" s="53">
        <v>7.3248994340176701</v>
      </c>
      <c r="V293" s="53">
        <v>6.6974418395892696</v>
      </c>
      <c r="W293" s="53">
        <v>7.9889435764374097</v>
      </c>
      <c r="X293" s="53">
        <v>11.2485625628423</v>
      </c>
      <c r="Y293" s="53">
        <v>8.3977162109722805</v>
      </c>
      <c r="Z293" s="53">
        <v>7.6821093278178099</v>
      </c>
      <c r="AA293" s="53">
        <v>7.2905296783657301</v>
      </c>
      <c r="AB293" s="53">
        <v>5.4979640350770103</v>
      </c>
      <c r="AC293" s="53">
        <v>5.2701408270791896</v>
      </c>
      <c r="AD293" s="53">
        <v>5.3088340606191098</v>
      </c>
      <c r="AE293" s="53">
        <v>5.1137547646960204</v>
      </c>
      <c r="AF293" s="53">
        <v>2.7124471539005102</v>
      </c>
      <c r="AG293" s="53">
        <v>4.26088998040556</v>
      </c>
    </row>
    <row r="294" spans="1:33" x14ac:dyDescent="0.25">
      <c r="A294" s="53" t="s">
        <v>188</v>
      </c>
      <c r="B294" s="53" t="s">
        <v>189</v>
      </c>
      <c r="C294" s="53" t="s">
        <v>16</v>
      </c>
      <c r="D294" s="53">
        <v>2181.2462596999999</v>
      </c>
      <c r="E294" s="53">
        <v>2980.5582282</v>
      </c>
      <c r="F294" s="53">
        <v>3933.3620893000002</v>
      </c>
      <c r="G294" s="53">
        <v>4030.5811908000001</v>
      </c>
      <c r="H294" s="53">
        <v>4232.4046612000002</v>
      </c>
      <c r="I294" s="53">
        <v>3309.7688997</v>
      </c>
      <c r="J294" s="53">
        <v>2312.7213237999999</v>
      </c>
      <c r="K294" s="53">
        <v>2659.6163213</v>
      </c>
      <c r="L294" s="53">
        <v>2051.5331495999999</v>
      </c>
      <c r="M294" s="53">
        <v>1975.6757918000001</v>
      </c>
      <c r="N294" s="53">
        <v>1982.2748148000001</v>
      </c>
      <c r="O294" s="53">
        <v>1104.2680415</v>
      </c>
      <c r="P294" s="53">
        <v>1501.0949634000001</v>
      </c>
      <c r="Q294" s="53">
        <v>1284.7450898</v>
      </c>
      <c r="R294" s="53">
        <v>1921.1434830999999</v>
      </c>
      <c r="S294" s="53">
        <v>5.8227131980695503</v>
      </c>
      <c r="T294" s="53">
        <v>7.9564311712983198</v>
      </c>
      <c r="U294" s="53">
        <v>10.4998870477392</v>
      </c>
      <c r="V294" s="53">
        <v>10.7594079261779</v>
      </c>
      <c r="W294" s="53">
        <v>11.2981642355824</v>
      </c>
      <c r="X294" s="53">
        <v>8.8352403902775798</v>
      </c>
      <c r="Y294" s="53">
        <v>6.1736784261118904</v>
      </c>
      <c r="Z294" s="53">
        <v>7.0996949505209104</v>
      </c>
      <c r="AA294" s="53">
        <v>5.4764514063148697</v>
      </c>
      <c r="AB294" s="53">
        <v>5.2739544913202803</v>
      </c>
      <c r="AC294" s="53">
        <v>5.2915702090071699</v>
      </c>
      <c r="AD294" s="53">
        <v>2.9477809169207698</v>
      </c>
      <c r="AE294" s="53">
        <v>4.0070878820198104</v>
      </c>
      <c r="AF294" s="53">
        <v>3.4295541630234698</v>
      </c>
      <c r="AG294" s="53">
        <v>5.1283835856159596</v>
      </c>
    </row>
    <row r="295" spans="1:33" x14ac:dyDescent="0.25">
      <c r="A295" s="53" t="s">
        <v>190</v>
      </c>
      <c r="B295" s="53" t="s">
        <v>191</v>
      </c>
      <c r="C295" s="53" t="s">
        <v>15</v>
      </c>
      <c r="D295" s="53">
        <v>1267.3316096000001</v>
      </c>
      <c r="E295" s="53">
        <v>1343.8902275999999</v>
      </c>
      <c r="F295" s="53">
        <v>1574.1142732999999</v>
      </c>
      <c r="G295" s="53">
        <v>1847.0266872</v>
      </c>
      <c r="H295" s="53">
        <v>1931.7673397000001</v>
      </c>
      <c r="I295" s="53">
        <v>2047.6236624000001</v>
      </c>
      <c r="J295" s="53">
        <v>1823.1789921</v>
      </c>
      <c r="K295" s="53">
        <v>2036.4680435</v>
      </c>
      <c r="L295" s="53">
        <v>1723.5264924000001</v>
      </c>
      <c r="M295" s="53">
        <v>1261.1936169000001</v>
      </c>
      <c r="N295" s="53">
        <v>1686.8382528</v>
      </c>
      <c r="O295" s="53">
        <v>1150.3149149999999</v>
      </c>
      <c r="P295" s="53">
        <v>1098.7076185000001</v>
      </c>
      <c r="Q295" s="53">
        <v>857.72782919999997</v>
      </c>
      <c r="R295" s="53">
        <v>1276.7938294</v>
      </c>
      <c r="S295" s="53">
        <v>5.5278015494281201</v>
      </c>
      <c r="T295" s="53">
        <v>5.8617321828919602</v>
      </c>
      <c r="U295" s="53">
        <v>6.8659151661742497</v>
      </c>
      <c r="V295" s="53">
        <v>8.0562947424326996</v>
      </c>
      <c r="W295" s="53">
        <v>8.4259134804494202</v>
      </c>
      <c r="X295" s="53">
        <v>8.9312514324746495</v>
      </c>
      <c r="Y295" s="53">
        <v>7.9522767214778902</v>
      </c>
      <c r="Z295" s="53">
        <v>8.8825932541627299</v>
      </c>
      <c r="AA295" s="53">
        <v>7.51761602330442</v>
      </c>
      <c r="AB295" s="53">
        <v>5.5010290730687998</v>
      </c>
      <c r="AC295" s="53">
        <v>7.3575905760020497</v>
      </c>
      <c r="AD295" s="53">
        <v>5.0174023288776297</v>
      </c>
      <c r="AE295" s="53">
        <v>4.7923034744077002</v>
      </c>
      <c r="AF295" s="53">
        <v>3.7412064745515701</v>
      </c>
      <c r="AG295" s="53">
        <v>5.5690735202960902</v>
      </c>
    </row>
    <row r="296" spans="1:33" x14ac:dyDescent="0.25">
      <c r="A296" s="53" t="s">
        <v>190</v>
      </c>
      <c r="B296" s="53" t="s">
        <v>191</v>
      </c>
      <c r="C296" s="53" t="s">
        <v>16</v>
      </c>
      <c r="D296" s="53">
        <v>1367.3083228999999</v>
      </c>
      <c r="E296" s="53">
        <v>1462.9268199000001</v>
      </c>
      <c r="F296" s="53">
        <v>1762.4287469999999</v>
      </c>
      <c r="G296" s="53">
        <v>1235.9958137000001</v>
      </c>
      <c r="H296" s="53">
        <v>1637.2101603000001</v>
      </c>
      <c r="I296" s="53">
        <v>1289.2249667000001</v>
      </c>
      <c r="J296" s="53">
        <v>1440.0629514</v>
      </c>
      <c r="K296" s="53">
        <v>1317.3637209999999</v>
      </c>
      <c r="L296" s="53">
        <v>1036.534924</v>
      </c>
      <c r="M296" s="53">
        <v>889.14469140000006</v>
      </c>
      <c r="N296" s="53">
        <v>1218.839688</v>
      </c>
      <c r="O296" s="53">
        <v>823.10805860000005</v>
      </c>
      <c r="P296" s="53">
        <v>707.33446500000002</v>
      </c>
      <c r="Q296" s="53">
        <v>560.39835770000002</v>
      </c>
      <c r="R296" s="53">
        <v>1416.6149286</v>
      </c>
      <c r="S296" s="53">
        <v>7.5273669939224597</v>
      </c>
      <c r="T296" s="53">
        <v>8.0537702244679306</v>
      </c>
      <c r="U296" s="53">
        <v>9.7026016423057904</v>
      </c>
      <c r="V296" s="53">
        <v>6.8044594893847901</v>
      </c>
      <c r="W296" s="53">
        <v>9.0132426727413701</v>
      </c>
      <c r="X296" s="53">
        <v>7.0974990055612404</v>
      </c>
      <c r="Y296" s="53">
        <v>7.9278990319813198</v>
      </c>
      <c r="Z296" s="53">
        <v>7.2524097355118</v>
      </c>
      <c r="AA296" s="53">
        <v>5.7063784695005904</v>
      </c>
      <c r="AB296" s="53">
        <v>4.89495916229804</v>
      </c>
      <c r="AC296" s="53">
        <v>6.7100108180976399</v>
      </c>
      <c r="AD296" s="53">
        <v>4.5314113349329599</v>
      </c>
      <c r="AE296" s="53">
        <v>3.8940493642370702</v>
      </c>
      <c r="AF296" s="53">
        <v>3.08513012796737</v>
      </c>
      <c r="AG296" s="53">
        <v>7.7988119270896403</v>
      </c>
    </row>
    <row r="297" spans="1:33" x14ac:dyDescent="0.25">
      <c r="A297" s="53" t="s">
        <v>192</v>
      </c>
      <c r="B297" s="53" t="s">
        <v>193</v>
      </c>
      <c r="C297" s="53" t="s">
        <v>15</v>
      </c>
      <c r="D297" s="53">
        <v>2440.0612136999998</v>
      </c>
      <c r="E297" s="53">
        <v>3301.0532428000001</v>
      </c>
      <c r="F297" s="53">
        <v>2639.7836845000002</v>
      </c>
      <c r="G297" s="53">
        <v>2843.9139138</v>
      </c>
      <c r="H297" s="53">
        <v>3191.8366279000002</v>
      </c>
      <c r="I297" s="53">
        <v>4263.1742819999999</v>
      </c>
      <c r="J297" s="53">
        <v>4583.3581434999996</v>
      </c>
      <c r="K297" s="53">
        <v>4480.0777092999997</v>
      </c>
      <c r="L297" s="53">
        <v>4482.0576418000001</v>
      </c>
      <c r="M297" s="53">
        <v>2735.9794063999998</v>
      </c>
      <c r="N297" s="53">
        <v>2667.2348606</v>
      </c>
      <c r="O297" s="53">
        <v>2107.9953251000002</v>
      </c>
      <c r="P297" s="53">
        <v>2176.3353889</v>
      </c>
      <c r="Q297" s="53">
        <v>1401.3823866</v>
      </c>
      <c r="R297" s="53">
        <v>1740.1458921999999</v>
      </c>
      <c r="S297" s="53">
        <v>5.4158123745832896</v>
      </c>
      <c r="T297" s="53">
        <v>7.3268182376479496</v>
      </c>
      <c r="U297" s="53">
        <v>5.8591042980677903</v>
      </c>
      <c r="V297" s="53">
        <v>6.31217941588136</v>
      </c>
      <c r="W297" s="53">
        <v>7.0844076410758197</v>
      </c>
      <c r="X297" s="53">
        <v>9.4622839385452906</v>
      </c>
      <c r="Y297" s="53">
        <v>10.172944683250201</v>
      </c>
      <c r="Z297" s="53">
        <v>9.9437096745331193</v>
      </c>
      <c r="AA297" s="53">
        <v>9.9481042130283495</v>
      </c>
      <c r="AB297" s="53">
        <v>6.0726145076161799</v>
      </c>
      <c r="AC297" s="53">
        <v>5.9200332691872504</v>
      </c>
      <c r="AD297" s="53">
        <v>4.6787790007648304</v>
      </c>
      <c r="AE297" s="53">
        <v>4.83046247539645</v>
      </c>
      <c r="AF297" s="53">
        <v>3.1104236353819901</v>
      </c>
      <c r="AG297" s="53">
        <v>3.8623226350401501</v>
      </c>
    </row>
    <row r="298" spans="1:33" x14ac:dyDescent="0.25">
      <c r="A298" s="53" t="s">
        <v>192</v>
      </c>
      <c r="B298" s="53" t="s">
        <v>193</v>
      </c>
      <c r="C298" s="53" t="s">
        <v>16</v>
      </c>
      <c r="D298" s="53">
        <v>2129.2897137999998</v>
      </c>
      <c r="E298" s="53">
        <v>2431.3557936000002</v>
      </c>
      <c r="F298" s="53">
        <v>3472.4563521</v>
      </c>
      <c r="G298" s="53">
        <v>3048.6164917999999</v>
      </c>
      <c r="H298" s="53">
        <v>3470.6329666000001</v>
      </c>
      <c r="I298" s="53">
        <v>3138.1240183</v>
      </c>
      <c r="J298" s="53">
        <v>3084.6706485</v>
      </c>
      <c r="K298" s="53">
        <v>3483.3526805000001</v>
      </c>
      <c r="L298" s="53">
        <v>3074.9136183000001</v>
      </c>
      <c r="M298" s="53">
        <v>1862.3967398</v>
      </c>
      <c r="N298" s="53">
        <v>2193.6602486000002</v>
      </c>
      <c r="O298" s="53">
        <v>2100.6379984</v>
      </c>
      <c r="P298" s="53">
        <v>1843.8182852</v>
      </c>
      <c r="Q298" s="53">
        <v>1013.4550584</v>
      </c>
      <c r="R298" s="53">
        <v>1873.2296646</v>
      </c>
      <c r="S298" s="53">
        <v>5.5710510593227598</v>
      </c>
      <c r="T298" s="53">
        <v>6.36137355181818</v>
      </c>
      <c r="U298" s="53">
        <v>9.0852980284653899</v>
      </c>
      <c r="V298" s="53">
        <v>7.9763679061789299</v>
      </c>
      <c r="W298" s="53">
        <v>9.0805273419517096</v>
      </c>
      <c r="X298" s="53">
        <v>8.2105544506840804</v>
      </c>
      <c r="Y298" s="53">
        <v>8.0706996199775496</v>
      </c>
      <c r="Z298" s="53">
        <v>9.1138070667057605</v>
      </c>
      <c r="AA298" s="53">
        <v>8.0451714294832009</v>
      </c>
      <c r="AB298" s="53">
        <v>4.8727551083809901</v>
      </c>
      <c r="AC298" s="53">
        <v>5.7394694449292603</v>
      </c>
      <c r="AD298" s="53">
        <v>5.4960870145541803</v>
      </c>
      <c r="AE298" s="53">
        <v>4.8241466364999201</v>
      </c>
      <c r="AF298" s="53">
        <v>2.6515930829343501</v>
      </c>
      <c r="AG298" s="53">
        <v>4.9010982581137297</v>
      </c>
    </row>
    <row r="299" spans="1:33" x14ac:dyDescent="0.25">
      <c r="A299" s="53" t="s">
        <v>194</v>
      </c>
      <c r="B299" s="53" t="s">
        <v>195</v>
      </c>
      <c r="C299" s="53" t="s">
        <v>15</v>
      </c>
      <c r="D299" s="53">
        <v>2578.5592569</v>
      </c>
      <c r="E299" s="53">
        <v>2286.2554036000001</v>
      </c>
      <c r="F299" s="53">
        <v>2429.8947567</v>
      </c>
      <c r="G299" s="53">
        <v>2846.1034982000001</v>
      </c>
      <c r="H299" s="53">
        <v>3436.2848829</v>
      </c>
      <c r="I299" s="53">
        <v>3569.3351173999999</v>
      </c>
      <c r="J299" s="53">
        <v>3060.4175255999999</v>
      </c>
      <c r="K299" s="53">
        <v>2793.5673625999998</v>
      </c>
      <c r="L299" s="53">
        <v>2837.6739904000001</v>
      </c>
      <c r="M299" s="53">
        <v>2721.9572349999999</v>
      </c>
      <c r="N299" s="53">
        <v>1926.4745822</v>
      </c>
      <c r="O299" s="53">
        <v>1953.1499251</v>
      </c>
      <c r="P299" s="53">
        <v>1311.1046739000001</v>
      </c>
      <c r="Q299" s="53">
        <v>1274.3972536000001</v>
      </c>
      <c r="R299" s="53">
        <v>2184.2000742</v>
      </c>
      <c r="S299" s="53">
        <v>6.9298643677743597</v>
      </c>
      <c r="T299" s="53">
        <v>6.1442993077019903</v>
      </c>
      <c r="U299" s="53">
        <v>6.5303293096087698</v>
      </c>
      <c r="V299" s="53">
        <v>7.6488881015228998</v>
      </c>
      <c r="W299" s="53">
        <v>9.2349974520883702</v>
      </c>
      <c r="X299" s="53">
        <v>9.5925692537517708</v>
      </c>
      <c r="Y299" s="53">
        <v>8.2248559168908404</v>
      </c>
      <c r="Z299" s="53">
        <v>7.5076975149033398</v>
      </c>
      <c r="AA299" s="53">
        <v>7.6262338438847301</v>
      </c>
      <c r="AB299" s="53">
        <v>7.3152456756450004</v>
      </c>
      <c r="AC299" s="53">
        <v>5.1773902526718301</v>
      </c>
      <c r="AD299" s="53">
        <v>5.2490800956592301</v>
      </c>
      <c r="AE299" s="53">
        <v>3.5235868781255602</v>
      </c>
      <c r="AF299" s="53">
        <v>3.4249358801741998</v>
      </c>
      <c r="AG299" s="53">
        <v>5.87002614959711</v>
      </c>
    </row>
    <row r="300" spans="1:33" x14ac:dyDescent="0.25">
      <c r="A300" s="53" t="s">
        <v>194</v>
      </c>
      <c r="B300" s="53" t="s">
        <v>195</v>
      </c>
      <c r="C300" s="53" t="s">
        <v>16</v>
      </c>
      <c r="D300" s="53">
        <v>1983.9647887000001</v>
      </c>
      <c r="E300" s="53">
        <v>3011.2229379999999</v>
      </c>
      <c r="F300" s="53">
        <v>3285.1028569</v>
      </c>
      <c r="G300" s="53">
        <v>2514.5166918999998</v>
      </c>
      <c r="H300" s="53">
        <v>3171.0949267000001</v>
      </c>
      <c r="I300" s="53">
        <v>3047.7033587000001</v>
      </c>
      <c r="J300" s="53">
        <v>2829.3571821</v>
      </c>
      <c r="K300" s="53">
        <v>2834.9667564000001</v>
      </c>
      <c r="L300" s="53">
        <v>1876.1084364000001</v>
      </c>
      <c r="M300" s="53">
        <v>2076.4039791999999</v>
      </c>
      <c r="N300" s="53">
        <v>1623.0344726999999</v>
      </c>
      <c r="O300" s="53">
        <v>1715.9471541</v>
      </c>
      <c r="P300" s="53">
        <v>1427.3002968999999</v>
      </c>
      <c r="Q300" s="53">
        <v>687.02792950000003</v>
      </c>
      <c r="R300" s="53">
        <v>2012.8726898</v>
      </c>
      <c r="S300" s="53">
        <v>5.8186545449501503</v>
      </c>
      <c r="T300" s="53">
        <v>8.8314400204313603</v>
      </c>
      <c r="U300" s="53">
        <v>9.6346864509903796</v>
      </c>
      <c r="V300" s="53">
        <v>7.3746792589318204</v>
      </c>
      <c r="W300" s="53">
        <v>9.3003192459890993</v>
      </c>
      <c r="X300" s="53">
        <v>8.9384313173116006</v>
      </c>
      <c r="Y300" s="53">
        <v>8.2980565586050403</v>
      </c>
      <c r="Z300" s="53">
        <v>8.31450855169577</v>
      </c>
      <c r="AA300" s="53">
        <v>5.5023289437667904</v>
      </c>
      <c r="AB300" s="53">
        <v>6.08976405203307</v>
      </c>
      <c r="AC300" s="53">
        <v>4.76010308498204</v>
      </c>
      <c r="AD300" s="53">
        <v>5.0326012658927404</v>
      </c>
      <c r="AE300" s="53">
        <v>4.1860457437895002</v>
      </c>
      <c r="AF300" s="53">
        <v>2.0149441196042002</v>
      </c>
      <c r="AG300" s="53">
        <v>5.90343684102643</v>
      </c>
    </row>
    <row r="301" spans="1:33" x14ac:dyDescent="0.25">
      <c r="A301" s="53" t="s">
        <v>196</v>
      </c>
      <c r="B301" s="53" t="s">
        <v>197</v>
      </c>
      <c r="C301" s="53" t="s">
        <v>15</v>
      </c>
      <c r="D301" s="53">
        <v>7057.2536186999996</v>
      </c>
      <c r="E301" s="53">
        <v>6921.5876932000001</v>
      </c>
      <c r="F301" s="53">
        <v>7405.6239981999997</v>
      </c>
      <c r="G301" s="53">
        <v>6161.3337914000003</v>
      </c>
      <c r="H301" s="53">
        <v>7707.3457398</v>
      </c>
      <c r="I301" s="53">
        <v>7893.6788671000004</v>
      </c>
      <c r="J301" s="53">
        <v>8521.4035882000007</v>
      </c>
      <c r="K301" s="53">
        <v>5527.7736922000004</v>
      </c>
      <c r="L301" s="53">
        <v>5635.2032398000001</v>
      </c>
      <c r="M301" s="53">
        <v>5207.2184418999996</v>
      </c>
      <c r="N301" s="53">
        <v>4561.5260298000003</v>
      </c>
      <c r="O301" s="53">
        <v>3083.2941789000001</v>
      </c>
      <c r="P301" s="53">
        <v>3116.4817735000001</v>
      </c>
      <c r="Q301" s="53">
        <v>3433.7715893999998</v>
      </c>
      <c r="R301" s="53">
        <v>4700.4887280000003</v>
      </c>
      <c r="S301" s="53">
        <v>8.1179456125556193</v>
      </c>
      <c r="T301" s="53">
        <v>7.96188935268595</v>
      </c>
      <c r="U301" s="53">
        <v>8.5186754072611297</v>
      </c>
      <c r="V301" s="53">
        <v>7.0873707141334004</v>
      </c>
      <c r="W301" s="53">
        <v>8.8657453612081092</v>
      </c>
      <c r="X301" s="53">
        <v>9.0800840083598402</v>
      </c>
      <c r="Y301" s="53">
        <v>9.80215457870802</v>
      </c>
      <c r="Z301" s="53">
        <v>6.3585877192920801</v>
      </c>
      <c r="AA301" s="53">
        <v>6.48216372657732</v>
      </c>
      <c r="AB301" s="53">
        <v>5.98985361558079</v>
      </c>
      <c r="AC301" s="53">
        <v>5.2471148439461102</v>
      </c>
      <c r="AD301" s="53">
        <v>3.54670751600823</v>
      </c>
      <c r="AE301" s="53">
        <v>3.5848831438842699</v>
      </c>
      <c r="AF301" s="53">
        <v>3.94986102452454</v>
      </c>
      <c r="AG301" s="53">
        <v>5.4069633752745601</v>
      </c>
    </row>
    <row r="302" spans="1:33" x14ac:dyDescent="0.25">
      <c r="A302" s="53" t="s">
        <v>196</v>
      </c>
      <c r="B302" s="53" t="s">
        <v>197</v>
      </c>
      <c r="C302" s="53" t="s">
        <v>16</v>
      </c>
      <c r="D302" s="53">
        <v>6201.7987200999996</v>
      </c>
      <c r="E302" s="53">
        <v>7460.9678620000004</v>
      </c>
      <c r="F302" s="53">
        <v>7140.7681117000002</v>
      </c>
      <c r="G302" s="53">
        <v>6587.3370709999999</v>
      </c>
      <c r="H302" s="53">
        <v>8120.9834004000004</v>
      </c>
      <c r="I302" s="53">
        <v>6579.1531776000002</v>
      </c>
      <c r="J302" s="53">
        <v>5684.2531816999999</v>
      </c>
      <c r="K302" s="53">
        <v>5380.7865943999996</v>
      </c>
      <c r="L302" s="53">
        <v>5498.8513413999999</v>
      </c>
      <c r="M302" s="53">
        <v>3519.5728368</v>
      </c>
      <c r="N302" s="53">
        <v>2802.5790142000001</v>
      </c>
      <c r="O302" s="53">
        <v>2564.7256311000001</v>
      </c>
      <c r="P302" s="53">
        <v>2227.4047672000002</v>
      </c>
      <c r="Q302" s="53">
        <v>1887.5062126</v>
      </c>
      <c r="R302" s="53">
        <v>3240.3271205000001</v>
      </c>
      <c r="S302" s="53">
        <v>8.2804350968650091</v>
      </c>
      <c r="T302" s="53">
        <v>9.96163579783037</v>
      </c>
      <c r="U302" s="53">
        <v>9.5341157556531897</v>
      </c>
      <c r="V302" s="53">
        <v>8.7951930624263905</v>
      </c>
      <c r="W302" s="53">
        <v>10.8428665625327</v>
      </c>
      <c r="X302" s="53">
        <v>8.7842662005276395</v>
      </c>
      <c r="Y302" s="53">
        <v>7.58942553112339</v>
      </c>
      <c r="Z302" s="53">
        <v>7.1842470508768903</v>
      </c>
      <c r="AA302" s="53">
        <v>7.3418831688619601</v>
      </c>
      <c r="AB302" s="53">
        <v>4.6992164304457704</v>
      </c>
      <c r="AC302" s="53">
        <v>3.74191015837174</v>
      </c>
      <c r="AD302" s="53">
        <v>3.4243362430903401</v>
      </c>
      <c r="AE302" s="53">
        <v>2.9739566602622598</v>
      </c>
      <c r="AF302" s="53">
        <v>2.52013543066289</v>
      </c>
      <c r="AG302" s="53">
        <v>4.32637685046946</v>
      </c>
    </row>
    <row r="303" spans="1:33" x14ac:dyDescent="0.25">
      <c r="A303" s="53" t="s">
        <v>198</v>
      </c>
      <c r="B303" s="53" t="s">
        <v>199</v>
      </c>
      <c r="C303" s="53" t="s">
        <v>15</v>
      </c>
      <c r="D303" s="53">
        <v>5520.2608</v>
      </c>
      <c r="E303" s="53">
        <v>4385.9297477999999</v>
      </c>
      <c r="F303" s="53">
        <v>7022.5870402</v>
      </c>
      <c r="G303" s="53">
        <v>6051.2987248999998</v>
      </c>
      <c r="H303" s="53">
        <v>7020.0264192000004</v>
      </c>
      <c r="I303" s="53">
        <v>8823.4471974000007</v>
      </c>
      <c r="J303" s="53">
        <v>8074.1506098</v>
      </c>
      <c r="K303" s="53">
        <v>8222.3459309000009</v>
      </c>
      <c r="L303" s="53">
        <v>5112.8234263000004</v>
      </c>
      <c r="M303" s="53">
        <v>4822.0839329999999</v>
      </c>
      <c r="N303" s="53">
        <v>4624.4378555000003</v>
      </c>
      <c r="O303" s="53">
        <v>5130.9573536999997</v>
      </c>
      <c r="P303" s="53">
        <v>3533.1548026</v>
      </c>
      <c r="Q303" s="53">
        <v>1889.2109521</v>
      </c>
      <c r="R303" s="53">
        <v>2660.9735641000002</v>
      </c>
      <c r="S303" s="53">
        <v>6.6594464661681796</v>
      </c>
      <c r="T303" s="53">
        <v>5.2910297933475601</v>
      </c>
      <c r="U303" s="53">
        <v>8.4717994570507198</v>
      </c>
      <c r="V303" s="53">
        <v>7.30007174828829</v>
      </c>
      <c r="W303" s="53">
        <v>8.4687104148682106</v>
      </c>
      <c r="X303" s="53">
        <v>10.644293156973101</v>
      </c>
      <c r="Y303" s="53">
        <v>9.7403683800124607</v>
      </c>
      <c r="Z303" s="53">
        <v>9.9191459492537604</v>
      </c>
      <c r="AA303" s="53">
        <v>6.1679284968593198</v>
      </c>
      <c r="AB303" s="53">
        <v>5.8171907035955996</v>
      </c>
      <c r="AC303" s="53">
        <v>5.5787574990703099</v>
      </c>
      <c r="AD303" s="53">
        <v>6.1898046224839796</v>
      </c>
      <c r="AE303" s="53">
        <v>4.2622724028907699</v>
      </c>
      <c r="AF303" s="53">
        <v>2.2790769593365199</v>
      </c>
      <c r="AG303" s="53">
        <v>3.2101039498011898</v>
      </c>
    </row>
    <row r="304" spans="1:33" x14ac:dyDescent="0.25">
      <c r="A304" s="53" t="s">
        <v>198</v>
      </c>
      <c r="B304" s="53" t="s">
        <v>199</v>
      </c>
      <c r="C304" s="53" t="s">
        <v>16</v>
      </c>
      <c r="D304" s="53">
        <v>6161.1335723000002</v>
      </c>
      <c r="E304" s="53">
        <v>7059.7572883000003</v>
      </c>
      <c r="F304" s="53">
        <v>7146.3315527000004</v>
      </c>
      <c r="G304" s="53">
        <v>6975.9007209000001</v>
      </c>
      <c r="H304" s="53">
        <v>8804.7741349999997</v>
      </c>
      <c r="I304" s="53">
        <v>8664.7132756999999</v>
      </c>
      <c r="J304" s="53">
        <v>5981.1504544999998</v>
      </c>
      <c r="K304" s="53">
        <v>6514.9924591999998</v>
      </c>
      <c r="L304" s="53">
        <v>4943.6389184999998</v>
      </c>
      <c r="M304" s="53">
        <v>4301.5970275999998</v>
      </c>
      <c r="N304" s="53">
        <v>3617.6189110999999</v>
      </c>
      <c r="O304" s="53">
        <v>3474.8637861000002</v>
      </c>
      <c r="P304" s="53">
        <v>3090.9993620999999</v>
      </c>
      <c r="Q304" s="53">
        <v>1824.377896</v>
      </c>
      <c r="R304" s="53">
        <v>3064.4622844999999</v>
      </c>
      <c r="S304" s="53">
        <v>7.5479749705377497</v>
      </c>
      <c r="T304" s="53">
        <v>8.6488745431090308</v>
      </c>
      <c r="U304" s="53">
        <v>8.7549362561226598</v>
      </c>
      <c r="V304" s="53">
        <v>8.54614226755894</v>
      </c>
      <c r="W304" s="53">
        <v>10.7866862505642</v>
      </c>
      <c r="X304" s="53">
        <v>10.615098368570999</v>
      </c>
      <c r="Y304" s="53">
        <v>7.3274785225494297</v>
      </c>
      <c r="Z304" s="53">
        <v>7.9814857831310304</v>
      </c>
      <c r="AA304" s="53">
        <v>6.05642815276354</v>
      </c>
      <c r="AB304" s="53">
        <v>5.2698657343901196</v>
      </c>
      <c r="AC304" s="53">
        <v>4.4319274486583504</v>
      </c>
      <c r="AD304" s="53">
        <v>4.2570388347739803</v>
      </c>
      <c r="AE304" s="53">
        <v>3.7867683836579098</v>
      </c>
      <c r="AF304" s="53">
        <v>2.2350365455020902</v>
      </c>
      <c r="AG304" s="53">
        <v>3.7542579381099399</v>
      </c>
    </row>
    <row r="305" spans="1:33" x14ac:dyDescent="0.25">
      <c r="A305" s="53" t="s">
        <v>200</v>
      </c>
      <c r="B305" s="53" t="s">
        <v>201</v>
      </c>
      <c r="C305" s="53" t="s">
        <v>15</v>
      </c>
      <c r="D305" s="53">
        <v>4646.1546502000001</v>
      </c>
      <c r="E305" s="53">
        <v>4086.9574514000001</v>
      </c>
      <c r="F305" s="53">
        <v>4073.5851809999999</v>
      </c>
      <c r="G305" s="53">
        <v>3634.0608649000001</v>
      </c>
      <c r="H305" s="53">
        <v>4577.0884119000002</v>
      </c>
      <c r="I305" s="53">
        <v>5511.2812905000001</v>
      </c>
      <c r="J305" s="53">
        <v>4887.6145618999999</v>
      </c>
      <c r="K305" s="53">
        <v>3226.5880152</v>
      </c>
      <c r="L305" s="53">
        <v>2710.1307621999999</v>
      </c>
      <c r="M305" s="53">
        <v>2841.2865815999999</v>
      </c>
      <c r="N305" s="53">
        <v>2889.1759504000001</v>
      </c>
      <c r="O305" s="53">
        <v>2167.6304835000001</v>
      </c>
      <c r="P305" s="53">
        <v>2331.0033161000001</v>
      </c>
      <c r="Q305" s="53">
        <v>1699.9548511999999</v>
      </c>
      <c r="R305" s="53">
        <v>1356.3195612</v>
      </c>
      <c r="S305" s="53">
        <v>9.1750825854928006</v>
      </c>
      <c r="T305" s="53">
        <v>8.0707972426996193</v>
      </c>
      <c r="U305" s="53">
        <v>8.0443900964652002</v>
      </c>
      <c r="V305" s="53">
        <v>7.1764310632082804</v>
      </c>
      <c r="W305" s="53">
        <v>9.0386927130109296</v>
      </c>
      <c r="X305" s="53">
        <v>10.8835079327465</v>
      </c>
      <c r="Y305" s="53">
        <v>9.6519101553279807</v>
      </c>
      <c r="Z305" s="53">
        <v>6.3717662750521997</v>
      </c>
      <c r="AA305" s="53">
        <v>5.35188245608638</v>
      </c>
      <c r="AB305" s="53">
        <v>5.61088491406767</v>
      </c>
      <c r="AC305" s="53">
        <v>5.7054553592611397</v>
      </c>
      <c r="AD305" s="53">
        <v>4.2805696749866202</v>
      </c>
      <c r="AE305" s="53">
        <v>4.6031932947721499</v>
      </c>
      <c r="AF305" s="53">
        <v>3.3570182926859098</v>
      </c>
      <c r="AG305" s="53">
        <v>2.6784179441365898</v>
      </c>
    </row>
    <row r="306" spans="1:33" x14ac:dyDescent="0.25">
      <c r="A306" s="53" t="s">
        <v>200</v>
      </c>
      <c r="B306" s="53" t="s">
        <v>201</v>
      </c>
      <c r="C306" s="53" t="s">
        <v>16</v>
      </c>
      <c r="D306" s="53">
        <v>3649.6238453999999</v>
      </c>
      <c r="E306" s="53">
        <v>4374.0907977999996</v>
      </c>
      <c r="F306" s="53">
        <v>4341.5880745000004</v>
      </c>
      <c r="G306" s="53">
        <v>4785.4955006999999</v>
      </c>
      <c r="H306" s="53">
        <v>4911.3552227</v>
      </c>
      <c r="I306" s="53">
        <v>5037.5140021999996</v>
      </c>
      <c r="J306" s="53">
        <v>4726.7978266</v>
      </c>
      <c r="K306" s="53">
        <v>3147.4946009</v>
      </c>
      <c r="L306" s="53">
        <v>3080.6423921999999</v>
      </c>
      <c r="M306" s="53">
        <v>1874.3766194</v>
      </c>
      <c r="N306" s="53">
        <v>3141.0973973999999</v>
      </c>
      <c r="O306" s="53">
        <v>2223.4268846999998</v>
      </c>
      <c r="P306" s="53">
        <v>1792.1512536</v>
      </c>
      <c r="Q306" s="53">
        <v>1498.3221645000001</v>
      </c>
      <c r="R306" s="53">
        <v>2104.1914849</v>
      </c>
      <c r="S306" s="53">
        <v>7.2001494323880504</v>
      </c>
      <c r="T306" s="53">
        <v>8.62941188163507</v>
      </c>
      <c r="U306" s="53">
        <v>8.5652889816779894</v>
      </c>
      <c r="V306" s="53">
        <v>9.4410504130417401</v>
      </c>
      <c r="W306" s="53">
        <v>9.6893523872468403</v>
      </c>
      <c r="X306" s="53">
        <v>9.9382443561418192</v>
      </c>
      <c r="Y306" s="53">
        <v>9.3252488831426206</v>
      </c>
      <c r="Z306" s="53">
        <v>6.2095252618097598</v>
      </c>
      <c r="AA306" s="53">
        <v>6.0776360828381</v>
      </c>
      <c r="AB306" s="53">
        <v>3.6978582790838801</v>
      </c>
      <c r="AC306" s="53">
        <v>6.1969045581152002</v>
      </c>
      <c r="AD306" s="53">
        <v>4.3864810457129302</v>
      </c>
      <c r="AE306" s="53">
        <v>3.5356402133402098</v>
      </c>
      <c r="AF306" s="53">
        <v>2.9559603781788399</v>
      </c>
      <c r="AG306" s="53">
        <v>4.1512478456469504</v>
      </c>
    </row>
    <row r="307" spans="1:33" x14ac:dyDescent="0.25">
      <c r="A307" s="53" t="s">
        <v>202</v>
      </c>
      <c r="B307" s="53" t="s">
        <v>203</v>
      </c>
      <c r="C307" s="53" t="s">
        <v>15</v>
      </c>
      <c r="D307" s="53">
        <v>11681.602609600001</v>
      </c>
      <c r="E307" s="53">
        <v>11882.610374899999</v>
      </c>
      <c r="F307" s="53">
        <v>13137.102687799999</v>
      </c>
      <c r="G307" s="53">
        <v>13038.323431000001</v>
      </c>
      <c r="H307" s="53">
        <v>15762.113781800001</v>
      </c>
      <c r="I307" s="53">
        <v>16978.431203700002</v>
      </c>
      <c r="J307" s="53">
        <v>15041.1112466</v>
      </c>
      <c r="K307" s="53">
        <v>13556.2558997</v>
      </c>
      <c r="L307" s="53">
        <v>13061.066439599999</v>
      </c>
      <c r="M307" s="53">
        <v>11149.827124400001</v>
      </c>
      <c r="N307" s="53">
        <v>13990.211851599999</v>
      </c>
      <c r="O307" s="53">
        <v>6990.1784156000003</v>
      </c>
      <c r="P307" s="53">
        <v>6345.4490764000002</v>
      </c>
      <c r="Q307" s="53">
        <v>4322.9604178999998</v>
      </c>
      <c r="R307" s="53">
        <v>5334.4101997999996</v>
      </c>
      <c r="S307" s="53">
        <v>6.7809197199893898</v>
      </c>
      <c r="T307" s="53">
        <v>6.8976004157077702</v>
      </c>
      <c r="U307" s="53">
        <v>7.6258062918542402</v>
      </c>
      <c r="V307" s="53">
        <v>7.56846705230413</v>
      </c>
      <c r="W307" s="53">
        <v>9.1495689199261303</v>
      </c>
      <c r="X307" s="53">
        <v>9.8556150907786009</v>
      </c>
      <c r="Y307" s="53">
        <v>8.7310424152595392</v>
      </c>
      <c r="Z307" s="53">
        <v>7.8691157396464302</v>
      </c>
      <c r="AA307" s="53">
        <v>7.5816688809111898</v>
      </c>
      <c r="AB307" s="53">
        <v>6.4722354585305801</v>
      </c>
      <c r="AC307" s="53">
        <v>8.1210178604587995</v>
      </c>
      <c r="AD307" s="53">
        <v>4.0576486162637302</v>
      </c>
      <c r="AE307" s="53">
        <v>3.6833970656550701</v>
      </c>
      <c r="AF307" s="53">
        <v>2.5093857860206201</v>
      </c>
      <c r="AG307" s="53">
        <v>3.0965106866937799</v>
      </c>
    </row>
    <row r="308" spans="1:33" x14ac:dyDescent="0.25">
      <c r="A308" s="53" t="s">
        <v>202</v>
      </c>
      <c r="B308" s="53" t="s">
        <v>203</v>
      </c>
      <c r="C308" s="53" t="s">
        <v>16</v>
      </c>
      <c r="D308" s="53">
        <v>8008.7982180999998</v>
      </c>
      <c r="E308" s="53">
        <v>9370.7767425000002</v>
      </c>
      <c r="F308" s="53">
        <v>9438.1093645000001</v>
      </c>
      <c r="G308" s="53">
        <v>10772.587776599999</v>
      </c>
      <c r="H308" s="53">
        <v>12872.975010800001</v>
      </c>
      <c r="I308" s="53">
        <v>13762.3078391</v>
      </c>
      <c r="J308" s="53">
        <v>8662.9589221999995</v>
      </c>
      <c r="K308" s="53">
        <v>7805.5666541000001</v>
      </c>
      <c r="L308" s="53">
        <v>9752.6564405999998</v>
      </c>
      <c r="M308" s="53">
        <v>6990.5032807999996</v>
      </c>
      <c r="N308" s="53">
        <v>7089.1030966999997</v>
      </c>
      <c r="O308" s="53">
        <v>5862.0336539999998</v>
      </c>
      <c r="P308" s="53">
        <v>5494.5570745000005</v>
      </c>
      <c r="Q308" s="53">
        <v>3894.9914239</v>
      </c>
      <c r="R308" s="53">
        <v>5052.4197372999997</v>
      </c>
      <c r="S308" s="53">
        <v>6.4157462698497598</v>
      </c>
      <c r="T308" s="53">
        <v>7.5068099225444298</v>
      </c>
      <c r="U308" s="53">
        <v>7.5607492286265101</v>
      </c>
      <c r="V308" s="53">
        <v>8.6297828915393904</v>
      </c>
      <c r="W308" s="53">
        <v>10.3123763588843</v>
      </c>
      <c r="X308" s="53">
        <v>11.024809563022901</v>
      </c>
      <c r="Y308" s="53">
        <v>6.9397860799334703</v>
      </c>
      <c r="Z308" s="53">
        <v>6.2529400518454201</v>
      </c>
      <c r="AA308" s="53">
        <v>7.8127288859014197</v>
      </c>
      <c r="AB308" s="53">
        <v>5.6000031623727304</v>
      </c>
      <c r="AC308" s="53">
        <v>5.6789902193369901</v>
      </c>
      <c r="AD308" s="53">
        <v>4.6960005140829599</v>
      </c>
      <c r="AE308" s="53">
        <v>4.4016197056295701</v>
      </c>
      <c r="AF308" s="53">
        <v>3.1202280315300102</v>
      </c>
      <c r="AG308" s="53">
        <v>4.0474291149000701</v>
      </c>
    </row>
    <row r="309" spans="1:33" x14ac:dyDescent="0.25">
      <c r="A309" s="53" t="s">
        <v>204</v>
      </c>
      <c r="B309" s="53" t="s">
        <v>205</v>
      </c>
      <c r="C309" s="53" t="s">
        <v>15</v>
      </c>
      <c r="D309" s="53">
        <v>1555.6467465000001</v>
      </c>
      <c r="E309" s="53">
        <v>2576.0622300999999</v>
      </c>
      <c r="F309" s="53">
        <v>3092.7715161000001</v>
      </c>
      <c r="G309" s="53">
        <v>2993.9535096999998</v>
      </c>
      <c r="H309" s="53">
        <v>3665.5649039</v>
      </c>
      <c r="I309" s="53">
        <v>3701.3344136000001</v>
      </c>
      <c r="J309" s="53">
        <v>4995.5882577000002</v>
      </c>
      <c r="K309" s="53">
        <v>3867.3898522</v>
      </c>
      <c r="L309" s="53">
        <v>3829.8946903000001</v>
      </c>
      <c r="M309" s="53">
        <v>3741.8792641999999</v>
      </c>
      <c r="N309" s="53">
        <v>5186.6582097999999</v>
      </c>
      <c r="O309" s="53">
        <v>4495.7360897999997</v>
      </c>
      <c r="P309" s="53">
        <v>3841.0303128</v>
      </c>
      <c r="Q309" s="53">
        <v>2080.6676818999999</v>
      </c>
      <c r="R309" s="53">
        <v>3232.2848085999999</v>
      </c>
      <c r="S309" s="53">
        <v>2.9431533502203702</v>
      </c>
      <c r="T309" s="53">
        <v>4.8736939796601604</v>
      </c>
      <c r="U309" s="53">
        <v>5.8512646714656</v>
      </c>
      <c r="V309" s="53">
        <v>5.6643092799201797</v>
      </c>
      <c r="W309" s="53">
        <v>6.9349417865179204</v>
      </c>
      <c r="X309" s="53">
        <v>7.0026147029728598</v>
      </c>
      <c r="Y309" s="53">
        <v>9.4512345749770095</v>
      </c>
      <c r="Z309" s="53">
        <v>7.3167776847278603</v>
      </c>
      <c r="AA309" s="53">
        <v>7.2458399788435903</v>
      </c>
      <c r="AB309" s="53">
        <v>7.0793221644489597</v>
      </c>
      <c r="AC309" s="53">
        <v>9.8127229211679197</v>
      </c>
      <c r="AD309" s="53">
        <v>8.5055561387384007</v>
      </c>
      <c r="AE309" s="53">
        <v>7.2669076439426199</v>
      </c>
      <c r="AF309" s="53">
        <v>3.9364489865432599</v>
      </c>
      <c r="AG309" s="53">
        <v>6.1152121358532998</v>
      </c>
    </row>
    <row r="310" spans="1:33" x14ac:dyDescent="0.25">
      <c r="A310" s="53" t="s">
        <v>204</v>
      </c>
      <c r="B310" s="53" t="s">
        <v>205</v>
      </c>
      <c r="C310" s="53" t="s">
        <v>16</v>
      </c>
      <c r="D310" s="53">
        <v>732.90071750000004</v>
      </c>
      <c r="E310" s="53">
        <v>1133.4201645000001</v>
      </c>
      <c r="F310" s="53">
        <v>1556.1986234000001</v>
      </c>
      <c r="G310" s="53">
        <v>2276.5505382000001</v>
      </c>
      <c r="H310" s="53">
        <v>2719.9310482999999</v>
      </c>
      <c r="I310" s="53">
        <v>3052.3773093</v>
      </c>
      <c r="J310" s="53">
        <v>2839.4745345000001</v>
      </c>
      <c r="K310" s="53">
        <v>2250.7913546999998</v>
      </c>
      <c r="L310" s="53">
        <v>1607.9988831999999</v>
      </c>
      <c r="M310" s="53">
        <v>1588.4718703999999</v>
      </c>
      <c r="N310" s="53">
        <v>1982.1413523000001</v>
      </c>
      <c r="O310" s="53">
        <v>1965.0898288000001</v>
      </c>
      <c r="P310" s="53">
        <v>2013.5869769999999</v>
      </c>
      <c r="Q310" s="53">
        <v>1544.7068569</v>
      </c>
      <c r="R310" s="53">
        <v>3449.8974469</v>
      </c>
      <c r="S310" s="53">
        <v>2.3862465121746799</v>
      </c>
      <c r="T310" s="53">
        <v>3.6902950833399499</v>
      </c>
      <c r="U310" s="53">
        <v>5.0668166215013803</v>
      </c>
      <c r="V310" s="53">
        <v>7.4122055714444501</v>
      </c>
      <c r="W310" s="53">
        <v>8.8558051894136494</v>
      </c>
      <c r="X310" s="53">
        <v>9.9382147325544796</v>
      </c>
      <c r="Y310" s="53">
        <v>9.2450260213579902</v>
      </c>
      <c r="Z310" s="53">
        <v>7.32833641929924</v>
      </c>
      <c r="AA310" s="53">
        <v>5.2354727386616</v>
      </c>
      <c r="AB310" s="53">
        <v>5.1718948691431503</v>
      </c>
      <c r="AC310" s="53">
        <v>6.4536406850537302</v>
      </c>
      <c r="AD310" s="53">
        <v>6.3981227444820101</v>
      </c>
      <c r="AE310" s="53">
        <v>6.5560242828205499</v>
      </c>
      <c r="AF310" s="53">
        <v>5.0294006563173204</v>
      </c>
      <c r="AG310" s="53">
        <v>11.2324978724358</v>
      </c>
    </row>
    <row r="311" spans="1:33" x14ac:dyDescent="0.25">
      <c r="A311" s="53" t="s">
        <v>206</v>
      </c>
      <c r="B311" s="53" t="s">
        <v>207</v>
      </c>
      <c r="C311" s="53" t="s">
        <v>15</v>
      </c>
      <c r="D311" s="53">
        <v>3909.2309918999999</v>
      </c>
      <c r="E311" s="53">
        <v>4953.0322964999996</v>
      </c>
      <c r="F311" s="53">
        <v>7174.4546320999998</v>
      </c>
      <c r="G311" s="53">
        <v>5705.0853685000002</v>
      </c>
      <c r="H311" s="53">
        <v>6384.7580024999997</v>
      </c>
      <c r="I311" s="53">
        <v>7842.1721776000004</v>
      </c>
      <c r="J311" s="53">
        <v>8039.4581624000002</v>
      </c>
      <c r="K311" s="53">
        <v>9833.9199463000004</v>
      </c>
      <c r="L311" s="53">
        <v>7747.2858204000004</v>
      </c>
      <c r="M311" s="53">
        <v>6473.8758711</v>
      </c>
      <c r="N311" s="53">
        <v>6774.5638859999999</v>
      </c>
      <c r="O311" s="53">
        <v>5636.8540369000002</v>
      </c>
      <c r="P311" s="53">
        <v>4678.8995906999999</v>
      </c>
      <c r="Q311" s="53">
        <v>3914.0277723999998</v>
      </c>
      <c r="R311" s="53">
        <v>6302.1153271000003</v>
      </c>
      <c r="S311" s="53">
        <v>4.0990268429609502</v>
      </c>
      <c r="T311" s="53">
        <v>5.1935054181943698</v>
      </c>
      <c r="U311" s="53">
        <v>7.5227793347381997</v>
      </c>
      <c r="V311" s="53">
        <v>5.9820711836471299</v>
      </c>
      <c r="W311" s="53">
        <v>6.6947423910954997</v>
      </c>
      <c r="X311" s="53">
        <v>8.2229150259244204</v>
      </c>
      <c r="Y311" s="53">
        <v>8.4297793808604098</v>
      </c>
      <c r="Z311" s="53">
        <v>10.311363517514</v>
      </c>
      <c r="AA311" s="53">
        <v>8.1234218708769195</v>
      </c>
      <c r="AB311" s="53">
        <v>6.7881869934573897</v>
      </c>
      <c r="AC311" s="53">
        <v>7.1034736181121003</v>
      </c>
      <c r="AD311" s="53">
        <v>5.9105271740097098</v>
      </c>
      <c r="AE311" s="53">
        <v>4.90606338114514</v>
      </c>
      <c r="AF311" s="53">
        <v>4.1040565104505502</v>
      </c>
      <c r="AG311" s="53">
        <v>6.6080873570131899</v>
      </c>
    </row>
    <row r="312" spans="1:33" x14ac:dyDescent="0.25">
      <c r="A312" s="53" t="s">
        <v>206</v>
      </c>
      <c r="B312" s="53" t="s">
        <v>207</v>
      </c>
      <c r="C312" s="53" t="s">
        <v>16</v>
      </c>
      <c r="D312" s="53">
        <v>1877.6638356999999</v>
      </c>
      <c r="E312" s="53">
        <v>4481.6256288000004</v>
      </c>
      <c r="F312" s="53">
        <v>4261.9926148000004</v>
      </c>
      <c r="G312" s="53">
        <v>5561.6038796000003</v>
      </c>
      <c r="H312" s="53">
        <v>6424.5527499</v>
      </c>
      <c r="I312" s="53">
        <v>5873.6203256999997</v>
      </c>
      <c r="J312" s="53">
        <v>6035.9770279000004</v>
      </c>
      <c r="K312" s="53">
        <v>5217.3252427999996</v>
      </c>
      <c r="L312" s="53">
        <v>6605.1398284999996</v>
      </c>
      <c r="M312" s="53">
        <v>4873.6768805000002</v>
      </c>
      <c r="N312" s="53">
        <v>5101.9848307000002</v>
      </c>
      <c r="O312" s="53">
        <v>3832.1578215</v>
      </c>
      <c r="P312" s="53">
        <v>3284.6189140000001</v>
      </c>
      <c r="Q312" s="53">
        <v>2592.6985441000002</v>
      </c>
      <c r="R312" s="53">
        <v>6111.6279942000001</v>
      </c>
      <c r="S312" s="53">
        <v>2.6029401530296998</v>
      </c>
      <c r="T312" s="53">
        <v>6.2127219357673704</v>
      </c>
      <c r="U312" s="53">
        <v>5.9082523176163599</v>
      </c>
      <c r="V312" s="53">
        <v>7.70985827080154</v>
      </c>
      <c r="W312" s="53">
        <v>8.9061343143661205</v>
      </c>
      <c r="X312" s="53">
        <v>8.1423958318482601</v>
      </c>
      <c r="Y312" s="53">
        <v>8.3674652884969394</v>
      </c>
      <c r="Z312" s="53">
        <v>7.2325967554446304</v>
      </c>
      <c r="AA312" s="53">
        <v>9.1564759085690195</v>
      </c>
      <c r="AB312" s="53">
        <v>6.7562089677339001</v>
      </c>
      <c r="AC312" s="53">
        <v>7.0727043486069796</v>
      </c>
      <c r="AD312" s="53">
        <v>5.3123872743762401</v>
      </c>
      <c r="AE312" s="53">
        <v>4.55335310618264</v>
      </c>
      <c r="AF312" s="53">
        <v>3.5941679318884101</v>
      </c>
      <c r="AG312" s="53">
        <v>8.47233759527189</v>
      </c>
    </row>
    <row r="313" spans="1:33" x14ac:dyDescent="0.25">
      <c r="A313" s="53" t="s">
        <v>208</v>
      </c>
      <c r="B313" s="53" t="s">
        <v>209</v>
      </c>
      <c r="C313" s="53" t="s">
        <v>15</v>
      </c>
      <c r="D313" s="53">
        <v>4754.0611945000001</v>
      </c>
      <c r="E313" s="53">
        <v>5399.3249464</v>
      </c>
      <c r="F313" s="53">
        <v>4688.8994663000003</v>
      </c>
      <c r="G313" s="53">
        <v>5532.7309230999999</v>
      </c>
      <c r="H313" s="53">
        <v>6724.1107300000003</v>
      </c>
      <c r="I313" s="53">
        <v>7635.4276995</v>
      </c>
      <c r="J313" s="53">
        <v>7977.9230848999996</v>
      </c>
      <c r="K313" s="53">
        <v>6115.7765318000002</v>
      </c>
      <c r="L313" s="53">
        <v>5920.2691727000001</v>
      </c>
      <c r="M313" s="53">
        <v>4244.2198274000002</v>
      </c>
      <c r="N313" s="53">
        <v>6481.0176611999996</v>
      </c>
      <c r="O313" s="53">
        <v>4239.9096350999998</v>
      </c>
      <c r="P313" s="53">
        <v>2521.7047794</v>
      </c>
      <c r="Q313" s="53">
        <v>2668.4575209</v>
      </c>
      <c r="R313" s="53">
        <v>2850.7931652000002</v>
      </c>
      <c r="S313" s="53">
        <v>6.1141843493782604</v>
      </c>
      <c r="T313" s="53">
        <v>6.9440561940344399</v>
      </c>
      <c r="U313" s="53">
        <v>6.03038003924447</v>
      </c>
      <c r="V313" s="53">
        <v>7.1156292347425198</v>
      </c>
      <c r="W313" s="53">
        <v>8.6478593578929193</v>
      </c>
      <c r="X313" s="53">
        <v>9.8199014760478107</v>
      </c>
      <c r="Y313" s="53">
        <v>10.260383800416999</v>
      </c>
      <c r="Z313" s="53">
        <v>7.8654825054180204</v>
      </c>
      <c r="AA313" s="53">
        <v>7.6140410564563501</v>
      </c>
      <c r="AB313" s="53">
        <v>5.4584788420543697</v>
      </c>
      <c r="AC313" s="53">
        <v>8.3352180653452308</v>
      </c>
      <c r="AD313" s="53">
        <v>5.4529355162061597</v>
      </c>
      <c r="AE313" s="53">
        <v>3.2431572218290299</v>
      </c>
      <c r="AF313" s="53">
        <v>3.4318954981359799</v>
      </c>
      <c r="AG313" s="53">
        <v>3.6663968427973801</v>
      </c>
    </row>
    <row r="314" spans="1:33" x14ac:dyDescent="0.25">
      <c r="A314" s="53" t="s">
        <v>208</v>
      </c>
      <c r="B314" s="53" t="s">
        <v>209</v>
      </c>
      <c r="C314" s="53" t="s">
        <v>16</v>
      </c>
      <c r="D314" s="53">
        <v>3836.4733556000001</v>
      </c>
      <c r="E314" s="53">
        <v>5107.7449981999998</v>
      </c>
      <c r="F314" s="53">
        <v>4413.4960395999997</v>
      </c>
      <c r="G314" s="53">
        <v>5323.5258604999999</v>
      </c>
      <c r="H314" s="53">
        <v>7134.6324851999998</v>
      </c>
      <c r="I314" s="53">
        <v>6433.3540620000003</v>
      </c>
      <c r="J314" s="53">
        <v>4495.1815010999999</v>
      </c>
      <c r="K314" s="53">
        <v>4674.0795565999997</v>
      </c>
      <c r="L314" s="53">
        <v>4666.9182577000001</v>
      </c>
      <c r="M314" s="53">
        <v>4229.5631022999996</v>
      </c>
      <c r="N314" s="53">
        <v>4218.2695449000003</v>
      </c>
      <c r="O314" s="53">
        <v>2719.7459269999999</v>
      </c>
      <c r="P314" s="53">
        <v>2896.9165677000001</v>
      </c>
      <c r="Q314" s="53">
        <v>1550.5794143999999</v>
      </c>
      <c r="R314" s="53">
        <v>2167.8929911999999</v>
      </c>
      <c r="S314" s="53">
        <v>6.0068436622216099</v>
      </c>
      <c r="T314" s="53">
        <v>7.9972992972561396</v>
      </c>
      <c r="U314" s="53">
        <v>6.9102997092404603</v>
      </c>
      <c r="V314" s="53">
        <v>8.3351517427171604</v>
      </c>
      <c r="W314" s="53">
        <v>11.1708378903368</v>
      </c>
      <c r="X314" s="53">
        <v>10.0728321279084</v>
      </c>
      <c r="Y314" s="53">
        <v>7.0381962827930096</v>
      </c>
      <c r="Z314" s="53">
        <v>7.3183005742239304</v>
      </c>
      <c r="AA314" s="53">
        <v>7.3070879841904501</v>
      </c>
      <c r="AB314" s="53">
        <v>6.6223122018903604</v>
      </c>
      <c r="AC314" s="53">
        <v>6.6046296514321101</v>
      </c>
      <c r="AD314" s="53">
        <v>4.2583610180965197</v>
      </c>
      <c r="AE314" s="53">
        <v>4.5357606613566803</v>
      </c>
      <c r="AF314" s="53">
        <v>2.4277734431712901</v>
      </c>
      <c r="AG314" s="53">
        <v>3.3943137531650498</v>
      </c>
    </row>
    <row r="315" spans="1:33" x14ac:dyDescent="0.25">
      <c r="A315" s="53" t="s">
        <v>210</v>
      </c>
      <c r="B315" s="53" t="s">
        <v>211</v>
      </c>
      <c r="C315" s="53" t="s">
        <v>15</v>
      </c>
      <c r="D315" s="53">
        <v>3630.5434122000001</v>
      </c>
      <c r="E315" s="53">
        <v>4080.8042848999999</v>
      </c>
      <c r="F315" s="53">
        <v>4867.1409391999996</v>
      </c>
      <c r="G315" s="53">
        <v>3890.3773624</v>
      </c>
      <c r="H315" s="53">
        <v>6857.2229321000004</v>
      </c>
      <c r="I315" s="53">
        <v>6974.2808041999997</v>
      </c>
      <c r="J315" s="53">
        <v>6387.3046576999996</v>
      </c>
      <c r="K315" s="53">
        <v>6144.5407840999997</v>
      </c>
      <c r="L315" s="53">
        <v>6535.5131149999997</v>
      </c>
      <c r="M315" s="53">
        <v>6059.8597504999998</v>
      </c>
      <c r="N315" s="53">
        <v>5208.7571477000001</v>
      </c>
      <c r="O315" s="53">
        <v>3737.1942964</v>
      </c>
      <c r="P315" s="53">
        <v>3105.1499748000001</v>
      </c>
      <c r="Q315" s="53">
        <v>3681.9075542999999</v>
      </c>
      <c r="R315" s="53">
        <v>5658.9688987999998</v>
      </c>
      <c r="S315" s="53">
        <v>4.72606603407554</v>
      </c>
      <c r="T315" s="53">
        <v>5.3121938874954697</v>
      </c>
      <c r="U315" s="53">
        <v>6.33580895865747</v>
      </c>
      <c r="V315" s="53">
        <v>5.0643053186998097</v>
      </c>
      <c r="W315" s="53">
        <v>8.9264015625263102</v>
      </c>
      <c r="X315" s="53">
        <v>9.0787818457351293</v>
      </c>
      <c r="Y315" s="53">
        <v>8.3146846531594392</v>
      </c>
      <c r="Z315" s="53">
        <v>7.9986663696523097</v>
      </c>
      <c r="AA315" s="53">
        <v>8.5076152633966</v>
      </c>
      <c r="AB315" s="53">
        <v>7.8884326907813902</v>
      </c>
      <c r="AC315" s="53">
        <v>6.7805084364976702</v>
      </c>
      <c r="AD315" s="53">
        <v>4.8648990031643997</v>
      </c>
      <c r="AE315" s="53">
        <v>4.0421342373427498</v>
      </c>
      <c r="AF315" s="53">
        <v>4.7929293930240897</v>
      </c>
      <c r="AG315" s="53">
        <v>7.3665723457916403</v>
      </c>
    </row>
    <row r="316" spans="1:33" x14ac:dyDescent="0.25">
      <c r="A316" s="53" t="s">
        <v>210</v>
      </c>
      <c r="B316" s="53" t="s">
        <v>211</v>
      </c>
      <c r="C316" s="53" t="s">
        <v>16</v>
      </c>
      <c r="D316" s="53">
        <v>2622.2605150999998</v>
      </c>
      <c r="E316" s="53">
        <v>3879.1877720000002</v>
      </c>
      <c r="F316" s="53">
        <v>4150.0630775</v>
      </c>
      <c r="G316" s="53">
        <v>3899.8548547</v>
      </c>
      <c r="H316" s="53">
        <v>6198.5448514999998</v>
      </c>
      <c r="I316" s="53">
        <v>6602.0763499000004</v>
      </c>
      <c r="J316" s="53">
        <v>4721.1243630999998</v>
      </c>
      <c r="K316" s="53">
        <v>3475.3721762</v>
      </c>
      <c r="L316" s="53">
        <v>3424.5052623000001</v>
      </c>
      <c r="M316" s="53">
        <v>3398.6494545</v>
      </c>
      <c r="N316" s="53">
        <v>4044.0161355</v>
      </c>
      <c r="O316" s="53">
        <v>3755.7826613000002</v>
      </c>
      <c r="P316" s="53">
        <v>3445.2543033000002</v>
      </c>
      <c r="Q316" s="53">
        <v>1888.2806450999999</v>
      </c>
      <c r="R316" s="53">
        <v>4764.4616665000003</v>
      </c>
      <c r="S316" s="53">
        <v>4.3508961959879304</v>
      </c>
      <c r="T316" s="53">
        <v>6.4364098164648098</v>
      </c>
      <c r="U316" s="53">
        <v>6.88585041532997</v>
      </c>
      <c r="V316" s="53">
        <v>6.4707009675475504</v>
      </c>
      <c r="W316" s="53">
        <v>10.2847238326446</v>
      </c>
      <c r="X316" s="53">
        <v>10.9542696886874</v>
      </c>
      <c r="Y316" s="53">
        <v>7.8333643487799698</v>
      </c>
      <c r="Z316" s="53">
        <v>5.7663925815144399</v>
      </c>
      <c r="AA316" s="53">
        <v>5.6819933919927603</v>
      </c>
      <c r="AB316" s="53">
        <v>5.63909302600951</v>
      </c>
      <c r="AC316" s="53">
        <v>6.7098956488652997</v>
      </c>
      <c r="AD316" s="53">
        <v>6.2316541014554501</v>
      </c>
      <c r="AE316" s="53">
        <v>5.71642052958547</v>
      </c>
      <c r="AF316" s="53">
        <v>3.1330651658803301</v>
      </c>
      <c r="AG316" s="53">
        <v>7.9052702892544797</v>
      </c>
    </row>
    <row r="317" spans="1:33" x14ac:dyDescent="0.25">
      <c r="A317" s="53" t="s">
        <v>212</v>
      </c>
      <c r="B317" s="53" t="s">
        <v>213</v>
      </c>
      <c r="C317" s="53" t="s">
        <v>15</v>
      </c>
      <c r="D317" s="53">
        <v>1021.1901644</v>
      </c>
      <c r="E317" s="53">
        <v>1147.6146911000001</v>
      </c>
      <c r="F317" s="53">
        <v>941.58380190000003</v>
      </c>
      <c r="G317" s="53">
        <v>1157.5120194000001</v>
      </c>
      <c r="H317" s="53">
        <v>1551.7985954000001</v>
      </c>
      <c r="I317" s="53">
        <v>1592.7414186999999</v>
      </c>
      <c r="J317" s="53">
        <v>1671.9537422999999</v>
      </c>
      <c r="K317" s="53">
        <v>1294.7284626000001</v>
      </c>
      <c r="L317" s="53">
        <v>1111.7229404</v>
      </c>
      <c r="M317" s="53">
        <v>1252.1186649000001</v>
      </c>
      <c r="N317" s="53">
        <v>1466.8536852</v>
      </c>
      <c r="O317" s="53">
        <v>790.75375039999994</v>
      </c>
      <c r="P317" s="53">
        <v>700.68653689999996</v>
      </c>
      <c r="Q317" s="53">
        <v>596.10375390000002</v>
      </c>
      <c r="R317" s="53">
        <v>805.97014679999995</v>
      </c>
      <c r="S317" s="53">
        <v>5.9707087604429203</v>
      </c>
      <c r="T317" s="53">
        <v>6.7098894296437903</v>
      </c>
      <c r="U317" s="53">
        <v>5.5052651804560204</v>
      </c>
      <c r="V317" s="53">
        <v>6.7677572654748497</v>
      </c>
      <c r="W317" s="53">
        <v>9.07307746490258</v>
      </c>
      <c r="X317" s="53">
        <v>9.3124625297775498</v>
      </c>
      <c r="Y317" s="53">
        <v>9.7756022376804808</v>
      </c>
      <c r="Z317" s="53">
        <v>7.5700362611528202</v>
      </c>
      <c r="AA317" s="53">
        <v>6.5000370458245298</v>
      </c>
      <c r="AB317" s="53">
        <v>7.3209047073275197</v>
      </c>
      <c r="AC317" s="53">
        <v>8.5764203904739595</v>
      </c>
      <c r="AD317" s="53">
        <v>4.6233899517044499</v>
      </c>
      <c r="AE317" s="53">
        <v>4.0967837235793496</v>
      </c>
      <c r="AF317" s="53">
        <v>3.48530766317635</v>
      </c>
      <c r="AG317" s="53">
        <v>4.7123573883828396</v>
      </c>
    </row>
    <row r="318" spans="1:33" x14ac:dyDescent="0.25">
      <c r="A318" s="53" t="s">
        <v>212</v>
      </c>
      <c r="B318" s="53" t="s">
        <v>213</v>
      </c>
      <c r="C318" s="53" t="s">
        <v>16</v>
      </c>
      <c r="D318" s="53">
        <v>1417.5816113000001</v>
      </c>
      <c r="E318" s="53">
        <v>1244.5716924999999</v>
      </c>
      <c r="F318" s="53">
        <v>1319.4580381000001</v>
      </c>
      <c r="G318" s="53">
        <v>1216.3724725</v>
      </c>
      <c r="H318" s="53">
        <v>1864.3169138000001</v>
      </c>
      <c r="I318" s="53">
        <v>1978.2813354</v>
      </c>
      <c r="J318" s="53">
        <v>1611.8345512000001</v>
      </c>
      <c r="K318" s="53">
        <v>1121.1294044000001</v>
      </c>
      <c r="L318" s="53">
        <v>1121.7968214</v>
      </c>
      <c r="M318" s="53">
        <v>966.83874470000001</v>
      </c>
      <c r="N318" s="53">
        <v>835.00022799999999</v>
      </c>
      <c r="O318" s="53">
        <v>923.87286630000006</v>
      </c>
      <c r="P318" s="53">
        <v>662.81621559999996</v>
      </c>
      <c r="Q318" s="53">
        <v>418.25671749999998</v>
      </c>
      <c r="R318" s="53">
        <v>794.54001310000001</v>
      </c>
      <c r="S318" s="53">
        <v>8.1020091460712305</v>
      </c>
      <c r="T318" s="53">
        <v>7.1131927468565301</v>
      </c>
      <c r="U318" s="53">
        <v>7.5411962227274101</v>
      </c>
      <c r="V318" s="53">
        <v>6.9520236568155296</v>
      </c>
      <c r="W318" s="53">
        <v>10.655268498390701</v>
      </c>
      <c r="X318" s="53">
        <v>11.3066177955103</v>
      </c>
      <c r="Y318" s="53">
        <v>9.2122373566909506</v>
      </c>
      <c r="Z318" s="53">
        <v>6.4076738975530398</v>
      </c>
      <c r="AA318" s="53">
        <v>6.4114884353511696</v>
      </c>
      <c r="AB318" s="53">
        <v>5.5258450659160498</v>
      </c>
      <c r="AC318" s="53">
        <v>4.77233862960703</v>
      </c>
      <c r="AD318" s="53">
        <v>5.28027899974329</v>
      </c>
      <c r="AE318" s="53">
        <v>3.7882425943934201</v>
      </c>
      <c r="AF318" s="53">
        <v>2.3904935868088</v>
      </c>
      <c r="AG318" s="53">
        <v>4.54109336756445</v>
      </c>
    </row>
    <row r="319" spans="1:33" x14ac:dyDescent="0.25">
      <c r="A319" s="53" t="s">
        <v>214</v>
      </c>
      <c r="B319" s="53" t="s">
        <v>215</v>
      </c>
      <c r="C319" s="53" t="s">
        <v>15</v>
      </c>
      <c r="D319" s="53">
        <v>2021.6130109999999</v>
      </c>
      <c r="E319" s="53">
        <v>1993.0886226</v>
      </c>
      <c r="F319" s="53">
        <v>2297.2558187</v>
      </c>
      <c r="G319" s="53">
        <v>2385.6844227000001</v>
      </c>
      <c r="H319" s="53">
        <v>2579.0444541000002</v>
      </c>
      <c r="I319" s="53">
        <v>3106.7228230000001</v>
      </c>
      <c r="J319" s="53">
        <v>2733.2064343000002</v>
      </c>
      <c r="K319" s="53">
        <v>3210.8976873000001</v>
      </c>
      <c r="L319" s="53">
        <v>2901.7458895999998</v>
      </c>
      <c r="M319" s="53">
        <v>2065.1216261</v>
      </c>
      <c r="N319" s="53">
        <v>2857.0432824</v>
      </c>
      <c r="O319" s="53">
        <v>1376.4858879999999</v>
      </c>
      <c r="P319" s="53">
        <v>1155.5420848000001</v>
      </c>
      <c r="Q319" s="53">
        <v>557.26613320000001</v>
      </c>
      <c r="R319" s="53">
        <v>971.33990740000002</v>
      </c>
      <c r="S319" s="53">
        <v>6.2759510915225896</v>
      </c>
      <c r="T319" s="53">
        <v>6.1873991948242999</v>
      </c>
      <c r="U319" s="53">
        <v>7.1316642128976104</v>
      </c>
      <c r="V319" s="53">
        <v>7.4061844058207402</v>
      </c>
      <c r="W319" s="53">
        <v>8.0064566109948601</v>
      </c>
      <c r="X319" s="53">
        <v>9.6445958677424599</v>
      </c>
      <c r="Y319" s="53">
        <v>8.4850413068011505</v>
      </c>
      <c r="Z319" s="53">
        <v>9.9679991846756995</v>
      </c>
      <c r="AA319" s="53">
        <v>9.0082598321565204</v>
      </c>
      <c r="AB319" s="53">
        <v>6.4110204341424302</v>
      </c>
      <c r="AC319" s="53">
        <v>8.8694838275877892</v>
      </c>
      <c r="AD319" s="53">
        <v>4.2732006888825103</v>
      </c>
      <c r="AE319" s="53">
        <v>3.5872966630807102</v>
      </c>
      <c r="AF319" s="53">
        <v>1.7299923268673101</v>
      </c>
      <c r="AG319" s="53">
        <v>3.0154543520033199</v>
      </c>
    </row>
    <row r="320" spans="1:33" x14ac:dyDescent="0.25">
      <c r="A320" s="53" t="s">
        <v>214</v>
      </c>
      <c r="B320" s="53" t="s">
        <v>215</v>
      </c>
      <c r="C320" s="53" t="s">
        <v>16</v>
      </c>
      <c r="D320" s="53">
        <v>1486.0391090999999</v>
      </c>
      <c r="E320" s="53">
        <v>2078.6340656000002</v>
      </c>
      <c r="F320" s="53">
        <v>2105.3693730999998</v>
      </c>
      <c r="G320" s="53">
        <v>2597.7534159000002</v>
      </c>
      <c r="H320" s="53">
        <v>3245.5177066000001</v>
      </c>
      <c r="I320" s="53">
        <v>2861.6083969000001</v>
      </c>
      <c r="J320" s="53">
        <v>2630.1527382999998</v>
      </c>
      <c r="K320" s="53">
        <v>2511.4527674000001</v>
      </c>
      <c r="L320" s="53">
        <v>2198.4836362000001</v>
      </c>
      <c r="M320" s="53">
        <v>2309.1201397</v>
      </c>
      <c r="N320" s="53">
        <v>2273.4445786000001</v>
      </c>
      <c r="O320" s="53">
        <v>1655.9018844</v>
      </c>
      <c r="P320" s="53">
        <v>1216.8906774</v>
      </c>
      <c r="Q320" s="53">
        <v>1000.8481317</v>
      </c>
      <c r="R320" s="53">
        <v>1108.725293</v>
      </c>
      <c r="S320" s="53">
        <v>4.7507732373366096</v>
      </c>
      <c r="T320" s="53">
        <v>6.6452619104011497</v>
      </c>
      <c r="U320" s="53">
        <v>6.7307330010239799</v>
      </c>
      <c r="V320" s="53">
        <v>8.3048537080103308</v>
      </c>
      <c r="W320" s="53">
        <v>10.3757152603847</v>
      </c>
      <c r="X320" s="53">
        <v>9.1483814285101808</v>
      </c>
      <c r="Y320" s="53">
        <v>8.4084322967723502</v>
      </c>
      <c r="Z320" s="53">
        <v>8.0289559818011504</v>
      </c>
      <c r="AA320" s="53">
        <v>7.0284134230538697</v>
      </c>
      <c r="AB320" s="53">
        <v>7.3821113416898196</v>
      </c>
      <c r="AC320" s="53">
        <v>7.26805882459053</v>
      </c>
      <c r="AD320" s="53">
        <v>5.2938138087275703</v>
      </c>
      <c r="AE320" s="53">
        <v>3.8903226890560298</v>
      </c>
      <c r="AF320" s="53">
        <v>3.19964830642876</v>
      </c>
      <c r="AG320" s="53">
        <v>3.54452478221295</v>
      </c>
    </row>
    <row r="321" spans="1:33" x14ac:dyDescent="0.25">
      <c r="A321" s="53" t="s">
        <v>216</v>
      </c>
      <c r="B321" s="53" t="s">
        <v>217</v>
      </c>
      <c r="C321" s="53" t="s">
        <v>15</v>
      </c>
      <c r="D321" s="53">
        <v>1028.1682674000001</v>
      </c>
      <c r="E321" s="53">
        <v>1331.9516487000001</v>
      </c>
      <c r="F321" s="53">
        <v>1473.0625788</v>
      </c>
      <c r="G321" s="53">
        <v>1282.3389946</v>
      </c>
      <c r="H321" s="53">
        <v>1200.1787331</v>
      </c>
      <c r="I321" s="53">
        <v>1690.4138278</v>
      </c>
      <c r="J321" s="53">
        <v>1759.0651997</v>
      </c>
      <c r="K321" s="53">
        <v>2066.3499664000001</v>
      </c>
      <c r="L321" s="53">
        <v>1763.2055892999999</v>
      </c>
      <c r="M321" s="53">
        <v>1317.9566127999999</v>
      </c>
      <c r="N321" s="53">
        <v>1282.345382</v>
      </c>
      <c r="O321" s="53">
        <v>837.3807448</v>
      </c>
      <c r="P321" s="53">
        <v>444.3143579</v>
      </c>
      <c r="Q321" s="53">
        <v>402.31446890000001</v>
      </c>
      <c r="R321" s="53">
        <v>361.74646760000002</v>
      </c>
      <c r="S321" s="53">
        <v>5.6366424224533498</v>
      </c>
      <c r="T321" s="53">
        <v>7.3020490962091502</v>
      </c>
      <c r="U321" s="53">
        <v>8.07564995522503</v>
      </c>
      <c r="V321" s="53">
        <v>7.0300617186004999</v>
      </c>
      <c r="W321" s="53">
        <v>6.57964126691523</v>
      </c>
      <c r="X321" s="53">
        <v>9.2672168509674009</v>
      </c>
      <c r="Y321" s="53">
        <v>9.6435786270312498</v>
      </c>
      <c r="Z321" s="53">
        <v>11.3281806583066</v>
      </c>
      <c r="AA321" s="53">
        <v>9.6662771447786096</v>
      </c>
      <c r="AB321" s="53">
        <v>7.2253252606669598</v>
      </c>
      <c r="AC321" s="53">
        <v>7.0300967357187503</v>
      </c>
      <c r="AD321" s="53">
        <v>4.5907036615913999</v>
      </c>
      <c r="AE321" s="53">
        <v>2.4358281013451402</v>
      </c>
      <c r="AF321" s="53">
        <v>2.20557556041194</v>
      </c>
      <c r="AG321" s="53">
        <v>1.9831729397786799</v>
      </c>
    </row>
    <row r="322" spans="1:33" x14ac:dyDescent="0.25">
      <c r="A322" s="53" t="s">
        <v>216</v>
      </c>
      <c r="B322" s="53" t="s">
        <v>217</v>
      </c>
      <c r="C322" s="53" t="s">
        <v>16</v>
      </c>
      <c r="D322" s="53">
        <v>451.0829789</v>
      </c>
      <c r="E322" s="53">
        <v>680.56139410000003</v>
      </c>
      <c r="F322" s="53">
        <v>1015.1731306</v>
      </c>
      <c r="G322" s="53">
        <v>902.29205300000001</v>
      </c>
      <c r="H322" s="53">
        <v>1109.1902192</v>
      </c>
      <c r="I322" s="53">
        <v>1172.8572465</v>
      </c>
      <c r="J322" s="53">
        <v>1008.1153191</v>
      </c>
      <c r="K322" s="53">
        <v>804.41998369999999</v>
      </c>
      <c r="L322" s="53">
        <v>1083.5322675</v>
      </c>
      <c r="M322" s="53">
        <v>792.73118790000001</v>
      </c>
      <c r="N322" s="53">
        <v>689.00741330000005</v>
      </c>
      <c r="O322" s="53">
        <v>546.53384540000002</v>
      </c>
      <c r="P322" s="53">
        <v>620.34335469999996</v>
      </c>
      <c r="Q322" s="53">
        <v>366.0444918</v>
      </c>
      <c r="R322" s="53">
        <v>405.3222695</v>
      </c>
      <c r="S322" s="53">
        <v>3.8728853440080702</v>
      </c>
      <c r="T322" s="53">
        <v>5.84312947328457</v>
      </c>
      <c r="U322" s="53">
        <v>8.7160219361837896</v>
      </c>
      <c r="V322" s="53">
        <v>7.7468533097839103</v>
      </c>
      <c r="W322" s="53">
        <v>9.5232290833325806</v>
      </c>
      <c r="X322" s="53">
        <v>10.0698582146911</v>
      </c>
      <c r="Y322" s="53">
        <v>8.6554253364500209</v>
      </c>
      <c r="Z322" s="53">
        <v>6.9065482650135497</v>
      </c>
      <c r="AA322" s="53">
        <v>9.3029363439822301</v>
      </c>
      <c r="AB322" s="53">
        <v>6.8061911953380001</v>
      </c>
      <c r="AC322" s="53">
        <v>5.9156448762258602</v>
      </c>
      <c r="AD322" s="53">
        <v>4.6924025486744698</v>
      </c>
      <c r="AE322" s="53">
        <v>5.32611248717288</v>
      </c>
      <c r="AF322" s="53">
        <v>3.1427662178789002</v>
      </c>
      <c r="AG322" s="53">
        <v>3.4799953679800399</v>
      </c>
    </row>
    <row r="323" spans="1:33" x14ac:dyDescent="0.25">
      <c r="A323" s="53" t="s">
        <v>218</v>
      </c>
      <c r="B323" s="53" t="s">
        <v>219</v>
      </c>
      <c r="C323" s="53" t="s">
        <v>15</v>
      </c>
      <c r="D323" s="53">
        <v>3121.0226932999999</v>
      </c>
      <c r="E323" s="53">
        <v>3596.2844583999999</v>
      </c>
      <c r="F323" s="53">
        <v>3977.4890218</v>
      </c>
      <c r="G323" s="53">
        <v>4275.0490853000001</v>
      </c>
      <c r="H323" s="53">
        <v>5075.8760345999999</v>
      </c>
      <c r="I323" s="53">
        <v>5008.8175684999997</v>
      </c>
      <c r="J323" s="53">
        <v>6292.1974041000003</v>
      </c>
      <c r="K323" s="53">
        <v>4596.6218249000003</v>
      </c>
      <c r="L323" s="53">
        <v>5597.4859648000001</v>
      </c>
      <c r="M323" s="53">
        <v>4931.3925767000001</v>
      </c>
      <c r="N323" s="53">
        <v>4765.5988427000002</v>
      </c>
      <c r="O323" s="53">
        <v>2561.9480263</v>
      </c>
      <c r="P323" s="53">
        <v>2249.7570147000001</v>
      </c>
      <c r="Q323" s="53">
        <v>1458.5364767999999</v>
      </c>
      <c r="R323" s="53">
        <v>1448.7546869</v>
      </c>
      <c r="S323" s="53">
        <v>5.29374222524467</v>
      </c>
      <c r="T323" s="53">
        <v>6.0998604503236402</v>
      </c>
      <c r="U323" s="53">
        <v>6.7464429625426803</v>
      </c>
      <c r="V323" s="53">
        <v>7.2511513313981801</v>
      </c>
      <c r="W323" s="53">
        <v>8.6094789865363701</v>
      </c>
      <c r="X323" s="53">
        <v>8.4957373484778707</v>
      </c>
      <c r="Y323" s="53">
        <v>10.672550109669199</v>
      </c>
      <c r="Z323" s="53">
        <v>7.7965889514970499</v>
      </c>
      <c r="AA323" s="53">
        <v>9.4942109426783006</v>
      </c>
      <c r="AB323" s="53">
        <v>8.3644124628047294</v>
      </c>
      <c r="AC323" s="53">
        <v>8.0832003805469199</v>
      </c>
      <c r="AD323" s="53">
        <v>4.3454642206931604</v>
      </c>
      <c r="AE323" s="53">
        <v>3.8159394774105899</v>
      </c>
      <c r="AF323" s="53">
        <v>2.4739057972474598</v>
      </c>
      <c r="AG323" s="53">
        <v>2.4573143529291399</v>
      </c>
    </row>
    <row r="324" spans="1:33" x14ac:dyDescent="0.25">
      <c r="A324" s="53" t="s">
        <v>218</v>
      </c>
      <c r="B324" s="53" t="s">
        <v>219</v>
      </c>
      <c r="C324" s="53" t="s">
        <v>16</v>
      </c>
      <c r="D324" s="53">
        <v>4005.7927850000001</v>
      </c>
      <c r="E324" s="53">
        <v>5232.4958409999999</v>
      </c>
      <c r="F324" s="53">
        <v>6033.9152008000001</v>
      </c>
      <c r="G324" s="53">
        <v>5614.6599986000001</v>
      </c>
      <c r="H324" s="53">
        <v>7286.4148821999997</v>
      </c>
      <c r="I324" s="53">
        <v>6733.1395007000001</v>
      </c>
      <c r="J324" s="53">
        <v>5814.2843794999999</v>
      </c>
      <c r="K324" s="53">
        <v>5378.7878167999997</v>
      </c>
      <c r="L324" s="53">
        <v>5942.3563147000004</v>
      </c>
      <c r="M324" s="53">
        <v>5176.6916434000004</v>
      </c>
      <c r="N324" s="53">
        <v>5387.6261645000004</v>
      </c>
      <c r="O324" s="53">
        <v>3235.9626859999998</v>
      </c>
      <c r="P324" s="53">
        <v>2475.6571491</v>
      </c>
      <c r="Q324" s="53">
        <v>1780.9588874999999</v>
      </c>
      <c r="R324" s="53">
        <v>2360.4250737000002</v>
      </c>
      <c r="S324" s="53">
        <v>5.5283449668036502</v>
      </c>
      <c r="T324" s="53">
        <v>7.2213026481881304</v>
      </c>
      <c r="U324" s="53">
        <v>8.3273315722602295</v>
      </c>
      <c r="V324" s="53">
        <v>7.7487226647880902</v>
      </c>
      <c r="W324" s="53">
        <v>10.055890856584501</v>
      </c>
      <c r="X324" s="53">
        <v>9.2923223609734809</v>
      </c>
      <c r="Y324" s="53">
        <v>8.0242217983259803</v>
      </c>
      <c r="Z324" s="53">
        <v>7.4231983905555703</v>
      </c>
      <c r="AA324" s="53">
        <v>8.2009722885168301</v>
      </c>
      <c r="AB324" s="53">
        <v>7.1442879668287498</v>
      </c>
      <c r="AC324" s="53">
        <v>7.4353960846562499</v>
      </c>
      <c r="AD324" s="53">
        <v>4.4659119899814099</v>
      </c>
      <c r="AE324" s="53">
        <v>3.4166237432469901</v>
      </c>
      <c r="AF324" s="53">
        <v>2.45787928388684</v>
      </c>
      <c r="AG324" s="53">
        <v>3.2575933844033198</v>
      </c>
    </row>
    <row r="325" spans="1:33" x14ac:dyDescent="0.25">
      <c r="A325" s="53" t="s">
        <v>220</v>
      </c>
      <c r="B325" s="53" t="s">
        <v>221</v>
      </c>
      <c r="C325" s="53" t="s">
        <v>15</v>
      </c>
      <c r="D325" s="53">
        <v>2809.7637546999999</v>
      </c>
      <c r="E325" s="53">
        <v>2477.6398124000002</v>
      </c>
      <c r="F325" s="53">
        <v>2802.5350486000002</v>
      </c>
      <c r="G325" s="53">
        <v>2701.0674116</v>
      </c>
      <c r="H325" s="53">
        <v>3883.1409597000002</v>
      </c>
      <c r="I325" s="53">
        <v>3974.8087599</v>
      </c>
      <c r="J325" s="53">
        <v>2833.6073805000001</v>
      </c>
      <c r="K325" s="53">
        <v>2815.7235190000001</v>
      </c>
      <c r="L325" s="53">
        <v>2024.9914831999999</v>
      </c>
      <c r="M325" s="53">
        <v>2362.6391434000002</v>
      </c>
      <c r="N325" s="53">
        <v>2328.8603278999999</v>
      </c>
      <c r="O325" s="53">
        <v>1400.6443409999999</v>
      </c>
      <c r="P325" s="53">
        <v>1688.5352815000001</v>
      </c>
      <c r="Q325" s="53">
        <v>732.10104999999999</v>
      </c>
      <c r="R325" s="53">
        <v>847.27861259999997</v>
      </c>
      <c r="S325" s="53">
        <v>7.8741620036168296</v>
      </c>
      <c r="T325" s="53">
        <v>6.9434084046441198</v>
      </c>
      <c r="U325" s="53">
        <v>7.85390407167763</v>
      </c>
      <c r="V325" s="53">
        <v>7.5695482746730898</v>
      </c>
      <c r="W325" s="53">
        <v>10.882224866205</v>
      </c>
      <c r="X325" s="53">
        <v>11.1391173213385</v>
      </c>
      <c r="Y325" s="53">
        <v>7.94098205992539</v>
      </c>
      <c r="Z325" s="53">
        <v>7.8908638169002696</v>
      </c>
      <c r="AA325" s="53">
        <v>5.6748938297709604</v>
      </c>
      <c r="AB325" s="53">
        <v>6.6211272531716601</v>
      </c>
      <c r="AC325" s="53">
        <v>6.52646453816853</v>
      </c>
      <c r="AD325" s="53">
        <v>3.92520560920279</v>
      </c>
      <c r="AE325" s="53">
        <v>4.73199938361841</v>
      </c>
      <c r="AF325" s="53">
        <v>2.0516608419747699</v>
      </c>
      <c r="AG325" s="53">
        <v>2.3744377251120299</v>
      </c>
    </row>
    <row r="326" spans="1:33" x14ac:dyDescent="0.25">
      <c r="A326" s="53" t="s">
        <v>220</v>
      </c>
      <c r="B326" s="53" t="s">
        <v>221</v>
      </c>
      <c r="C326" s="53" t="s">
        <v>16</v>
      </c>
      <c r="D326" s="53">
        <v>1188.6793069</v>
      </c>
      <c r="E326" s="53">
        <v>1672.1525572999999</v>
      </c>
      <c r="F326" s="53">
        <v>2070.2295196</v>
      </c>
      <c r="G326" s="53">
        <v>2005.0709661000001</v>
      </c>
      <c r="H326" s="53">
        <v>1814.7206630999999</v>
      </c>
      <c r="I326" s="53">
        <v>2043.8912379999999</v>
      </c>
      <c r="J326" s="53">
        <v>1439.4209704</v>
      </c>
      <c r="K326" s="53">
        <v>1691.5127189</v>
      </c>
      <c r="L326" s="53">
        <v>1255.7405063000001</v>
      </c>
      <c r="M326" s="53">
        <v>1034.8745538999999</v>
      </c>
      <c r="N326" s="53">
        <v>1660.9293998000001</v>
      </c>
      <c r="O326" s="53">
        <v>920.48158479999995</v>
      </c>
      <c r="P326" s="53">
        <v>962.57079799999997</v>
      </c>
      <c r="Q326" s="53">
        <v>395.38889599999999</v>
      </c>
      <c r="R326" s="53">
        <v>623.99943499999995</v>
      </c>
      <c r="S326" s="53">
        <v>5.7203973922629396</v>
      </c>
      <c r="T326" s="53">
        <v>8.0470628812329696</v>
      </c>
      <c r="U326" s="53">
        <v>9.9627674819966199</v>
      </c>
      <c r="V326" s="53">
        <v>9.6491986183330507</v>
      </c>
      <c r="W326" s="53">
        <v>8.7331572852527408</v>
      </c>
      <c r="X326" s="53">
        <v>9.8360171999762702</v>
      </c>
      <c r="Y326" s="53">
        <v>6.9270659610611496</v>
      </c>
      <c r="Z326" s="53">
        <v>8.1402316756147393</v>
      </c>
      <c r="AA326" s="53">
        <v>6.04312254440699</v>
      </c>
      <c r="AB326" s="53">
        <v>4.9802277747120298</v>
      </c>
      <c r="AC326" s="53">
        <v>7.99305258550116</v>
      </c>
      <c r="AD326" s="53">
        <v>4.4297233297079304</v>
      </c>
      <c r="AE326" s="53">
        <v>4.6322733564763601</v>
      </c>
      <c r="AF326" s="53">
        <v>1.9027685570691899</v>
      </c>
      <c r="AG326" s="53">
        <v>3.00293335639588</v>
      </c>
    </row>
    <row r="327" spans="1:33" x14ac:dyDescent="0.25">
      <c r="A327" s="53" t="s">
        <v>222</v>
      </c>
      <c r="B327" s="53" t="s">
        <v>223</v>
      </c>
      <c r="C327" s="53" t="s">
        <v>15</v>
      </c>
      <c r="D327" s="53">
        <v>1705.1006577000001</v>
      </c>
      <c r="E327" s="53">
        <v>1891.1724936000001</v>
      </c>
      <c r="F327" s="53">
        <v>1760.9834681</v>
      </c>
      <c r="G327" s="53">
        <v>2082.0093099000001</v>
      </c>
      <c r="H327" s="53">
        <v>3028.0036272000002</v>
      </c>
      <c r="I327" s="53">
        <v>3118.2161062999999</v>
      </c>
      <c r="J327" s="53">
        <v>2756.7836401999998</v>
      </c>
      <c r="K327" s="53">
        <v>2173.9334712999998</v>
      </c>
      <c r="L327" s="53">
        <v>2348.4608868999999</v>
      </c>
      <c r="M327" s="53">
        <v>2051.5031585000002</v>
      </c>
      <c r="N327" s="53">
        <v>1869.5681036999999</v>
      </c>
      <c r="O327" s="53">
        <v>1824.0038525</v>
      </c>
      <c r="P327" s="53">
        <v>1299.2612162</v>
      </c>
      <c r="Q327" s="53">
        <v>1141.1130045</v>
      </c>
      <c r="R327" s="53">
        <v>2190.4435223</v>
      </c>
      <c r="S327" s="53">
        <v>5.4579714566494504</v>
      </c>
      <c r="T327" s="53">
        <v>6.0535813197049597</v>
      </c>
      <c r="U327" s="53">
        <v>5.6368505056388303</v>
      </c>
      <c r="V327" s="53">
        <v>6.6644437292287702</v>
      </c>
      <c r="W327" s="53">
        <v>9.6925406094097895</v>
      </c>
      <c r="X327" s="53">
        <v>9.9813078054916602</v>
      </c>
      <c r="Y327" s="53">
        <v>8.8243742986210698</v>
      </c>
      <c r="Z327" s="53">
        <v>6.9586899643890998</v>
      </c>
      <c r="AA327" s="53">
        <v>7.5173465155117203</v>
      </c>
      <c r="AB327" s="53">
        <v>6.5667945360028304</v>
      </c>
      <c r="AC327" s="53">
        <v>5.9844263739954302</v>
      </c>
      <c r="AD327" s="53">
        <v>5.8385766956376397</v>
      </c>
      <c r="AE327" s="53">
        <v>4.1588926734194702</v>
      </c>
      <c r="AF327" s="53">
        <v>3.6526654184590002</v>
      </c>
      <c r="AG327" s="53">
        <v>7.0115380978402904</v>
      </c>
    </row>
    <row r="328" spans="1:33" x14ac:dyDescent="0.25">
      <c r="A328" s="53" t="s">
        <v>222</v>
      </c>
      <c r="B328" s="53" t="s">
        <v>223</v>
      </c>
      <c r="C328" s="53" t="s">
        <v>16</v>
      </c>
      <c r="D328" s="53">
        <v>1881.6866571999999</v>
      </c>
      <c r="E328" s="53">
        <v>2147.7535444999999</v>
      </c>
      <c r="F328" s="53">
        <v>3256.3031799999999</v>
      </c>
      <c r="G328" s="53">
        <v>2462.2018502999999</v>
      </c>
      <c r="H328" s="53">
        <v>2636.7852131</v>
      </c>
      <c r="I328" s="53">
        <v>3070.0000577999999</v>
      </c>
      <c r="J328" s="53">
        <v>2326.3658933000002</v>
      </c>
      <c r="K328" s="53">
        <v>2084.9142719000001</v>
      </c>
      <c r="L328" s="53">
        <v>2194.2448159</v>
      </c>
      <c r="M328" s="53">
        <v>2371.2178896999999</v>
      </c>
      <c r="N328" s="53">
        <v>1798.7917069</v>
      </c>
      <c r="O328" s="53">
        <v>1178.9969526</v>
      </c>
      <c r="P328" s="53">
        <v>1046.2196297999999</v>
      </c>
      <c r="Q328" s="53">
        <v>908.07764029999998</v>
      </c>
      <c r="R328" s="53">
        <v>1927.8841798999999</v>
      </c>
      <c r="S328" s="53">
        <v>6.0134223536547804</v>
      </c>
      <c r="T328" s="53">
        <v>6.8637087504547498</v>
      </c>
      <c r="U328" s="53">
        <v>10.4063693378296</v>
      </c>
      <c r="V328" s="53">
        <v>7.8686106367126403</v>
      </c>
      <c r="W328" s="53">
        <v>8.4265374798566199</v>
      </c>
      <c r="X328" s="53">
        <v>9.8109889351964394</v>
      </c>
      <c r="Y328" s="53">
        <v>7.4345112731823901</v>
      </c>
      <c r="Z328" s="53">
        <v>6.6628894030387702</v>
      </c>
      <c r="AA328" s="53">
        <v>7.0122837799990396</v>
      </c>
      <c r="AB328" s="53">
        <v>7.5778475702889097</v>
      </c>
      <c r="AC328" s="53">
        <v>5.7485098374121</v>
      </c>
      <c r="AD328" s="53">
        <v>3.76779343283728</v>
      </c>
      <c r="AE328" s="53">
        <v>3.34346873566796</v>
      </c>
      <c r="AF328" s="53">
        <v>2.90199984154625</v>
      </c>
      <c r="AG328" s="53">
        <v>6.1610586323224696</v>
      </c>
    </row>
    <row r="329" spans="1:33" x14ac:dyDescent="0.25">
      <c r="A329" s="53" t="s">
        <v>224</v>
      </c>
      <c r="B329" s="53" t="s">
        <v>225</v>
      </c>
      <c r="C329" s="53" t="s">
        <v>15</v>
      </c>
      <c r="D329" s="53">
        <v>3855.6583436999999</v>
      </c>
      <c r="E329" s="53">
        <v>4215.9995989999998</v>
      </c>
      <c r="F329" s="53">
        <v>4541.6262237999999</v>
      </c>
      <c r="G329" s="53">
        <v>5398.9144187000002</v>
      </c>
      <c r="H329" s="53">
        <v>5842.9063495999999</v>
      </c>
      <c r="I329" s="53">
        <v>6538.1117966000002</v>
      </c>
      <c r="J329" s="53">
        <v>6387.2273063000002</v>
      </c>
      <c r="K329" s="53">
        <v>6106.5895383999996</v>
      </c>
      <c r="L329" s="53">
        <v>4064.8231079000002</v>
      </c>
      <c r="M329" s="53">
        <v>4377.1725450000004</v>
      </c>
      <c r="N329" s="53">
        <v>4482.1189258000004</v>
      </c>
      <c r="O329" s="53">
        <v>2771.6684730000002</v>
      </c>
      <c r="P329" s="53">
        <v>2953.3606712000001</v>
      </c>
      <c r="Q329" s="53">
        <v>2267.7235731000001</v>
      </c>
      <c r="R329" s="53">
        <v>3277.1970575999999</v>
      </c>
      <c r="S329" s="53">
        <v>5.7477567641195604</v>
      </c>
      <c r="T329" s="53">
        <v>6.2849293304923304</v>
      </c>
      <c r="U329" s="53">
        <v>6.7703516548872802</v>
      </c>
      <c r="V329" s="53">
        <v>8.0483393762546704</v>
      </c>
      <c r="W329" s="53">
        <v>8.7102127572856407</v>
      </c>
      <c r="X329" s="53">
        <v>9.7465783929950707</v>
      </c>
      <c r="Y329" s="53">
        <v>9.5216499184222094</v>
      </c>
      <c r="Z329" s="53">
        <v>9.1032939633749201</v>
      </c>
      <c r="AA329" s="53">
        <v>6.0595655607185703</v>
      </c>
      <c r="AB329" s="53">
        <v>6.5251951445207599</v>
      </c>
      <c r="AC329" s="53">
        <v>6.6816421676597999</v>
      </c>
      <c r="AD329" s="53">
        <v>4.13181739497566</v>
      </c>
      <c r="AE329" s="53">
        <v>4.4026719334484898</v>
      </c>
      <c r="AF329" s="53">
        <v>3.3805701502926202</v>
      </c>
      <c r="AG329" s="53">
        <v>4.8854254905524304</v>
      </c>
    </row>
    <row r="330" spans="1:33" x14ac:dyDescent="0.25">
      <c r="A330" s="53" t="s">
        <v>224</v>
      </c>
      <c r="B330" s="53" t="s">
        <v>225</v>
      </c>
      <c r="C330" s="53" t="s">
        <v>16</v>
      </c>
      <c r="D330" s="53">
        <v>5469.5464161</v>
      </c>
      <c r="E330" s="53">
        <v>6549.4664105000002</v>
      </c>
      <c r="F330" s="53">
        <v>5958.7030064</v>
      </c>
      <c r="G330" s="53">
        <v>6782.6062398000004</v>
      </c>
      <c r="H330" s="53">
        <v>7042.5729922</v>
      </c>
      <c r="I330" s="53">
        <v>7463.5453115</v>
      </c>
      <c r="J330" s="53">
        <v>5298.9252392999997</v>
      </c>
      <c r="K330" s="53">
        <v>6039.9786897000004</v>
      </c>
      <c r="L330" s="53">
        <v>4198.8228282</v>
      </c>
      <c r="M330" s="53">
        <v>4068.5031343000001</v>
      </c>
      <c r="N330" s="53">
        <v>3950.1815806999998</v>
      </c>
      <c r="O330" s="53">
        <v>2840.4055526000002</v>
      </c>
      <c r="P330" s="53">
        <v>1794.9828676</v>
      </c>
      <c r="Q330" s="53">
        <v>1337.3576799</v>
      </c>
      <c r="R330" s="53">
        <v>2781.3041235000001</v>
      </c>
      <c r="S330" s="53">
        <v>7.6414964293581704</v>
      </c>
      <c r="T330" s="53">
        <v>9.1502512973869194</v>
      </c>
      <c r="U330" s="53">
        <v>8.3248964873907205</v>
      </c>
      <c r="V330" s="53">
        <v>9.4759706601284197</v>
      </c>
      <c r="W330" s="53">
        <v>9.8391698834440806</v>
      </c>
      <c r="X330" s="53">
        <v>10.427309782087301</v>
      </c>
      <c r="Y330" s="53">
        <v>7.4031217975144301</v>
      </c>
      <c r="Z330" s="53">
        <v>8.4384466424643598</v>
      </c>
      <c r="AA330" s="53">
        <v>5.8661701004588904</v>
      </c>
      <c r="AB330" s="53">
        <v>5.6841006197647301</v>
      </c>
      <c r="AC330" s="53">
        <v>5.5187937258166198</v>
      </c>
      <c r="AD330" s="53">
        <v>3.9683270305983598</v>
      </c>
      <c r="AE330" s="53">
        <v>2.5077683102111399</v>
      </c>
      <c r="AF330" s="53">
        <v>1.86842073515438</v>
      </c>
      <c r="AG330" s="53">
        <v>3.8857564982214501</v>
      </c>
    </row>
    <row r="331" spans="1:33" x14ac:dyDescent="0.25">
      <c r="A331" s="53" t="s">
        <v>226</v>
      </c>
      <c r="B331" s="53" t="s">
        <v>227</v>
      </c>
      <c r="C331" s="53" t="s">
        <v>15</v>
      </c>
      <c r="D331" s="53">
        <v>744.59959419999996</v>
      </c>
      <c r="E331" s="53">
        <v>961.32033039999999</v>
      </c>
      <c r="F331" s="53">
        <v>1342.0250239</v>
      </c>
      <c r="G331" s="53">
        <v>1417.3236061</v>
      </c>
      <c r="H331" s="53">
        <v>1452.9938709999999</v>
      </c>
      <c r="I331" s="53">
        <v>1425.2204423000001</v>
      </c>
      <c r="J331" s="53">
        <v>1119.6583975000001</v>
      </c>
      <c r="K331" s="53">
        <v>1214.5227910000001</v>
      </c>
      <c r="L331" s="53">
        <v>1460.9085146</v>
      </c>
      <c r="M331" s="53">
        <v>1387.7044513000001</v>
      </c>
      <c r="N331" s="53">
        <v>1512.3357645000001</v>
      </c>
      <c r="O331" s="53">
        <v>740.19409759999996</v>
      </c>
      <c r="P331" s="53">
        <v>368.76118020000001</v>
      </c>
      <c r="Q331" s="53">
        <v>385.9889278</v>
      </c>
      <c r="R331" s="53">
        <v>407.52183669999999</v>
      </c>
      <c r="S331" s="53">
        <v>4.6709485736985004</v>
      </c>
      <c r="T331" s="53">
        <v>6.0304596740663303</v>
      </c>
      <c r="U331" s="53">
        <v>8.4186587262222794</v>
      </c>
      <c r="V331" s="53">
        <v>8.8910143491211802</v>
      </c>
      <c r="W331" s="53">
        <v>9.1147775290314694</v>
      </c>
      <c r="X331" s="53">
        <v>8.9405520014009294</v>
      </c>
      <c r="Y331" s="53">
        <v>7.0237303855250701</v>
      </c>
      <c r="Z331" s="53">
        <v>7.6188243218703802</v>
      </c>
      <c r="AA331" s="53">
        <v>9.1644268889327094</v>
      </c>
      <c r="AB331" s="53">
        <v>8.7052103949626307</v>
      </c>
      <c r="AC331" s="53">
        <v>9.4870352296312106</v>
      </c>
      <c r="AD331" s="53">
        <v>4.6433124478927699</v>
      </c>
      <c r="AE331" s="53">
        <v>2.3132761850900398</v>
      </c>
      <c r="AF331" s="53">
        <v>2.4213475884416802</v>
      </c>
      <c r="AG331" s="53">
        <v>2.55642570411282</v>
      </c>
    </row>
    <row r="332" spans="1:33" x14ac:dyDescent="0.25">
      <c r="A332" s="53" t="s">
        <v>226</v>
      </c>
      <c r="B332" s="53" t="s">
        <v>227</v>
      </c>
      <c r="C332" s="53" t="s">
        <v>16</v>
      </c>
      <c r="D332" s="53">
        <v>740.44974430000002</v>
      </c>
      <c r="E332" s="53">
        <v>1029.2355977</v>
      </c>
      <c r="F332" s="53">
        <v>1495.3697103</v>
      </c>
      <c r="G332" s="53">
        <v>1516.8312120999999</v>
      </c>
      <c r="H332" s="53">
        <v>1571.8513106</v>
      </c>
      <c r="I332" s="53">
        <v>1423.4191258999999</v>
      </c>
      <c r="J332" s="53">
        <v>918.07297210000002</v>
      </c>
      <c r="K332" s="53">
        <v>925.54242910000005</v>
      </c>
      <c r="L332" s="53">
        <v>1159.1180316</v>
      </c>
      <c r="M332" s="53">
        <v>1242.7884280999999</v>
      </c>
      <c r="N332" s="53">
        <v>1157.7086543999999</v>
      </c>
      <c r="O332" s="53">
        <v>812.77986290000001</v>
      </c>
      <c r="P332" s="53">
        <v>514.86636680000004</v>
      </c>
      <c r="Q332" s="53">
        <v>330.93685210000001</v>
      </c>
      <c r="R332" s="53">
        <v>524.95087660000002</v>
      </c>
      <c r="S332" s="53">
        <v>4.8194060349914398</v>
      </c>
      <c r="T332" s="53">
        <v>6.6990424254555299</v>
      </c>
      <c r="U332" s="53">
        <v>9.7329951989872292</v>
      </c>
      <c r="V332" s="53">
        <v>9.87268285786093</v>
      </c>
      <c r="W332" s="53">
        <v>10.2307952034968</v>
      </c>
      <c r="X332" s="53">
        <v>9.2646864672361797</v>
      </c>
      <c r="Y332" s="53">
        <v>5.9755121213312403</v>
      </c>
      <c r="Z332" s="53">
        <v>6.0241289875278001</v>
      </c>
      <c r="AA332" s="53">
        <v>7.5444153769565103</v>
      </c>
      <c r="AB332" s="53">
        <v>8.0890054952547406</v>
      </c>
      <c r="AC332" s="53">
        <v>7.5352420859458196</v>
      </c>
      <c r="AD332" s="53">
        <v>5.2901850618949204</v>
      </c>
      <c r="AE332" s="53">
        <v>3.35113908063515</v>
      </c>
      <c r="AF332" s="53">
        <v>2.15398691739653</v>
      </c>
      <c r="AG332" s="53">
        <v>3.4167766850292201</v>
      </c>
    </row>
    <row r="333" spans="1:33" x14ac:dyDescent="0.25">
      <c r="A333" s="53" t="s">
        <v>228</v>
      </c>
      <c r="B333" s="53" t="s">
        <v>229</v>
      </c>
      <c r="C333" s="53" t="s">
        <v>15</v>
      </c>
      <c r="D333" s="53">
        <v>7432.9475973999997</v>
      </c>
      <c r="E333" s="53">
        <v>6965.4388889000002</v>
      </c>
      <c r="F333" s="53">
        <v>9393.9609433999995</v>
      </c>
      <c r="G333" s="53">
        <v>8447.9655839999996</v>
      </c>
      <c r="H333" s="53">
        <v>10028.869896099999</v>
      </c>
      <c r="I333" s="53">
        <v>11517.8783511</v>
      </c>
      <c r="J333" s="53">
        <v>11002.6055985</v>
      </c>
      <c r="K333" s="53">
        <v>9101.4108625000008</v>
      </c>
      <c r="L333" s="53">
        <v>6202.8527826999998</v>
      </c>
      <c r="M333" s="53">
        <v>6763.7321287000004</v>
      </c>
      <c r="N333" s="53">
        <v>6888.0358372999999</v>
      </c>
      <c r="O333" s="53">
        <v>4038.8351127999999</v>
      </c>
      <c r="P333" s="53">
        <v>5060.5581382999999</v>
      </c>
      <c r="Q333" s="53">
        <v>3328.0130577999998</v>
      </c>
      <c r="R333" s="53">
        <v>4026.7555391000001</v>
      </c>
      <c r="S333" s="53">
        <v>6.7449700715686296</v>
      </c>
      <c r="T333" s="53">
        <v>6.3207329562507102</v>
      </c>
      <c r="U333" s="53">
        <v>8.5244762708782194</v>
      </c>
      <c r="V333" s="53">
        <v>7.6660401924067703</v>
      </c>
      <c r="W333" s="53">
        <v>9.1006194264724307</v>
      </c>
      <c r="X333" s="53">
        <v>10.451808484875199</v>
      </c>
      <c r="Y333" s="53">
        <v>9.9842282618963907</v>
      </c>
      <c r="Z333" s="53">
        <v>8.2590039916446507</v>
      </c>
      <c r="AA333" s="53">
        <v>5.6287301678667001</v>
      </c>
      <c r="AB333" s="53">
        <v>6.1376957367689</v>
      </c>
      <c r="AC333" s="53">
        <v>6.2504941634099396</v>
      </c>
      <c r="AD333" s="53">
        <v>3.6650092850601399</v>
      </c>
      <c r="AE333" s="53">
        <v>4.5921638409244503</v>
      </c>
      <c r="AF333" s="53">
        <v>3.0199793794459899</v>
      </c>
      <c r="AG333" s="53">
        <v>3.65404777053093</v>
      </c>
    </row>
    <row r="334" spans="1:33" x14ac:dyDescent="0.25">
      <c r="A334" s="53" t="s">
        <v>228</v>
      </c>
      <c r="B334" s="53" t="s">
        <v>229</v>
      </c>
      <c r="C334" s="53" t="s">
        <v>16</v>
      </c>
      <c r="D334" s="53">
        <v>5592.0587761999996</v>
      </c>
      <c r="E334" s="53">
        <v>7354.2684225000003</v>
      </c>
      <c r="F334" s="53">
        <v>7860.3253726000003</v>
      </c>
      <c r="G334" s="53">
        <v>7637.3313115000001</v>
      </c>
      <c r="H334" s="53">
        <v>8457.8332085000002</v>
      </c>
      <c r="I334" s="53">
        <v>8846.9914736999999</v>
      </c>
      <c r="J334" s="53">
        <v>8476.5019733000008</v>
      </c>
      <c r="K334" s="53">
        <v>5553.1789924000004</v>
      </c>
      <c r="L334" s="53">
        <v>5382.8105555000002</v>
      </c>
      <c r="M334" s="53">
        <v>5177.2144836999996</v>
      </c>
      <c r="N334" s="53">
        <v>4547.7869633</v>
      </c>
      <c r="O334" s="53">
        <v>4092.3333702999998</v>
      </c>
      <c r="P334" s="53">
        <v>4305.0819855999998</v>
      </c>
      <c r="Q334" s="53">
        <v>2316.0899356999998</v>
      </c>
      <c r="R334" s="53">
        <v>3371.3328594999998</v>
      </c>
      <c r="S334" s="53">
        <v>6.2852502463636304</v>
      </c>
      <c r="T334" s="53">
        <v>8.2659033576454792</v>
      </c>
      <c r="U334" s="53">
        <v>8.8346911149965308</v>
      </c>
      <c r="V334" s="53">
        <v>8.5840547154952294</v>
      </c>
      <c r="W334" s="53">
        <v>9.5062660077315897</v>
      </c>
      <c r="X334" s="53">
        <v>9.9436643220398793</v>
      </c>
      <c r="Y334" s="53">
        <v>9.5272489521630597</v>
      </c>
      <c r="Z334" s="53">
        <v>6.2415509255075001</v>
      </c>
      <c r="AA334" s="53">
        <v>6.0500636213046697</v>
      </c>
      <c r="AB334" s="53">
        <v>5.8189818654347096</v>
      </c>
      <c r="AC334" s="53">
        <v>5.1115305248837997</v>
      </c>
      <c r="AD334" s="53">
        <v>4.5996189155505904</v>
      </c>
      <c r="AE334" s="53">
        <v>4.8387398440391998</v>
      </c>
      <c r="AF334" s="53">
        <v>2.60319238791172</v>
      </c>
      <c r="AG334" s="53">
        <v>3.7892431989324198</v>
      </c>
    </row>
    <row r="335" spans="1:33" x14ac:dyDescent="0.25">
      <c r="A335" s="53" t="s">
        <v>230</v>
      </c>
      <c r="B335" s="53" t="s">
        <v>231</v>
      </c>
      <c r="C335" s="53" t="s">
        <v>15</v>
      </c>
      <c r="D335" s="53">
        <v>7509.9913728000001</v>
      </c>
      <c r="E335" s="53">
        <v>9507.7307824</v>
      </c>
      <c r="F335" s="53">
        <v>7830.7970226999996</v>
      </c>
      <c r="G335" s="53">
        <v>7742.4630667000001</v>
      </c>
      <c r="H335" s="53">
        <v>10541.706826899999</v>
      </c>
      <c r="I335" s="53">
        <v>11508.748202999999</v>
      </c>
      <c r="J335" s="53">
        <v>9941.3428421999997</v>
      </c>
      <c r="K335" s="53">
        <v>8998.9026331000005</v>
      </c>
      <c r="L335" s="53">
        <v>9680.2248485</v>
      </c>
      <c r="M335" s="53">
        <v>7379.6770035999998</v>
      </c>
      <c r="N335" s="53">
        <v>8848.7862886999992</v>
      </c>
      <c r="O335" s="53">
        <v>5740.6450256999997</v>
      </c>
      <c r="P335" s="53">
        <v>4146.5368368999998</v>
      </c>
      <c r="Q335" s="53">
        <v>4542.3040208000002</v>
      </c>
      <c r="R335" s="53">
        <v>9656.3303527999997</v>
      </c>
      <c r="S335" s="53">
        <v>6.0772156411445897</v>
      </c>
      <c r="T335" s="53">
        <v>7.6938211183391099</v>
      </c>
      <c r="U335" s="53">
        <v>6.3368171528588402</v>
      </c>
      <c r="V335" s="53">
        <v>6.2653357792594404</v>
      </c>
      <c r="W335" s="53">
        <v>8.5305325176308298</v>
      </c>
      <c r="X335" s="53">
        <v>9.3130792190497207</v>
      </c>
      <c r="Y335" s="53">
        <v>8.0447075390012692</v>
      </c>
      <c r="Z335" s="53">
        <v>7.2820685298101502</v>
      </c>
      <c r="AA335" s="53">
        <v>7.8334063168393797</v>
      </c>
      <c r="AB335" s="53">
        <v>5.9717629870128697</v>
      </c>
      <c r="AC335" s="53">
        <v>7.1605917729281998</v>
      </c>
      <c r="AD335" s="53">
        <v>4.64542980259586</v>
      </c>
      <c r="AE335" s="53">
        <v>3.355449729684</v>
      </c>
      <c r="AF335" s="53">
        <v>3.6757114185269399</v>
      </c>
      <c r="AG335" s="53">
        <v>7.8140704753188102</v>
      </c>
    </row>
    <row r="336" spans="1:33" x14ac:dyDescent="0.25">
      <c r="A336" s="53" t="s">
        <v>230</v>
      </c>
      <c r="B336" s="53" t="s">
        <v>231</v>
      </c>
      <c r="C336" s="53" t="s">
        <v>16</v>
      </c>
      <c r="D336" s="53">
        <v>6721.6198524000001</v>
      </c>
      <c r="E336" s="53">
        <v>8763.8968242999999</v>
      </c>
      <c r="F336" s="53">
        <v>9542.9641431</v>
      </c>
      <c r="G336" s="53">
        <v>10400.2610227</v>
      </c>
      <c r="H336" s="53">
        <v>9903.5690830999993</v>
      </c>
      <c r="I336" s="53">
        <v>10248.179622</v>
      </c>
      <c r="J336" s="53">
        <v>8635.4982376999997</v>
      </c>
      <c r="K336" s="53">
        <v>8687.8263379</v>
      </c>
      <c r="L336" s="53">
        <v>6692.8267863000001</v>
      </c>
      <c r="M336" s="53">
        <v>7481.5661204999997</v>
      </c>
      <c r="N336" s="53">
        <v>5644.4210733</v>
      </c>
      <c r="O336" s="53">
        <v>7319.5055202000003</v>
      </c>
      <c r="P336" s="53">
        <v>4063.1901281</v>
      </c>
      <c r="Q336" s="53">
        <v>3326.2556138</v>
      </c>
      <c r="R336" s="53">
        <v>5886.2325016000004</v>
      </c>
      <c r="S336" s="53">
        <v>5.9316533582315998</v>
      </c>
      <c r="T336" s="53">
        <v>7.7339092615439897</v>
      </c>
      <c r="U336" s="53">
        <v>8.4214157524382198</v>
      </c>
      <c r="V336" s="53">
        <v>9.1779577804830108</v>
      </c>
      <c r="W336" s="53">
        <v>8.7396401611842993</v>
      </c>
      <c r="X336" s="53">
        <v>9.0437499301439797</v>
      </c>
      <c r="Y336" s="53">
        <v>7.6206008739644497</v>
      </c>
      <c r="Z336" s="53">
        <v>7.6667790509659897</v>
      </c>
      <c r="AA336" s="53">
        <v>5.9062442320125799</v>
      </c>
      <c r="AB336" s="53">
        <v>6.6022860230112599</v>
      </c>
      <c r="AC336" s="53">
        <v>4.98105366710951</v>
      </c>
      <c r="AD336" s="53">
        <v>6.4592717905620303</v>
      </c>
      <c r="AE336" s="53">
        <v>3.5856587991765498</v>
      </c>
      <c r="AF336" s="53">
        <v>2.9353334040288899</v>
      </c>
      <c r="AG336" s="53">
        <v>5.19444591514364</v>
      </c>
    </row>
    <row r="337" spans="1:33" x14ac:dyDescent="0.25">
      <c r="A337" s="53" t="s">
        <v>232</v>
      </c>
      <c r="B337" s="53" t="s">
        <v>233</v>
      </c>
      <c r="C337" s="53" t="s">
        <v>15</v>
      </c>
      <c r="D337" s="53">
        <v>5193.6437969999997</v>
      </c>
      <c r="E337" s="53">
        <v>5769.0329717000004</v>
      </c>
      <c r="F337" s="53">
        <v>5761.9095434999999</v>
      </c>
      <c r="G337" s="53">
        <v>5417.6340768</v>
      </c>
      <c r="H337" s="53">
        <v>7163.7235043999999</v>
      </c>
      <c r="I337" s="53">
        <v>7780.2076304000002</v>
      </c>
      <c r="J337" s="53">
        <v>6275.1512161999999</v>
      </c>
      <c r="K337" s="53">
        <v>5345.5476890999998</v>
      </c>
      <c r="L337" s="53">
        <v>5539.6657037000004</v>
      </c>
      <c r="M337" s="53">
        <v>5434.7675628999996</v>
      </c>
      <c r="N337" s="53">
        <v>5088.1143099999999</v>
      </c>
      <c r="O337" s="53">
        <v>3607.0624742</v>
      </c>
      <c r="P337" s="53">
        <v>1939.2618034</v>
      </c>
      <c r="Q337" s="53">
        <v>1865.4655133000001</v>
      </c>
      <c r="R337" s="53">
        <v>2115.7866199999999</v>
      </c>
      <c r="S337" s="53">
        <v>6.9903839796733296</v>
      </c>
      <c r="T337" s="53">
        <v>7.7648289408822002</v>
      </c>
      <c r="U337" s="53">
        <v>7.7552411639155903</v>
      </c>
      <c r="V337" s="53">
        <v>7.29186365843392</v>
      </c>
      <c r="W337" s="53">
        <v>9.6420124246666798</v>
      </c>
      <c r="X337" s="53">
        <v>10.471769128544301</v>
      </c>
      <c r="Y337" s="53">
        <v>8.4460387054441792</v>
      </c>
      <c r="Z337" s="53">
        <v>7.1948389972467801</v>
      </c>
      <c r="AA337" s="53">
        <v>7.4561121057740998</v>
      </c>
      <c r="AB337" s="53">
        <v>7.3149244711177897</v>
      </c>
      <c r="AC337" s="53">
        <v>6.8483465847071896</v>
      </c>
      <c r="AD337" s="53">
        <v>4.8549251197961096</v>
      </c>
      <c r="AE337" s="53">
        <v>2.6101490923790802</v>
      </c>
      <c r="AF337" s="53">
        <v>2.5108229883493101</v>
      </c>
      <c r="AG337" s="53">
        <v>2.8477426390693998</v>
      </c>
    </row>
    <row r="338" spans="1:33" x14ac:dyDescent="0.25">
      <c r="A338" s="53" t="s">
        <v>232</v>
      </c>
      <c r="B338" s="53" t="s">
        <v>233</v>
      </c>
      <c r="C338" s="53" t="s">
        <v>16</v>
      </c>
      <c r="D338" s="53">
        <v>3702.7953109</v>
      </c>
      <c r="E338" s="53">
        <v>5300.5164232999996</v>
      </c>
      <c r="F338" s="53">
        <v>6535.1019526</v>
      </c>
      <c r="G338" s="53">
        <v>6610.8505066999996</v>
      </c>
      <c r="H338" s="53">
        <v>6356.7919125999997</v>
      </c>
      <c r="I338" s="53">
        <v>6778.8484829999998</v>
      </c>
      <c r="J338" s="53">
        <v>5713.1939454000003</v>
      </c>
      <c r="K338" s="53">
        <v>4744.1926993999996</v>
      </c>
      <c r="L338" s="53">
        <v>4676.0871850000003</v>
      </c>
      <c r="M338" s="53">
        <v>3899.4060395000001</v>
      </c>
      <c r="N338" s="53">
        <v>3613.8175399000002</v>
      </c>
      <c r="O338" s="53">
        <v>3283.9308059</v>
      </c>
      <c r="P338" s="53">
        <v>2729.0587614000001</v>
      </c>
      <c r="Q338" s="53">
        <v>1482.017713</v>
      </c>
      <c r="R338" s="53">
        <v>1800.4163094999999</v>
      </c>
      <c r="S338" s="53">
        <v>5.5078969781989597</v>
      </c>
      <c r="T338" s="53">
        <v>7.8845023663195599</v>
      </c>
      <c r="U338" s="53">
        <v>9.7209446579424306</v>
      </c>
      <c r="V338" s="53">
        <v>9.8336204061811099</v>
      </c>
      <c r="W338" s="53">
        <v>9.4557090054051507</v>
      </c>
      <c r="X338" s="53">
        <v>10.0835168947292</v>
      </c>
      <c r="Y338" s="53">
        <v>8.4983589492784404</v>
      </c>
      <c r="Z338" s="53">
        <v>7.0569724867312598</v>
      </c>
      <c r="AA338" s="53">
        <v>6.9556657372444004</v>
      </c>
      <c r="AB338" s="53">
        <v>5.8003548504312299</v>
      </c>
      <c r="AC338" s="53">
        <v>5.3755428092890201</v>
      </c>
      <c r="AD338" s="53">
        <v>4.88483727663432</v>
      </c>
      <c r="AE338" s="53">
        <v>4.0594667658226404</v>
      </c>
      <c r="AF338" s="53">
        <v>2.2044969266977898</v>
      </c>
      <c r="AG338" s="53">
        <v>2.6781138890944698</v>
      </c>
    </row>
    <row r="339" spans="1:33" x14ac:dyDescent="0.25">
      <c r="A339" s="53" t="s">
        <v>234</v>
      </c>
      <c r="B339" s="53" t="s">
        <v>235</v>
      </c>
      <c r="C339" s="53" t="s">
        <v>15</v>
      </c>
      <c r="D339" s="53">
        <v>3439.7808101000001</v>
      </c>
      <c r="E339" s="53">
        <v>5200.4218738</v>
      </c>
      <c r="F339" s="53">
        <v>4424.8727419999996</v>
      </c>
      <c r="G339" s="53">
        <v>4205.4446870000002</v>
      </c>
      <c r="H339" s="53">
        <v>4343.8566724000002</v>
      </c>
      <c r="I339" s="53">
        <v>5726.3216386000004</v>
      </c>
      <c r="J339" s="53">
        <v>5047.3186077</v>
      </c>
      <c r="K339" s="53">
        <v>5385.8381883000002</v>
      </c>
      <c r="L339" s="53">
        <v>4769.4248945999998</v>
      </c>
      <c r="M339" s="53">
        <v>3485.4938938</v>
      </c>
      <c r="N339" s="53">
        <v>3516.0549485000001</v>
      </c>
      <c r="O339" s="53">
        <v>2902.9821854000002</v>
      </c>
      <c r="P339" s="53">
        <v>1794.9701095999999</v>
      </c>
      <c r="Q339" s="53">
        <v>1198.1956778000001</v>
      </c>
      <c r="R339" s="53">
        <v>1011.4098175</v>
      </c>
      <c r="S339" s="53">
        <v>6.0932424797375004</v>
      </c>
      <c r="T339" s="53">
        <v>9.2120496111125902</v>
      </c>
      <c r="U339" s="53">
        <v>7.8382385528231202</v>
      </c>
      <c r="V339" s="53">
        <v>7.4495427551006701</v>
      </c>
      <c r="W339" s="53">
        <v>7.6947263396673797</v>
      </c>
      <c r="X339" s="53">
        <v>10.1436307099879</v>
      </c>
      <c r="Y339" s="53">
        <v>8.9408418289051106</v>
      </c>
      <c r="Z339" s="53">
        <v>9.5404968658418596</v>
      </c>
      <c r="AA339" s="53">
        <v>8.4485797136734995</v>
      </c>
      <c r="AB339" s="53">
        <v>6.1742188322605402</v>
      </c>
      <c r="AC339" s="53">
        <v>6.2283548156280997</v>
      </c>
      <c r="AD339" s="53">
        <v>5.1423550936916396</v>
      </c>
      <c r="AE339" s="53">
        <v>3.1796177505147001</v>
      </c>
      <c r="AF339" s="53">
        <v>2.1224889625442702</v>
      </c>
      <c r="AG339" s="53">
        <v>1.7916156885110901</v>
      </c>
    </row>
    <row r="340" spans="1:33" x14ac:dyDescent="0.25">
      <c r="A340" s="53" t="s">
        <v>234</v>
      </c>
      <c r="B340" s="53" t="s">
        <v>235</v>
      </c>
      <c r="C340" s="53" t="s">
        <v>16</v>
      </c>
      <c r="D340" s="53">
        <v>2736.5432126999999</v>
      </c>
      <c r="E340" s="53">
        <v>3825.3302045</v>
      </c>
      <c r="F340" s="53">
        <v>5870.0511561000003</v>
      </c>
      <c r="G340" s="53">
        <v>6350.4177342000003</v>
      </c>
      <c r="H340" s="53">
        <v>4852.2809069000004</v>
      </c>
      <c r="I340" s="53">
        <v>4929.7741142000004</v>
      </c>
      <c r="J340" s="53">
        <v>4446.7212974000004</v>
      </c>
      <c r="K340" s="53">
        <v>4660.7670232999999</v>
      </c>
      <c r="L340" s="53">
        <v>3916.1875662000002</v>
      </c>
      <c r="M340" s="53">
        <v>2926.9832683</v>
      </c>
      <c r="N340" s="53">
        <v>2918.1145617000002</v>
      </c>
      <c r="O340" s="53">
        <v>1995.6372057000001</v>
      </c>
      <c r="P340" s="53">
        <v>1818.1813615999999</v>
      </c>
      <c r="Q340" s="53">
        <v>1525.3812310000001</v>
      </c>
      <c r="R340" s="53">
        <v>1000.2424112</v>
      </c>
      <c r="S340" s="53">
        <v>5.0891021414986604</v>
      </c>
      <c r="T340" s="53">
        <v>7.1139005023980397</v>
      </c>
      <c r="U340" s="53">
        <v>10.9164327354951</v>
      </c>
      <c r="V340" s="53">
        <v>11.8097621629157</v>
      </c>
      <c r="W340" s="53">
        <v>9.0237029840628296</v>
      </c>
      <c r="X340" s="53">
        <v>9.1678157630577992</v>
      </c>
      <c r="Y340" s="53">
        <v>8.2694907839289797</v>
      </c>
      <c r="Z340" s="53">
        <v>8.6675479229505807</v>
      </c>
      <c r="AA340" s="53">
        <v>7.2828663684777402</v>
      </c>
      <c r="AB340" s="53">
        <v>5.44326022322866</v>
      </c>
      <c r="AC340" s="53">
        <v>5.4267672427630496</v>
      </c>
      <c r="AD340" s="53">
        <v>3.71125203872147</v>
      </c>
      <c r="AE340" s="53">
        <v>3.38124047082822</v>
      </c>
      <c r="AF340" s="53">
        <v>2.8367251257928499</v>
      </c>
      <c r="AG340" s="53">
        <v>1.86013353388027</v>
      </c>
    </row>
    <row r="341" spans="1:33" x14ac:dyDescent="0.25">
      <c r="A341" s="53" t="s">
        <v>236</v>
      </c>
      <c r="B341" s="53" t="s">
        <v>237</v>
      </c>
      <c r="C341" s="53" t="s">
        <v>15</v>
      </c>
      <c r="D341" s="53">
        <v>676.25751109999999</v>
      </c>
      <c r="E341" s="53">
        <v>869.22344539999995</v>
      </c>
      <c r="F341" s="53">
        <v>780.83898369999997</v>
      </c>
      <c r="G341" s="53">
        <v>734.31626010000002</v>
      </c>
      <c r="H341" s="53">
        <v>841.67136640000001</v>
      </c>
      <c r="I341" s="53">
        <v>1164.9139421</v>
      </c>
      <c r="J341" s="53">
        <v>1202.6990891999999</v>
      </c>
      <c r="K341" s="53">
        <v>749.36260770000001</v>
      </c>
      <c r="L341" s="53">
        <v>605.79519029999994</v>
      </c>
      <c r="M341" s="53">
        <v>667.69529120000004</v>
      </c>
      <c r="N341" s="53">
        <v>695.90411359999996</v>
      </c>
      <c r="O341" s="53">
        <v>469.8242745</v>
      </c>
      <c r="P341" s="53">
        <v>370.40448359999999</v>
      </c>
      <c r="Q341" s="53">
        <v>240.9177469</v>
      </c>
      <c r="R341" s="53">
        <v>421.49750399999999</v>
      </c>
      <c r="S341" s="53">
        <v>6.4458752039071401</v>
      </c>
      <c r="T341" s="53">
        <v>8.2851661702727792</v>
      </c>
      <c r="U341" s="53">
        <v>7.4427131095208097</v>
      </c>
      <c r="V341" s="53">
        <v>6.9992730507424801</v>
      </c>
      <c r="W341" s="53">
        <v>8.0225483657720797</v>
      </c>
      <c r="X341" s="53">
        <v>11.103595554678799</v>
      </c>
      <c r="Y341" s="53">
        <v>11.4637517655454</v>
      </c>
      <c r="Z341" s="53">
        <v>7.1426901327153702</v>
      </c>
      <c r="AA341" s="53">
        <v>5.7742503879170304</v>
      </c>
      <c r="AB341" s="53">
        <v>6.3642628002917796</v>
      </c>
      <c r="AC341" s="53">
        <v>6.6331404775893201</v>
      </c>
      <c r="AD341" s="53">
        <v>4.4782181217731303</v>
      </c>
      <c r="AE341" s="53">
        <v>3.53057975262948</v>
      </c>
      <c r="AF341" s="53">
        <v>2.2963526547718498</v>
      </c>
      <c r="AG341" s="53">
        <v>4.0175824518725296</v>
      </c>
    </row>
    <row r="342" spans="1:33" x14ac:dyDescent="0.25">
      <c r="A342" s="53" t="s">
        <v>236</v>
      </c>
      <c r="B342" s="53" t="s">
        <v>237</v>
      </c>
      <c r="C342" s="53" t="s">
        <v>16</v>
      </c>
      <c r="D342" s="53">
        <v>483.57286040000002</v>
      </c>
      <c r="E342" s="53">
        <v>583.9789614</v>
      </c>
      <c r="F342" s="53">
        <v>555.12823609999998</v>
      </c>
      <c r="G342" s="53">
        <v>507.36315569999999</v>
      </c>
      <c r="H342" s="53">
        <v>624.64921909999998</v>
      </c>
      <c r="I342" s="53">
        <v>807.62471870000002</v>
      </c>
      <c r="J342" s="53">
        <v>631.75915829999997</v>
      </c>
      <c r="K342" s="53">
        <v>461.9296564</v>
      </c>
      <c r="L342" s="53">
        <v>375.91401359999998</v>
      </c>
      <c r="M342" s="53">
        <v>338.95507720000001</v>
      </c>
      <c r="N342" s="53">
        <v>308.44714379999999</v>
      </c>
      <c r="O342" s="53">
        <v>361.34276560000001</v>
      </c>
      <c r="P342" s="53">
        <v>319.19974150000002</v>
      </c>
      <c r="Q342" s="53">
        <v>155.163129</v>
      </c>
      <c r="R342" s="53">
        <v>271.65035519999998</v>
      </c>
      <c r="S342" s="53">
        <v>7.1253247423758204</v>
      </c>
      <c r="T342" s="53">
        <v>8.6047834430750303</v>
      </c>
      <c r="U342" s="53">
        <v>8.1796752460485607</v>
      </c>
      <c r="V342" s="53">
        <v>7.4758687732986902</v>
      </c>
      <c r="W342" s="53">
        <v>9.2040494838303104</v>
      </c>
      <c r="X342" s="53">
        <v>11.9001475515962</v>
      </c>
      <c r="Y342" s="53">
        <v>9.3088126536588192</v>
      </c>
      <c r="Z342" s="53">
        <v>6.8064175629325296</v>
      </c>
      <c r="AA342" s="53">
        <v>5.5389986524352901</v>
      </c>
      <c r="AB342" s="53">
        <v>4.99441799965635</v>
      </c>
      <c r="AC342" s="53">
        <v>4.5448912571630604</v>
      </c>
      <c r="AD342" s="53">
        <v>5.3242949699006399</v>
      </c>
      <c r="AE342" s="53">
        <v>4.7033280858412603</v>
      </c>
      <c r="AF342" s="53">
        <v>2.2862897666623301</v>
      </c>
      <c r="AG342" s="53">
        <v>4.00269981152511</v>
      </c>
    </row>
    <row r="343" spans="1:33" x14ac:dyDescent="0.25">
      <c r="A343" s="53" t="s">
        <v>238</v>
      </c>
      <c r="B343" s="53" t="s">
        <v>239</v>
      </c>
      <c r="C343" s="53" t="s">
        <v>15</v>
      </c>
      <c r="D343" s="53">
        <v>228.43991020000001</v>
      </c>
      <c r="E343" s="53">
        <v>224.5424615</v>
      </c>
      <c r="F343" s="53">
        <v>186.50956740000001</v>
      </c>
      <c r="G343" s="53">
        <v>410.596406</v>
      </c>
      <c r="H343" s="53">
        <v>502.56843609999999</v>
      </c>
      <c r="I343" s="53">
        <v>616.43101220000005</v>
      </c>
      <c r="J343" s="53">
        <v>457.6330122</v>
      </c>
      <c r="K343" s="53">
        <v>583.06430390000003</v>
      </c>
      <c r="L343" s="53">
        <v>492.20469509999998</v>
      </c>
      <c r="M343" s="53">
        <v>399.24760750000002</v>
      </c>
      <c r="N343" s="53">
        <v>371.3267606</v>
      </c>
      <c r="O343" s="53">
        <v>439.1464095</v>
      </c>
      <c r="P343" s="53">
        <v>372.70462670000001</v>
      </c>
      <c r="Q343" s="53">
        <v>277.69549540000003</v>
      </c>
      <c r="R343" s="53">
        <v>339.79779610000003</v>
      </c>
      <c r="S343" s="53">
        <v>3.8706108402818802</v>
      </c>
      <c r="T343" s="53">
        <v>3.8045737490640801</v>
      </c>
      <c r="U343" s="53">
        <v>3.1601568778533098</v>
      </c>
      <c r="V343" s="53">
        <v>6.9570107020834397</v>
      </c>
      <c r="W343" s="53">
        <v>8.5153545851471399</v>
      </c>
      <c r="X343" s="53">
        <v>10.4446046928417</v>
      </c>
      <c r="Y343" s="53">
        <v>7.7539835151457197</v>
      </c>
      <c r="Z343" s="53">
        <v>9.8792501418902496</v>
      </c>
      <c r="AA343" s="53">
        <v>8.3397547601193907</v>
      </c>
      <c r="AB343" s="53">
        <v>6.7647203861757799</v>
      </c>
      <c r="AC343" s="53">
        <v>6.2916387228780897</v>
      </c>
      <c r="AD343" s="53">
        <v>7.4407525882557604</v>
      </c>
      <c r="AE343" s="53">
        <v>6.3149848337150596</v>
      </c>
      <c r="AF343" s="53">
        <v>4.7051813050164899</v>
      </c>
      <c r="AG343" s="53">
        <v>5.75742229953193</v>
      </c>
    </row>
    <row r="344" spans="1:33" x14ac:dyDescent="0.25">
      <c r="A344" s="53" t="s">
        <v>238</v>
      </c>
      <c r="B344" s="53" t="s">
        <v>239</v>
      </c>
      <c r="C344" s="53" t="s">
        <v>16</v>
      </c>
      <c r="D344" s="53">
        <v>206.1735864</v>
      </c>
      <c r="E344" s="53">
        <v>327.19621979999999</v>
      </c>
      <c r="F344" s="53">
        <v>428.1382547</v>
      </c>
      <c r="G344" s="53">
        <v>489.95396090000003</v>
      </c>
      <c r="H344" s="53">
        <v>703.88119610000001</v>
      </c>
      <c r="I344" s="53">
        <v>566.98024599999997</v>
      </c>
      <c r="J344" s="53">
        <v>603.94111529999998</v>
      </c>
      <c r="K344" s="53">
        <v>441.35358730000002</v>
      </c>
      <c r="L344" s="53">
        <v>570.85232410000003</v>
      </c>
      <c r="M344" s="53">
        <v>350.9675507</v>
      </c>
      <c r="N344" s="53">
        <v>371.99778459999999</v>
      </c>
      <c r="O344" s="53">
        <v>295.2304365</v>
      </c>
      <c r="P344" s="53">
        <v>271.04955890000002</v>
      </c>
      <c r="Q344" s="53">
        <v>308.0706035</v>
      </c>
      <c r="R344" s="53">
        <v>468.30507569999997</v>
      </c>
      <c r="S344" s="53">
        <v>3.2194041322473801</v>
      </c>
      <c r="T344" s="53">
        <v>5.10917465458534</v>
      </c>
      <c r="U344" s="53">
        <v>6.6853862826065704</v>
      </c>
      <c r="V344" s="53">
        <v>7.6506396084713497</v>
      </c>
      <c r="W344" s="53">
        <v>10.991117101388101</v>
      </c>
      <c r="X344" s="53">
        <v>8.8534063880213605</v>
      </c>
      <c r="Y344" s="53">
        <v>9.4305510040393301</v>
      </c>
      <c r="Z344" s="53">
        <v>6.8917439306659096</v>
      </c>
      <c r="AA344" s="53">
        <v>8.9138689547991401</v>
      </c>
      <c r="AB344" s="53">
        <v>5.4803643994249303</v>
      </c>
      <c r="AC344" s="53">
        <v>5.8087518670049603</v>
      </c>
      <c r="AD344" s="53">
        <v>4.6100283932068997</v>
      </c>
      <c r="AE344" s="53">
        <v>4.2324435695342197</v>
      </c>
      <c r="AF344" s="53">
        <v>4.8105278239067504</v>
      </c>
      <c r="AG344" s="53">
        <v>7.3125918900977096</v>
      </c>
    </row>
    <row r="345" spans="1:33" x14ac:dyDescent="0.25">
      <c r="A345" s="53" t="s">
        <v>240</v>
      </c>
      <c r="B345" s="53" t="s">
        <v>241</v>
      </c>
      <c r="C345" s="53" t="s">
        <v>15</v>
      </c>
      <c r="D345" s="53">
        <v>354.69504269999999</v>
      </c>
      <c r="E345" s="53">
        <v>311.59951330000001</v>
      </c>
      <c r="F345" s="53">
        <v>340.73457910000002</v>
      </c>
      <c r="G345" s="53">
        <v>756.89689699999997</v>
      </c>
      <c r="H345" s="53">
        <v>1173.4701092</v>
      </c>
      <c r="I345" s="53">
        <v>805.5990898</v>
      </c>
      <c r="J345" s="53">
        <v>835.17528909999999</v>
      </c>
      <c r="K345" s="53">
        <v>746.41064970000002</v>
      </c>
      <c r="L345" s="53">
        <v>728.68225619999998</v>
      </c>
      <c r="M345" s="53">
        <v>503.96721669999999</v>
      </c>
      <c r="N345" s="53">
        <v>641.52810650000004</v>
      </c>
      <c r="O345" s="53">
        <v>569.64391839999996</v>
      </c>
      <c r="P345" s="53">
        <v>583.40411070000005</v>
      </c>
      <c r="Q345" s="53">
        <v>453.57835139999997</v>
      </c>
      <c r="R345" s="53">
        <v>720.86831930000005</v>
      </c>
      <c r="S345" s="53">
        <v>3.7233424934071002</v>
      </c>
      <c r="T345" s="53">
        <v>3.2709555227027698</v>
      </c>
      <c r="U345" s="53">
        <v>3.57679523141588</v>
      </c>
      <c r="V345" s="53">
        <v>7.9453785377871604</v>
      </c>
      <c r="W345" s="53">
        <v>12.3182751274675</v>
      </c>
      <c r="X345" s="53">
        <v>8.4566203713182695</v>
      </c>
      <c r="Y345" s="53">
        <v>8.7670907934840194</v>
      </c>
      <c r="Z345" s="53">
        <v>7.8353011883230703</v>
      </c>
      <c r="AA345" s="53">
        <v>7.6492008121917303</v>
      </c>
      <c r="AB345" s="53">
        <v>5.2902982205203903</v>
      </c>
      <c r="AC345" s="53">
        <v>6.7343170106460803</v>
      </c>
      <c r="AD345" s="53">
        <v>5.97972667264923</v>
      </c>
      <c r="AE345" s="53">
        <v>6.1241716254685397</v>
      </c>
      <c r="AF345" s="53">
        <v>4.7613508691903599</v>
      </c>
      <c r="AG345" s="53">
        <v>7.5671755234278901</v>
      </c>
    </row>
    <row r="346" spans="1:33" x14ac:dyDescent="0.25">
      <c r="A346" s="53" t="s">
        <v>240</v>
      </c>
      <c r="B346" s="53" t="s">
        <v>241</v>
      </c>
      <c r="C346" s="53" t="s">
        <v>16</v>
      </c>
      <c r="D346" s="53">
        <v>267.77293759999998</v>
      </c>
      <c r="E346" s="53">
        <v>413.43472170000001</v>
      </c>
      <c r="F346" s="53">
        <v>417.7632059</v>
      </c>
      <c r="G346" s="53">
        <v>822.02563680000003</v>
      </c>
      <c r="H346" s="53">
        <v>1054.6073575</v>
      </c>
      <c r="I346" s="53">
        <v>626.64483640000003</v>
      </c>
      <c r="J346" s="53">
        <v>623.28509459999998</v>
      </c>
      <c r="K346" s="53">
        <v>583.45533460000001</v>
      </c>
      <c r="L346" s="53">
        <v>688.52269639999997</v>
      </c>
      <c r="M346" s="53">
        <v>598.70569149999994</v>
      </c>
      <c r="N346" s="53">
        <v>455.02373940000001</v>
      </c>
      <c r="O346" s="53">
        <v>421.77944730000002</v>
      </c>
      <c r="P346" s="53">
        <v>465.90054789999999</v>
      </c>
      <c r="Q346" s="53">
        <v>352.23942039999997</v>
      </c>
      <c r="R346" s="53">
        <v>652.58588480000003</v>
      </c>
      <c r="S346" s="53">
        <v>3.1712574024525302</v>
      </c>
      <c r="T346" s="53">
        <v>4.8963421523222097</v>
      </c>
      <c r="U346" s="53">
        <v>4.9476047544495199</v>
      </c>
      <c r="V346" s="53">
        <v>9.7353186960285001</v>
      </c>
      <c r="W346" s="53">
        <v>12.4898035594198</v>
      </c>
      <c r="X346" s="53">
        <v>7.4214074579512399</v>
      </c>
      <c r="Y346" s="53">
        <v>7.3816177534759699</v>
      </c>
      <c r="Z346" s="53">
        <v>6.9099105586787504</v>
      </c>
      <c r="AA346" s="53">
        <v>8.1542321538734708</v>
      </c>
      <c r="AB346" s="53">
        <v>7.0905218170181303</v>
      </c>
      <c r="AC346" s="53">
        <v>5.3888843839007796</v>
      </c>
      <c r="AD346" s="53">
        <v>4.9951694388569203</v>
      </c>
      <c r="AE346" s="53">
        <v>5.5176993410052599</v>
      </c>
      <c r="AF346" s="53">
        <v>4.1716010564433104</v>
      </c>
      <c r="AG346" s="53">
        <v>7.7286294741236503</v>
      </c>
    </row>
    <row r="347" spans="1:33" x14ac:dyDescent="0.25">
      <c r="A347" s="53" t="s">
        <v>242</v>
      </c>
      <c r="B347" s="53" t="s">
        <v>243</v>
      </c>
      <c r="C347" s="53" t="s">
        <v>15</v>
      </c>
      <c r="D347" s="53">
        <v>679.60430020000001</v>
      </c>
      <c r="E347" s="53">
        <v>690.66069530000004</v>
      </c>
      <c r="F347" s="53">
        <v>641.539174</v>
      </c>
      <c r="G347" s="53">
        <v>883.92754149999996</v>
      </c>
      <c r="H347" s="53">
        <v>1064.9467327</v>
      </c>
      <c r="I347" s="53">
        <v>1154.5415883000001</v>
      </c>
      <c r="J347" s="53">
        <v>1009.8020797</v>
      </c>
      <c r="K347" s="53">
        <v>778.54591870000002</v>
      </c>
      <c r="L347" s="53">
        <v>620.18448550000005</v>
      </c>
      <c r="M347" s="53">
        <v>821.63956729999995</v>
      </c>
      <c r="N347" s="53">
        <v>860.69997890000002</v>
      </c>
      <c r="O347" s="53">
        <v>702.58577509999998</v>
      </c>
      <c r="P347" s="53">
        <v>489.63178570000002</v>
      </c>
      <c r="Q347" s="53">
        <v>490.48274470000001</v>
      </c>
      <c r="R347" s="53">
        <v>591.37228830000004</v>
      </c>
      <c r="S347" s="53">
        <v>5.9198131783826904</v>
      </c>
      <c r="T347" s="53">
        <v>6.0161218588885701</v>
      </c>
      <c r="U347" s="53">
        <v>5.5882401797285501</v>
      </c>
      <c r="V347" s="53">
        <v>7.6996068261592701</v>
      </c>
      <c r="W347" s="53">
        <v>9.2764064333580105</v>
      </c>
      <c r="X347" s="53">
        <v>10.0568382327744</v>
      </c>
      <c r="Y347" s="53">
        <v>8.7960592026964708</v>
      </c>
      <c r="Z347" s="53">
        <v>6.7816616053488596</v>
      </c>
      <c r="AA347" s="53">
        <v>5.4022263973476097</v>
      </c>
      <c r="AB347" s="53">
        <v>7.1570364356902703</v>
      </c>
      <c r="AC347" s="53">
        <v>7.4972790434469996</v>
      </c>
      <c r="AD347" s="53">
        <v>6.1199973707600099</v>
      </c>
      <c r="AE347" s="53">
        <v>4.2650240686954204</v>
      </c>
      <c r="AF347" s="53">
        <v>4.27243649722329</v>
      </c>
      <c r="AG347" s="53">
        <v>5.1512526694996197</v>
      </c>
    </row>
    <row r="348" spans="1:33" x14ac:dyDescent="0.25">
      <c r="A348" s="53" t="s">
        <v>242</v>
      </c>
      <c r="B348" s="53" t="s">
        <v>243</v>
      </c>
      <c r="C348" s="53" t="s">
        <v>16</v>
      </c>
      <c r="D348" s="53">
        <v>754.17253219999998</v>
      </c>
      <c r="E348" s="53">
        <v>709.38980679999997</v>
      </c>
      <c r="F348" s="53">
        <v>801.63349119999998</v>
      </c>
      <c r="G348" s="53">
        <v>803.08103659999995</v>
      </c>
      <c r="H348" s="53">
        <v>918.04469129999995</v>
      </c>
      <c r="I348" s="53">
        <v>935.48972200000003</v>
      </c>
      <c r="J348" s="53">
        <v>716.25393020000001</v>
      </c>
      <c r="K348" s="53">
        <v>759.62094119999995</v>
      </c>
      <c r="L348" s="53">
        <v>577.23395930000004</v>
      </c>
      <c r="M348" s="53">
        <v>522.9017149</v>
      </c>
      <c r="N348" s="53">
        <v>466.0861137</v>
      </c>
      <c r="O348" s="53">
        <v>335.63946479999998</v>
      </c>
      <c r="P348" s="53">
        <v>319.27239379999997</v>
      </c>
      <c r="Q348" s="53">
        <v>300.32430529999999</v>
      </c>
      <c r="R348" s="53">
        <v>480.6912438</v>
      </c>
      <c r="S348" s="53">
        <v>8.0232525821069203</v>
      </c>
      <c r="T348" s="53">
        <v>7.5468322646615098</v>
      </c>
      <c r="U348" s="53">
        <v>8.5281652454403591</v>
      </c>
      <c r="V348" s="53">
        <v>8.5435649343343396</v>
      </c>
      <c r="W348" s="53">
        <v>9.7666039606026906</v>
      </c>
      <c r="X348" s="53">
        <v>9.9521926444021602</v>
      </c>
      <c r="Y348" s="53">
        <v>7.6198561331287102</v>
      </c>
      <c r="Z348" s="53">
        <v>8.0812153952713093</v>
      </c>
      <c r="AA348" s="53">
        <v>6.1408943666027698</v>
      </c>
      <c r="AB348" s="53">
        <v>5.5628816419781604</v>
      </c>
      <c r="AC348" s="53">
        <v>4.9584497652269501</v>
      </c>
      <c r="AD348" s="53">
        <v>3.5706951495012098</v>
      </c>
      <c r="AE348" s="53">
        <v>3.3965743229587599</v>
      </c>
      <c r="AF348" s="53">
        <v>3.1949953824739601</v>
      </c>
      <c r="AG348" s="53">
        <v>5.1138262113101902</v>
      </c>
    </row>
    <row r="349" spans="1:33" x14ac:dyDescent="0.25">
      <c r="A349" s="53" t="s">
        <v>244</v>
      </c>
      <c r="B349" s="53" t="s">
        <v>245</v>
      </c>
      <c r="C349" s="53" t="s">
        <v>15</v>
      </c>
      <c r="D349" s="53">
        <v>1268.2416198000001</v>
      </c>
      <c r="E349" s="53">
        <v>1581.0575432999999</v>
      </c>
      <c r="F349" s="53">
        <v>2095.0997090000001</v>
      </c>
      <c r="G349" s="53">
        <v>1609.3910854999999</v>
      </c>
      <c r="H349" s="53">
        <v>1760.1938295</v>
      </c>
      <c r="I349" s="53">
        <v>2012.9652609</v>
      </c>
      <c r="J349" s="53">
        <v>1903.7468616000001</v>
      </c>
      <c r="K349" s="53">
        <v>1528.1541886</v>
      </c>
      <c r="L349" s="53">
        <v>1611.7648154999999</v>
      </c>
      <c r="M349" s="53">
        <v>1336.8113198000001</v>
      </c>
      <c r="N349" s="53">
        <v>1436.3700570999999</v>
      </c>
      <c r="O349" s="53">
        <v>989.39589609999996</v>
      </c>
      <c r="P349" s="53">
        <v>820.8623758</v>
      </c>
      <c r="Q349" s="53">
        <v>803.04362939999999</v>
      </c>
      <c r="R349" s="53">
        <v>945.11570300000005</v>
      </c>
      <c r="S349" s="53">
        <v>5.8438352231798598</v>
      </c>
      <c r="T349" s="53">
        <v>7.2852362019689902</v>
      </c>
      <c r="U349" s="53">
        <v>9.6538524555430101</v>
      </c>
      <c r="V349" s="53">
        <v>7.41579220117357</v>
      </c>
      <c r="W349" s="53">
        <v>8.1106648290552705</v>
      </c>
      <c r="X349" s="53">
        <v>9.2753913063820903</v>
      </c>
      <c r="Y349" s="53">
        <v>8.7721320544508092</v>
      </c>
      <c r="Z349" s="53">
        <v>7.0414668107160896</v>
      </c>
      <c r="AA349" s="53">
        <v>7.4267299332017096</v>
      </c>
      <c r="AB349" s="53">
        <v>6.1597923892647204</v>
      </c>
      <c r="AC349" s="53">
        <v>6.6185416108056403</v>
      </c>
      <c r="AD349" s="53">
        <v>4.5589629744295701</v>
      </c>
      <c r="AE349" s="53">
        <v>3.7823900352991302</v>
      </c>
      <c r="AF349" s="53">
        <v>3.7002843732395201</v>
      </c>
      <c r="AG349" s="53">
        <v>4.3549276012900302</v>
      </c>
    </row>
    <row r="350" spans="1:33" x14ac:dyDescent="0.25">
      <c r="A350" s="53" t="s">
        <v>244</v>
      </c>
      <c r="B350" s="53" t="s">
        <v>245</v>
      </c>
      <c r="C350" s="53" t="s">
        <v>16</v>
      </c>
      <c r="D350" s="53">
        <v>1472.4669968999999</v>
      </c>
      <c r="E350" s="53">
        <v>1906.5329128999999</v>
      </c>
      <c r="F350" s="53">
        <v>2086.6012174000002</v>
      </c>
      <c r="G350" s="53">
        <v>2079.0787912000001</v>
      </c>
      <c r="H350" s="53">
        <v>2247.3362929</v>
      </c>
      <c r="I350" s="53">
        <v>2274.6864841000001</v>
      </c>
      <c r="J350" s="53">
        <v>1747.0010377999999</v>
      </c>
      <c r="K350" s="53">
        <v>1556.9785925000001</v>
      </c>
      <c r="L350" s="53">
        <v>1607.1415402</v>
      </c>
      <c r="M350" s="53">
        <v>1201.0808701999999</v>
      </c>
      <c r="N350" s="53">
        <v>1557.2989709999999</v>
      </c>
      <c r="O350" s="53">
        <v>829.99258710000004</v>
      </c>
      <c r="P350" s="53">
        <v>987.46978960000001</v>
      </c>
      <c r="Q350" s="53">
        <v>805.10914119999995</v>
      </c>
      <c r="R350" s="53">
        <v>1241.0108775000001</v>
      </c>
      <c r="S350" s="53">
        <v>6.2393234858345501</v>
      </c>
      <c r="T350" s="53">
        <v>8.0786025119864693</v>
      </c>
      <c r="U350" s="53">
        <v>8.8416107177300205</v>
      </c>
      <c r="V350" s="53">
        <v>8.8097357415445305</v>
      </c>
      <c r="W350" s="53">
        <v>9.5226977191201403</v>
      </c>
      <c r="X350" s="53">
        <v>9.6385894101770493</v>
      </c>
      <c r="Y350" s="53">
        <v>7.4026138635847003</v>
      </c>
      <c r="Z350" s="53">
        <v>6.59742671284239</v>
      </c>
      <c r="AA350" s="53">
        <v>6.8099835024765296</v>
      </c>
      <c r="AB350" s="53">
        <v>5.0893718484709698</v>
      </c>
      <c r="AC350" s="53">
        <v>6.5987842611634102</v>
      </c>
      <c r="AD350" s="53">
        <v>3.5169496176580899</v>
      </c>
      <c r="AE350" s="53">
        <v>4.1842319473200398</v>
      </c>
      <c r="AF350" s="53">
        <v>3.4115103319292901</v>
      </c>
      <c r="AG350" s="53">
        <v>5.2585683281618198</v>
      </c>
    </row>
    <row r="351" spans="1:33" x14ac:dyDescent="0.25">
      <c r="A351" s="53" t="s">
        <v>246</v>
      </c>
      <c r="B351" s="53" t="s">
        <v>247</v>
      </c>
      <c r="C351" s="53" t="s">
        <v>15</v>
      </c>
      <c r="D351" s="53">
        <v>1037.209965</v>
      </c>
      <c r="E351" s="53">
        <v>1055.7637562</v>
      </c>
      <c r="F351" s="53">
        <v>924.79822920000004</v>
      </c>
      <c r="G351" s="53">
        <v>964.33912750000002</v>
      </c>
      <c r="H351" s="53">
        <v>2009.3744571</v>
      </c>
      <c r="I351" s="53">
        <v>2613.1000414999999</v>
      </c>
      <c r="J351" s="53">
        <v>2329.8219238000001</v>
      </c>
      <c r="K351" s="53">
        <v>1876.5890265999999</v>
      </c>
      <c r="L351" s="53">
        <v>2237.0269684</v>
      </c>
      <c r="M351" s="53">
        <v>1653.6438324000001</v>
      </c>
      <c r="N351" s="53">
        <v>1884.2657168000001</v>
      </c>
      <c r="O351" s="53">
        <v>1388.3115522000001</v>
      </c>
      <c r="P351" s="53">
        <v>1379.8897944</v>
      </c>
      <c r="Q351" s="53">
        <v>1189.4773043</v>
      </c>
      <c r="R351" s="53">
        <v>1943.3367900000001</v>
      </c>
      <c r="S351" s="53">
        <v>4.2357665170832597</v>
      </c>
      <c r="T351" s="53">
        <v>4.31153664095583</v>
      </c>
      <c r="U351" s="53">
        <v>3.7766985533187101</v>
      </c>
      <c r="V351" s="53">
        <v>3.93817599638834</v>
      </c>
      <c r="W351" s="53">
        <v>8.2058998012678508</v>
      </c>
      <c r="X351" s="53">
        <v>10.6713992683001</v>
      </c>
      <c r="Y351" s="53">
        <v>9.5145457801290494</v>
      </c>
      <c r="Z351" s="53">
        <v>7.6636295768698597</v>
      </c>
      <c r="AA351" s="53">
        <v>9.1355889842043592</v>
      </c>
      <c r="AB351" s="53">
        <v>6.7531641739106902</v>
      </c>
      <c r="AC351" s="53">
        <v>7.6949797069384402</v>
      </c>
      <c r="AD351" s="53">
        <v>5.66959804333219</v>
      </c>
      <c r="AE351" s="53">
        <v>5.63520520012014</v>
      </c>
      <c r="AF351" s="53">
        <v>4.8575971195807002</v>
      </c>
      <c r="AG351" s="53">
        <v>7.9362146376004601</v>
      </c>
    </row>
    <row r="352" spans="1:33" x14ac:dyDescent="0.25">
      <c r="A352" s="53" t="s">
        <v>246</v>
      </c>
      <c r="B352" s="53" t="s">
        <v>247</v>
      </c>
      <c r="C352" s="53" t="s">
        <v>16</v>
      </c>
      <c r="D352" s="53">
        <v>792.85994570000003</v>
      </c>
      <c r="E352" s="53">
        <v>1134.3324310999999</v>
      </c>
      <c r="F352" s="53">
        <v>1073.0356735</v>
      </c>
      <c r="G352" s="53">
        <v>1296.1764125</v>
      </c>
      <c r="H352" s="53">
        <v>1571.1100031000001</v>
      </c>
      <c r="I352" s="53">
        <v>1685.3758693</v>
      </c>
      <c r="J352" s="53">
        <v>1475.445712</v>
      </c>
      <c r="K352" s="53">
        <v>1540.7306398000001</v>
      </c>
      <c r="L352" s="53">
        <v>1299.2290734999999</v>
      </c>
      <c r="M352" s="53">
        <v>1238.9350105000001</v>
      </c>
      <c r="N352" s="53">
        <v>919.83618269999999</v>
      </c>
      <c r="O352" s="53">
        <v>1135.7660378999999</v>
      </c>
      <c r="P352" s="53">
        <v>931.31126610000001</v>
      </c>
      <c r="Q352" s="53">
        <v>961.58810140000003</v>
      </c>
      <c r="R352" s="53">
        <v>1782.3191562</v>
      </c>
      <c r="S352" s="53">
        <v>4.20882141157779</v>
      </c>
      <c r="T352" s="53">
        <v>6.02149553619551</v>
      </c>
      <c r="U352" s="53">
        <v>5.6961075439702196</v>
      </c>
      <c r="V352" s="53">
        <v>6.8806288773935202</v>
      </c>
      <c r="W352" s="53">
        <v>8.3400876243700992</v>
      </c>
      <c r="X352" s="53">
        <v>8.9466570782607793</v>
      </c>
      <c r="Y352" s="53">
        <v>7.8322628579801004</v>
      </c>
      <c r="Z352" s="53">
        <v>8.1788216713848598</v>
      </c>
      <c r="AA352" s="53">
        <v>6.8968336371985401</v>
      </c>
      <c r="AB352" s="53">
        <v>6.57676835363654</v>
      </c>
      <c r="AC352" s="53">
        <v>4.8828626567504703</v>
      </c>
      <c r="AD352" s="53">
        <v>6.0291057011790601</v>
      </c>
      <c r="AE352" s="53">
        <v>4.9437770426713303</v>
      </c>
      <c r="AF352" s="53">
        <v>5.1044987355460396</v>
      </c>
      <c r="AG352" s="53">
        <v>9.4612712718851295</v>
      </c>
    </row>
    <row r="353" spans="1:33" x14ac:dyDescent="0.25">
      <c r="A353" s="53" t="s">
        <v>248</v>
      </c>
      <c r="B353" s="53" t="s">
        <v>249</v>
      </c>
      <c r="C353" s="53" t="s">
        <v>15</v>
      </c>
      <c r="D353" s="53">
        <v>641.78720490000001</v>
      </c>
      <c r="E353" s="53">
        <v>568.20792600000004</v>
      </c>
      <c r="F353" s="53">
        <v>447.49138260000001</v>
      </c>
      <c r="G353" s="53">
        <v>670.40026590000002</v>
      </c>
      <c r="H353" s="53">
        <v>1248.8818836999999</v>
      </c>
      <c r="I353" s="53">
        <v>2060.2170568000001</v>
      </c>
      <c r="J353" s="53">
        <v>2081.2563724000001</v>
      </c>
      <c r="K353" s="53">
        <v>2328.2777341999999</v>
      </c>
      <c r="L353" s="53">
        <v>1927.6714886</v>
      </c>
      <c r="M353" s="53">
        <v>1152.4702772000001</v>
      </c>
      <c r="N353" s="53">
        <v>1031.7331769</v>
      </c>
      <c r="O353" s="53">
        <v>1110.5803317</v>
      </c>
      <c r="P353" s="53">
        <v>1090.2244820000001</v>
      </c>
      <c r="Q353" s="53">
        <v>826.48860660000003</v>
      </c>
      <c r="R353" s="53">
        <v>1395.1691119</v>
      </c>
      <c r="S353" s="53">
        <v>3.4540236464312302</v>
      </c>
      <c r="T353" s="53">
        <v>3.0580285763089501</v>
      </c>
      <c r="U353" s="53">
        <v>2.40834626379851</v>
      </c>
      <c r="V353" s="53">
        <v>3.6080157929499199</v>
      </c>
      <c r="W353" s="53">
        <v>6.7213361764847201</v>
      </c>
      <c r="X353" s="53">
        <v>11.0878471503291</v>
      </c>
      <c r="Y353" s="53">
        <v>11.201078285247799</v>
      </c>
      <c r="Z353" s="53">
        <v>12.530518352479699</v>
      </c>
      <c r="AA353" s="53">
        <v>10.374502410363799</v>
      </c>
      <c r="AB353" s="53">
        <v>6.2024601906455903</v>
      </c>
      <c r="AC353" s="53">
        <v>5.5526672433045503</v>
      </c>
      <c r="AD353" s="53">
        <v>5.9770134051689903</v>
      </c>
      <c r="AE353" s="53">
        <v>5.8674606037572596</v>
      </c>
      <c r="AF353" s="53">
        <v>4.4480649799604599</v>
      </c>
      <c r="AG353" s="53">
        <v>7.5086369227693197</v>
      </c>
    </row>
    <row r="354" spans="1:33" x14ac:dyDescent="0.25">
      <c r="A354" s="53" t="s">
        <v>248</v>
      </c>
      <c r="B354" s="53" t="s">
        <v>249</v>
      </c>
      <c r="C354" s="53" t="s">
        <v>16</v>
      </c>
      <c r="D354" s="53">
        <v>606.42473429999995</v>
      </c>
      <c r="E354" s="53">
        <v>1085.7873652000001</v>
      </c>
      <c r="F354" s="53">
        <v>754.30138650000004</v>
      </c>
      <c r="G354" s="53">
        <v>861.25676239999996</v>
      </c>
      <c r="H354" s="53">
        <v>1920.4610875999999</v>
      </c>
      <c r="I354" s="53">
        <v>1884.5449051000001</v>
      </c>
      <c r="J354" s="53">
        <v>2142.215318</v>
      </c>
      <c r="K354" s="53">
        <v>2200.7154394999998</v>
      </c>
      <c r="L354" s="53">
        <v>1846.5183876000001</v>
      </c>
      <c r="M354" s="53">
        <v>1029.8934079000001</v>
      </c>
      <c r="N354" s="53">
        <v>1149.4864338</v>
      </c>
      <c r="O354" s="53">
        <v>1226.4427091</v>
      </c>
      <c r="P354" s="53">
        <v>1027.8664945</v>
      </c>
      <c r="Q354" s="53">
        <v>806.90369090000002</v>
      </c>
      <c r="R354" s="53">
        <v>1877.3245723</v>
      </c>
      <c r="S354" s="53">
        <v>2.9697379855107302</v>
      </c>
      <c r="T354" s="53">
        <v>5.3172369137352504</v>
      </c>
      <c r="U354" s="53">
        <v>3.69390849896351</v>
      </c>
      <c r="V354" s="53">
        <v>4.2176823897686901</v>
      </c>
      <c r="W354" s="53">
        <v>9.4047388224101507</v>
      </c>
      <c r="X354" s="53">
        <v>9.2288527718718107</v>
      </c>
      <c r="Y354" s="53">
        <v>10.490697102503599</v>
      </c>
      <c r="Z354" s="53">
        <v>10.7771795349461</v>
      </c>
      <c r="AA354" s="53">
        <v>9.0426321461468504</v>
      </c>
      <c r="AB354" s="53">
        <v>5.0435171942618497</v>
      </c>
      <c r="AC354" s="53">
        <v>5.6291792422114</v>
      </c>
      <c r="AD354" s="53">
        <v>6.0060437747005597</v>
      </c>
      <c r="AE354" s="53">
        <v>5.0335911451136903</v>
      </c>
      <c r="AF354" s="53">
        <v>3.9515085813255899</v>
      </c>
      <c r="AG354" s="53">
        <v>9.1934938965301907</v>
      </c>
    </row>
    <row r="355" spans="1:33" x14ac:dyDescent="0.25">
      <c r="A355" s="53" t="s">
        <v>250</v>
      </c>
      <c r="B355" s="53" t="s">
        <v>251</v>
      </c>
      <c r="C355" s="53" t="s">
        <v>15</v>
      </c>
      <c r="D355" s="53">
        <v>438.18395939999999</v>
      </c>
      <c r="E355" s="53">
        <v>378.43728110000001</v>
      </c>
      <c r="F355" s="53">
        <v>612.89998349999996</v>
      </c>
      <c r="G355" s="53">
        <v>603.3715029</v>
      </c>
      <c r="H355" s="53">
        <v>1113.9762091</v>
      </c>
      <c r="I355" s="53">
        <v>1381.8149578</v>
      </c>
      <c r="J355" s="53">
        <v>1570.5591371999999</v>
      </c>
      <c r="K355" s="53">
        <v>1301.4972521</v>
      </c>
      <c r="L355" s="53">
        <v>1390.1222513</v>
      </c>
      <c r="M355" s="53">
        <v>1120.0421448</v>
      </c>
      <c r="N355" s="53">
        <v>876.83264440000005</v>
      </c>
      <c r="O355" s="53">
        <v>748.21634370000004</v>
      </c>
      <c r="P355" s="53">
        <v>750.62026739999999</v>
      </c>
      <c r="Q355" s="53">
        <v>611.20246870000005</v>
      </c>
      <c r="R355" s="53">
        <v>1110.8380397999999</v>
      </c>
      <c r="S355" s="53">
        <v>3.12796073570789</v>
      </c>
      <c r="T355" s="53">
        <v>2.7014611804360098</v>
      </c>
      <c r="U355" s="53">
        <v>4.3751649100280003</v>
      </c>
      <c r="V355" s="53">
        <v>4.3071461874153103</v>
      </c>
      <c r="W355" s="53">
        <v>7.9520798692603103</v>
      </c>
      <c r="X355" s="53">
        <v>9.8640373279082905</v>
      </c>
      <c r="Y355" s="53">
        <v>11.2113809939453</v>
      </c>
      <c r="Z355" s="53">
        <v>9.2906922192563197</v>
      </c>
      <c r="AA355" s="53">
        <v>9.9233386494892599</v>
      </c>
      <c r="AB355" s="53">
        <v>7.9953813372577001</v>
      </c>
      <c r="AC355" s="53">
        <v>6.2592388987165597</v>
      </c>
      <c r="AD355" s="53">
        <v>5.34111597355865</v>
      </c>
      <c r="AE355" s="53">
        <v>5.3582762980843004</v>
      </c>
      <c r="AF355" s="53">
        <v>4.3630472605139596</v>
      </c>
      <c r="AG355" s="53">
        <v>7.9296781584221403</v>
      </c>
    </row>
    <row r="356" spans="1:33" x14ac:dyDescent="0.25">
      <c r="A356" s="53" t="s">
        <v>250</v>
      </c>
      <c r="B356" s="53" t="s">
        <v>251</v>
      </c>
      <c r="C356" s="53" t="s">
        <v>16</v>
      </c>
      <c r="D356" s="53">
        <v>282.9699215</v>
      </c>
      <c r="E356" s="53">
        <v>537.44223710000006</v>
      </c>
      <c r="F356" s="53">
        <v>574.06661689999999</v>
      </c>
      <c r="G356" s="53">
        <v>730.59970710000005</v>
      </c>
      <c r="H356" s="53">
        <v>1018.0525811</v>
      </c>
      <c r="I356" s="53">
        <v>1418.5396499000001</v>
      </c>
      <c r="J356" s="53">
        <v>1669.9464425000001</v>
      </c>
      <c r="K356" s="53">
        <v>1785.1763780000001</v>
      </c>
      <c r="L356" s="53">
        <v>1420.8259301999999</v>
      </c>
      <c r="M356" s="53">
        <v>855.78464289999999</v>
      </c>
      <c r="N356" s="53">
        <v>930.85856539999997</v>
      </c>
      <c r="O356" s="53">
        <v>905.09720749999997</v>
      </c>
      <c r="P356" s="53">
        <v>1045.9534609</v>
      </c>
      <c r="Q356" s="53">
        <v>666.58470469999997</v>
      </c>
      <c r="R356" s="53">
        <v>1491.4875108000001</v>
      </c>
      <c r="S356" s="53">
        <v>1.8454497244416199</v>
      </c>
      <c r="T356" s="53">
        <v>3.5050461303516398</v>
      </c>
      <c r="U356" s="53">
        <v>3.7438999677187801</v>
      </c>
      <c r="V356" s="53">
        <v>4.7647644703637599</v>
      </c>
      <c r="W356" s="53">
        <v>6.6394507419689601</v>
      </c>
      <c r="X356" s="53">
        <v>9.2513140341577405</v>
      </c>
      <c r="Y356" s="53">
        <v>10.8909179668549</v>
      </c>
      <c r="Z356" s="53">
        <v>11.642414986710101</v>
      </c>
      <c r="AA356" s="53">
        <v>9.2662245070704294</v>
      </c>
      <c r="AB356" s="53">
        <v>5.5811851840979996</v>
      </c>
      <c r="AC356" s="53">
        <v>6.0707960545960296</v>
      </c>
      <c r="AD356" s="53">
        <v>5.9027877709389402</v>
      </c>
      <c r="AE356" s="53">
        <v>6.8214123817985399</v>
      </c>
      <c r="AF356" s="53">
        <v>4.3472767461809996</v>
      </c>
      <c r="AG356" s="53">
        <v>9.7270593327495192</v>
      </c>
    </row>
    <row r="357" spans="1:33" x14ac:dyDescent="0.25">
      <c r="A357" s="53" t="s">
        <v>252</v>
      </c>
      <c r="B357" s="53" t="s">
        <v>253</v>
      </c>
      <c r="C357" s="53" t="s">
        <v>15</v>
      </c>
      <c r="D357" s="53">
        <v>1422.6814300999999</v>
      </c>
      <c r="E357" s="53">
        <v>1191.8223779</v>
      </c>
      <c r="F357" s="53">
        <v>811.21945419999997</v>
      </c>
      <c r="G357" s="53">
        <v>1586.1291749</v>
      </c>
      <c r="H357" s="53">
        <v>1781.6604147</v>
      </c>
      <c r="I357" s="53">
        <v>2283.6323983000002</v>
      </c>
      <c r="J357" s="53">
        <v>2064.5481754000002</v>
      </c>
      <c r="K357" s="53">
        <v>1481.3029538000001</v>
      </c>
      <c r="L357" s="53">
        <v>1263.6519421</v>
      </c>
      <c r="M357" s="53">
        <v>1103.9758199</v>
      </c>
      <c r="N357" s="53">
        <v>1397.2524125</v>
      </c>
      <c r="O357" s="53">
        <v>1144.1929428000001</v>
      </c>
      <c r="P357" s="53">
        <v>928.36534889999996</v>
      </c>
      <c r="Q357" s="53">
        <v>786.37365490000002</v>
      </c>
      <c r="R357" s="53">
        <v>692.70067389999997</v>
      </c>
      <c r="S357" s="53">
        <v>7.1349872138963804</v>
      </c>
      <c r="T357" s="53">
        <v>5.9771901478705303</v>
      </c>
      <c r="U357" s="53">
        <v>4.0684023217862304</v>
      </c>
      <c r="V357" s="53">
        <v>7.95470520881406</v>
      </c>
      <c r="W357" s="53">
        <v>8.93532733993462</v>
      </c>
      <c r="X357" s="53">
        <v>11.4528014623518</v>
      </c>
      <c r="Y357" s="53">
        <v>10.3540571503184</v>
      </c>
      <c r="Z357" s="53">
        <v>7.4289840379283199</v>
      </c>
      <c r="AA357" s="53">
        <v>6.33742752168002</v>
      </c>
      <c r="AB357" s="53">
        <v>5.5366248499381996</v>
      </c>
      <c r="AC357" s="53">
        <v>7.0074564036958096</v>
      </c>
      <c r="AD357" s="53">
        <v>5.7383205012626304</v>
      </c>
      <c r="AE357" s="53">
        <v>4.6559087326811897</v>
      </c>
      <c r="AF357" s="53">
        <v>3.9437964496817002</v>
      </c>
      <c r="AG357" s="53">
        <v>3.47401065816014</v>
      </c>
    </row>
    <row r="358" spans="1:33" x14ac:dyDescent="0.25">
      <c r="A358" s="53" t="s">
        <v>252</v>
      </c>
      <c r="B358" s="53" t="s">
        <v>253</v>
      </c>
      <c r="C358" s="53" t="s">
        <v>16</v>
      </c>
      <c r="D358" s="53">
        <v>822.97501599999998</v>
      </c>
      <c r="E358" s="53">
        <v>1081.8739935000001</v>
      </c>
      <c r="F358" s="53">
        <v>1332.4277284</v>
      </c>
      <c r="G358" s="53">
        <v>1660.8265429</v>
      </c>
      <c r="H358" s="53">
        <v>1939.3838676</v>
      </c>
      <c r="I358" s="53">
        <v>1990.4914801</v>
      </c>
      <c r="J358" s="53">
        <v>1803.4438110000001</v>
      </c>
      <c r="K358" s="53">
        <v>1416.6688088000001</v>
      </c>
      <c r="L358" s="53">
        <v>1296.3563982000001</v>
      </c>
      <c r="M358" s="53">
        <v>1097.1733291999999</v>
      </c>
      <c r="N358" s="53">
        <v>1622.5024711000001</v>
      </c>
      <c r="O358" s="53">
        <v>751.09317739999995</v>
      </c>
      <c r="P358" s="53">
        <v>765.48904889999994</v>
      </c>
      <c r="Q358" s="53">
        <v>566.76124470000002</v>
      </c>
      <c r="R358" s="53">
        <v>1208.0239079</v>
      </c>
      <c r="S358" s="53">
        <v>4.2518943250318602</v>
      </c>
      <c r="T358" s="53">
        <v>5.5894939748234096</v>
      </c>
      <c r="U358" s="53">
        <v>6.8839779905287504</v>
      </c>
      <c r="V358" s="53">
        <v>8.58064803344989</v>
      </c>
      <c r="W358" s="53">
        <v>10.0198123884562</v>
      </c>
      <c r="X358" s="53">
        <v>10.283859489923399</v>
      </c>
      <c r="Y358" s="53">
        <v>9.3174790928340006</v>
      </c>
      <c r="Z358" s="53">
        <v>7.3192089085075702</v>
      </c>
      <c r="AA358" s="53">
        <v>6.6976157302025801</v>
      </c>
      <c r="AB358" s="53">
        <v>5.6685378794072498</v>
      </c>
      <c r="AC358" s="53">
        <v>8.3826470003316107</v>
      </c>
      <c r="AD358" s="53">
        <v>3.8805173382775</v>
      </c>
      <c r="AE358" s="53">
        <v>3.9548935017632898</v>
      </c>
      <c r="AF358" s="53">
        <v>2.9281677731853799</v>
      </c>
      <c r="AG358" s="53">
        <v>6.2412465732772802</v>
      </c>
    </row>
    <row r="359" spans="1:33" x14ac:dyDescent="0.25">
      <c r="A359" s="53" t="s">
        <v>254</v>
      </c>
      <c r="B359" s="53" t="s">
        <v>255</v>
      </c>
      <c r="C359" s="53" t="s">
        <v>15</v>
      </c>
      <c r="D359" s="53">
        <v>497.73939940000002</v>
      </c>
      <c r="E359" s="53">
        <v>717.20656770000005</v>
      </c>
      <c r="F359" s="53">
        <v>720.10960569999997</v>
      </c>
      <c r="G359" s="53">
        <v>888.36621200000002</v>
      </c>
      <c r="H359" s="53">
        <v>1102.4866998</v>
      </c>
      <c r="I359" s="53">
        <v>1086.7612273</v>
      </c>
      <c r="J359" s="53">
        <v>1444.5073508</v>
      </c>
      <c r="K359" s="53">
        <v>1774.0286326</v>
      </c>
      <c r="L359" s="53">
        <v>1720.1568092</v>
      </c>
      <c r="M359" s="53">
        <v>1178.6038449</v>
      </c>
      <c r="N359" s="53">
        <v>1115.3510074999999</v>
      </c>
      <c r="O359" s="53">
        <v>1158.5172846999999</v>
      </c>
      <c r="P359" s="53">
        <v>1030.3635323999999</v>
      </c>
      <c r="Q359" s="53">
        <v>815.35984489999998</v>
      </c>
      <c r="R359" s="53">
        <v>1331.0745010000001</v>
      </c>
      <c r="S359" s="53">
        <v>3.0019325185731902</v>
      </c>
      <c r="T359" s="53">
        <v>4.3255682003639597</v>
      </c>
      <c r="U359" s="53">
        <v>4.3430768086544802</v>
      </c>
      <c r="V359" s="53">
        <v>5.3578547798691503</v>
      </c>
      <c r="W359" s="53">
        <v>6.64924392044031</v>
      </c>
      <c r="X359" s="53">
        <v>6.5544015042591104</v>
      </c>
      <c r="Y359" s="53">
        <v>8.7120159563654092</v>
      </c>
      <c r="Z359" s="53">
        <v>10.699402634192699</v>
      </c>
      <c r="AA359" s="53">
        <v>10.374494502157701</v>
      </c>
      <c r="AB359" s="53">
        <v>7.1083165463407099</v>
      </c>
      <c r="AC359" s="53">
        <v>6.7268302711694599</v>
      </c>
      <c r="AD359" s="53">
        <v>6.9871718302034198</v>
      </c>
      <c r="AE359" s="53">
        <v>6.2142595052593004</v>
      </c>
      <c r="AF359" s="53">
        <v>4.9175436698292998</v>
      </c>
      <c r="AG359" s="53">
        <v>8.0278873523217609</v>
      </c>
    </row>
    <row r="360" spans="1:33" x14ac:dyDescent="0.25">
      <c r="A360" s="53" t="s">
        <v>254</v>
      </c>
      <c r="B360" s="53" t="s">
        <v>255</v>
      </c>
      <c r="C360" s="53" t="s">
        <v>16</v>
      </c>
      <c r="D360" s="53">
        <v>225.46927310000001</v>
      </c>
      <c r="E360" s="53">
        <v>417.13005620000001</v>
      </c>
      <c r="F360" s="53">
        <v>525.34509730000002</v>
      </c>
      <c r="G360" s="53">
        <v>406.1278355</v>
      </c>
      <c r="H360" s="53">
        <v>1281.0192522</v>
      </c>
      <c r="I360" s="53">
        <v>1387.5543258</v>
      </c>
      <c r="J360" s="53">
        <v>1104.8627508</v>
      </c>
      <c r="K360" s="53">
        <v>1114.0841459999999</v>
      </c>
      <c r="L360" s="53">
        <v>1223.9844247000001</v>
      </c>
      <c r="M360" s="53">
        <v>566.76549120000004</v>
      </c>
      <c r="N360" s="53">
        <v>861.33999200000005</v>
      </c>
      <c r="O360" s="53">
        <v>870.04954759999998</v>
      </c>
      <c r="P360" s="53">
        <v>642.43841929999996</v>
      </c>
      <c r="Q360" s="53">
        <v>707.29228020000005</v>
      </c>
      <c r="R360" s="53">
        <v>1443.9045920999999</v>
      </c>
      <c r="S360" s="53">
        <v>1.7645987984797</v>
      </c>
      <c r="T360" s="53">
        <v>3.2646009181651601</v>
      </c>
      <c r="U360" s="53">
        <v>4.1115284346156997</v>
      </c>
      <c r="V360" s="53">
        <v>3.1784938173575998</v>
      </c>
      <c r="W360" s="53">
        <v>10.025689985077999</v>
      </c>
      <c r="X360" s="53">
        <v>10.859469507608001</v>
      </c>
      <c r="Y360" s="53">
        <v>8.6470296184525104</v>
      </c>
      <c r="Z360" s="53">
        <v>8.7191993765153306</v>
      </c>
      <c r="AA360" s="53">
        <v>9.5793161324716607</v>
      </c>
      <c r="AB360" s="53">
        <v>4.4356984481327002</v>
      </c>
      <c r="AC360" s="53">
        <v>6.7411381341155101</v>
      </c>
      <c r="AD360" s="53">
        <v>6.8093020623339502</v>
      </c>
      <c r="AE360" s="53">
        <v>5.0279403805554699</v>
      </c>
      <c r="AF360" s="53">
        <v>5.5355086334151498</v>
      </c>
      <c r="AG360" s="53">
        <v>11.300485752703599</v>
      </c>
    </row>
    <row r="361" spans="1:33" x14ac:dyDescent="0.25">
      <c r="A361" s="53" t="s">
        <v>256</v>
      </c>
      <c r="B361" s="53" t="s">
        <v>257</v>
      </c>
      <c r="C361" s="53" t="s">
        <v>15</v>
      </c>
      <c r="D361" s="53">
        <v>584.82029030000001</v>
      </c>
      <c r="E361" s="53">
        <v>800.70133220000002</v>
      </c>
      <c r="F361" s="53">
        <v>917.92425979999996</v>
      </c>
      <c r="G361" s="53">
        <v>747.83538399999998</v>
      </c>
      <c r="H361" s="53">
        <v>845.26041789999999</v>
      </c>
      <c r="I361" s="53">
        <v>951.2139426</v>
      </c>
      <c r="J361" s="53">
        <v>1138.8043600999999</v>
      </c>
      <c r="K361" s="53">
        <v>1453.541653</v>
      </c>
      <c r="L361" s="53">
        <v>1436.7449432999999</v>
      </c>
      <c r="M361" s="53">
        <v>1235.4258921000001</v>
      </c>
      <c r="N361" s="53">
        <v>1404.9184101999999</v>
      </c>
      <c r="O361" s="53">
        <v>1079.1868185999999</v>
      </c>
      <c r="P361" s="53">
        <v>789.48328609999999</v>
      </c>
      <c r="Q361" s="53">
        <v>598.97917649999999</v>
      </c>
      <c r="R361" s="53">
        <v>888.37329810000006</v>
      </c>
      <c r="S361" s="53">
        <v>3.9320372270866502</v>
      </c>
      <c r="T361" s="53">
        <v>5.3835126759593503</v>
      </c>
      <c r="U361" s="53">
        <v>6.1716606298458903</v>
      </c>
      <c r="V361" s="53">
        <v>5.0280686535554704</v>
      </c>
      <c r="W361" s="53">
        <v>5.6831055366780898</v>
      </c>
      <c r="X361" s="53">
        <v>6.3954836986049504</v>
      </c>
      <c r="Y361" s="53">
        <v>7.6567472308198603</v>
      </c>
      <c r="Z361" s="53">
        <v>9.7728823461053302</v>
      </c>
      <c r="AA361" s="53">
        <v>9.6599497257287599</v>
      </c>
      <c r="AB361" s="53">
        <v>8.3063817716584705</v>
      </c>
      <c r="AC361" s="53">
        <v>9.4459641389870406</v>
      </c>
      <c r="AD361" s="53">
        <v>7.2559088938922303</v>
      </c>
      <c r="AE361" s="53">
        <v>5.3080881812692802</v>
      </c>
      <c r="AF361" s="53">
        <v>4.0272344501582404</v>
      </c>
      <c r="AG361" s="53">
        <v>5.9729748396503997</v>
      </c>
    </row>
    <row r="362" spans="1:33" x14ac:dyDescent="0.25">
      <c r="A362" s="53" t="s">
        <v>256</v>
      </c>
      <c r="B362" s="53" t="s">
        <v>257</v>
      </c>
      <c r="C362" s="53" t="s">
        <v>16</v>
      </c>
      <c r="D362" s="53">
        <v>308.81422689999999</v>
      </c>
      <c r="E362" s="53">
        <v>510.06605969999998</v>
      </c>
      <c r="F362" s="53">
        <v>624.67383070000005</v>
      </c>
      <c r="G362" s="53">
        <v>670.83394209999994</v>
      </c>
      <c r="H362" s="53">
        <v>866.07025539999995</v>
      </c>
      <c r="I362" s="53">
        <v>899.75409200000001</v>
      </c>
      <c r="J362" s="53">
        <v>981.14187549999997</v>
      </c>
      <c r="K362" s="53">
        <v>853.42611309999995</v>
      </c>
      <c r="L362" s="53">
        <v>617.83332789999997</v>
      </c>
      <c r="M362" s="53">
        <v>876.04200539999999</v>
      </c>
      <c r="N362" s="53">
        <v>990.15338480000003</v>
      </c>
      <c r="O362" s="53">
        <v>830.49949819999995</v>
      </c>
      <c r="P362" s="53">
        <v>534.20248400000003</v>
      </c>
      <c r="Q362" s="53">
        <v>319.55864969999999</v>
      </c>
      <c r="R362" s="53">
        <v>980.71678780000002</v>
      </c>
      <c r="S362" s="53">
        <v>2.8426021254767502</v>
      </c>
      <c r="T362" s="53">
        <v>4.6951038492999198</v>
      </c>
      <c r="U362" s="53">
        <v>5.7500561962533201</v>
      </c>
      <c r="V362" s="53">
        <v>6.1749551139458996</v>
      </c>
      <c r="W362" s="53">
        <v>7.9720846203417901</v>
      </c>
      <c r="X362" s="53">
        <v>8.2821407549782897</v>
      </c>
      <c r="Y362" s="53">
        <v>9.0313066489442395</v>
      </c>
      <c r="Z362" s="53">
        <v>7.8556966347958799</v>
      </c>
      <c r="AA362" s="53">
        <v>5.6870900952617802</v>
      </c>
      <c r="AB362" s="53">
        <v>8.0638735188950399</v>
      </c>
      <c r="AC362" s="53">
        <v>9.1142566339468001</v>
      </c>
      <c r="AD362" s="53">
        <v>7.6446595821997496</v>
      </c>
      <c r="AE362" s="53">
        <v>4.9172770687960803</v>
      </c>
      <c r="AF362" s="53">
        <v>2.9415033950034002</v>
      </c>
      <c r="AG362" s="53">
        <v>9.0273937618610702</v>
      </c>
    </row>
    <row r="363" spans="1:33" x14ac:dyDescent="0.25">
      <c r="A363" s="53" t="s">
        <v>258</v>
      </c>
      <c r="B363" s="53" t="s">
        <v>259</v>
      </c>
      <c r="C363" s="53" t="s">
        <v>15</v>
      </c>
      <c r="D363" s="53">
        <v>692.58227599999998</v>
      </c>
      <c r="E363" s="53">
        <v>1454.8088921999999</v>
      </c>
      <c r="F363" s="53">
        <v>1483.0684151999999</v>
      </c>
      <c r="G363" s="53">
        <v>1421.4459617</v>
      </c>
      <c r="H363" s="53">
        <v>2500.1000333000002</v>
      </c>
      <c r="I363" s="53">
        <v>2166.2046366999998</v>
      </c>
      <c r="J363" s="53">
        <v>1678.8454245999999</v>
      </c>
      <c r="K363" s="53">
        <v>2307.5126749999999</v>
      </c>
      <c r="L363" s="53">
        <v>2431.5531781999998</v>
      </c>
      <c r="M363" s="53">
        <v>2499.26874</v>
      </c>
      <c r="N363" s="53">
        <v>2321.2016530000001</v>
      </c>
      <c r="O363" s="53">
        <v>2161.4273956000002</v>
      </c>
      <c r="P363" s="53">
        <v>1469.3719372</v>
      </c>
      <c r="Q363" s="53">
        <v>1353.5153442000001</v>
      </c>
      <c r="R363" s="53">
        <v>2242.0139491999998</v>
      </c>
      <c r="S363" s="53">
        <v>2.4574538884380299</v>
      </c>
      <c r="T363" s="53">
        <v>5.1620231890992097</v>
      </c>
      <c r="U363" s="53">
        <v>5.2622949937472301</v>
      </c>
      <c r="V363" s="53">
        <v>5.0436432274281797</v>
      </c>
      <c r="W363" s="53">
        <v>8.8709757110751202</v>
      </c>
      <c r="X363" s="53">
        <v>7.6862319352955799</v>
      </c>
      <c r="Y363" s="53">
        <v>5.9569604359463302</v>
      </c>
      <c r="Z363" s="53">
        <v>8.18762794299227</v>
      </c>
      <c r="AA363" s="53">
        <v>8.6277544485002604</v>
      </c>
      <c r="AB363" s="53">
        <v>8.8680260760305796</v>
      </c>
      <c r="AC363" s="53">
        <v>8.2361998360085504</v>
      </c>
      <c r="AD363" s="53">
        <v>7.66928109764926</v>
      </c>
      <c r="AE363" s="53">
        <v>5.2136964888686501</v>
      </c>
      <c r="AF363" s="53">
        <v>4.8026085288743703</v>
      </c>
      <c r="AG363" s="53">
        <v>7.9552222000463599</v>
      </c>
    </row>
    <row r="364" spans="1:33" x14ac:dyDescent="0.25">
      <c r="A364" s="53" t="s">
        <v>258</v>
      </c>
      <c r="B364" s="53" t="s">
        <v>259</v>
      </c>
      <c r="C364" s="53" t="s">
        <v>16</v>
      </c>
      <c r="D364" s="53">
        <v>543.86447950000002</v>
      </c>
      <c r="E364" s="53">
        <v>752.59188710000001</v>
      </c>
      <c r="F364" s="53">
        <v>663.08404959999996</v>
      </c>
      <c r="G364" s="53">
        <v>1191.5769158000001</v>
      </c>
      <c r="H364" s="53">
        <v>1588.8770899000001</v>
      </c>
      <c r="I364" s="53">
        <v>1332.9759468</v>
      </c>
      <c r="J364" s="53">
        <v>1147.0190848</v>
      </c>
      <c r="K364" s="53">
        <v>1236.5937263000001</v>
      </c>
      <c r="L364" s="53">
        <v>1131.1646936</v>
      </c>
      <c r="M364" s="53">
        <v>1468.0975642000001</v>
      </c>
      <c r="N364" s="53">
        <v>1296.5626737</v>
      </c>
      <c r="O364" s="53">
        <v>1392.9718488999999</v>
      </c>
      <c r="P364" s="53">
        <v>1132.0329061</v>
      </c>
      <c r="Q364" s="53">
        <v>1121.8523110000001</v>
      </c>
      <c r="R364" s="53">
        <v>1640.8143083</v>
      </c>
      <c r="S364" s="53">
        <v>3.0831180774665401</v>
      </c>
      <c r="T364" s="53">
        <v>4.2663746935741296</v>
      </c>
      <c r="U364" s="53">
        <v>3.7589629351800302</v>
      </c>
      <c r="V364" s="53">
        <v>6.7549407403334598</v>
      </c>
      <c r="W364" s="53">
        <v>9.0071991523453008</v>
      </c>
      <c r="X364" s="53">
        <v>7.5565189368230401</v>
      </c>
      <c r="Y364" s="53">
        <v>6.5023464646876299</v>
      </c>
      <c r="Z364" s="53">
        <v>7.0101369288582802</v>
      </c>
      <c r="AA364" s="53">
        <v>6.4124693685388197</v>
      </c>
      <c r="AB364" s="53">
        <v>8.3225110487650706</v>
      </c>
      <c r="AC364" s="53">
        <v>7.3500954162843399</v>
      </c>
      <c r="AD364" s="53">
        <v>7.8966302279823299</v>
      </c>
      <c r="AE364" s="53">
        <v>6.4173911859303399</v>
      </c>
      <c r="AF364" s="53">
        <v>6.3596783218340596</v>
      </c>
      <c r="AG364" s="53">
        <v>9.3016265013966297</v>
      </c>
    </row>
    <row r="365" spans="1:33" x14ac:dyDescent="0.25">
      <c r="A365" s="53" t="s">
        <v>260</v>
      </c>
      <c r="B365" s="53" t="s">
        <v>261</v>
      </c>
      <c r="C365" s="53" t="s">
        <v>15</v>
      </c>
      <c r="D365" s="53">
        <v>1489.3794381</v>
      </c>
      <c r="E365" s="53">
        <v>1639.8242365000001</v>
      </c>
      <c r="F365" s="53">
        <v>1795.350972</v>
      </c>
      <c r="G365" s="53">
        <v>1587.1958683</v>
      </c>
      <c r="H365" s="53">
        <v>1789.6798020000001</v>
      </c>
      <c r="I365" s="53">
        <v>1842.9101181999999</v>
      </c>
      <c r="J365" s="53">
        <v>2197.4562707</v>
      </c>
      <c r="K365" s="53">
        <v>3035.9670006000001</v>
      </c>
      <c r="L365" s="53">
        <v>3298.2140109000002</v>
      </c>
      <c r="M365" s="53">
        <v>2779.7997879</v>
      </c>
      <c r="N365" s="53">
        <v>2365.7931801999998</v>
      </c>
      <c r="O365" s="53">
        <v>1839.3441138000001</v>
      </c>
      <c r="P365" s="53">
        <v>1090.6562349999999</v>
      </c>
      <c r="Q365" s="53">
        <v>960.60897309999996</v>
      </c>
      <c r="R365" s="53">
        <v>1167.2638468</v>
      </c>
      <c r="S365" s="53">
        <v>5.1572303318041701</v>
      </c>
      <c r="T365" s="53">
        <v>5.6781711060103897</v>
      </c>
      <c r="U365" s="53">
        <v>6.2167089541965499</v>
      </c>
      <c r="V365" s="53">
        <v>5.4959364048649002</v>
      </c>
      <c r="W365" s="53">
        <v>6.1970715608012696</v>
      </c>
      <c r="X365" s="53">
        <v>6.3813906095645399</v>
      </c>
      <c r="Y365" s="53">
        <v>7.6090671337080797</v>
      </c>
      <c r="Z365" s="53">
        <v>10.5125535517159</v>
      </c>
      <c r="AA365" s="53">
        <v>11.420628553523001</v>
      </c>
      <c r="AB365" s="53">
        <v>9.6255308860643201</v>
      </c>
      <c r="AC365" s="53">
        <v>8.1919623942624096</v>
      </c>
      <c r="AD365" s="53">
        <v>6.3690427111146404</v>
      </c>
      <c r="AE365" s="53">
        <v>3.7765832351551998</v>
      </c>
      <c r="AF365" s="53">
        <v>3.3262724100679799</v>
      </c>
      <c r="AG365" s="53">
        <v>4.0418501571465804</v>
      </c>
    </row>
    <row r="366" spans="1:33" x14ac:dyDescent="0.25">
      <c r="A366" s="53" t="s">
        <v>260</v>
      </c>
      <c r="B366" s="53" t="s">
        <v>261</v>
      </c>
      <c r="C366" s="53" t="s">
        <v>16</v>
      </c>
      <c r="D366" s="53">
        <v>698.02042310000002</v>
      </c>
      <c r="E366" s="53">
        <v>1166.2521843</v>
      </c>
      <c r="F366" s="53">
        <v>1557.1727467000001</v>
      </c>
      <c r="G366" s="53">
        <v>1654.1186739</v>
      </c>
      <c r="H366" s="53">
        <v>1300.0056558000001</v>
      </c>
      <c r="I366" s="53">
        <v>1545.1030728000001</v>
      </c>
      <c r="J366" s="53">
        <v>2152.1968187000002</v>
      </c>
      <c r="K366" s="53">
        <v>1659.3390099999999</v>
      </c>
      <c r="L366" s="53">
        <v>2014.8442778000001</v>
      </c>
      <c r="M366" s="53">
        <v>2306.8912731999999</v>
      </c>
      <c r="N366" s="53">
        <v>1591.4851825999999</v>
      </c>
      <c r="O366" s="53">
        <v>1198.2419912</v>
      </c>
      <c r="P366" s="53">
        <v>1085.072453</v>
      </c>
      <c r="Q366" s="53">
        <v>774.76787739999997</v>
      </c>
      <c r="R366" s="53">
        <v>1307.0445104</v>
      </c>
      <c r="S366" s="53">
        <v>3.1712984365979202</v>
      </c>
      <c r="T366" s="53">
        <v>5.2986038894447098</v>
      </c>
      <c r="U366" s="53">
        <v>7.0746633389194402</v>
      </c>
      <c r="V366" s="53">
        <v>7.5151153044915899</v>
      </c>
      <c r="W366" s="53">
        <v>5.9062826349657804</v>
      </c>
      <c r="X366" s="53">
        <v>7.0198274964388903</v>
      </c>
      <c r="Y366" s="53">
        <v>9.7780210729114092</v>
      </c>
      <c r="Z366" s="53">
        <v>7.5388327247339904</v>
      </c>
      <c r="AA366" s="53">
        <v>9.1539907669148803</v>
      </c>
      <c r="AB366" s="53">
        <v>10.4808404539368</v>
      </c>
      <c r="AC366" s="53">
        <v>7.2305541563288704</v>
      </c>
      <c r="AD366" s="53">
        <v>5.4439423655862704</v>
      </c>
      <c r="AE366" s="53">
        <v>4.9297820807477999</v>
      </c>
      <c r="AF366" s="53">
        <v>3.5199831939199799</v>
      </c>
      <c r="AG366" s="53">
        <v>5.9382620840616802</v>
      </c>
    </row>
    <row r="367" spans="1:33" x14ac:dyDescent="0.25">
      <c r="A367" s="53" t="s">
        <v>262</v>
      </c>
      <c r="B367" s="53" t="s">
        <v>263</v>
      </c>
      <c r="C367" s="53" t="s">
        <v>15</v>
      </c>
      <c r="D367" s="53">
        <v>748.77613870000005</v>
      </c>
      <c r="E367" s="53">
        <v>1286.9496604000001</v>
      </c>
      <c r="F367" s="53">
        <v>1658.4930864</v>
      </c>
      <c r="G367" s="53">
        <v>1564.9861662999999</v>
      </c>
      <c r="H367" s="53">
        <v>1767.6369671</v>
      </c>
      <c r="I367" s="53">
        <v>1801.8883926999999</v>
      </c>
      <c r="J367" s="53">
        <v>1652.7540331</v>
      </c>
      <c r="K367" s="53">
        <v>2087.8973093</v>
      </c>
      <c r="L367" s="53">
        <v>2409.6631784000001</v>
      </c>
      <c r="M367" s="53">
        <v>2074.4908255999999</v>
      </c>
      <c r="N367" s="53">
        <v>2262.2998563000001</v>
      </c>
      <c r="O367" s="53">
        <v>2144.8292425999998</v>
      </c>
      <c r="P367" s="53">
        <v>1438.3615480999999</v>
      </c>
      <c r="Q367" s="53">
        <v>1409.7013852</v>
      </c>
      <c r="R367" s="53">
        <v>2480.7405211999999</v>
      </c>
      <c r="S367" s="53">
        <v>2.7950391922536402</v>
      </c>
      <c r="T367" s="53">
        <v>4.8039387920675898</v>
      </c>
      <c r="U367" s="53">
        <v>6.1908398745422097</v>
      </c>
      <c r="V367" s="53">
        <v>5.8417962913957302</v>
      </c>
      <c r="W367" s="53">
        <v>6.5982532633833504</v>
      </c>
      <c r="X367" s="53">
        <v>6.7261073335047303</v>
      </c>
      <c r="Y367" s="53">
        <v>6.1694170779667399</v>
      </c>
      <c r="Z367" s="53">
        <v>7.79372432864416</v>
      </c>
      <c r="AA367" s="53">
        <v>8.9948152400418895</v>
      </c>
      <c r="AB367" s="53">
        <v>7.7436804698256001</v>
      </c>
      <c r="AC367" s="53">
        <v>8.4447359313111097</v>
      </c>
      <c r="AD367" s="53">
        <v>8.0062404287706208</v>
      </c>
      <c r="AE367" s="53">
        <v>5.3691306276799802</v>
      </c>
      <c r="AF367" s="53">
        <v>5.2621476798780504</v>
      </c>
      <c r="AG367" s="53">
        <v>9.2601334687345904</v>
      </c>
    </row>
    <row r="368" spans="1:33" x14ac:dyDescent="0.25">
      <c r="A368" s="53" t="s">
        <v>262</v>
      </c>
      <c r="B368" s="53" t="s">
        <v>263</v>
      </c>
      <c r="C368" s="53" t="s">
        <v>16</v>
      </c>
      <c r="D368" s="53">
        <v>378.99425739999998</v>
      </c>
      <c r="E368" s="53">
        <v>651.73946469999998</v>
      </c>
      <c r="F368" s="53">
        <v>1016.0473912</v>
      </c>
      <c r="G368" s="53">
        <v>997.56829119999998</v>
      </c>
      <c r="H368" s="53">
        <v>1454.8085751000001</v>
      </c>
      <c r="I368" s="53">
        <v>1068.2568249000001</v>
      </c>
      <c r="J368" s="53">
        <v>1072.8623702</v>
      </c>
      <c r="K368" s="53">
        <v>1303.5601611</v>
      </c>
      <c r="L368" s="53">
        <v>1254.1780564000001</v>
      </c>
      <c r="M368" s="53">
        <v>1473.8443348999999</v>
      </c>
      <c r="N368" s="53">
        <v>1507.3046558000001</v>
      </c>
      <c r="O368" s="53">
        <v>1215.0351403</v>
      </c>
      <c r="P368" s="53">
        <v>1406.7764422</v>
      </c>
      <c r="Q368" s="53">
        <v>820.82223329999999</v>
      </c>
      <c r="R368" s="53">
        <v>2054.7334873999998</v>
      </c>
      <c r="S368" s="53">
        <v>2.14405327996568</v>
      </c>
      <c r="T368" s="53">
        <v>3.6870324805430998</v>
      </c>
      <c r="U368" s="53">
        <v>5.7480019793643802</v>
      </c>
      <c r="V368" s="53">
        <v>5.6434616751454802</v>
      </c>
      <c r="W368" s="53">
        <v>8.2301698146135394</v>
      </c>
      <c r="X368" s="53">
        <v>6.0433621474512904</v>
      </c>
      <c r="Y368" s="53">
        <v>6.06941672298559</v>
      </c>
      <c r="Z368" s="53">
        <v>7.3745245065527101</v>
      </c>
      <c r="AA368" s="53">
        <v>7.0951591560590304</v>
      </c>
      <c r="AB368" s="53">
        <v>8.3378592648860099</v>
      </c>
      <c r="AC368" s="53">
        <v>8.5271516073782401</v>
      </c>
      <c r="AD368" s="53">
        <v>6.8737191315389499</v>
      </c>
      <c r="AE368" s="53">
        <v>7.9584415494031804</v>
      </c>
      <c r="AF368" s="53">
        <v>4.6435706272936796</v>
      </c>
      <c r="AG368" s="53">
        <v>11.624076056819099</v>
      </c>
    </row>
    <row r="369" spans="1:33" x14ac:dyDescent="0.25">
      <c r="A369" s="53" t="s">
        <v>264</v>
      </c>
      <c r="B369" s="53" t="s">
        <v>265</v>
      </c>
      <c r="C369" s="53" t="s">
        <v>15</v>
      </c>
      <c r="D369" s="53">
        <v>305.10647840000001</v>
      </c>
      <c r="E369" s="53">
        <v>358.74326450000001</v>
      </c>
      <c r="F369" s="53">
        <v>399.46180670000001</v>
      </c>
      <c r="G369" s="53">
        <v>501.84834910000001</v>
      </c>
      <c r="H369" s="53">
        <v>601.72767720000002</v>
      </c>
      <c r="I369" s="53">
        <v>635.70956509999996</v>
      </c>
      <c r="J369" s="53">
        <v>658.91781800000001</v>
      </c>
      <c r="K369" s="53">
        <v>594.80868969999995</v>
      </c>
      <c r="L369" s="53">
        <v>646.59774949999996</v>
      </c>
      <c r="M369" s="53">
        <v>555.86353959999997</v>
      </c>
      <c r="N369" s="53">
        <v>709.80356470000004</v>
      </c>
      <c r="O369" s="53">
        <v>560.29543349999994</v>
      </c>
      <c r="P369" s="53">
        <v>280.70461540000002</v>
      </c>
      <c r="Q369" s="53">
        <v>181.23260980000001</v>
      </c>
      <c r="R369" s="53">
        <v>256.69709949999998</v>
      </c>
      <c r="S369" s="53">
        <v>4.2098062733343298</v>
      </c>
      <c r="T369" s="53">
        <v>4.9498773455363603</v>
      </c>
      <c r="U369" s="53">
        <v>5.5117047288600798</v>
      </c>
      <c r="V369" s="53">
        <v>6.9244164836575299</v>
      </c>
      <c r="W369" s="53">
        <v>8.30253413037806</v>
      </c>
      <c r="X369" s="53">
        <v>8.7714103260307006</v>
      </c>
      <c r="Y369" s="53">
        <v>9.0916337744605897</v>
      </c>
      <c r="Z369" s="53">
        <v>8.2070671408360205</v>
      </c>
      <c r="AA369" s="53">
        <v>8.9216436060079491</v>
      </c>
      <c r="AB369" s="53">
        <v>7.6697087141428204</v>
      </c>
      <c r="AC369" s="53">
        <v>9.7937464821433107</v>
      </c>
      <c r="AD369" s="53">
        <v>7.7308592175369597</v>
      </c>
      <c r="AE369" s="53">
        <v>3.8731135997564001</v>
      </c>
      <c r="AF369" s="53">
        <v>2.5006161182475699</v>
      </c>
      <c r="AG369" s="53">
        <v>3.5418620590713301</v>
      </c>
    </row>
    <row r="370" spans="1:33" x14ac:dyDescent="0.25">
      <c r="A370" s="53" t="s">
        <v>264</v>
      </c>
      <c r="B370" s="53" t="s">
        <v>265</v>
      </c>
      <c r="C370" s="53" t="s">
        <v>16</v>
      </c>
      <c r="D370" s="53">
        <v>164.44590210000001</v>
      </c>
      <c r="E370" s="53">
        <v>263.62769459999998</v>
      </c>
      <c r="F370" s="53">
        <v>324.61485379999999</v>
      </c>
      <c r="G370" s="53">
        <v>225.1398835</v>
      </c>
      <c r="H370" s="53">
        <v>559.28408979999995</v>
      </c>
      <c r="I370" s="53">
        <v>513.18793419999997</v>
      </c>
      <c r="J370" s="53">
        <v>425.37939269999998</v>
      </c>
      <c r="K370" s="53">
        <v>259.3682723</v>
      </c>
      <c r="L370" s="53">
        <v>373.856629</v>
      </c>
      <c r="M370" s="53">
        <v>304.39960889999998</v>
      </c>
      <c r="N370" s="53">
        <v>340.1072393</v>
      </c>
      <c r="O370" s="53">
        <v>333.62274969999999</v>
      </c>
      <c r="P370" s="53">
        <v>268.45445749999999</v>
      </c>
      <c r="Q370" s="53">
        <v>145.28236319999999</v>
      </c>
      <c r="R370" s="53">
        <v>315.7106718</v>
      </c>
      <c r="S370" s="53">
        <v>3.4142328549149301</v>
      </c>
      <c r="T370" s="53">
        <v>5.4734494741100601</v>
      </c>
      <c r="U370" s="53">
        <v>6.7396674826436298</v>
      </c>
      <c r="V370" s="53">
        <v>4.6743638934218303</v>
      </c>
      <c r="W370" s="53">
        <v>11.611880200366199</v>
      </c>
      <c r="X370" s="53">
        <v>10.65482984566</v>
      </c>
      <c r="Y370" s="53">
        <v>8.8317451503104394</v>
      </c>
      <c r="Z370" s="53">
        <v>5.38501516608593</v>
      </c>
      <c r="AA370" s="53">
        <v>7.7620273260645902</v>
      </c>
      <c r="AB370" s="53">
        <v>6.31995770315784</v>
      </c>
      <c r="AC370" s="53">
        <v>7.0613210532077799</v>
      </c>
      <c r="AD370" s="53">
        <v>6.9266898027056403</v>
      </c>
      <c r="AE370" s="53">
        <v>5.5736629319440096</v>
      </c>
      <c r="AF370" s="53">
        <v>3.01635864039645</v>
      </c>
      <c r="AG370" s="53">
        <v>6.5547984750106201</v>
      </c>
    </row>
    <row r="371" spans="1:33" x14ac:dyDescent="0.25">
      <c r="A371" s="53" t="s">
        <v>266</v>
      </c>
      <c r="B371" s="53" t="s">
        <v>267</v>
      </c>
      <c r="C371" s="53" t="s">
        <v>15</v>
      </c>
      <c r="D371" s="53">
        <v>4204.8097537000003</v>
      </c>
      <c r="E371" s="53">
        <v>5307.3529480999996</v>
      </c>
      <c r="F371" s="53">
        <v>5441.8180181999996</v>
      </c>
      <c r="G371" s="53">
        <v>6127.7768513000001</v>
      </c>
      <c r="H371" s="53">
        <v>7759.4598624</v>
      </c>
      <c r="I371" s="53">
        <v>9451.8723387999999</v>
      </c>
      <c r="J371" s="53">
        <v>10282.1924253</v>
      </c>
      <c r="K371" s="53">
        <v>9097.3816397999999</v>
      </c>
      <c r="L371" s="53">
        <v>9461.7908812999995</v>
      </c>
      <c r="M371" s="53">
        <v>8228.6412541999998</v>
      </c>
      <c r="N371" s="53">
        <v>7302.3415194999998</v>
      </c>
      <c r="O371" s="53">
        <v>6871.2881708000004</v>
      </c>
      <c r="P371" s="53">
        <v>4624.7684347000004</v>
      </c>
      <c r="Q371" s="53">
        <v>3821.7610506999999</v>
      </c>
      <c r="R371" s="53">
        <v>5269.5162932000003</v>
      </c>
      <c r="S371" s="53">
        <v>4.0723456571448704</v>
      </c>
      <c r="T371" s="53">
        <v>5.14015543987726</v>
      </c>
      <c r="U371" s="53">
        <v>5.2703844576770704</v>
      </c>
      <c r="V371" s="53">
        <v>5.9347335337552103</v>
      </c>
      <c r="W371" s="53">
        <v>7.5150136447027096</v>
      </c>
      <c r="X371" s="53">
        <v>9.1541100609676</v>
      </c>
      <c r="Y371" s="53">
        <v>9.9582725787421609</v>
      </c>
      <c r="Z371" s="53">
        <v>8.8107868803407907</v>
      </c>
      <c r="AA371" s="53">
        <v>9.1637161396824602</v>
      </c>
      <c r="AB371" s="53">
        <v>7.9694144179192898</v>
      </c>
      <c r="AC371" s="53">
        <v>7.0722958982286803</v>
      </c>
      <c r="AD371" s="53">
        <v>6.6548220205980604</v>
      </c>
      <c r="AE371" s="53">
        <v>4.4790743823257699</v>
      </c>
      <c r="AF371" s="53">
        <v>3.70136413514749</v>
      </c>
      <c r="AG371" s="53">
        <v>5.1035107528905801</v>
      </c>
    </row>
    <row r="372" spans="1:33" x14ac:dyDescent="0.25">
      <c r="A372" s="53" t="s">
        <v>266</v>
      </c>
      <c r="B372" s="53" t="s">
        <v>267</v>
      </c>
      <c r="C372" s="53" t="s">
        <v>16</v>
      </c>
      <c r="D372" s="53">
        <v>3617.6447366000002</v>
      </c>
      <c r="E372" s="53">
        <v>5027.4685065000003</v>
      </c>
      <c r="F372" s="53">
        <v>6236.9060367000002</v>
      </c>
      <c r="G372" s="53">
        <v>5115.4579825000001</v>
      </c>
      <c r="H372" s="53">
        <v>6656.3053034000004</v>
      </c>
      <c r="I372" s="53">
        <v>8116.7944041999999</v>
      </c>
      <c r="J372" s="53">
        <v>6201.7548612999999</v>
      </c>
      <c r="K372" s="53">
        <v>5369.8635391999997</v>
      </c>
      <c r="L372" s="53">
        <v>5803.2282551999997</v>
      </c>
      <c r="M372" s="53">
        <v>5037.5398488000001</v>
      </c>
      <c r="N372" s="53">
        <v>5038.599029</v>
      </c>
      <c r="O372" s="53">
        <v>4615.0473631000004</v>
      </c>
      <c r="P372" s="53">
        <v>3957.8633415999998</v>
      </c>
      <c r="Q372" s="53">
        <v>2914.8186101000001</v>
      </c>
      <c r="R372" s="53">
        <v>4935.9367321</v>
      </c>
      <c r="S372" s="53">
        <v>4.5999545087293097</v>
      </c>
      <c r="T372" s="53">
        <v>6.3925918954950003</v>
      </c>
      <c r="U372" s="53">
        <v>7.9304315743847003</v>
      </c>
      <c r="V372" s="53">
        <v>6.5044734140841696</v>
      </c>
      <c r="W372" s="53">
        <v>8.4637115640686993</v>
      </c>
      <c r="X372" s="53">
        <v>10.320771588843</v>
      </c>
      <c r="Y372" s="53">
        <v>7.8857356963919001</v>
      </c>
      <c r="Z372" s="53">
        <v>6.8279584638317097</v>
      </c>
      <c r="AA372" s="53">
        <v>7.3789959825577496</v>
      </c>
      <c r="AB372" s="53">
        <v>6.4053979391490801</v>
      </c>
      <c r="AC372" s="53">
        <v>6.4067447216806102</v>
      </c>
      <c r="AD372" s="53">
        <v>5.86818481956385</v>
      </c>
      <c r="AE372" s="53">
        <v>5.0325536775172903</v>
      </c>
      <c r="AF372" s="53">
        <v>3.7062879259556598</v>
      </c>
      <c r="AG372" s="53">
        <v>6.2762062277472701</v>
      </c>
    </row>
    <row r="373" spans="1:33" x14ac:dyDescent="0.25">
      <c r="A373" s="53" t="s">
        <v>268</v>
      </c>
      <c r="B373" s="53" t="s">
        <v>269</v>
      </c>
      <c r="C373" s="53" t="s">
        <v>15</v>
      </c>
      <c r="D373" s="53">
        <v>2297.3910056</v>
      </c>
      <c r="E373" s="53">
        <v>2441.6346466999998</v>
      </c>
      <c r="F373" s="53">
        <v>2484.7774755</v>
      </c>
      <c r="G373" s="53">
        <v>1892.3992091</v>
      </c>
      <c r="H373" s="53">
        <v>3179.8236317000001</v>
      </c>
      <c r="I373" s="53">
        <v>4153.9504705999998</v>
      </c>
      <c r="J373" s="53">
        <v>5026.8979724999999</v>
      </c>
      <c r="K373" s="53">
        <v>5813.1934883000004</v>
      </c>
      <c r="L373" s="53">
        <v>4602.0051906999997</v>
      </c>
      <c r="M373" s="53">
        <v>4354.0196428999998</v>
      </c>
      <c r="N373" s="53">
        <v>3544.3633359999999</v>
      </c>
      <c r="O373" s="53">
        <v>4235.4223977000001</v>
      </c>
      <c r="P373" s="53">
        <v>4064.6010041999998</v>
      </c>
      <c r="Q373" s="53">
        <v>4059.2355090000001</v>
      </c>
      <c r="R373" s="53">
        <v>8020.2834677000001</v>
      </c>
      <c r="S373" s="53">
        <v>3.8181669683402299</v>
      </c>
      <c r="T373" s="53">
        <v>4.0578938169692496</v>
      </c>
      <c r="U373" s="53">
        <v>4.12959537906442</v>
      </c>
      <c r="V373" s="53">
        <v>3.1450876814117801</v>
      </c>
      <c r="W373" s="53">
        <v>5.2847327799708896</v>
      </c>
      <c r="X373" s="53">
        <v>6.9036905064508396</v>
      </c>
      <c r="Y373" s="53">
        <v>8.3544924416569906</v>
      </c>
      <c r="Z373" s="53">
        <v>9.6612824301542002</v>
      </c>
      <c r="AA373" s="53">
        <v>7.6483385564017201</v>
      </c>
      <c r="AB373" s="53">
        <v>7.2361970337232897</v>
      </c>
      <c r="AC373" s="53">
        <v>5.8905823955626699</v>
      </c>
      <c r="AD373" s="53">
        <v>7.0390934135493604</v>
      </c>
      <c r="AE373" s="53">
        <v>6.75519546123836</v>
      </c>
      <c r="AF373" s="53">
        <v>6.7462782344835404</v>
      </c>
      <c r="AG373" s="53">
        <v>13.3293729010225</v>
      </c>
    </row>
    <row r="374" spans="1:33" x14ac:dyDescent="0.25">
      <c r="A374" s="53" t="s">
        <v>268</v>
      </c>
      <c r="B374" s="53" t="s">
        <v>269</v>
      </c>
      <c r="C374" s="53" t="s">
        <v>16</v>
      </c>
      <c r="D374" s="53">
        <v>1059.7421969</v>
      </c>
      <c r="E374" s="53">
        <v>1725.9182966999999</v>
      </c>
      <c r="F374" s="53">
        <v>1572.5363784000001</v>
      </c>
      <c r="G374" s="53">
        <v>1826.802359</v>
      </c>
      <c r="H374" s="53">
        <v>2601.9748009999998</v>
      </c>
      <c r="I374" s="53">
        <v>2787.1769085999999</v>
      </c>
      <c r="J374" s="53">
        <v>2257.4475911999998</v>
      </c>
      <c r="K374" s="53">
        <v>3302.6809807999998</v>
      </c>
      <c r="L374" s="53">
        <v>2661.4069524000001</v>
      </c>
      <c r="M374" s="53">
        <v>2589.9617816999998</v>
      </c>
      <c r="N374" s="53">
        <v>2624.8956865999999</v>
      </c>
      <c r="O374" s="53">
        <v>2650.7925727000002</v>
      </c>
      <c r="P374" s="53">
        <v>2628.6610283999999</v>
      </c>
      <c r="Q374" s="53">
        <v>2150.6779176</v>
      </c>
      <c r="R374" s="53">
        <v>5739.3261011000004</v>
      </c>
      <c r="S374" s="53">
        <v>2.7756473383746001</v>
      </c>
      <c r="T374" s="53">
        <v>4.5204772825889696</v>
      </c>
      <c r="U374" s="53">
        <v>4.1187436208271198</v>
      </c>
      <c r="V374" s="53">
        <v>4.7847100175187798</v>
      </c>
      <c r="W374" s="53">
        <v>6.8150201549395497</v>
      </c>
      <c r="X374" s="53">
        <v>7.30009637302829</v>
      </c>
      <c r="Y374" s="53">
        <v>5.9126440528305997</v>
      </c>
      <c r="Z374" s="53">
        <v>8.6502903259621302</v>
      </c>
      <c r="AA374" s="53">
        <v>6.9706831957525397</v>
      </c>
      <c r="AB374" s="53">
        <v>6.7835559883305203</v>
      </c>
      <c r="AC374" s="53">
        <v>6.8750539021046002</v>
      </c>
      <c r="AD374" s="53">
        <v>6.9428823071505903</v>
      </c>
      <c r="AE374" s="53">
        <v>6.8849159808024396</v>
      </c>
      <c r="AF374" s="53">
        <v>5.6329958881978497</v>
      </c>
      <c r="AG374" s="53">
        <v>15.0322835715914</v>
      </c>
    </row>
    <row r="375" spans="1:33" x14ac:dyDescent="0.25">
      <c r="A375" s="53" t="s">
        <v>270</v>
      </c>
      <c r="B375" s="53" t="s">
        <v>271</v>
      </c>
      <c r="C375" s="53" t="s">
        <v>15</v>
      </c>
      <c r="D375" s="53">
        <v>1116.889555</v>
      </c>
      <c r="E375" s="53">
        <v>1485.0025613</v>
      </c>
      <c r="F375" s="53">
        <v>1788.9790089000001</v>
      </c>
      <c r="G375" s="53">
        <v>1356.5933660000001</v>
      </c>
      <c r="H375" s="53">
        <v>1572.1133996999999</v>
      </c>
      <c r="I375" s="53">
        <v>1355.2164339999999</v>
      </c>
      <c r="J375" s="53">
        <v>2019.4759114999999</v>
      </c>
      <c r="K375" s="53">
        <v>2637.9572567</v>
      </c>
      <c r="L375" s="53">
        <v>1988.8773824</v>
      </c>
      <c r="M375" s="53">
        <v>1784.3197898999999</v>
      </c>
      <c r="N375" s="53">
        <v>1720.3991243999999</v>
      </c>
      <c r="O375" s="53">
        <v>1051.5847811000001</v>
      </c>
      <c r="P375" s="53">
        <v>1113.5680505</v>
      </c>
      <c r="Q375" s="53">
        <v>848.67075369999998</v>
      </c>
      <c r="R375" s="53">
        <v>1238.3587525</v>
      </c>
      <c r="S375" s="53">
        <v>4.83962760398206</v>
      </c>
      <c r="T375" s="53">
        <v>6.4347091039378004</v>
      </c>
      <c r="U375" s="53">
        <v>7.7518785592160899</v>
      </c>
      <c r="V375" s="53">
        <v>5.8782953713561499</v>
      </c>
      <c r="W375" s="53">
        <v>6.8121716885231303</v>
      </c>
      <c r="X375" s="53">
        <v>5.8723289460402599</v>
      </c>
      <c r="Y375" s="53">
        <v>8.7506515958708402</v>
      </c>
      <c r="Z375" s="53">
        <v>11.430611648660401</v>
      </c>
      <c r="AA375" s="53">
        <v>8.6180641923888501</v>
      </c>
      <c r="AB375" s="53">
        <v>7.7316895577302702</v>
      </c>
      <c r="AC375" s="53">
        <v>7.4547130063480598</v>
      </c>
      <c r="AD375" s="53">
        <v>4.5566535310100402</v>
      </c>
      <c r="AE375" s="53">
        <v>4.8252350932875201</v>
      </c>
      <c r="AF375" s="53">
        <v>3.6774006775439601</v>
      </c>
      <c r="AG375" s="53">
        <v>5.3659694241045903</v>
      </c>
    </row>
    <row r="376" spans="1:33" x14ac:dyDescent="0.25">
      <c r="A376" s="53" t="s">
        <v>270</v>
      </c>
      <c r="B376" s="53" t="s">
        <v>271</v>
      </c>
      <c r="C376" s="53" t="s">
        <v>16</v>
      </c>
      <c r="D376" s="53">
        <v>470.95173979999998</v>
      </c>
      <c r="E376" s="53">
        <v>749.62320350000005</v>
      </c>
      <c r="F376" s="53">
        <v>1089.5539294</v>
      </c>
      <c r="G376" s="53">
        <v>901.03011430000004</v>
      </c>
      <c r="H376" s="53">
        <v>1379.2631191</v>
      </c>
      <c r="I376" s="53">
        <v>1191.6083945</v>
      </c>
      <c r="J376" s="53">
        <v>1432.3048787</v>
      </c>
      <c r="K376" s="53">
        <v>1112.8796411000001</v>
      </c>
      <c r="L376" s="53">
        <v>1409.0674306999999</v>
      </c>
      <c r="M376" s="53">
        <v>1056.1141388999999</v>
      </c>
      <c r="N376" s="53">
        <v>889.77961500000004</v>
      </c>
      <c r="O376" s="53">
        <v>866.0999223</v>
      </c>
      <c r="P376" s="53">
        <v>742.40104229999997</v>
      </c>
      <c r="Q376" s="53">
        <v>685.21464230000004</v>
      </c>
      <c r="R376" s="53">
        <v>1173.1020555</v>
      </c>
      <c r="S376" s="53">
        <v>3.10879880157235</v>
      </c>
      <c r="T376" s="53">
        <v>4.9483365698177302</v>
      </c>
      <c r="U376" s="53">
        <v>7.1922527590738197</v>
      </c>
      <c r="V376" s="53">
        <v>5.9477884946470203</v>
      </c>
      <c r="W376" s="53">
        <v>9.1046516433551208</v>
      </c>
      <c r="X376" s="53">
        <v>7.8659243308843898</v>
      </c>
      <c r="Y376" s="53">
        <v>9.4547855206559994</v>
      </c>
      <c r="Z376" s="53">
        <v>7.3462280785185996</v>
      </c>
      <c r="AA376" s="53">
        <v>9.3013928385848406</v>
      </c>
      <c r="AB376" s="53">
        <v>6.97151340969722</v>
      </c>
      <c r="AC376" s="53">
        <v>5.8735228411093896</v>
      </c>
      <c r="AD376" s="53">
        <v>5.7172108582327104</v>
      </c>
      <c r="AE376" s="53">
        <v>4.9006623726848</v>
      </c>
      <c r="AF376" s="53">
        <v>4.5231693160464799</v>
      </c>
      <c r="AG376" s="53">
        <v>7.7437621651195396</v>
      </c>
    </row>
    <row r="377" spans="1:33" x14ac:dyDescent="0.25">
      <c r="A377" s="53" t="s">
        <v>272</v>
      </c>
      <c r="B377" s="53" t="s">
        <v>273</v>
      </c>
      <c r="C377" s="53" t="s">
        <v>15</v>
      </c>
      <c r="D377" s="53">
        <v>1283.8979399</v>
      </c>
      <c r="E377" s="53">
        <v>1942.425686</v>
      </c>
      <c r="F377" s="53">
        <v>1736.0865911000001</v>
      </c>
      <c r="G377" s="53">
        <v>1924.057701</v>
      </c>
      <c r="H377" s="53">
        <v>3248.7871157</v>
      </c>
      <c r="I377" s="53">
        <v>2867.3595876999998</v>
      </c>
      <c r="J377" s="53">
        <v>2655.4463442000001</v>
      </c>
      <c r="K377" s="53">
        <v>2882.7807719000002</v>
      </c>
      <c r="L377" s="53">
        <v>2461.6816121000002</v>
      </c>
      <c r="M377" s="53">
        <v>2169.4061603999999</v>
      </c>
      <c r="N377" s="53">
        <v>2566.4292227000001</v>
      </c>
      <c r="O377" s="53">
        <v>2548.1284842</v>
      </c>
      <c r="P377" s="53">
        <v>2211.7265403000001</v>
      </c>
      <c r="Q377" s="53">
        <v>2114.4034332000001</v>
      </c>
      <c r="R377" s="53">
        <v>2268.4243289999999</v>
      </c>
      <c r="S377" s="53">
        <v>3.68079014838455</v>
      </c>
      <c r="T377" s="53">
        <v>5.5687146982686002</v>
      </c>
      <c r="U377" s="53">
        <v>4.9771638560001996</v>
      </c>
      <c r="V377" s="53">
        <v>5.5160557632141902</v>
      </c>
      <c r="W377" s="53">
        <v>9.3139051306512801</v>
      </c>
      <c r="X377" s="53">
        <v>8.2203955581579802</v>
      </c>
      <c r="Y377" s="53">
        <v>7.6128642624478502</v>
      </c>
      <c r="Z377" s="53">
        <v>8.2646063486856196</v>
      </c>
      <c r="AA377" s="53">
        <v>7.0573626958096201</v>
      </c>
      <c r="AB377" s="53">
        <v>6.2194420404374302</v>
      </c>
      <c r="AC377" s="53">
        <v>7.3576622454711202</v>
      </c>
      <c r="AD377" s="53">
        <v>7.3051960985247302</v>
      </c>
      <c r="AE377" s="53">
        <v>6.3407697819742301</v>
      </c>
      <c r="AF377" s="53">
        <v>6.0617554439250902</v>
      </c>
      <c r="AG377" s="53">
        <v>6.5033159280474901</v>
      </c>
    </row>
    <row r="378" spans="1:33" x14ac:dyDescent="0.25">
      <c r="A378" s="53" t="s">
        <v>272</v>
      </c>
      <c r="B378" s="53" t="s">
        <v>273</v>
      </c>
      <c r="C378" s="53" t="s">
        <v>16</v>
      </c>
      <c r="D378" s="53">
        <v>747.27186300000005</v>
      </c>
      <c r="E378" s="53">
        <v>1172.9453374</v>
      </c>
      <c r="F378" s="53">
        <v>1590.3725809</v>
      </c>
      <c r="G378" s="53">
        <v>1507.1917985</v>
      </c>
      <c r="H378" s="53">
        <v>2036.9633842000001</v>
      </c>
      <c r="I378" s="53">
        <v>1937.8028529000001</v>
      </c>
      <c r="J378" s="53">
        <v>1502.9591181999999</v>
      </c>
      <c r="K378" s="53">
        <v>1818.9457368000001</v>
      </c>
      <c r="L378" s="53">
        <v>2026.2328336999999</v>
      </c>
      <c r="M378" s="53">
        <v>1591.5134771999999</v>
      </c>
      <c r="N378" s="53">
        <v>1734.4422809</v>
      </c>
      <c r="O378" s="53">
        <v>1437.7147265999999</v>
      </c>
      <c r="P378" s="53">
        <v>1170.3123585999999</v>
      </c>
      <c r="Q378" s="53">
        <v>1168.1421888</v>
      </c>
      <c r="R378" s="53">
        <v>2259.147939</v>
      </c>
      <c r="S378" s="53">
        <v>3.1527853014112699</v>
      </c>
      <c r="T378" s="53">
        <v>4.9487275009491496</v>
      </c>
      <c r="U378" s="53">
        <v>6.7098783523032601</v>
      </c>
      <c r="V378" s="53">
        <v>6.3589335876258097</v>
      </c>
      <c r="W378" s="53">
        <v>8.5940720308088405</v>
      </c>
      <c r="X378" s="53">
        <v>8.1757077365777207</v>
      </c>
      <c r="Y378" s="53">
        <v>6.3410756527882297</v>
      </c>
      <c r="Z378" s="53">
        <v>7.6742423567575599</v>
      </c>
      <c r="AA378" s="53">
        <v>8.5487991875940104</v>
      </c>
      <c r="AB378" s="53">
        <v>6.7146918629721002</v>
      </c>
      <c r="AC378" s="53">
        <v>7.3177171523822704</v>
      </c>
      <c r="AD378" s="53">
        <v>6.06580560848308</v>
      </c>
      <c r="AE378" s="53">
        <v>4.9376188037392099</v>
      </c>
      <c r="AF378" s="53">
        <v>4.9284627257630698</v>
      </c>
      <c r="AG378" s="53">
        <v>9.5314821398444103</v>
      </c>
    </row>
    <row r="379" spans="1:33" x14ac:dyDescent="0.25">
      <c r="A379" s="53" t="s">
        <v>274</v>
      </c>
      <c r="B379" s="53" t="s">
        <v>275</v>
      </c>
      <c r="C379" s="53" t="s">
        <v>15</v>
      </c>
      <c r="D379" s="53">
        <v>1880.6214722</v>
      </c>
      <c r="E379" s="53">
        <v>2601.6583126</v>
      </c>
      <c r="F379" s="53">
        <v>2090.1883284999999</v>
      </c>
      <c r="G379" s="53">
        <v>3174.6757858999999</v>
      </c>
      <c r="H379" s="53">
        <v>2423.0199481999998</v>
      </c>
      <c r="I379" s="53">
        <v>2920.4696994999999</v>
      </c>
      <c r="J379" s="53">
        <v>3806.8503535</v>
      </c>
      <c r="K379" s="53">
        <v>4507.3465812000004</v>
      </c>
      <c r="L379" s="53">
        <v>3764.0381747000001</v>
      </c>
      <c r="M379" s="53">
        <v>3544.9206949999998</v>
      </c>
      <c r="N379" s="53">
        <v>2976.3726566999999</v>
      </c>
      <c r="O379" s="53">
        <v>2432.0003253999998</v>
      </c>
      <c r="P379" s="53">
        <v>2299.8009274000001</v>
      </c>
      <c r="Q379" s="53">
        <v>2000.9107036</v>
      </c>
      <c r="R379" s="53">
        <v>3337.1237977999999</v>
      </c>
      <c r="S379" s="53">
        <v>4.2975812805559297</v>
      </c>
      <c r="T379" s="53">
        <v>5.9452889525678199</v>
      </c>
      <c r="U379" s="53">
        <v>4.77648179933297</v>
      </c>
      <c r="V379" s="53">
        <v>7.2547439402345999</v>
      </c>
      <c r="W379" s="53">
        <v>5.53706597831001</v>
      </c>
      <c r="X379" s="53">
        <v>6.6738342066889</v>
      </c>
      <c r="Y379" s="53">
        <v>8.6993842508565393</v>
      </c>
      <c r="Z379" s="53">
        <v>10.3001526775521</v>
      </c>
      <c r="AA379" s="53">
        <v>8.6015501992355805</v>
      </c>
      <c r="AB379" s="53">
        <v>8.1008246715727896</v>
      </c>
      <c r="AC379" s="53">
        <v>6.8015832013387296</v>
      </c>
      <c r="AD379" s="53">
        <v>5.5575878650998698</v>
      </c>
      <c r="AE379" s="53">
        <v>5.2554868487369397</v>
      </c>
      <c r="AF379" s="53">
        <v>4.57246527861661</v>
      </c>
      <c r="AG379" s="53">
        <v>7.6259688493005697</v>
      </c>
    </row>
    <row r="380" spans="1:33" x14ac:dyDescent="0.25">
      <c r="A380" s="53" t="s">
        <v>274</v>
      </c>
      <c r="B380" s="53" t="s">
        <v>275</v>
      </c>
      <c r="C380" s="53" t="s">
        <v>16</v>
      </c>
      <c r="D380" s="53">
        <v>1310.0816863</v>
      </c>
      <c r="E380" s="53">
        <v>1833.9401749000001</v>
      </c>
      <c r="F380" s="53">
        <v>2000.5100259000001</v>
      </c>
      <c r="G380" s="53">
        <v>1720.9818577000001</v>
      </c>
      <c r="H380" s="53">
        <v>2578.3224082000002</v>
      </c>
      <c r="I380" s="53">
        <v>2564.4284504000002</v>
      </c>
      <c r="J380" s="53">
        <v>2794.1816459000001</v>
      </c>
      <c r="K380" s="53">
        <v>2737.3097981000001</v>
      </c>
      <c r="L380" s="53">
        <v>2293.2554796999998</v>
      </c>
      <c r="M380" s="53">
        <v>1607.1826446</v>
      </c>
      <c r="N380" s="53">
        <v>1911.6438209</v>
      </c>
      <c r="O380" s="53">
        <v>2014.4343503</v>
      </c>
      <c r="P380" s="53">
        <v>1392.2544926</v>
      </c>
      <c r="Q380" s="53">
        <v>1278.5519694</v>
      </c>
      <c r="R380" s="53">
        <v>2443.9234359000002</v>
      </c>
      <c r="S380" s="53">
        <v>4.2980269347784299</v>
      </c>
      <c r="T380" s="53">
        <v>6.0166662513649198</v>
      </c>
      <c r="U380" s="53">
        <v>6.5631372948171602</v>
      </c>
      <c r="V380" s="53">
        <v>5.6460802833982902</v>
      </c>
      <c r="W380" s="53">
        <v>8.4587848779749599</v>
      </c>
      <c r="X380" s="53">
        <v>8.4132025257601697</v>
      </c>
      <c r="Y380" s="53">
        <v>9.1669611905342094</v>
      </c>
      <c r="Z380" s="53">
        <v>8.9803798985192298</v>
      </c>
      <c r="AA380" s="53">
        <v>7.5235566782984202</v>
      </c>
      <c r="AB380" s="53">
        <v>5.2727355613285001</v>
      </c>
      <c r="AC380" s="53">
        <v>6.2715910907325396</v>
      </c>
      <c r="AD380" s="53">
        <v>6.6088192717088603</v>
      </c>
      <c r="AE380" s="53">
        <v>4.5676138914369897</v>
      </c>
      <c r="AF380" s="53">
        <v>4.1945863830179704</v>
      </c>
      <c r="AG380" s="53">
        <v>8.0178578663293205</v>
      </c>
    </row>
    <row r="381" spans="1:33" x14ac:dyDescent="0.25">
      <c r="A381" s="53" t="s">
        <v>276</v>
      </c>
      <c r="B381" s="53" t="s">
        <v>277</v>
      </c>
      <c r="C381" s="53" t="s">
        <v>15</v>
      </c>
      <c r="D381" s="53">
        <v>1060.5214165</v>
      </c>
      <c r="E381" s="53">
        <v>1298.8908452999999</v>
      </c>
      <c r="F381" s="53">
        <v>1400.8018804999999</v>
      </c>
      <c r="G381" s="53">
        <v>1447.5912166999999</v>
      </c>
      <c r="H381" s="53">
        <v>1869.5148004</v>
      </c>
      <c r="I381" s="53">
        <v>1391.7327691999999</v>
      </c>
      <c r="J381" s="53">
        <v>1726.5083883</v>
      </c>
      <c r="K381" s="53">
        <v>2467.8613513999999</v>
      </c>
      <c r="L381" s="53">
        <v>2489.8692667999999</v>
      </c>
      <c r="M381" s="53">
        <v>2309.5464117000001</v>
      </c>
      <c r="N381" s="53">
        <v>2476.8784083</v>
      </c>
      <c r="O381" s="53">
        <v>1673.4756305000001</v>
      </c>
      <c r="P381" s="53">
        <v>1795.3983430000001</v>
      </c>
      <c r="Q381" s="53">
        <v>1371.5167193</v>
      </c>
      <c r="R381" s="53">
        <v>2602.8732546000001</v>
      </c>
      <c r="S381" s="53">
        <v>3.8729217539242402</v>
      </c>
      <c r="T381" s="53">
        <v>4.7434238785459</v>
      </c>
      <c r="U381" s="53">
        <v>5.1155931332636504</v>
      </c>
      <c r="V381" s="53">
        <v>5.28646326865299</v>
      </c>
      <c r="W381" s="53">
        <v>6.8272874334287401</v>
      </c>
      <c r="X381" s="53">
        <v>5.0824736149813603</v>
      </c>
      <c r="Y381" s="53">
        <v>6.3050418325802404</v>
      </c>
      <c r="Z381" s="53">
        <v>9.0123912302019402</v>
      </c>
      <c r="AA381" s="53">
        <v>9.0927620110132192</v>
      </c>
      <c r="AB381" s="53">
        <v>8.4342403655462697</v>
      </c>
      <c r="AC381" s="53">
        <v>9.0453206508445092</v>
      </c>
      <c r="AD381" s="53">
        <v>6.1113713246973704</v>
      </c>
      <c r="AE381" s="53">
        <v>6.55662129154583</v>
      </c>
      <c r="AF381" s="53">
        <v>5.0086465538603102</v>
      </c>
      <c r="AG381" s="53">
        <v>9.5054416569134297</v>
      </c>
    </row>
    <row r="382" spans="1:33" x14ac:dyDescent="0.25">
      <c r="A382" s="53" t="s">
        <v>276</v>
      </c>
      <c r="B382" s="53" t="s">
        <v>277</v>
      </c>
      <c r="C382" s="53" t="s">
        <v>16</v>
      </c>
      <c r="D382" s="53">
        <v>303.45983899999999</v>
      </c>
      <c r="E382" s="53">
        <v>427.71858140000001</v>
      </c>
      <c r="F382" s="53">
        <v>780.60743720000005</v>
      </c>
      <c r="G382" s="53">
        <v>616.20757939999999</v>
      </c>
      <c r="H382" s="53">
        <v>1319.6864031</v>
      </c>
      <c r="I382" s="53">
        <v>1201.4536805</v>
      </c>
      <c r="J382" s="53">
        <v>1640.3510922</v>
      </c>
      <c r="K382" s="53">
        <v>1210.8991755</v>
      </c>
      <c r="L382" s="53">
        <v>1153.8847155999999</v>
      </c>
      <c r="M382" s="53">
        <v>1141.0572442</v>
      </c>
      <c r="N382" s="53">
        <v>1161.9574958999999</v>
      </c>
      <c r="O382" s="53">
        <v>1394.0015765000001</v>
      </c>
      <c r="P382" s="53">
        <v>1359.2537333</v>
      </c>
      <c r="Q382" s="53">
        <v>1255.4508140999999</v>
      </c>
      <c r="R382" s="53">
        <v>2613.0299300000001</v>
      </c>
      <c r="S382" s="53">
        <v>1.72626148169854</v>
      </c>
      <c r="T382" s="53">
        <v>2.4331196988394899</v>
      </c>
      <c r="U382" s="53">
        <v>4.4405630596995396</v>
      </c>
      <c r="V382" s="53">
        <v>3.5053581144518802</v>
      </c>
      <c r="W382" s="53">
        <v>7.5071673836642896</v>
      </c>
      <c r="X382" s="53">
        <v>6.83458877961142</v>
      </c>
      <c r="Y382" s="53">
        <v>9.3313003666590095</v>
      </c>
      <c r="Z382" s="53">
        <v>6.8883204175369102</v>
      </c>
      <c r="AA382" s="53">
        <v>6.5639879907171101</v>
      </c>
      <c r="AB382" s="53">
        <v>6.4910176436083198</v>
      </c>
      <c r="AC382" s="53">
        <v>6.60991080451688</v>
      </c>
      <c r="AD382" s="53">
        <v>7.9299166402674599</v>
      </c>
      <c r="AE382" s="53">
        <v>7.7322500775818401</v>
      </c>
      <c r="AF382" s="53">
        <v>7.1417568456163902</v>
      </c>
      <c r="AG382" s="53">
        <v>14.864480695530901</v>
      </c>
    </row>
    <row r="383" spans="1:33" x14ac:dyDescent="0.25">
      <c r="A383" s="53" t="s">
        <v>278</v>
      </c>
      <c r="B383" s="53" t="s">
        <v>279</v>
      </c>
      <c r="C383" s="53" t="s">
        <v>15</v>
      </c>
      <c r="D383" s="53">
        <v>319.18544170000001</v>
      </c>
      <c r="E383" s="53">
        <v>374.5539516</v>
      </c>
      <c r="F383" s="53">
        <v>456.9639047</v>
      </c>
      <c r="G383" s="53">
        <v>802.96637099999998</v>
      </c>
      <c r="H383" s="53">
        <v>1000.0737190999999</v>
      </c>
      <c r="I383" s="53">
        <v>933.47830220000003</v>
      </c>
      <c r="J383" s="53">
        <v>858.74825510000005</v>
      </c>
      <c r="K383" s="53">
        <v>707.83204379999995</v>
      </c>
      <c r="L383" s="53">
        <v>622.42067029999998</v>
      </c>
      <c r="M383" s="53">
        <v>769.0720086</v>
      </c>
      <c r="N383" s="53">
        <v>726.78037489999997</v>
      </c>
      <c r="O383" s="53">
        <v>727.31801440000004</v>
      </c>
      <c r="P383" s="53">
        <v>686.92018159999998</v>
      </c>
      <c r="Q383" s="53">
        <v>479.8280719</v>
      </c>
      <c r="R383" s="53">
        <v>850.75275490000001</v>
      </c>
      <c r="S383" s="53">
        <v>3.09381330916331</v>
      </c>
      <c r="T383" s="53">
        <v>3.6304913980034801</v>
      </c>
      <c r="U383" s="53">
        <v>4.4292778600374803</v>
      </c>
      <c r="V383" s="53">
        <v>7.7830242888874297</v>
      </c>
      <c r="W383" s="53">
        <v>9.6935542104207109</v>
      </c>
      <c r="X383" s="53">
        <v>9.0480555121180792</v>
      </c>
      <c r="Y383" s="53">
        <v>8.3237091475690193</v>
      </c>
      <c r="Z383" s="53">
        <v>6.8609025088900397</v>
      </c>
      <c r="AA383" s="53">
        <v>6.0330237601575698</v>
      </c>
      <c r="AB383" s="53">
        <v>7.4544916686644704</v>
      </c>
      <c r="AC383" s="53">
        <v>7.0445656441238604</v>
      </c>
      <c r="AD383" s="53">
        <v>7.0497768975938602</v>
      </c>
      <c r="AE383" s="53">
        <v>6.6582071815306003</v>
      </c>
      <c r="AF383" s="53">
        <v>4.6508965667351996</v>
      </c>
      <c r="AG383" s="53">
        <v>8.2462100461049008</v>
      </c>
    </row>
    <row r="384" spans="1:33" x14ac:dyDescent="0.25">
      <c r="A384" s="53" t="s">
        <v>278</v>
      </c>
      <c r="B384" s="53" t="s">
        <v>279</v>
      </c>
      <c r="C384" s="53" t="s">
        <v>16</v>
      </c>
      <c r="D384" s="53">
        <v>289.14487159999999</v>
      </c>
      <c r="E384" s="53">
        <v>302.3854149</v>
      </c>
      <c r="F384" s="53">
        <v>479.76641339999998</v>
      </c>
      <c r="G384" s="53">
        <v>818.78033019999998</v>
      </c>
      <c r="H384" s="53">
        <v>800.47696440000004</v>
      </c>
      <c r="I384" s="53">
        <v>742.73260319999997</v>
      </c>
      <c r="J384" s="53">
        <v>456.44914189999997</v>
      </c>
      <c r="K384" s="53">
        <v>620.89971979999996</v>
      </c>
      <c r="L384" s="53">
        <v>719.2935354</v>
      </c>
      <c r="M384" s="53">
        <v>529.20218680000005</v>
      </c>
      <c r="N384" s="53">
        <v>463.3304819</v>
      </c>
      <c r="O384" s="53">
        <v>547.41776049999999</v>
      </c>
      <c r="P384" s="53">
        <v>395.08894049999998</v>
      </c>
      <c r="Q384" s="53">
        <v>370.5957439</v>
      </c>
      <c r="R384" s="53">
        <v>730.54182170000001</v>
      </c>
      <c r="S384" s="53">
        <v>3.4979574910492599</v>
      </c>
      <c r="T384" s="53">
        <v>3.6581362186383402</v>
      </c>
      <c r="U384" s="53">
        <v>5.8040196612166604</v>
      </c>
      <c r="V384" s="53">
        <v>9.9052726534572102</v>
      </c>
      <c r="W384" s="53">
        <v>9.6838459507899906</v>
      </c>
      <c r="X384" s="53">
        <v>8.9852780678194701</v>
      </c>
      <c r="Y384" s="53">
        <v>5.5219367590959196</v>
      </c>
      <c r="Z384" s="53">
        <v>7.5113932128436796</v>
      </c>
      <c r="AA384" s="53">
        <v>8.7017217234149093</v>
      </c>
      <c r="AB384" s="53">
        <v>6.4020736157393801</v>
      </c>
      <c r="AC384" s="53">
        <v>5.6051844220001996</v>
      </c>
      <c r="AD384" s="53">
        <v>6.62243824515539</v>
      </c>
      <c r="AE384" s="53">
        <v>4.7796259065750997</v>
      </c>
      <c r="AF384" s="53">
        <v>4.4833171390959503</v>
      </c>
      <c r="AG384" s="53">
        <v>8.8377989331085391</v>
      </c>
    </row>
    <row r="385" spans="1:33" x14ac:dyDescent="0.25">
      <c r="A385" s="53" t="s">
        <v>280</v>
      </c>
      <c r="B385" s="53" t="s">
        <v>281</v>
      </c>
      <c r="C385" s="53" t="s">
        <v>15</v>
      </c>
      <c r="D385" s="53">
        <v>1505.1443233</v>
      </c>
      <c r="E385" s="53">
        <v>1837.5665033</v>
      </c>
      <c r="F385" s="53">
        <v>1932.4768329999999</v>
      </c>
      <c r="G385" s="53">
        <v>1788.9878676999999</v>
      </c>
      <c r="H385" s="53">
        <v>2422.6134511999999</v>
      </c>
      <c r="I385" s="53">
        <v>3397.8744262999999</v>
      </c>
      <c r="J385" s="53">
        <v>3425.5291510000002</v>
      </c>
      <c r="K385" s="53">
        <v>3498.6441933000001</v>
      </c>
      <c r="L385" s="53">
        <v>2600.1281374</v>
      </c>
      <c r="M385" s="53">
        <v>3080.3001282</v>
      </c>
      <c r="N385" s="53">
        <v>2978.5997345000001</v>
      </c>
      <c r="O385" s="53">
        <v>2383.3656750999999</v>
      </c>
      <c r="P385" s="53">
        <v>2263.8097447</v>
      </c>
      <c r="Q385" s="53">
        <v>1459.3387</v>
      </c>
      <c r="R385" s="53">
        <v>3689.5753524000002</v>
      </c>
      <c r="S385" s="53">
        <v>3.93358280378198</v>
      </c>
      <c r="T385" s="53">
        <v>4.8023434605519597</v>
      </c>
      <c r="U385" s="53">
        <v>5.0503845520472002</v>
      </c>
      <c r="V385" s="53">
        <v>4.6753868075126102</v>
      </c>
      <c r="W385" s="53">
        <v>6.3313201693229502</v>
      </c>
      <c r="X385" s="53">
        <v>8.8800922315542099</v>
      </c>
      <c r="Y385" s="53">
        <v>8.9523657988389296</v>
      </c>
      <c r="Z385" s="53">
        <v>9.1434465268707203</v>
      </c>
      <c r="AA385" s="53">
        <v>6.7952416061218699</v>
      </c>
      <c r="AB385" s="53">
        <v>8.0501354104100198</v>
      </c>
      <c r="AC385" s="53">
        <v>7.7843489913913499</v>
      </c>
      <c r="AD385" s="53">
        <v>6.2287490239757997</v>
      </c>
      <c r="AE385" s="53">
        <v>5.9162984870860802</v>
      </c>
      <c r="AF385" s="53">
        <v>3.8138732122563299</v>
      </c>
      <c r="AG385" s="53">
        <v>9.6424309182779595</v>
      </c>
    </row>
    <row r="386" spans="1:33" x14ac:dyDescent="0.25">
      <c r="A386" s="53" t="s">
        <v>280</v>
      </c>
      <c r="B386" s="53" t="s">
        <v>281</v>
      </c>
      <c r="C386" s="53" t="s">
        <v>16</v>
      </c>
      <c r="D386" s="53">
        <v>1063.4469426999999</v>
      </c>
      <c r="E386" s="53">
        <v>1563.8853741</v>
      </c>
      <c r="F386" s="53">
        <v>1500.480022</v>
      </c>
      <c r="G386" s="53">
        <v>1822.1268282000001</v>
      </c>
      <c r="H386" s="53">
        <v>3602.2718530000002</v>
      </c>
      <c r="I386" s="53">
        <v>2145.7718777999999</v>
      </c>
      <c r="J386" s="53">
        <v>2420.2971613999998</v>
      </c>
      <c r="K386" s="53">
        <v>2154.3661181000002</v>
      </c>
      <c r="L386" s="53">
        <v>2155.1032267999999</v>
      </c>
      <c r="M386" s="53">
        <v>2219.6709514999998</v>
      </c>
      <c r="N386" s="53">
        <v>2280.714896</v>
      </c>
      <c r="O386" s="53">
        <v>2399.5039566999999</v>
      </c>
      <c r="P386" s="53">
        <v>2180.0874506999999</v>
      </c>
      <c r="Q386" s="53">
        <v>1330.2764975</v>
      </c>
      <c r="R386" s="53">
        <v>3035.0426217999998</v>
      </c>
      <c r="S386" s="53">
        <v>3.3365086916921598</v>
      </c>
      <c r="T386" s="53">
        <v>4.9066078748104296</v>
      </c>
      <c r="U386" s="53">
        <v>4.7076769268833596</v>
      </c>
      <c r="V386" s="53">
        <v>5.7168268162202196</v>
      </c>
      <c r="W386" s="53">
        <v>11.301937938584199</v>
      </c>
      <c r="X386" s="53">
        <v>6.7322460888281297</v>
      </c>
      <c r="Y386" s="53">
        <v>7.59355468641093</v>
      </c>
      <c r="Z386" s="53">
        <v>6.7592100644700501</v>
      </c>
      <c r="AA386" s="53">
        <v>6.7615227041378301</v>
      </c>
      <c r="AB386" s="53">
        <v>6.9641005347885798</v>
      </c>
      <c r="AC386" s="53">
        <v>7.15562269092203</v>
      </c>
      <c r="AD386" s="53">
        <v>7.5283171033928804</v>
      </c>
      <c r="AE386" s="53">
        <v>6.8399093888424698</v>
      </c>
      <c r="AF386" s="53">
        <v>4.1736723460727001</v>
      </c>
      <c r="AG386" s="53">
        <v>9.52228614394404</v>
      </c>
    </row>
    <row r="387" spans="1:33" x14ac:dyDescent="0.25">
      <c r="A387" s="53" t="s">
        <v>282</v>
      </c>
      <c r="B387" s="53" t="s">
        <v>283</v>
      </c>
      <c r="C387" s="53" t="s">
        <v>15</v>
      </c>
      <c r="D387" s="53">
        <v>3410.3856515000002</v>
      </c>
      <c r="E387" s="53">
        <v>3530.1698713000001</v>
      </c>
      <c r="F387" s="53">
        <v>4141.9071579000001</v>
      </c>
      <c r="G387" s="53">
        <v>3899.2187042</v>
      </c>
      <c r="H387" s="53">
        <v>3779.6072377</v>
      </c>
      <c r="I387" s="53">
        <v>4190.0977069999999</v>
      </c>
      <c r="J387" s="53">
        <v>4437.8203813</v>
      </c>
      <c r="K387" s="53">
        <v>3584.8387308000001</v>
      </c>
      <c r="L387" s="53">
        <v>2814.5526986</v>
      </c>
      <c r="M387" s="53">
        <v>2739.1689110000002</v>
      </c>
      <c r="N387" s="53">
        <v>2253.8858669000001</v>
      </c>
      <c r="O387" s="53">
        <v>2402.6731754000002</v>
      </c>
      <c r="P387" s="53">
        <v>1716.3467261999999</v>
      </c>
      <c r="Q387" s="53">
        <v>1231.442828</v>
      </c>
      <c r="R387" s="53">
        <v>1490.1584754</v>
      </c>
      <c r="S387" s="53">
        <v>7.47526447780852</v>
      </c>
      <c r="T387" s="53">
        <v>7.7378209200335002</v>
      </c>
      <c r="U387" s="53">
        <v>9.0786950837107501</v>
      </c>
      <c r="V387" s="53">
        <v>8.5467434036067793</v>
      </c>
      <c r="W387" s="53">
        <v>8.2845656213747993</v>
      </c>
      <c r="X387" s="53">
        <v>9.1843245158821194</v>
      </c>
      <c r="Y387" s="53">
        <v>9.7273107634133993</v>
      </c>
      <c r="Z387" s="53">
        <v>7.8576502370736199</v>
      </c>
      <c r="AA387" s="53">
        <v>6.1692512104931101</v>
      </c>
      <c r="AB387" s="53">
        <v>6.0040165985655403</v>
      </c>
      <c r="AC387" s="53">
        <v>4.9403189784304198</v>
      </c>
      <c r="AD387" s="53">
        <v>5.2664476323817997</v>
      </c>
      <c r="AE387" s="53">
        <v>3.7620806046737498</v>
      </c>
      <c r="AF387" s="53">
        <v>2.6992140389025101</v>
      </c>
      <c r="AG387" s="53">
        <v>3.2662959136493801</v>
      </c>
    </row>
    <row r="388" spans="1:33" x14ac:dyDescent="0.25">
      <c r="A388" s="53" t="s">
        <v>282</v>
      </c>
      <c r="B388" s="53" t="s">
        <v>283</v>
      </c>
      <c r="C388" s="53" t="s">
        <v>16</v>
      </c>
      <c r="D388" s="53">
        <v>2403.6588406000001</v>
      </c>
      <c r="E388" s="53">
        <v>2946.9872787999998</v>
      </c>
      <c r="F388" s="53">
        <v>3270.8912002000002</v>
      </c>
      <c r="G388" s="53">
        <v>3656.5586896999998</v>
      </c>
      <c r="H388" s="53">
        <v>3234.6153697999998</v>
      </c>
      <c r="I388" s="53">
        <v>3156.7538073000001</v>
      </c>
      <c r="J388" s="53">
        <v>2568.1365096999998</v>
      </c>
      <c r="K388" s="53">
        <v>2069.4721045000001</v>
      </c>
      <c r="L388" s="53">
        <v>2047.0303699999999</v>
      </c>
      <c r="M388" s="53">
        <v>2168.9111447</v>
      </c>
      <c r="N388" s="53">
        <v>1263.3317692999999</v>
      </c>
      <c r="O388" s="53">
        <v>1785.7168670999999</v>
      </c>
      <c r="P388" s="53">
        <v>1446.9552655</v>
      </c>
      <c r="Q388" s="53">
        <v>732.4557787</v>
      </c>
      <c r="R388" s="53">
        <v>832.25088359999995</v>
      </c>
      <c r="S388" s="53">
        <v>7.1572131371737697</v>
      </c>
      <c r="T388" s="53">
        <v>8.7750456556664709</v>
      </c>
      <c r="U388" s="53">
        <v>9.7395125601492598</v>
      </c>
      <c r="V388" s="53">
        <v>10.887888684001</v>
      </c>
      <c r="W388" s="53">
        <v>9.6314964617265897</v>
      </c>
      <c r="X388" s="53">
        <v>9.3996533280035202</v>
      </c>
      <c r="Y388" s="53">
        <v>7.6469672213100903</v>
      </c>
      <c r="Z388" s="53">
        <v>6.1621277875044704</v>
      </c>
      <c r="AA388" s="53">
        <v>6.0953045452575498</v>
      </c>
      <c r="AB388" s="53">
        <v>6.4582207241750202</v>
      </c>
      <c r="AC388" s="53">
        <v>3.7617379734246699</v>
      </c>
      <c r="AD388" s="53">
        <v>5.3172089169237404</v>
      </c>
      <c r="AE388" s="53">
        <v>4.30850129819349</v>
      </c>
      <c r="AF388" s="53">
        <v>2.1809842699648199</v>
      </c>
      <c r="AG388" s="53">
        <v>2.47813743652552</v>
      </c>
    </row>
    <row r="389" spans="1:33" x14ac:dyDescent="0.25">
      <c r="A389" s="53" t="s">
        <v>284</v>
      </c>
      <c r="B389" s="53" t="s">
        <v>285</v>
      </c>
      <c r="C389" s="53" t="s">
        <v>15</v>
      </c>
      <c r="D389" s="53">
        <v>2264.0596411000001</v>
      </c>
      <c r="E389" s="53">
        <v>2825.8654657000002</v>
      </c>
      <c r="F389" s="53">
        <v>2717.1514806999999</v>
      </c>
      <c r="G389" s="53">
        <v>2398.06484</v>
      </c>
      <c r="H389" s="53">
        <v>3012.0656207000002</v>
      </c>
      <c r="I389" s="53">
        <v>3202.2961015000001</v>
      </c>
      <c r="J389" s="53">
        <v>2817.2059389000001</v>
      </c>
      <c r="K389" s="53">
        <v>3263.9591817</v>
      </c>
      <c r="L389" s="53">
        <v>2613.0453225000001</v>
      </c>
      <c r="M389" s="53">
        <v>1820.3702057999999</v>
      </c>
      <c r="N389" s="53">
        <v>2447.7915858000001</v>
      </c>
      <c r="O389" s="53">
        <v>1178.2105214000001</v>
      </c>
      <c r="P389" s="53">
        <v>1070.9706148</v>
      </c>
      <c r="Q389" s="53">
        <v>739.47800070000005</v>
      </c>
      <c r="R389" s="53">
        <v>741.99495160000004</v>
      </c>
      <c r="S389" s="53">
        <v>6.8374711238927102</v>
      </c>
      <c r="T389" s="53">
        <v>8.5341274456629694</v>
      </c>
      <c r="U389" s="53">
        <v>8.2058106823997701</v>
      </c>
      <c r="V389" s="53">
        <v>7.2421674760988202</v>
      </c>
      <c r="W389" s="53">
        <v>9.0964528190609499</v>
      </c>
      <c r="X389" s="53">
        <v>9.6709497959702198</v>
      </c>
      <c r="Y389" s="53">
        <v>8.5079756326246905</v>
      </c>
      <c r="Z389" s="53">
        <v>9.8571725979777405</v>
      </c>
      <c r="AA389" s="53">
        <v>7.8914095784756402</v>
      </c>
      <c r="AB389" s="53">
        <v>5.4975268720857802</v>
      </c>
      <c r="AC389" s="53">
        <v>7.3923424901843404</v>
      </c>
      <c r="AD389" s="53">
        <v>3.5582015030421399</v>
      </c>
      <c r="AE389" s="53">
        <v>3.2343364637138499</v>
      </c>
      <c r="AF389" s="53">
        <v>2.2332271574275402</v>
      </c>
      <c r="AG389" s="53">
        <v>2.2408283613828601</v>
      </c>
    </row>
    <row r="390" spans="1:33" x14ac:dyDescent="0.25">
      <c r="A390" s="53" t="s">
        <v>284</v>
      </c>
      <c r="B390" s="53" t="s">
        <v>285</v>
      </c>
      <c r="C390" s="53" t="s">
        <v>16</v>
      </c>
      <c r="D390" s="53">
        <v>1627.6279546000001</v>
      </c>
      <c r="E390" s="53">
        <v>2589.8013959999998</v>
      </c>
      <c r="F390" s="53">
        <v>2279.4940634</v>
      </c>
      <c r="G390" s="53">
        <v>2301.2102881000001</v>
      </c>
      <c r="H390" s="53">
        <v>2376.6592513999999</v>
      </c>
      <c r="I390" s="53">
        <v>1907.6936662999999</v>
      </c>
      <c r="J390" s="53">
        <v>1823.4451583</v>
      </c>
      <c r="K390" s="53">
        <v>2088.7870702</v>
      </c>
      <c r="L390" s="53">
        <v>1882.3436302</v>
      </c>
      <c r="M390" s="53">
        <v>1254.3269347999999</v>
      </c>
      <c r="N390" s="53">
        <v>962.73520870000004</v>
      </c>
      <c r="O390" s="53">
        <v>775.72278470000003</v>
      </c>
      <c r="P390" s="53">
        <v>895.48943450000002</v>
      </c>
      <c r="Q390" s="53">
        <v>581.05214790000002</v>
      </c>
      <c r="R390" s="53">
        <v>982.08154439999998</v>
      </c>
      <c r="S390" s="53">
        <v>6.6902189858535399</v>
      </c>
      <c r="T390" s="53">
        <v>10.645146773340601</v>
      </c>
      <c r="U390" s="53">
        <v>9.3696562645036199</v>
      </c>
      <c r="V390" s="53">
        <v>9.4589188618793898</v>
      </c>
      <c r="W390" s="53">
        <v>9.7690450705784002</v>
      </c>
      <c r="X390" s="53">
        <v>7.8414040195133898</v>
      </c>
      <c r="Y390" s="53">
        <v>7.4951080701482597</v>
      </c>
      <c r="Z390" s="53">
        <v>8.5857722429520003</v>
      </c>
      <c r="AA390" s="53">
        <v>7.7372049657130599</v>
      </c>
      <c r="AB390" s="53">
        <v>5.1557985656057097</v>
      </c>
      <c r="AC390" s="53">
        <v>3.95723688167871</v>
      </c>
      <c r="AD390" s="53">
        <v>3.1885390560489202</v>
      </c>
      <c r="AE390" s="53">
        <v>3.68082914734374</v>
      </c>
      <c r="AF390" s="53">
        <v>2.3883628323445101</v>
      </c>
      <c r="AG390" s="53">
        <v>4.0367582624961402</v>
      </c>
    </row>
    <row r="391" spans="1:33" x14ac:dyDescent="0.25">
      <c r="A391" s="53" t="s">
        <v>286</v>
      </c>
      <c r="B391" s="53" t="s">
        <v>287</v>
      </c>
      <c r="C391" s="53" t="s">
        <v>15</v>
      </c>
      <c r="D391" s="53">
        <v>446.82469650000002</v>
      </c>
      <c r="E391" s="53">
        <v>455.87926720000002</v>
      </c>
      <c r="F391" s="53">
        <v>595.43427540000005</v>
      </c>
      <c r="G391" s="53">
        <v>628.46882689999995</v>
      </c>
      <c r="H391" s="53">
        <v>856.26787390000004</v>
      </c>
      <c r="I391" s="53">
        <v>886.17666210000004</v>
      </c>
      <c r="J391" s="53">
        <v>764.67342670000005</v>
      </c>
      <c r="K391" s="53">
        <v>898.68585800000005</v>
      </c>
      <c r="L391" s="53">
        <v>745.82631060000006</v>
      </c>
      <c r="M391" s="53">
        <v>788.34852969999997</v>
      </c>
      <c r="N391" s="53">
        <v>908.86221620000003</v>
      </c>
      <c r="O391" s="53">
        <v>723.98781240000005</v>
      </c>
      <c r="P391" s="53">
        <v>379.12998490000001</v>
      </c>
      <c r="Q391" s="53">
        <v>348.41260649999998</v>
      </c>
      <c r="R391" s="53">
        <v>583.49183010000002</v>
      </c>
      <c r="S391" s="53">
        <v>4.4635735244699903</v>
      </c>
      <c r="T391" s="53">
        <v>4.5540245276677602</v>
      </c>
      <c r="U391" s="53">
        <v>5.9481149722828999</v>
      </c>
      <c r="V391" s="53">
        <v>6.2781149714394902</v>
      </c>
      <c r="W391" s="53">
        <v>8.5537228397004004</v>
      </c>
      <c r="X391" s="53">
        <v>8.8524978989220902</v>
      </c>
      <c r="Y391" s="53">
        <v>7.6387363747336297</v>
      </c>
      <c r="Z391" s="53">
        <v>8.9774590214137806</v>
      </c>
      <c r="AA391" s="53">
        <v>7.4504623399823497</v>
      </c>
      <c r="AB391" s="53">
        <v>7.8752397814783004</v>
      </c>
      <c r="AC391" s="53">
        <v>9.0791161665824394</v>
      </c>
      <c r="AD391" s="53">
        <v>7.2323057717728201</v>
      </c>
      <c r="AE391" s="53">
        <v>3.7873344427647302</v>
      </c>
      <c r="AF391" s="53">
        <v>3.4804819387707702</v>
      </c>
      <c r="AG391" s="53">
        <v>5.8288154280185402</v>
      </c>
    </row>
    <row r="392" spans="1:33" x14ac:dyDescent="0.25">
      <c r="A392" s="53" t="s">
        <v>286</v>
      </c>
      <c r="B392" s="53" t="s">
        <v>287</v>
      </c>
      <c r="C392" s="53" t="s">
        <v>16</v>
      </c>
      <c r="D392" s="53">
        <v>307.93323049999998</v>
      </c>
      <c r="E392" s="53">
        <v>421.17171530000002</v>
      </c>
      <c r="F392" s="53">
        <v>558.75681550000002</v>
      </c>
      <c r="G392" s="53">
        <v>709.29555530000005</v>
      </c>
      <c r="H392" s="53">
        <v>833.96774400000004</v>
      </c>
      <c r="I392" s="53">
        <v>885.78841890000001</v>
      </c>
      <c r="J392" s="53">
        <v>633.12409909999997</v>
      </c>
      <c r="K392" s="53">
        <v>602.96152380000001</v>
      </c>
      <c r="L392" s="53">
        <v>670.32013610000001</v>
      </c>
      <c r="M392" s="53">
        <v>558.62054020000005</v>
      </c>
      <c r="N392" s="53">
        <v>886.61227729999996</v>
      </c>
      <c r="O392" s="53">
        <v>629.5540704</v>
      </c>
      <c r="P392" s="53">
        <v>449.3614437</v>
      </c>
      <c r="Q392" s="53">
        <v>243.81141009999999</v>
      </c>
      <c r="R392" s="53">
        <v>668.25084040000002</v>
      </c>
      <c r="S392" s="53">
        <v>3.3989979237090902</v>
      </c>
      <c r="T392" s="53">
        <v>4.6489356913679902</v>
      </c>
      <c r="U392" s="53">
        <v>6.1676138449201998</v>
      </c>
      <c r="V392" s="53">
        <v>7.82927557329928</v>
      </c>
      <c r="W392" s="53">
        <v>9.2054197128827102</v>
      </c>
      <c r="X392" s="53">
        <v>9.7774215267314499</v>
      </c>
      <c r="Y392" s="53">
        <v>6.98848738993465</v>
      </c>
      <c r="Z392" s="53">
        <v>6.6555498545736498</v>
      </c>
      <c r="AA392" s="53">
        <v>7.3990609819043103</v>
      </c>
      <c r="AB392" s="53">
        <v>6.1661096244728002</v>
      </c>
      <c r="AC392" s="53">
        <v>9.7865153584899893</v>
      </c>
      <c r="AD392" s="53">
        <v>6.9490810546093602</v>
      </c>
      <c r="AE392" s="53">
        <v>4.9600967445155897</v>
      </c>
      <c r="AF392" s="53">
        <v>2.6912148304386601</v>
      </c>
      <c r="AG392" s="53">
        <v>7.3762198881502501</v>
      </c>
    </row>
    <row r="393" spans="1:33" x14ac:dyDescent="0.25">
      <c r="A393" s="53" t="s">
        <v>288</v>
      </c>
      <c r="B393" s="53" t="s">
        <v>289</v>
      </c>
      <c r="C393" s="53" t="s">
        <v>15</v>
      </c>
      <c r="D393" s="53">
        <v>795.05928170000004</v>
      </c>
      <c r="E393" s="53">
        <v>540.44664760000001</v>
      </c>
      <c r="F393" s="53">
        <v>572.59392730000002</v>
      </c>
      <c r="G393" s="53">
        <v>975.47383809999997</v>
      </c>
      <c r="H393" s="53">
        <v>1603.3997351</v>
      </c>
      <c r="I393" s="53">
        <v>2063.36301</v>
      </c>
      <c r="J393" s="53">
        <v>1733.5800884</v>
      </c>
      <c r="K393" s="53">
        <v>1592.6007339</v>
      </c>
      <c r="L393" s="53">
        <v>1469.7960813</v>
      </c>
      <c r="M393" s="53">
        <v>1174.2765072</v>
      </c>
      <c r="N393" s="53">
        <v>943.31606009999996</v>
      </c>
      <c r="O393" s="53">
        <v>1023.7756292</v>
      </c>
      <c r="P393" s="53">
        <v>641.98217090000003</v>
      </c>
      <c r="Q393" s="53">
        <v>584.70592180000006</v>
      </c>
      <c r="R393" s="53">
        <v>762.25510529999997</v>
      </c>
      <c r="S393" s="53">
        <v>4.8253771287949601</v>
      </c>
      <c r="T393" s="53">
        <v>3.28008106148615</v>
      </c>
      <c r="U393" s="53">
        <v>3.4751894663407801</v>
      </c>
      <c r="V393" s="53">
        <v>5.9203499115701002</v>
      </c>
      <c r="W393" s="53">
        <v>9.7313604006032506</v>
      </c>
      <c r="X393" s="53">
        <v>12.522971438766801</v>
      </c>
      <c r="Y393" s="53">
        <v>10.5214515471265</v>
      </c>
      <c r="Z393" s="53">
        <v>9.6658190572044393</v>
      </c>
      <c r="AA393" s="53">
        <v>8.9204925443202807</v>
      </c>
      <c r="AB393" s="53">
        <v>7.1269239051059703</v>
      </c>
      <c r="AC393" s="53">
        <v>5.7251777903890604</v>
      </c>
      <c r="AD393" s="53">
        <v>6.2135033448026604</v>
      </c>
      <c r="AE393" s="53">
        <v>3.8963208855712699</v>
      </c>
      <c r="AF393" s="53">
        <v>3.5486996341856498</v>
      </c>
      <c r="AG393" s="53">
        <v>4.62628188373216</v>
      </c>
    </row>
    <row r="394" spans="1:33" x14ac:dyDescent="0.25">
      <c r="A394" s="53" t="s">
        <v>288</v>
      </c>
      <c r="B394" s="53" t="s">
        <v>289</v>
      </c>
      <c r="C394" s="53" t="s">
        <v>16</v>
      </c>
      <c r="D394" s="53">
        <v>616.44225489999997</v>
      </c>
      <c r="E394" s="53">
        <v>477.12031899999999</v>
      </c>
      <c r="F394" s="53">
        <v>370.33757000000003</v>
      </c>
      <c r="G394" s="53">
        <v>644.08695880000005</v>
      </c>
      <c r="H394" s="53">
        <v>1176.0394670999999</v>
      </c>
      <c r="I394" s="53">
        <v>1223.0781079000001</v>
      </c>
      <c r="J394" s="53">
        <v>1209.1820577999999</v>
      </c>
      <c r="K394" s="53">
        <v>1283.9081874000001</v>
      </c>
      <c r="L394" s="53">
        <v>992.36983099999998</v>
      </c>
      <c r="M394" s="53">
        <v>806.31193470000005</v>
      </c>
      <c r="N394" s="53">
        <v>539.21740499999999</v>
      </c>
      <c r="O394" s="53">
        <v>584.64019880000001</v>
      </c>
      <c r="P394" s="53">
        <v>643.72396289999995</v>
      </c>
      <c r="Q394" s="53">
        <v>340.88527349999998</v>
      </c>
      <c r="R394" s="53">
        <v>831.03173500000003</v>
      </c>
      <c r="S394" s="53">
        <v>5.2515125905119699</v>
      </c>
      <c r="T394" s="53">
        <v>4.0646197474312498</v>
      </c>
      <c r="U394" s="53">
        <v>3.1549304028649101</v>
      </c>
      <c r="V394" s="53">
        <v>5.48701966264702</v>
      </c>
      <c r="W394" s="53">
        <v>10.0187584795214</v>
      </c>
      <c r="X394" s="53">
        <v>10.419483790672899</v>
      </c>
      <c r="Y394" s="53">
        <v>10.301102415161299</v>
      </c>
      <c r="Z394" s="53">
        <v>10.9376992858581</v>
      </c>
      <c r="AA394" s="53">
        <v>8.4540646273285507</v>
      </c>
      <c r="AB394" s="53">
        <v>6.8690250275656703</v>
      </c>
      <c r="AC394" s="53">
        <v>4.5936289553026404</v>
      </c>
      <c r="AD394" s="53">
        <v>4.9805887583350099</v>
      </c>
      <c r="AE394" s="53">
        <v>5.48392727641943</v>
      </c>
      <c r="AF394" s="53">
        <v>2.90402432908459</v>
      </c>
      <c r="AG394" s="53">
        <v>7.0796146512952296</v>
      </c>
    </row>
    <row r="395" spans="1:33" x14ac:dyDescent="0.25">
      <c r="A395" s="53" t="s">
        <v>290</v>
      </c>
      <c r="B395" s="53" t="s">
        <v>291</v>
      </c>
      <c r="C395" s="53" t="s">
        <v>15</v>
      </c>
      <c r="D395" s="53">
        <v>1913.8913525999999</v>
      </c>
      <c r="E395" s="53">
        <v>3159.7136513999999</v>
      </c>
      <c r="F395" s="53">
        <v>3107.9297219999999</v>
      </c>
      <c r="G395" s="53">
        <v>2633.7269250999998</v>
      </c>
      <c r="H395" s="53">
        <v>3082.0368340999999</v>
      </c>
      <c r="I395" s="53">
        <v>3147.8810214</v>
      </c>
      <c r="J395" s="53">
        <v>2940.5116400000002</v>
      </c>
      <c r="K395" s="53">
        <v>2459.5756167999998</v>
      </c>
      <c r="L395" s="53">
        <v>2385.0519897999998</v>
      </c>
      <c r="M395" s="53">
        <v>1856.8376655</v>
      </c>
      <c r="N395" s="53">
        <v>1990.5419202999999</v>
      </c>
      <c r="O395" s="53">
        <v>1358.1740245000001</v>
      </c>
      <c r="P395" s="53">
        <v>811.07179340000005</v>
      </c>
      <c r="Q395" s="53">
        <v>847.17570520000004</v>
      </c>
      <c r="R395" s="53">
        <v>1334.2754338</v>
      </c>
      <c r="S395" s="53">
        <v>5.7946846507483301</v>
      </c>
      <c r="T395" s="53">
        <v>9.5666580925057296</v>
      </c>
      <c r="U395" s="53">
        <v>9.4098720030331098</v>
      </c>
      <c r="V395" s="53">
        <v>7.9741292348736597</v>
      </c>
      <c r="W395" s="53">
        <v>9.3314761631261902</v>
      </c>
      <c r="X395" s="53">
        <v>9.5308324646058793</v>
      </c>
      <c r="Y395" s="53">
        <v>8.9029806433406193</v>
      </c>
      <c r="Z395" s="53">
        <v>7.4468517006798702</v>
      </c>
      <c r="AA395" s="53">
        <v>7.2212166786561101</v>
      </c>
      <c r="AB395" s="53">
        <v>5.6219433274449697</v>
      </c>
      <c r="AC395" s="53">
        <v>6.0267594064647101</v>
      </c>
      <c r="AD395" s="53">
        <v>4.1121405152511201</v>
      </c>
      <c r="AE395" s="53">
        <v>2.4556802900463102</v>
      </c>
      <c r="AF395" s="53">
        <v>2.5649920246205999</v>
      </c>
      <c r="AG395" s="53">
        <v>4.03978280460277</v>
      </c>
    </row>
    <row r="396" spans="1:33" x14ac:dyDescent="0.25">
      <c r="A396" s="53" t="s">
        <v>290</v>
      </c>
      <c r="B396" s="53" t="s">
        <v>291</v>
      </c>
      <c r="C396" s="53" t="s">
        <v>16</v>
      </c>
      <c r="D396" s="53">
        <v>2223.2796254999998</v>
      </c>
      <c r="E396" s="53">
        <v>2630.8433918999999</v>
      </c>
      <c r="F396" s="53">
        <v>3047.3422575999998</v>
      </c>
      <c r="G396" s="53">
        <v>2526.6279706</v>
      </c>
      <c r="H396" s="53">
        <v>2705.6082700000002</v>
      </c>
      <c r="I396" s="53">
        <v>2190.2902070999999</v>
      </c>
      <c r="J396" s="53">
        <v>2247.7218486000002</v>
      </c>
      <c r="K396" s="53">
        <v>1719.8895958999999</v>
      </c>
      <c r="L396" s="53">
        <v>1610.8323169</v>
      </c>
      <c r="M396" s="53">
        <v>1323.8581094000001</v>
      </c>
      <c r="N396" s="53">
        <v>1069.0080703000001</v>
      </c>
      <c r="O396" s="53">
        <v>1058.5481660999999</v>
      </c>
      <c r="P396" s="53">
        <v>838.89959529999999</v>
      </c>
      <c r="Q396" s="53">
        <v>658.12909309999998</v>
      </c>
      <c r="R396" s="53">
        <v>877.72618850000003</v>
      </c>
      <c r="S396" s="53">
        <v>8.3179786221103296</v>
      </c>
      <c r="T396" s="53">
        <v>9.8428010768204803</v>
      </c>
      <c r="U396" s="53">
        <v>11.4010525092046</v>
      </c>
      <c r="V396" s="53">
        <v>9.4528988636552498</v>
      </c>
      <c r="W396" s="53">
        <v>10.122519673882101</v>
      </c>
      <c r="X396" s="53">
        <v>8.19455497631259</v>
      </c>
      <c r="Y396" s="53">
        <v>8.4094245594053003</v>
      </c>
      <c r="Z396" s="53">
        <v>6.4346403965577901</v>
      </c>
      <c r="AA396" s="53">
        <v>6.0266232920500702</v>
      </c>
      <c r="AB396" s="53">
        <v>4.9529637776535296</v>
      </c>
      <c r="AC396" s="53">
        <v>3.9994907404501898</v>
      </c>
      <c r="AD396" s="53">
        <v>3.9603569947319199</v>
      </c>
      <c r="AE396" s="53">
        <v>3.1385835680624798</v>
      </c>
      <c r="AF396" s="53">
        <v>2.4622650539351398</v>
      </c>
      <c r="AG396" s="53">
        <v>3.2838458951682501</v>
      </c>
    </row>
    <row r="397" spans="1:33" x14ac:dyDescent="0.25">
      <c r="A397" s="53" t="s">
        <v>292</v>
      </c>
      <c r="B397" s="53" t="s">
        <v>293</v>
      </c>
      <c r="C397" s="53" t="s">
        <v>15</v>
      </c>
      <c r="D397" s="53">
        <v>1779.3433946</v>
      </c>
      <c r="E397" s="53">
        <v>1660.1520499000001</v>
      </c>
      <c r="F397" s="53">
        <v>1595.8321969000001</v>
      </c>
      <c r="G397" s="53">
        <v>2118.3640338</v>
      </c>
      <c r="H397" s="53">
        <v>3494.8888888000001</v>
      </c>
      <c r="I397" s="53">
        <v>5024.6526720000002</v>
      </c>
      <c r="J397" s="53">
        <v>6570.6238752999998</v>
      </c>
      <c r="K397" s="53">
        <v>5372.1050839</v>
      </c>
      <c r="L397" s="53">
        <v>4739.6285497999997</v>
      </c>
      <c r="M397" s="53">
        <v>2896.8699118</v>
      </c>
      <c r="N397" s="53">
        <v>2330.4093474000001</v>
      </c>
      <c r="O397" s="53">
        <v>1885.0391214000001</v>
      </c>
      <c r="P397" s="53">
        <v>1657.3254205999999</v>
      </c>
      <c r="Q397" s="53">
        <v>1469.6374567</v>
      </c>
      <c r="R397" s="53">
        <v>1728.604067</v>
      </c>
      <c r="S397" s="53">
        <v>4.0144491190038902</v>
      </c>
      <c r="T397" s="53">
        <v>3.7455366706389901</v>
      </c>
      <c r="U397" s="53">
        <v>3.6004220300395802</v>
      </c>
      <c r="V397" s="53">
        <v>4.7793273940411396</v>
      </c>
      <c r="W397" s="53">
        <v>7.8849611959323997</v>
      </c>
      <c r="X397" s="53">
        <v>11.3363235863449</v>
      </c>
      <c r="Y397" s="53">
        <v>14.824252197498801</v>
      </c>
      <c r="Z397" s="53">
        <v>12.120225127262</v>
      </c>
      <c r="AA397" s="53">
        <v>10.693269053007899</v>
      </c>
      <c r="AB397" s="53">
        <v>6.5357462199749703</v>
      </c>
      <c r="AC397" s="53">
        <v>5.2577314643031299</v>
      </c>
      <c r="AD397" s="53">
        <v>4.2529135540434897</v>
      </c>
      <c r="AE397" s="53">
        <v>3.7391593971247401</v>
      </c>
      <c r="AF397" s="53">
        <v>3.3157089357845502</v>
      </c>
      <c r="AG397" s="53">
        <v>3.8999740549994701</v>
      </c>
    </row>
    <row r="398" spans="1:33" x14ac:dyDescent="0.25">
      <c r="A398" s="53" t="s">
        <v>292</v>
      </c>
      <c r="B398" s="53" t="s">
        <v>293</v>
      </c>
      <c r="C398" s="53" t="s">
        <v>16</v>
      </c>
      <c r="D398" s="53">
        <v>975.90242000000001</v>
      </c>
      <c r="E398" s="53">
        <v>1674.1783951</v>
      </c>
      <c r="F398" s="53">
        <v>1322.5915422</v>
      </c>
      <c r="G398" s="53">
        <v>1820.4776279</v>
      </c>
      <c r="H398" s="53">
        <v>3108.2694516000001</v>
      </c>
      <c r="I398" s="53">
        <v>4393.7857231999997</v>
      </c>
      <c r="J398" s="53">
        <v>4094.9159485</v>
      </c>
      <c r="K398" s="53">
        <v>3086.4359869999998</v>
      </c>
      <c r="L398" s="53">
        <v>2724.7943700999999</v>
      </c>
      <c r="M398" s="53">
        <v>1752.0701555999999</v>
      </c>
      <c r="N398" s="53">
        <v>1830.7083789000001</v>
      </c>
      <c r="O398" s="53">
        <v>2014.5768253000001</v>
      </c>
      <c r="P398" s="53">
        <v>1371.8613155</v>
      </c>
      <c r="Q398" s="53">
        <v>1404.6494330999999</v>
      </c>
      <c r="R398" s="53">
        <v>2065.3063567999998</v>
      </c>
      <c r="S398" s="53">
        <v>2.9009727137647201</v>
      </c>
      <c r="T398" s="53">
        <v>4.9766715837834603</v>
      </c>
      <c r="U398" s="53">
        <v>3.9315426386361501</v>
      </c>
      <c r="V398" s="53">
        <v>5.41156145975848</v>
      </c>
      <c r="W398" s="53">
        <v>9.2396582704652399</v>
      </c>
      <c r="X398" s="53">
        <v>13.0609907629209</v>
      </c>
      <c r="Y398" s="53">
        <v>12.1725688842523</v>
      </c>
      <c r="Z398" s="53">
        <v>9.1747559977036293</v>
      </c>
      <c r="AA398" s="53">
        <v>8.09973820771941</v>
      </c>
      <c r="AB398" s="53">
        <v>5.2082130444938501</v>
      </c>
      <c r="AC398" s="53">
        <v>5.4419734444857202</v>
      </c>
      <c r="AD398" s="53">
        <v>5.9885417642248102</v>
      </c>
      <c r="AE398" s="53">
        <v>4.0780022282708099</v>
      </c>
      <c r="AF398" s="53">
        <v>4.1754683606873204</v>
      </c>
      <c r="AG398" s="53">
        <v>6.1393406388331604</v>
      </c>
    </row>
    <row r="399" spans="1:33" x14ac:dyDescent="0.25">
      <c r="A399" s="53" t="s">
        <v>294</v>
      </c>
      <c r="B399" s="53" t="s">
        <v>295</v>
      </c>
      <c r="C399" s="53" t="s">
        <v>15</v>
      </c>
      <c r="D399" s="53">
        <v>1506.8400801</v>
      </c>
      <c r="E399" s="53">
        <v>2489.6489293999998</v>
      </c>
      <c r="F399" s="53">
        <v>1659.2432801</v>
      </c>
      <c r="G399" s="53">
        <v>2006.1487231999999</v>
      </c>
      <c r="H399" s="53">
        <v>2218.5070283999999</v>
      </c>
      <c r="I399" s="53">
        <v>3958.4362993</v>
      </c>
      <c r="J399" s="53">
        <v>3741.5962214000001</v>
      </c>
      <c r="K399" s="53">
        <v>4014.2480458</v>
      </c>
      <c r="L399" s="53">
        <v>3994.8323058000001</v>
      </c>
      <c r="M399" s="53">
        <v>3501.0319761999999</v>
      </c>
      <c r="N399" s="53">
        <v>3258.9147668999999</v>
      </c>
      <c r="O399" s="53">
        <v>3388.9990253000001</v>
      </c>
      <c r="P399" s="53">
        <v>2475.6819682</v>
      </c>
      <c r="Q399" s="53">
        <v>2435.4189419999998</v>
      </c>
      <c r="R399" s="53">
        <v>4037.2535981999999</v>
      </c>
      <c r="S399" s="53">
        <v>3.3720025599574202</v>
      </c>
      <c r="T399" s="53">
        <v>5.5713294822732102</v>
      </c>
      <c r="U399" s="53">
        <v>3.7130500190292599</v>
      </c>
      <c r="V399" s="53">
        <v>4.4893540592819798</v>
      </c>
      <c r="W399" s="53">
        <v>4.9645688868004303</v>
      </c>
      <c r="X399" s="53">
        <v>8.8581777926839909</v>
      </c>
      <c r="Y399" s="53">
        <v>8.3729336666240801</v>
      </c>
      <c r="Z399" s="53">
        <v>8.9830731645015494</v>
      </c>
      <c r="AA399" s="53">
        <v>8.9396246752769208</v>
      </c>
      <c r="AB399" s="53">
        <v>7.8345996646543501</v>
      </c>
      <c r="AC399" s="53">
        <v>7.2927904439206097</v>
      </c>
      <c r="AD399" s="53">
        <v>7.5838926372640802</v>
      </c>
      <c r="AE399" s="53">
        <v>5.5400742551637103</v>
      </c>
      <c r="AF399" s="53">
        <v>5.4499737665909498</v>
      </c>
      <c r="AG399" s="53">
        <v>9.0345549259774494</v>
      </c>
    </row>
    <row r="400" spans="1:33" x14ac:dyDescent="0.25">
      <c r="A400" s="53" t="s">
        <v>294</v>
      </c>
      <c r="B400" s="53" t="s">
        <v>295</v>
      </c>
      <c r="C400" s="53" t="s">
        <v>16</v>
      </c>
      <c r="D400" s="53">
        <v>1337.0498136000001</v>
      </c>
      <c r="E400" s="53">
        <v>1625.5836262</v>
      </c>
      <c r="F400" s="53">
        <v>1761.6342671</v>
      </c>
      <c r="G400" s="53">
        <v>1430.4793198</v>
      </c>
      <c r="H400" s="53">
        <v>1614.8649264000001</v>
      </c>
      <c r="I400" s="53">
        <v>2857.9628557000001</v>
      </c>
      <c r="J400" s="53">
        <v>2191.5987974999998</v>
      </c>
      <c r="K400" s="53">
        <v>3067.0853228999999</v>
      </c>
      <c r="L400" s="53">
        <v>2897.9391740999999</v>
      </c>
      <c r="M400" s="53">
        <v>2205.4352641999999</v>
      </c>
      <c r="N400" s="53">
        <v>2018.9189541999999</v>
      </c>
      <c r="O400" s="53">
        <v>2120.4224026000002</v>
      </c>
      <c r="P400" s="53">
        <v>1984.1005382999999</v>
      </c>
      <c r="Q400" s="53">
        <v>1817.0332655</v>
      </c>
      <c r="R400" s="53">
        <v>4503.0902558999996</v>
      </c>
      <c r="S400" s="53">
        <v>3.99916807912459</v>
      </c>
      <c r="T400" s="53">
        <v>4.8621839528497297</v>
      </c>
      <c r="U400" s="53">
        <v>5.2691167198247797</v>
      </c>
      <c r="V400" s="53">
        <v>4.2786193718459797</v>
      </c>
      <c r="W400" s="53">
        <v>4.8301239041859798</v>
      </c>
      <c r="X400" s="53">
        <v>8.5482782373421102</v>
      </c>
      <c r="Y400" s="53">
        <v>6.5551573801213001</v>
      </c>
      <c r="Z400" s="53">
        <v>9.1737716833957403</v>
      </c>
      <c r="AA400" s="53">
        <v>8.6678489630099502</v>
      </c>
      <c r="AB400" s="53">
        <v>6.5965427910399201</v>
      </c>
      <c r="AC400" s="53">
        <v>6.0386652418260001</v>
      </c>
      <c r="AD400" s="53">
        <v>6.3422660101993102</v>
      </c>
      <c r="AE400" s="53">
        <v>5.9345220034689703</v>
      </c>
      <c r="AF400" s="53">
        <v>5.4348172821847101</v>
      </c>
      <c r="AG400" s="53">
        <v>13.4689183795809</v>
      </c>
    </row>
    <row r="401" spans="1:33" x14ac:dyDescent="0.25">
      <c r="A401" t="s">
        <v>19</v>
      </c>
    </row>
    <row r="402" spans="1:33" x14ac:dyDescent="0.25">
      <c r="A402" t="s">
        <v>20</v>
      </c>
    </row>
    <row r="403" spans="1:33" x14ac:dyDescent="0.25">
      <c r="A403" t="s">
        <v>21</v>
      </c>
    </row>
    <row r="404" spans="1:33" x14ac:dyDescent="0.25">
      <c r="A404" t="s">
        <v>22</v>
      </c>
    </row>
    <row r="405" spans="1:33" x14ac:dyDescent="0.25">
      <c r="A405" t="s">
        <v>23</v>
      </c>
    </row>
    <row r="408" spans="1:33" x14ac:dyDescent="0.25">
      <c r="L408" s="7" t="str">
        <f>HYPERLINK("#'Indice'!A1", "Ir al Índice")</f>
        <v>Ir al Índice</v>
      </c>
    </row>
    <row r="409" spans="1:33" ht="17.25" x14ac:dyDescent="0.3">
      <c r="A409" s="4" t="s">
        <v>393</v>
      </c>
    </row>
    <row r="410" spans="1:33" x14ac:dyDescent="0.25">
      <c r="A410" s="5" t="s">
        <v>25</v>
      </c>
      <c r="B410" s="5" t="s">
        <v>70</v>
      </c>
      <c r="C410" s="5" t="s">
        <v>11</v>
      </c>
      <c r="D410" s="5" t="s">
        <v>358</v>
      </c>
      <c r="E410" s="5" t="s">
        <v>359</v>
      </c>
      <c r="F410" s="5" t="s">
        <v>360</v>
      </c>
      <c r="G410" s="5" t="s">
        <v>361</v>
      </c>
      <c r="H410" s="5" t="s">
        <v>362</v>
      </c>
      <c r="I410" s="5" t="s">
        <v>363</v>
      </c>
      <c r="J410" s="5" t="s">
        <v>364</v>
      </c>
      <c r="K410" s="5" t="s">
        <v>365</v>
      </c>
      <c r="L410" s="5" t="s">
        <v>366</v>
      </c>
      <c r="M410" s="5" t="s">
        <v>367</v>
      </c>
      <c r="N410" s="5" t="s">
        <v>368</v>
      </c>
      <c r="O410" s="5" t="s">
        <v>369</v>
      </c>
      <c r="P410" s="5" t="s">
        <v>370</v>
      </c>
      <c r="Q410" s="5" t="s">
        <v>371</v>
      </c>
      <c r="R410" s="5" t="s">
        <v>372</v>
      </c>
      <c r="S410" s="5" t="s">
        <v>373</v>
      </c>
      <c r="T410" s="5" t="s">
        <v>374</v>
      </c>
      <c r="U410" s="5" t="s">
        <v>375</v>
      </c>
      <c r="V410" s="5" t="s">
        <v>376</v>
      </c>
      <c r="W410" s="5" t="s">
        <v>377</v>
      </c>
      <c r="X410" s="5" t="s">
        <v>378</v>
      </c>
      <c r="Y410" s="5" t="s">
        <v>379</v>
      </c>
      <c r="Z410" s="5" t="s">
        <v>380</v>
      </c>
      <c r="AA410" s="5" t="s">
        <v>381</v>
      </c>
      <c r="AB410" s="5" t="s">
        <v>382</v>
      </c>
      <c r="AC410" s="5" t="s">
        <v>383</v>
      </c>
      <c r="AD410" s="5" t="s">
        <v>384</v>
      </c>
      <c r="AE410" s="5" t="s">
        <v>385</v>
      </c>
      <c r="AF410" s="5" t="s">
        <v>386</v>
      </c>
      <c r="AG410" s="5" t="s">
        <v>387</v>
      </c>
    </row>
    <row r="411" spans="1:33" x14ac:dyDescent="0.25">
      <c r="A411" s="54" t="s">
        <v>71</v>
      </c>
      <c r="B411" s="54" t="s">
        <v>72</v>
      </c>
      <c r="C411" s="54" t="s">
        <v>15</v>
      </c>
      <c r="D411" s="54">
        <v>52.121170800000002</v>
      </c>
      <c r="E411" s="54">
        <v>55.019890500000002</v>
      </c>
      <c r="F411" s="54">
        <v>20.948559800000002</v>
      </c>
      <c r="G411" s="54">
        <v>17.405350200000001</v>
      </c>
      <c r="H411" s="54">
        <v>33.814586800000001</v>
      </c>
      <c r="I411" s="54">
        <v>34.071331100000002</v>
      </c>
      <c r="J411" s="54">
        <v>26.9078649</v>
      </c>
      <c r="K411" s="54">
        <v>48.136260100000001</v>
      </c>
      <c r="L411" s="54">
        <v>21.079561500000001</v>
      </c>
      <c r="M411" s="54">
        <v>16.8687705</v>
      </c>
      <c r="N411" s="54">
        <v>7.0864200000000004</v>
      </c>
      <c r="O411" s="54">
        <v>10.629630000000001</v>
      </c>
      <c r="P411" s="54">
        <v>8.2674900000000004</v>
      </c>
      <c r="Q411" s="54">
        <v>14.5066305</v>
      </c>
      <c r="R411" s="54">
        <v>15.353910000000001</v>
      </c>
      <c r="S411" s="54">
        <v>13.636523915198</v>
      </c>
      <c r="T411" s="54">
        <v>14.394919398372901</v>
      </c>
      <c r="U411" s="54">
        <v>5.4807966190517003</v>
      </c>
      <c r="V411" s="54">
        <v>4.5537824767109196</v>
      </c>
      <c r="W411" s="54">
        <v>8.84695056736407</v>
      </c>
      <c r="X411" s="54">
        <v>8.9141228839736701</v>
      </c>
      <c r="Y411" s="54">
        <v>7.0399367010337297</v>
      </c>
      <c r="Z411" s="54">
        <v>12.593946988655199</v>
      </c>
      <c r="AA411" s="54">
        <v>5.5150707496508797</v>
      </c>
      <c r="AB411" s="54">
        <v>4.41339649153156</v>
      </c>
      <c r="AC411" s="54">
        <v>1.8540284939865099</v>
      </c>
      <c r="AD411" s="54">
        <v>2.78104274097976</v>
      </c>
      <c r="AE411" s="54">
        <v>2.1630332429842598</v>
      </c>
      <c r="AF411" s="54">
        <v>3.79538699353605</v>
      </c>
      <c r="AG411" s="54">
        <v>4.0170617369707697</v>
      </c>
    </row>
    <row r="412" spans="1:33" x14ac:dyDescent="0.25">
      <c r="A412" s="54" t="s">
        <v>71</v>
      </c>
      <c r="B412" s="54" t="s">
        <v>72</v>
      </c>
      <c r="C412" s="54" t="s">
        <v>16</v>
      </c>
      <c r="D412" s="54">
        <v>16.868770099999999</v>
      </c>
      <c r="E412" s="54">
        <v>18.586419800000002</v>
      </c>
      <c r="F412" s="54">
        <v>35.455189900000001</v>
      </c>
      <c r="G412" s="54">
        <v>26.8539098</v>
      </c>
      <c r="H412" s="54">
        <v>3.5432100000000002</v>
      </c>
      <c r="I412" s="54">
        <v>5.0580705000000004</v>
      </c>
      <c r="J412" s="54">
        <v>10.039094800000001</v>
      </c>
      <c r="K412" s="54">
        <v>10.039094800000001</v>
      </c>
      <c r="L412" s="54">
        <v>31.601280500000001</v>
      </c>
      <c r="M412" s="54">
        <v>8.6012804999999997</v>
      </c>
      <c r="N412" s="54">
        <v>7.4202104999999996</v>
      </c>
      <c r="O412" s="54">
        <v>2.3621400000000001</v>
      </c>
      <c r="P412" s="54">
        <v>4.7242800000000003</v>
      </c>
      <c r="Q412" s="54">
        <v>2.3621400000000001</v>
      </c>
      <c r="R412" s="54">
        <v>8.2674900000000004</v>
      </c>
      <c r="S412" s="54">
        <v>8.7957780078100196</v>
      </c>
      <c r="T412" s="54">
        <v>9.6914014211839206</v>
      </c>
      <c r="U412" s="54">
        <v>18.487179428993901</v>
      </c>
      <c r="V412" s="54">
        <v>14.0022673758862</v>
      </c>
      <c r="W412" s="54">
        <v>1.84751398058668</v>
      </c>
      <c r="X412" s="54">
        <v>2.63739828109061</v>
      </c>
      <c r="Y412" s="54">
        <v>5.2346228407108297</v>
      </c>
      <c r="Z412" s="54">
        <v>5.2346228407108297</v>
      </c>
      <c r="AA412" s="54">
        <v>16.477659390267899</v>
      </c>
      <c r="AB412" s="54">
        <v>4.4849122616772901</v>
      </c>
      <c r="AC412" s="54">
        <v>3.8690742681483901</v>
      </c>
      <c r="AD412" s="54">
        <v>1.23167598705779</v>
      </c>
      <c r="AE412" s="54">
        <v>2.4633519741155698</v>
      </c>
      <c r="AF412" s="54">
        <v>1.23167598705779</v>
      </c>
      <c r="AG412" s="54">
        <v>4.3108659547022503</v>
      </c>
    </row>
    <row r="413" spans="1:33" x14ac:dyDescent="0.25">
      <c r="A413" s="54" t="s">
        <v>73</v>
      </c>
      <c r="B413" s="54" t="s">
        <v>74</v>
      </c>
      <c r="C413" s="54" t="s">
        <v>15</v>
      </c>
      <c r="D413" s="54">
        <v>44.160805000000003</v>
      </c>
      <c r="E413" s="54">
        <v>39.065327500000002</v>
      </c>
      <c r="F413" s="54">
        <v>57.748745</v>
      </c>
      <c r="G413" s="54">
        <v>56.050252499999999</v>
      </c>
      <c r="H413" s="54">
        <v>52.653267499999998</v>
      </c>
      <c r="I413" s="54">
        <v>52.653267499999998</v>
      </c>
      <c r="J413" s="54">
        <v>74.733670000000004</v>
      </c>
      <c r="K413" s="54">
        <v>52.653267499999998</v>
      </c>
      <c r="L413" s="54">
        <v>67.939700000000002</v>
      </c>
      <c r="M413" s="54">
        <v>59.4472375</v>
      </c>
      <c r="N413" s="54">
        <v>56.050252499999999</v>
      </c>
      <c r="O413" s="54">
        <v>52.653267499999998</v>
      </c>
      <c r="P413" s="54">
        <v>30.572865</v>
      </c>
      <c r="Q413" s="54">
        <v>18.683417500000001</v>
      </c>
      <c r="R413" s="54">
        <v>44.160805000000003</v>
      </c>
      <c r="S413" s="54">
        <v>5.8165548098434003</v>
      </c>
      <c r="T413" s="54">
        <v>5.1454138702460899</v>
      </c>
      <c r="U413" s="54">
        <v>7.6062639821029103</v>
      </c>
      <c r="V413" s="54">
        <v>7.3825503355704702</v>
      </c>
      <c r="W413" s="54">
        <v>6.9351230425055901</v>
      </c>
      <c r="X413" s="54">
        <v>6.9351230425055901</v>
      </c>
      <c r="Y413" s="54">
        <v>9.8434004474272907</v>
      </c>
      <c r="Z413" s="54">
        <v>6.9351230425055901</v>
      </c>
      <c r="AA413" s="54">
        <v>8.9485458612975393</v>
      </c>
      <c r="AB413" s="54">
        <v>7.8299776286353504</v>
      </c>
      <c r="AC413" s="54">
        <v>7.3825503355704702</v>
      </c>
      <c r="AD413" s="54">
        <v>6.9351230425055901</v>
      </c>
      <c r="AE413" s="54">
        <v>4.0268456375838904</v>
      </c>
      <c r="AF413" s="54">
        <v>2.46085011185682</v>
      </c>
      <c r="AG413" s="54">
        <v>5.8165548098434003</v>
      </c>
    </row>
    <row r="414" spans="1:33" x14ac:dyDescent="0.25">
      <c r="A414" s="54" t="s">
        <v>73</v>
      </c>
      <c r="B414" s="54" t="s">
        <v>74</v>
      </c>
      <c r="C414" s="54" t="s">
        <v>16</v>
      </c>
      <c r="D414" s="54">
        <v>11.889447499999999</v>
      </c>
      <c r="E414" s="54">
        <v>8.4924625000000002</v>
      </c>
      <c r="F414" s="54">
        <v>27.175879999999999</v>
      </c>
      <c r="G414" s="54">
        <v>32.271357500000001</v>
      </c>
      <c r="H414" s="54">
        <v>15.2864325</v>
      </c>
      <c r="I414" s="54">
        <v>11.889447499999999</v>
      </c>
      <c r="J414" s="54">
        <v>11.889447499999999</v>
      </c>
      <c r="K414" s="54">
        <v>10.190955000000001</v>
      </c>
      <c r="L414" s="54">
        <v>23.778894999999999</v>
      </c>
      <c r="M414" s="54">
        <v>16.984925</v>
      </c>
      <c r="N414" s="54">
        <v>16.984925</v>
      </c>
      <c r="O414" s="54">
        <v>10.190955000000001</v>
      </c>
      <c r="P414" s="54">
        <v>22.080402500000002</v>
      </c>
      <c r="Q414" s="54">
        <v>10.190955000000001</v>
      </c>
      <c r="R414" s="54">
        <v>25.477387499999999</v>
      </c>
      <c r="S414" s="54">
        <v>4.6666666666666696</v>
      </c>
      <c r="T414" s="54">
        <v>3.3333333333333299</v>
      </c>
      <c r="U414" s="54">
        <v>10.6666666666667</v>
      </c>
      <c r="V414" s="54">
        <v>12.6666666666667</v>
      </c>
      <c r="W414" s="54">
        <v>6</v>
      </c>
      <c r="X414" s="54">
        <v>4.6666666666666696</v>
      </c>
      <c r="Y414" s="54">
        <v>4.6666666666666696</v>
      </c>
      <c r="Z414" s="54">
        <v>4</v>
      </c>
      <c r="AA414" s="54">
        <v>9.3333333333333304</v>
      </c>
      <c r="AB414" s="54">
        <v>6.6666666666666696</v>
      </c>
      <c r="AC414" s="54">
        <v>6.6666666666666696</v>
      </c>
      <c r="AD414" s="54">
        <v>4</v>
      </c>
      <c r="AE414" s="54">
        <v>8.6666666666666696</v>
      </c>
      <c r="AF414" s="54">
        <v>4</v>
      </c>
      <c r="AG414" s="54">
        <v>10</v>
      </c>
    </row>
    <row r="415" spans="1:33" x14ac:dyDescent="0.25">
      <c r="A415" s="54" t="s">
        <v>75</v>
      </c>
      <c r="B415" s="54" t="s">
        <v>76</v>
      </c>
      <c r="C415" s="54" t="s">
        <v>15</v>
      </c>
      <c r="D415" s="54">
        <v>56.735350699999998</v>
      </c>
      <c r="E415" s="54">
        <v>122.7429181</v>
      </c>
      <c r="F415" s="54">
        <v>75.060847999999993</v>
      </c>
      <c r="G415" s="54">
        <v>70.645760100000004</v>
      </c>
      <c r="H415" s="54">
        <v>29.5577763</v>
      </c>
      <c r="I415" s="54">
        <v>44.277624699999997</v>
      </c>
      <c r="J415" s="54">
        <v>38.446531299999997</v>
      </c>
      <c r="K415" s="54">
        <v>84.278612100000004</v>
      </c>
      <c r="L415" s="54">
        <v>55.772125699999997</v>
      </c>
      <c r="M415" s="54">
        <v>30.986789099999999</v>
      </c>
      <c r="N415" s="54">
        <v>18.266798699999999</v>
      </c>
      <c r="O415" s="54">
        <v>18.4597461</v>
      </c>
      <c r="P415" s="54">
        <v>23.893542</v>
      </c>
      <c r="Q415" s="54">
        <v>20.9247102</v>
      </c>
      <c r="R415" s="54">
        <v>43.060739599999998</v>
      </c>
      <c r="S415" s="54">
        <v>7.73899695158204</v>
      </c>
      <c r="T415" s="54">
        <v>16.742772491651898</v>
      </c>
      <c r="U415" s="54">
        <v>10.2386901056939</v>
      </c>
      <c r="V415" s="54">
        <v>9.6364491504957996</v>
      </c>
      <c r="W415" s="54">
        <v>4.0318344358316303</v>
      </c>
      <c r="X415" s="54">
        <v>6.0396983247447098</v>
      </c>
      <c r="Y415" s="54">
        <v>5.2443068538149298</v>
      </c>
      <c r="Z415" s="54">
        <v>11.496041076299599</v>
      </c>
      <c r="AA415" s="54">
        <v>7.6076080512453901</v>
      </c>
      <c r="AB415" s="54">
        <v>4.2267592149424296</v>
      </c>
      <c r="AC415" s="54">
        <v>2.4916863597436598</v>
      </c>
      <c r="AD415" s="54">
        <v>2.5180053887439602</v>
      </c>
      <c r="AE415" s="54">
        <v>3.2592034140805501</v>
      </c>
      <c r="AF415" s="54">
        <v>2.8542393138064699</v>
      </c>
      <c r="AG415" s="54">
        <v>5.8737088673229696</v>
      </c>
    </row>
    <row r="416" spans="1:33" x14ac:dyDescent="0.25">
      <c r="A416" s="54" t="s">
        <v>75</v>
      </c>
      <c r="B416" s="54" t="s">
        <v>76</v>
      </c>
      <c r="C416" s="54" t="s">
        <v>16</v>
      </c>
      <c r="D416" s="54">
        <v>16.643083000000001</v>
      </c>
      <c r="E416" s="54">
        <v>50.103072699999998</v>
      </c>
      <c r="F416" s="54">
        <v>25.714728699999998</v>
      </c>
      <c r="G416" s="54">
        <v>25.5010525</v>
      </c>
      <c r="H416" s="54">
        <v>44.295411899999998</v>
      </c>
      <c r="I416" s="54">
        <v>11.196573600000001</v>
      </c>
      <c r="J416" s="54">
        <v>33.533860099999998</v>
      </c>
      <c r="K416" s="54">
        <v>19.474090799999999</v>
      </c>
      <c r="L416" s="54">
        <v>21.160365299999999</v>
      </c>
      <c r="M416" s="54">
        <v>0</v>
      </c>
      <c r="N416" s="54">
        <v>20.606631199999999</v>
      </c>
      <c r="O416" s="54">
        <v>8.2532160000000001</v>
      </c>
      <c r="P416" s="54">
        <v>12.5225062</v>
      </c>
      <c r="Q416" s="54">
        <v>2.0296443000000002</v>
      </c>
      <c r="R416" s="54">
        <v>2.855896</v>
      </c>
      <c r="S416" s="54">
        <v>5.6630288569916702</v>
      </c>
      <c r="T416" s="54">
        <v>17.048232381227201</v>
      </c>
      <c r="U416" s="54">
        <v>8.7497761489149504</v>
      </c>
      <c r="V416" s="54">
        <v>8.6770699990596505</v>
      </c>
      <c r="W416" s="54">
        <v>15.072099070949299</v>
      </c>
      <c r="X416" s="54">
        <v>3.8097820816149901</v>
      </c>
      <c r="Y416" s="54">
        <v>11.4103389037128</v>
      </c>
      <c r="Z416" s="54">
        <v>6.6263166604454202</v>
      </c>
      <c r="AA416" s="54">
        <v>7.2000938358827602</v>
      </c>
      <c r="AB416" s="54">
        <v>0</v>
      </c>
      <c r="AC416" s="54">
        <v>7.0116784931604901</v>
      </c>
      <c r="AD416" s="54">
        <v>2.8082657744953501</v>
      </c>
      <c r="AE416" s="54">
        <v>4.2609481652201797</v>
      </c>
      <c r="AF416" s="54">
        <v>0.69061328603172001</v>
      </c>
      <c r="AG416" s="54">
        <v>0.97175634229349706</v>
      </c>
    </row>
    <row r="417" spans="1:33" x14ac:dyDescent="0.25">
      <c r="A417" s="54" t="s">
        <v>77</v>
      </c>
      <c r="B417" s="54" t="s">
        <v>78</v>
      </c>
      <c r="C417" s="54" t="s">
        <v>15</v>
      </c>
      <c r="D417" s="54">
        <v>7.9268295000000002</v>
      </c>
      <c r="E417" s="54">
        <v>1.5853659</v>
      </c>
      <c r="F417" s="54">
        <v>6.3414636</v>
      </c>
      <c r="G417" s="54">
        <v>1.5853659</v>
      </c>
      <c r="H417" s="54">
        <v>7.9268295000000002</v>
      </c>
      <c r="I417" s="54">
        <v>0</v>
      </c>
      <c r="J417" s="54">
        <v>1.5853659</v>
      </c>
      <c r="K417" s="54">
        <v>3.1707318</v>
      </c>
      <c r="L417" s="54">
        <v>4.7560976999999998</v>
      </c>
      <c r="M417" s="54">
        <v>3.1707318</v>
      </c>
      <c r="N417" s="54">
        <v>1.5853659</v>
      </c>
      <c r="O417" s="54">
        <v>0</v>
      </c>
      <c r="P417" s="54">
        <v>0</v>
      </c>
      <c r="Q417" s="54">
        <v>3.1707318</v>
      </c>
      <c r="R417" s="54">
        <v>0</v>
      </c>
      <c r="S417" s="54">
        <v>18.518518518518501</v>
      </c>
      <c r="T417" s="54">
        <v>3.7037037037037002</v>
      </c>
      <c r="U417" s="54">
        <v>14.814814814814801</v>
      </c>
      <c r="V417" s="54">
        <v>3.7037037037037002</v>
      </c>
      <c r="W417" s="54">
        <v>18.518518518518501</v>
      </c>
      <c r="X417" s="54">
        <v>0</v>
      </c>
      <c r="Y417" s="54">
        <v>3.7037037037037002</v>
      </c>
      <c r="Z417" s="54">
        <v>7.4074074074074101</v>
      </c>
      <c r="AA417" s="54">
        <v>11.1111111111111</v>
      </c>
      <c r="AB417" s="54">
        <v>7.4074074074074101</v>
      </c>
      <c r="AC417" s="54">
        <v>3.7037037037037002</v>
      </c>
      <c r="AD417" s="54">
        <v>0</v>
      </c>
      <c r="AE417" s="54">
        <v>0</v>
      </c>
      <c r="AF417" s="54">
        <v>7.4074074074074101</v>
      </c>
      <c r="AG417" s="54">
        <v>0</v>
      </c>
    </row>
    <row r="418" spans="1:33" x14ac:dyDescent="0.25">
      <c r="A418" s="54" t="s">
        <v>77</v>
      </c>
      <c r="B418" s="54" t="s">
        <v>78</v>
      </c>
      <c r="C418" s="54" t="s">
        <v>16</v>
      </c>
      <c r="D418" s="54">
        <v>4.7560976999999998</v>
      </c>
      <c r="E418" s="54">
        <v>3.1707318</v>
      </c>
      <c r="F418" s="54">
        <v>0</v>
      </c>
      <c r="G418" s="54">
        <v>0</v>
      </c>
      <c r="H418" s="54">
        <v>4.7560976999999998</v>
      </c>
      <c r="I418" s="54">
        <v>1.5853659</v>
      </c>
      <c r="J418" s="54">
        <v>1.5853659</v>
      </c>
      <c r="K418" s="54">
        <v>1.5853659</v>
      </c>
      <c r="L418" s="54">
        <v>0</v>
      </c>
      <c r="M418" s="54">
        <v>0</v>
      </c>
      <c r="N418" s="54">
        <v>0</v>
      </c>
      <c r="O418" s="54">
        <v>1.5853659</v>
      </c>
      <c r="P418" s="54">
        <v>0</v>
      </c>
      <c r="Q418" s="54">
        <v>0</v>
      </c>
      <c r="R418" s="54">
        <v>3.1707318</v>
      </c>
      <c r="S418" s="54">
        <v>21.428571428571399</v>
      </c>
      <c r="T418" s="54">
        <v>14.285714285714301</v>
      </c>
      <c r="U418" s="54">
        <v>0</v>
      </c>
      <c r="V418" s="54">
        <v>0</v>
      </c>
      <c r="W418" s="54">
        <v>21.428571428571399</v>
      </c>
      <c r="X418" s="54">
        <v>7.1428571428571397</v>
      </c>
      <c r="Y418" s="54">
        <v>7.1428571428571397</v>
      </c>
      <c r="Z418" s="54">
        <v>7.1428571428571397</v>
      </c>
      <c r="AA418" s="54">
        <v>0</v>
      </c>
      <c r="AB418" s="54">
        <v>0</v>
      </c>
      <c r="AC418" s="54">
        <v>0</v>
      </c>
      <c r="AD418" s="54">
        <v>7.1428571428571397</v>
      </c>
      <c r="AE418" s="54">
        <v>0</v>
      </c>
      <c r="AF418" s="54">
        <v>0</v>
      </c>
      <c r="AG418" s="54">
        <v>14.285714285714301</v>
      </c>
    </row>
    <row r="419" spans="1:33" x14ac:dyDescent="0.25">
      <c r="A419" s="54" t="s">
        <v>79</v>
      </c>
      <c r="B419" s="54" t="s">
        <v>80</v>
      </c>
      <c r="C419" s="54" t="s">
        <v>15</v>
      </c>
      <c r="D419" s="54">
        <v>564.33534740000005</v>
      </c>
      <c r="E419" s="54">
        <v>595.46678350000002</v>
      </c>
      <c r="F419" s="54">
        <v>564.3253661</v>
      </c>
      <c r="G419" s="54">
        <v>555.19497969999998</v>
      </c>
      <c r="H419" s="54">
        <v>569.17096679999997</v>
      </c>
      <c r="I419" s="54">
        <v>489.01904489999998</v>
      </c>
      <c r="J419" s="54">
        <v>479.0791438</v>
      </c>
      <c r="K419" s="54">
        <v>465.27886310000002</v>
      </c>
      <c r="L419" s="54">
        <v>498.08627159999998</v>
      </c>
      <c r="M419" s="54">
        <v>427.94384100000002</v>
      </c>
      <c r="N419" s="54">
        <v>302.86370299999999</v>
      </c>
      <c r="O419" s="54">
        <v>280.84895779999999</v>
      </c>
      <c r="P419" s="54">
        <v>248.5990463</v>
      </c>
      <c r="Q419" s="54">
        <v>234.34167289999999</v>
      </c>
      <c r="R419" s="54">
        <v>284.45571219999999</v>
      </c>
      <c r="S419" s="54">
        <v>8.6039718372637299</v>
      </c>
      <c r="T419" s="54">
        <v>9.0786080632099306</v>
      </c>
      <c r="U419" s="54">
        <v>8.6038196603276305</v>
      </c>
      <c r="V419" s="54">
        <v>8.4646159265709802</v>
      </c>
      <c r="W419" s="54">
        <v>8.6776966771572592</v>
      </c>
      <c r="X419" s="54">
        <v>7.4556841239698803</v>
      </c>
      <c r="Y419" s="54">
        <v>7.3041383639468602</v>
      </c>
      <c r="Z419" s="54">
        <v>7.0937364689810796</v>
      </c>
      <c r="AA419" s="54">
        <v>7.5939249120550301</v>
      </c>
      <c r="AB419" s="54">
        <v>6.5245191052770597</v>
      </c>
      <c r="AC419" s="54">
        <v>4.6175218035640704</v>
      </c>
      <c r="AD419" s="54">
        <v>4.2818805069874797</v>
      </c>
      <c r="AE419" s="54">
        <v>3.7901917769112301</v>
      </c>
      <c r="AF419" s="54">
        <v>3.5728209533891602</v>
      </c>
      <c r="AG419" s="54">
        <v>4.33686982038863</v>
      </c>
    </row>
    <row r="420" spans="1:33" x14ac:dyDescent="0.25">
      <c r="A420" s="54" t="s">
        <v>79</v>
      </c>
      <c r="B420" s="54" t="s">
        <v>80</v>
      </c>
      <c r="C420" s="54" t="s">
        <v>16</v>
      </c>
      <c r="D420" s="54">
        <v>240.1631386</v>
      </c>
      <c r="E420" s="54">
        <v>306.37899879999998</v>
      </c>
      <c r="F420" s="54">
        <v>312.33036479999998</v>
      </c>
      <c r="G420" s="54">
        <v>267.55883499999999</v>
      </c>
      <c r="H420" s="54">
        <v>264.07521969999999</v>
      </c>
      <c r="I420" s="54">
        <v>206.19684720000001</v>
      </c>
      <c r="J420" s="54">
        <v>168.20366179999999</v>
      </c>
      <c r="K420" s="54">
        <v>193.95564859999999</v>
      </c>
      <c r="L420" s="54">
        <v>126.6899245</v>
      </c>
      <c r="M420" s="54">
        <v>134.42182650000001</v>
      </c>
      <c r="N420" s="54">
        <v>122.261225</v>
      </c>
      <c r="O420" s="54">
        <v>140.35305270000001</v>
      </c>
      <c r="P420" s="54">
        <v>95.476002100000002</v>
      </c>
      <c r="Q420" s="54">
        <v>84.972325600000005</v>
      </c>
      <c r="R420" s="54">
        <v>141.9532304</v>
      </c>
      <c r="S420" s="54">
        <v>8.5619953298481697</v>
      </c>
      <c r="T420" s="54">
        <v>10.922640219397801</v>
      </c>
      <c r="U420" s="54">
        <v>11.1348108638824</v>
      </c>
      <c r="V420" s="54">
        <v>9.5386723753018803</v>
      </c>
      <c r="W420" s="54">
        <v>9.4144788870610991</v>
      </c>
      <c r="X420" s="54">
        <v>7.3510716634006199</v>
      </c>
      <c r="Y420" s="54">
        <v>5.9965862171446496</v>
      </c>
      <c r="Z420" s="54">
        <v>6.9146637872547903</v>
      </c>
      <c r="AA420" s="54">
        <v>4.5165904652605899</v>
      </c>
      <c r="AB420" s="54">
        <v>4.7922385484791503</v>
      </c>
      <c r="AC420" s="54">
        <v>4.3587040191667299</v>
      </c>
      <c r="AD420" s="54">
        <v>5.0036911940462696</v>
      </c>
      <c r="AE420" s="54">
        <v>3.4037908101054999</v>
      </c>
      <c r="AF420" s="54">
        <v>3.0293268950205898</v>
      </c>
      <c r="AG420" s="54">
        <v>5.0607387246298297</v>
      </c>
    </row>
    <row r="421" spans="1:33" x14ac:dyDescent="0.25">
      <c r="A421" s="54" t="s">
        <v>91</v>
      </c>
      <c r="B421" s="54" t="s">
        <v>92</v>
      </c>
      <c r="C421" s="54" t="s">
        <v>15</v>
      </c>
      <c r="D421" s="54">
        <v>227.2372153</v>
      </c>
      <c r="E421" s="54">
        <v>261.59902929999998</v>
      </c>
      <c r="F421" s="54">
        <v>236.29268039999999</v>
      </c>
      <c r="G421" s="54">
        <v>224.56557029999999</v>
      </c>
      <c r="H421" s="54">
        <v>262.10652599999997</v>
      </c>
      <c r="I421" s="54">
        <v>227.4466745</v>
      </c>
      <c r="J421" s="54">
        <v>204.85715740000001</v>
      </c>
      <c r="K421" s="54">
        <v>247.05101669999999</v>
      </c>
      <c r="L421" s="54">
        <v>203.9041819</v>
      </c>
      <c r="M421" s="54">
        <v>166.03490289999999</v>
      </c>
      <c r="N421" s="54">
        <v>176.00261789999999</v>
      </c>
      <c r="O421" s="54">
        <v>165.3878703</v>
      </c>
      <c r="P421" s="54">
        <v>153.33666450000001</v>
      </c>
      <c r="Q421" s="54">
        <v>67.091287300000005</v>
      </c>
      <c r="R421" s="54">
        <v>124.66234249999999</v>
      </c>
      <c r="S421" s="54">
        <v>7.7092918235193597</v>
      </c>
      <c r="T421" s="54">
        <v>8.8750570849962802</v>
      </c>
      <c r="U421" s="54">
        <v>8.0165092084949201</v>
      </c>
      <c r="V421" s="54">
        <v>7.6186531007790901</v>
      </c>
      <c r="W421" s="54">
        <v>8.8922745119683899</v>
      </c>
      <c r="X421" s="54">
        <v>7.7163979751054397</v>
      </c>
      <c r="Y421" s="54">
        <v>6.9500218370843498</v>
      </c>
      <c r="Z421" s="54">
        <v>8.3814985169704901</v>
      </c>
      <c r="AA421" s="54">
        <v>6.9176910138938599</v>
      </c>
      <c r="AB421" s="54">
        <v>5.6329308456624103</v>
      </c>
      <c r="AC421" s="54">
        <v>5.9710973895853403</v>
      </c>
      <c r="AD421" s="54">
        <v>5.6109794979214804</v>
      </c>
      <c r="AE421" s="54">
        <v>5.2021280595035604</v>
      </c>
      <c r="AF421" s="54">
        <v>2.2761514302506902</v>
      </c>
      <c r="AG421" s="54">
        <v>4.2293177042643499</v>
      </c>
    </row>
    <row r="422" spans="1:33" x14ac:dyDescent="0.25">
      <c r="A422" s="54" t="s">
        <v>91</v>
      </c>
      <c r="B422" s="54" t="s">
        <v>92</v>
      </c>
      <c r="C422" s="54" t="s">
        <v>16</v>
      </c>
      <c r="D422" s="54">
        <v>80.353137899999993</v>
      </c>
      <c r="E422" s="54">
        <v>70.452821599999993</v>
      </c>
      <c r="F422" s="54">
        <v>98.065113800000006</v>
      </c>
      <c r="G422" s="54">
        <v>105.3853735</v>
      </c>
      <c r="H422" s="54">
        <v>116.94253070000001</v>
      </c>
      <c r="I422" s="54">
        <v>53.196020400000002</v>
      </c>
      <c r="J422" s="54">
        <v>45.6613896</v>
      </c>
      <c r="K422" s="54">
        <v>71.609718599999994</v>
      </c>
      <c r="L422" s="54">
        <v>47.132694499999999</v>
      </c>
      <c r="M422" s="54">
        <v>61.905445899999997</v>
      </c>
      <c r="N422" s="54">
        <v>67.198179600000003</v>
      </c>
      <c r="O422" s="54">
        <v>48.884188799999997</v>
      </c>
      <c r="P422" s="54">
        <v>38.352691700000001</v>
      </c>
      <c r="Q422" s="54">
        <v>31.345117299999998</v>
      </c>
      <c r="R422" s="54">
        <v>52.939837699999998</v>
      </c>
      <c r="S422" s="54">
        <v>8.1212014924781393</v>
      </c>
      <c r="T422" s="54">
        <v>7.1205876320508503</v>
      </c>
      <c r="U422" s="54">
        <v>9.9113310241067598</v>
      </c>
      <c r="V422" s="54">
        <v>10.651181458758799</v>
      </c>
      <c r="W422" s="54">
        <v>11.819250369997199</v>
      </c>
      <c r="X422" s="54">
        <v>5.3764620966517001</v>
      </c>
      <c r="Y422" s="54">
        <v>4.6149454154440201</v>
      </c>
      <c r="Z422" s="54">
        <v>7.2375139138189102</v>
      </c>
      <c r="AA422" s="54">
        <v>4.7636485509039002</v>
      </c>
      <c r="AB422" s="54">
        <v>6.2567139600854897</v>
      </c>
      <c r="AC422" s="54">
        <v>6.7916446167727598</v>
      </c>
      <c r="AD422" s="54">
        <v>4.9406701146532699</v>
      </c>
      <c r="AE422" s="54">
        <v>3.8762635189458301</v>
      </c>
      <c r="AF422" s="54">
        <v>3.1680158367363802</v>
      </c>
      <c r="AG422" s="54">
        <v>5.3505699985960398</v>
      </c>
    </row>
    <row r="423" spans="1:33" x14ac:dyDescent="0.25">
      <c r="A423" s="54" t="s">
        <v>107</v>
      </c>
      <c r="B423" s="54" t="s">
        <v>108</v>
      </c>
      <c r="C423" s="54" t="s">
        <v>15</v>
      </c>
      <c r="D423" s="54">
        <v>620.63028020000002</v>
      </c>
      <c r="E423" s="54">
        <v>633.20727380000005</v>
      </c>
      <c r="F423" s="54">
        <v>651.89575530000002</v>
      </c>
      <c r="G423" s="54">
        <v>545.87404790000005</v>
      </c>
      <c r="H423" s="54">
        <v>606.15540959999998</v>
      </c>
      <c r="I423" s="54">
        <v>511.6585106</v>
      </c>
      <c r="J423" s="54">
        <v>630.86652790000005</v>
      </c>
      <c r="K423" s="54">
        <v>536.92748359999996</v>
      </c>
      <c r="L423" s="54">
        <v>408.2983835</v>
      </c>
      <c r="M423" s="54">
        <v>345.35039019999999</v>
      </c>
      <c r="N423" s="54">
        <v>285.63066029999999</v>
      </c>
      <c r="O423" s="54">
        <v>347.4618883</v>
      </c>
      <c r="P423" s="54">
        <v>266.2916161</v>
      </c>
      <c r="Q423" s="54">
        <v>178.2646695</v>
      </c>
      <c r="R423" s="54">
        <v>267.51109960000002</v>
      </c>
      <c r="S423" s="54">
        <v>9.0788195086330497</v>
      </c>
      <c r="T423" s="54">
        <v>9.2628006299196795</v>
      </c>
      <c r="U423" s="54">
        <v>9.5361829572760808</v>
      </c>
      <c r="V423" s="54">
        <v>7.9852564617600699</v>
      </c>
      <c r="W423" s="54">
        <v>8.8670755093781803</v>
      </c>
      <c r="X423" s="54">
        <v>7.4847383635494902</v>
      </c>
      <c r="Y423" s="54">
        <v>9.2285592945874395</v>
      </c>
      <c r="Z423" s="54">
        <v>7.8543826628279501</v>
      </c>
      <c r="AA423" s="54">
        <v>5.9727464929177998</v>
      </c>
      <c r="AB423" s="54">
        <v>5.0519189280474901</v>
      </c>
      <c r="AC423" s="54">
        <v>4.1783156473765901</v>
      </c>
      <c r="AD423" s="54">
        <v>5.0828067379953801</v>
      </c>
      <c r="AE423" s="54">
        <v>3.8954166375108499</v>
      </c>
      <c r="AF423" s="54">
        <v>2.60772445494454</v>
      </c>
      <c r="AG423" s="54">
        <v>3.9132557132754</v>
      </c>
    </row>
    <row r="424" spans="1:33" x14ac:dyDescent="0.25">
      <c r="A424" s="54" t="s">
        <v>107</v>
      </c>
      <c r="B424" s="54" t="s">
        <v>108</v>
      </c>
      <c r="C424" s="54" t="s">
        <v>16</v>
      </c>
      <c r="D424" s="54">
        <v>234.05735079999999</v>
      </c>
      <c r="E424" s="54">
        <v>479.43464619999997</v>
      </c>
      <c r="F424" s="54">
        <v>412.77469280000003</v>
      </c>
      <c r="G424" s="54">
        <v>260.45314730000001</v>
      </c>
      <c r="H424" s="54">
        <v>246.51739470000001</v>
      </c>
      <c r="I424" s="54">
        <v>179.5584016</v>
      </c>
      <c r="J424" s="54">
        <v>211.45003560000001</v>
      </c>
      <c r="K424" s="54">
        <v>191.04765309999999</v>
      </c>
      <c r="L424" s="54">
        <v>178.39938670000001</v>
      </c>
      <c r="M424" s="54">
        <v>144.9991263</v>
      </c>
      <c r="N424" s="54">
        <v>128.8134383</v>
      </c>
      <c r="O424" s="54">
        <v>132.08778219999999</v>
      </c>
      <c r="P424" s="54">
        <v>100.2038496</v>
      </c>
      <c r="Q424" s="54">
        <v>69.838110900000004</v>
      </c>
      <c r="R424" s="54">
        <v>136.34098230000001</v>
      </c>
      <c r="S424" s="54">
        <v>7.5357102218617102</v>
      </c>
      <c r="T424" s="54">
        <v>15.4358773682403</v>
      </c>
      <c r="U424" s="54">
        <v>13.289693578206499</v>
      </c>
      <c r="V424" s="54">
        <v>8.3855492584028006</v>
      </c>
      <c r="W424" s="54">
        <v>7.9368737822504096</v>
      </c>
      <c r="X424" s="54">
        <v>5.7810621103478299</v>
      </c>
      <c r="Y424" s="54">
        <v>6.8078451252979901</v>
      </c>
      <c r="Z424" s="54">
        <v>6.1509700396402103</v>
      </c>
      <c r="AA424" s="54">
        <v>5.7437464678381298</v>
      </c>
      <c r="AB424" s="54">
        <v>4.6683917188894704</v>
      </c>
      <c r="AC424" s="54">
        <v>4.1472773249489503</v>
      </c>
      <c r="AD424" s="54">
        <v>4.2526980977329902</v>
      </c>
      <c r="AE424" s="54">
        <v>3.2261630370491798</v>
      </c>
      <c r="AF424" s="54">
        <v>2.2485077455838698</v>
      </c>
      <c r="AG424" s="54">
        <v>4.3896341237097198</v>
      </c>
    </row>
    <row r="425" spans="1:33" x14ac:dyDescent="0.25">
      <c r="A425" s="54" t="s">
        <v>109</v>
      </c>
      <c r="B425" s="54" t="s">
        <v>110</v>
      </c>
      <c r="C425" s="54" t="s">
        <v>15</v>
      </c>
      <c r="D425" s="54">
        <v>142.56595960000001</v>
      </c>
      <c r="E425" s="54">
        <v>178.65860760000001</v>
      </c>
      <c r="F425" s="54">
        <v>238.21147680000001</v>
      </c>
      <c r="G425" s="54">
        <v>202.11882879999999</v>
      </c>
      <c r="H425" s="54">
        <v>191.2910344</v>
      </c>
      <c r="I425" s="54">
        <v>175.04934280000001</v>
      </c>
      <c r="J425" s="54">
        <v>176.85397520000001</v>
      </c>
      <c r="K425" s="54">
        <v>175.04934280000001</v>
      </c>
      <c r="L425" s="54">
        <v>142.56595960000001</v>
      </c>
      <c r="M425" s="54">
        <v>135.34743</v>
      </c>
      <c r="N425" s="54">
        <v>229.1883148</v>
      </c>
      <c r="O425" s="54">
        <v>149.7844892</v>
      </c>
      <c r="P425" s="54">
        <v>146.17522439999999</v>
      </c>
      <c r="Q425" s="54">
        <v>88.426987600000004</v>
      </c>
      <c r="R425" s="54">
        <v>200.31419639999999</v>
      </c>
      <c r="S425" s="54">
        <v>5.54385964912281</v>
      </c>
      <c r="T425" s="54">
        <v>6.9473684210526301</v>
      </c>
      <c r="U425" s="54">
        <v>9.2631578947368407</v>
      </c>
      <c r="V425" s="54">
        <v>7.8596491228070198</v>
      </c>
      <c r="W425" s="54">
        <v>7.4385964912280702</v>
      </c>
      <c r="X425" s="54">
        <v>6.8070175438596499</v>
      </c>
      <c r="Y425" s="54">
        <v>6.8771929824561404</v>
      </c>
      <c r="Z425" s="54">
        <v>6.8070175438596499</v>
      </c>
      <c r="AA425" s="54">
        <v>5.54385964912281</v>
      </c>
      <c r="AB425" s="54">
        <v>5.2631578947368398</v>
      </c>
      <c r="AC425" s="54">
        <v>8.9122807017543906</v>
      </c>
      <c r="AD425" s="54">
        <v>5.8245614035087696</v>
      </c>
      <c r="AE425" s="54">
        <v>5.6842105263157903</v>
      </c>
      <c r="AF425" s="54">
        <v>3.4385964912280702</v>
      </c>
      <c r="AG425" s="54">
        <v>7.7894736842105301</v>
      </c>
    </row>
    <row r="426" spans="1:33" x14ac:dyDescent="0.25">
      <c r="A426" s="54" t="s">
        <v>109</v>
      </c>
      <c r="B426" s="54" t="s">
        <v>110</v>
      </c>
      <c r="C426" s="54" t="s">
        <v>16</v>
      </c>
      <c r="D426" s="54">
        <v>75.794560799999999</v>
      </c>
      <c r="E426" s="54">
        <v>106.4733116</v>
      </c>
      <c r="F426" s="54">
        <v>93.840884799999998</v>
      </c>
      <c r="G426" s="54">
        <v>83.013090399999996</v>
      </c>
      <c r="H426" s="54">
        <v>90.231620000000007</v>
      </c>
      <c r="I426" s="54">
        <v>79.403825600000005</v>
      </c>
      <c r="J426" s="54">
        <v>77.599193200000002</v>
      </c>
      <c r="K426" s="54">
        <v>68.576031200000003</v>
      </c>
      <c r="L426" s="54">
        <v>70.380663600000005</v>
      </c>
      <c r="M426" s="54">
        <v>34.288015600000001</v>
      </c>
      <c r="N426" s="54">
        <v>54.138972000000003</v>
      </c>
      <c r="O426" s="54">
        <v>55.943604399999998</v>
      </c>
      <c r="P426" s="54">
        <v>39.701912800000002</v>
      </c>
      <c r="Q426" s="54">
        <v>34.288015600000001</v>
      </c>
      <c r="R426" s="54">
        <v>48.725074800000002</v>
      </c>
      <c r="S426" s="54">
        <v>7.4866310160427796</v>
      </c>
      <c r="T426" s="54">
        <v>10.516934046345799</v>
      </c>
      <c r="U426" s="54">
        <v>9.2691622103386795</v>
      </c>
      <c r="V426" s="54">
        <v>8.1996434937611404</v>
      </c>
      <c r="W426" s="54">
        <v>8.9126559714795004</v>
      </c>
      <c r="X426" s="54">
        <v>7.8431372549019596</v>
      </c>
      <c r="Y426" s="54">
        <v>7.66488413547237</v>
      </c>
      <c r="Z426" s="54">
        <v>6.7736185383244196</v>
      </c>
      <c r="AA426" s="54">
        <v>6.9518716577540101</v>
      </c>
      <c r="AB426" s="54">
        <v>3.3868092691622098</v>
      </c>
      <c r="AC426" s="54">
        <v>5.3475935828876997</v>
      </c>
      <c r="AD426" s="54">
        <v>5.5258467023172901</v>
      </c>
      <c r="AE426" s="54">
        <v>3.9215686274509798</v>
      </c>
      <c r="AF426" s="54">
        <v>3.3868092691622098</v>
      </c>
      <c r="AG426" s="54">
        <v>4.8128342245989302</v>
      </c>
    </row>
    <row r="427" spans="1:33" x14ac:dyDescent="0.25">
      <c r="A427" t="s">
        <v>19</v>
      </c>
    </row>
    <row r="428" spans="1:33" x14ac:dyDescent="0.25">
      <c r="A428" t="s">
        <v>20</v>
      </c>
    </row>
    <row r="429" spans="1:33" x14ac:dyDescent="0.25">
      <c r="A429" t="s">
        <v>21</v>
      </c>
    </row>
    <row r="430" spans="1:33" x14ac:dyDescent="0.25">
      <c r="A430" t="s">
        <v>22</v>
      </c>
    </row>
    <row r="431" spans="1:33" x14ac:dyDescent="0.25">
      <c r="A431" t="s">
        <v>23</v>
      </c>
    </row>
    <row r="434" spans="1:33" x14ac:dyDescent="0.25">
      <c r="L434" s="7" t="str">
        <f>HYPERLINK("#'Indice'!A1", "Ir al Índice")</f>
        <v>Ir al Índice</v>
      </c>
    </row>
    <row r="435" spans="1:33" ht="17.25" x14ac:dyDescent="0.3">
      <c r="A435" s="14" t="s">
        <v>394</v>
      </c>
    </row>
    <row r="436" spans="1:33" x14ac:dyDescent="0.25">
      <c r="A436" s="5" t="s">
        <v>25</v>
      </c>
      <c r="B436" s="5" t="s">
        <v>10</v>
      </c>
      <c r="C436" s="5" t="s">
        <v>11</v>
      </c>
      <c r="D436" s="5" t="s">
        <v>358</v>
      </c>
      <c r="E436" s="5" t="s">
        <v>359</v>
      </c>
      <c r="F436" s="5" t="s">
        <v>360</v>
      </c>
      <c r="G436" s="5" t="s">
        <v>361</v>
      </c>
      <c r="H436" s="5" t="s">
        <v>362</v>
      </c>
      <c r="I436" s="5" t="s">
        <v>363</v>
      </c>
      <c r="J436" s="5" t="s">
        <v>364</v>
      </c>
      <c r="K436" s="5" t="s">
        <v>365</v>
      </c>
      <c r="L436" s="5" t="s">
        <v>366</v>
      </c>
      <c r="M436" s="5" t="s">
        <v>367</v>
      </c>
      <c r="N436" s="5" t="s">
        <v>368</v>
      </c>
      <c r="O436" s="5" t="s">
        <v>369</v>
      </c>
      <c r="P436" s="5" t="s">
        <v>370</v>
      </c>
      <c r="Q436" s="5" t="s">
        <v>371</v>
      </c>
      <c r="R436" s="5" t="s">
        <v>372</v>
      </c>
      <c r="S436" s="5" t="s">
        <v>373</v>
      </c>
      <c r="T436" s="5" t="s">
        <v>374</v>
      </c>
      <c r="U436" s="5" t="s">
        <v>375</v>
      </c>
      <c r="V436" s="5" t="s">
        <v>376</v>
      </c>
      <c r="W436" s="5" t="s">
        <v>377</v>
      </c>
      <c r="X436" s="5" t="s">
        <v>378</v>
      </c>
      <c r="Y436" s="5" t="s">
        <v>379</v>
      </c>
      <c r="Z436" s="5" t="s">
        <v>380</v>
      </c>
      <c r="AA436" s="5" t="s">
        <v>381</v>
      </c>
      <c r="AB436" s="5" t="s">
        <v>382</v>
      </c>
      <c r="AC436" s="5" t="s">
        <v>383</v>
      </c>
      <c r="AD436" s="5" t="s">
        <v>384</v>
      </c>
      <c r="AE436" s="5" t="s">
        <v>385</v>
      </c>
      <c r="AF436" s="5" t="s">
        <v>386</v>
      </c>
      <c r="AG436" s="5" t="s">
        <v>387</v>
      </c>
    </row>
    <row r="437" spans="1:33" x14ac:dyDescent="0.25">
      <c r="A437" s="55" t="s">
        <v>13</v>
      </c>
      <c r="B437" s="55" t="s">
        <v>14</v>
      </c>
      <c r="C437" s="55" t="s">
        <v>15</v>
      </c>
      <c r="D437" s="55">
        <v>1715.7129585</v>
      </c>
      <c r="E437" s="55">
        <v>1887.3451961999999</v>
      </c>
      <c r="F437" s="55">
        <v>1850.824895</v>
      </c>
      <c r="G437" s="55">
        <v>1673.4401554000001</v>
      </c>
      <c r="H437" s="55">
        <v>1752.6763969000001</v>
      </c>
      <c r="I437" s="55">
        <v>1534.1757961000001</v>
      </c>
      <c r="J437" s="55">
        <v>1633.3302364000001</v>
      </c>
      <c r="K437" s="55">
        <v>1612.5455777</v>
      </c>
      <c r="L437" s="55">
        <v>1402.4022815000001</v>
      </c>
      <c r="M437" s="55">
        <v>1185.150093</v>
      </c>
      <c r="N437" s="55">
        <v>1076.6741331000001</v>
      </c>
      <c r="O437" s="55">
        <v>1025.2258492000001</v>
      </c>
      <c r="P437" s="55">
        <v>877.13644829999998</v>
      </c>
      <c r="Q437" s="55">
        <v>625.41010730000005</v>
      </c>
      <c r="R437" s="55">
        <v>979.51880530000005</v>
      </c>
      <c r="S437" s="55">
        <v>8.2361197290205101</v>
      </c>
      <c r="T437" s="55">
        <v>9.0600242475786494</v>
      </c>
      <c r="U437" s="55">
        <v>8.8847119543812703</v>
      </c>
      <c r="V437" s="55">
        <v>8.03319308800633</v>
      </c>
      <c r="W437" s="55">
        <v>8.4135592609366405</v>
      </c>
      <c r="X437" s="55">
        <v>7.3646675450256902</v>
      </c>
      <c r="Y437" s="55">
        <v>7.8406491699991196</v>
      </c>
      <c r="Z437" s="55">
        <v>7.7408743581741399</v>
      </c>
      <c r="AA437" s="55">
        <v>6.7321011020302999</v>
      </c>
      <c r="AB437" s="55">
        <v>5.6892022727051001</v>
      </c>
      <c r="AC437" s="55">
        <v>5.1684735639600596</v>
      </c>
      <c r="AD437" s="55">
        <v>4.9215008847868003</v>
      </c>
      <c r="AE437" s="55">
        <v>4.2106115542791702</v>
      </c>
      <c r="AF437" s="55">
        <v>3.0022227773844499</v>
      </c>
      <c r="AG437" s="55">
        <v>4.7020884917317796</v>
      </c>
    </row>
    <row r="438" spans="1:33" x14ac:dyDescent="0.25">
      <c r="A438" s="55" t="s">
        <v>13</v>
      </c>
      <c r="B438" s="55" t="s">
        <v>14</v>
      </c>
      <c r="C438" s="55" t="s">
        <v>16</v>
      </c>
      <c r="D438" s="55">
        <v>680.52558639999995</v>
      </c>
      <c r="E438" s="55">
        <v>1043.0924649999999</v>
      </c>
      <c r="F438" s="55">
        <v>1005.3568548</v>
      </c>
      <c r="G438" s="55">
        <v>801.03676599999994</v>
      </c>
      <c r="H438" s="55">
        <v>785.64791720000005</v>
      </c>
      <c r="I438" s="55">
        <v>548.08455230000004</v>
      </c>
      <c r="J438" s="55">
        <v>559.96204850000004</v>
      </c>
      <c r="K438" s="55">
        <v>566.47855800000002</v>
      </c>
      <c r="L438" s="55">
        <v>499.14321009999998</v>
      </c>
      <c r="M438" s="55">
        <v>401.20061980000003</v>
      </c>
      <c r="N438" s="55">
        <v>417.42358159999998</v>
      </c>
      <c r="O438" s="55">
        <v>399.66030499999999</v>
      </c>
      <c r="P438" s="55">
        <v>313.06164489999998</v>
      </c>
      <c r="Q438" s="55">
        <v>235.02630869999999</v>
      </c>
      <c r="R438" s="55">
        <v>419.73063050000002</v>
      </c>
      <c r="S438" s="55">
        <v>7.8442855758058396</v>
      </c>
      <c r="T438" s="55">
        <v>12.023523201700501</v>
      </c>
      <c r="U438" s="55">
        <v>11.5885521900271</v>
      </c>
      <c r="V438" s="55">
        <v>9.2333944157253196</v>
      </c>
      <c r="W438" s="55">
        <v>9.0560101599640106</v>
      </c>
      <c r="X438" s="55">
        <v>6.3176636321236401</v>
      </c>
      <c r="Y438" s="55">
        <v>6.4545732119841501</v>
      </c>
      <c r="Z438" s="55">
        <v>6.5296877447761696</v>
      </c>
      <c r="AA438" s="55">
        <v>5.75352633537491</v>
      </c>
      <c r="AB438" s="55">
        <v>4.62456121826356</v>
      </c>
      <c r="AC438" s="55">
        <v>4.8115601317324597</v>
      </c>
      <c r="AD438" s="55">
        <v>4.60680631027875</v>
      </c>
      <c r="AE438" s="55">
        <v>3.6086004619136798</v>
      </c>
      <c r="AF438" s="55">
        <v>2.7091023763310198</v>
      </c>
      <c r="AG438" s="55">
        <v>4.8381530339988998</v>
      </c>
    </row>
    <row r="439" spans="1:33" x14ac:dyDescent="0.25">
      <c r="A439" s="55" t="s">
        <v>26</v>
      </c>
      <c r="B439" s="55" t="s">
        <v>27</v>
      </c>
      <c r="C439" s="55" t="s">
        <v>15</v>
      </c>
      <c r="D439" s="55">
        <v>1295.7874366999999</v>
      </c>
      <c r="E439" s="55">
        <v>1220.9182800000001</v>
      </c>
      <c r="F439" s="55">
        <v>1285.2336548000001</v>
      </c>
      <c r="G439" s="55">
        <v>1238.6942521000001</v>
      </c>
      <c r="H439" s="55">
        <v>1461.0482772</v>
      </c>
      <c r="I439" s="55">
        <v>1354.8121960999999</v>
      </c>
      <c r="J439" s="55">
        <v>1284.0694834999999</v>
      </c>
      <c r="K439" s="55">
        <v>1578.0843944000001</v>
      </c>
      <c r="L439" s="55">
        <v>1242.7938454</v>
      </c>
      <c r="M439" s="55">
        <v>956.00774120000005</v>
      </c>
      <c r="N439" s="55">
        <v>858.64901799999996</v>
      </c>
      <c r="O439" s="55">
        <v>728.83199760000002</v>
      </c>
      <c r="P439" s="55">
        <v>735.99132380000003</v>
      </c>
      <c r="Q439" s="55">
        <v>516.19703170000003</v>
      </c>
      <c r="R439" s="55">
        <v>734.38385789999995</v>
      </c>
      <c r="S439" s="55">
        <v>7.8573035651687304</v>
      </c>
      <c r="T439" s="55">
        <v>7.4033173053866204</v>
      </c>
      <c r="U439" s="55">
        <v>7.7933082941850396</v>
      </c>
      <c r="V439" s="55">
        <v>7.5111059788988204</v>
      </c>
      <c r="W439" s="55">
        <v>8.8594004789575802</v>
      </c>
      <c r="X439" s="55">
        <v>8.2152136971329295</v>
      </c>
      <c r="Y439" s="55">
        <v>7.7862490751751201</v>
      </c>
      <c r="Z439" s="55">
        <v>9.5690757504442292</v>
      </c>
      <c r="AA439" s="55">
        <v>7.5359648007545603</v>
      </c>
      <c r="AB439" s="55">
        <v>5.7969716486753997</v>
      </c>
      <c r="AC439" s="55">
        <v>5.2066147573878796</v>
      </c>
      <c r="AD439" s="55">
        <v>4.41943955540708</v>
      </c>
      <c r="AE439" s="55">
        <v>4.46285176768993</v>
      </c>
      <c r="AF439" s="55">
        <v>3.1300787942775399</v>
      </c>
      <c r="AG439" s="55">
        <v>4.4531045304585497</v>
      </c>
    </row>
    <row r="440" spans="1:33" x14ac:dyDescent="0.25">
      <c r="A440" s="55" t="s">
        <v>26</v>
      </c>
      <c r="B440" s="55" t="s">
        <v>27</v>
      </c>
      <c r="C440" s="55" t="s">
        <v>16</v>
      </c>
      <c r="D440" s="55">
        <v>781.3642979</v>
      </c>
      <c r="E440" s="55">
        <v>859.1632826</v>
      </c>
      <c r="F440" s="55">
        <v>765.5330477</v>
      </c>
      <c r="G440" s="55">
        <v>739.1987216</v>
      </c>
      <c r="H440" s="55">
        <v>909.05875019999996</v>
      </c>
      <c r="I440" s="55">
        <v>763.2726467</v>
      </c>
      <c r="J440" s="55">
        <v>731.34191480000004</v>
      </c>
      <c r="K440" s="55">
        <v>598.03228739999997</v>
      </c>
      <c r="L440" s="55">
        <v>466.68441969999998</v>
      </c>
      <c r="M440" s="55">
        <v>381.58374570000001</v>
      </c>
      <c r="N440" s="55">
        <v>410.66830959999999</v>
      </c>
      <c r="O440" s="55">
        <v>310.1496277</v>
      </c>
      <c r="P440" s="55">
        <v>363.64025950000001</v>
      </c>
      <c r="Q440" s="55">
        <v>263.83445280000001</v>
      </c>
      <c r="R440" s="55">
        <v>523.97144690000005</v>
      </c>
      <c r="S440" s="55">
        <v>8.8115539179234492</v>
      </c>
      <c r="T440" s="55">
        <v>9.6889038944788002</v>
      </c>
      <c r="U440" s="55">
        <v>8.6330227064253702</v>
      </c>
      <c r="V440" s="55">
        <v>8.3360468464507296</v>
      </c>
      <c r="W440" s="55">
        <v>10.251582025792199</v>
      </c>
      <c r="X440" s="55">
        <v>8.6075318498029691</v>
      </c>
      <c r="Y440" s="55">
        <v>8.2474445428556304</v>
      </c>
      <c r="Z440" s="55">
        <v>6.7440933240062098</v>
      </c>
      <c r="AA440" s="55">
        <v>5.2628651422817496</v>
      </c>
      <c r="AB440" s="55">
        <v>4.3031729994260104</v>
      </c>
      <c r="AC440" s="55">
        <v>4.6311636737797297</v>
      </c>
      <c r="AD440" s="55">
        <v>3.4976005103476</v>
      </c>
      <c r="AE440" s="55">
        <v>4.1008218086283801</v>
      </c>
      <c r="AF440" s="55">
        <v>2.97529783802658</v>
      </c>
      <c r="AG440" s="55">
        <v>5.9088989197745496</v>
      </c>
    </row>
    <row r="441" spans="1:33" x14ac:dyDescent="0.25">
      <c r="A441" s="55" t="s">
        <v>28</v>
      </c>
      <c r="B441" s="55" t="s">
        <v>29</v>
      </c>
      <c r="C441" s="55" t="s">
        <v>15</v>
      </c>
      <c r="D441" s="55">
        <v>592.74972930000001</v>
      </c>
      <c r="E441" s="55">
        <v>655.67954420000001</v>
      </c>
      <c r="F441" s="55">
        <v>699.84002480000004</v>
      </c>
      <c r="G441" s="55">
        <v>550.14343840000004</v>
      </c>
      <c r="H441" s="55">
        <v>618.79851929999995</v>
      </c>
      <c r="I441" s="55">
        <v>769.837176</v>
      </c>
      <c r="J441" s="55">
        <v>509.90742519999998</v>
      </c>
      <c r="K441" s="55">
        <v>546.33541960000002</v>
      </c>
      <c r="L441" s="55">
        <v>614.07177660000002</v>
      </c>
      <c r="M441" s="55">
        <v>587.14781349999998</v>
      </c>
      <c r="N441" s="55">
        <v>474.52278269999999</v>
      </c>
      <c r="O441" s="55">
        <v>361.3946095</v>
      </c>
      <c r="P441" s="55">
        <v>338.61867849999999</v>
      </c>
      <c r="Q441" s="55">
        <v>215.334676</v>
      </c>
      <c r="R441" s="55">
        <v>371.53529079999998</v>
      </c>
      <c r="S441" s="55">
        <v>7.4975456543201</v>
      </c>
      <c r="T441" s="55">
        <v>8.2935294176325698</v>
      </c>
      <c r="U441" s="55">
        <v>8.8521044840543102</v>
      </c>
      <c r="V441" s="55">
        <v>6.9586291514627501</v>
      </c>
      <c r="W441" s="55">
        <v>7.8270303973927504</v>
      </c>
      <c r="X441" s="55">
        <v>9.7374812473876506</v>
      </c>
      <c r="Y441" s="55">
        <v>6.4496937087235704</v>
      </c>
      <c r="Z441" s="55">
        <v>6.9104624575036899</v>
      </c>
      <c r="AA441" s="55">
        <v>7.7672429906041804</v>
      </c>
      <c r="AB441" s="55">
        <v>7.42668839806836</v>
      </c>
      <c r="AC441" s="55">
        <v>6.0021220617169204</v>
      </c>
      <c r="AD441" s="55">
        <v>4.5711916007979703</v>
      </c>
      <c r="AE441" s="55">
        <v>4.28310444689272</v>
      </c>
      <c r="AF441" s="55">
        <v>2.7237153970105199</v>
      </c>
      <c r="AG441" s="55">
        <v>4.6994585864319403</v>
      </c>
    </row>
    <row r="442" spans="1:33" x14ac:dyDescent="0.25">
      <c r="A442" s="55" t="s">
        <v>28</v>
      </c>
      <c r="B442" s="55" t="s">
        <v>29</v>
      </c>
      <c r="C442" s="55" t="s">
        <v>16</v>
      </c>
      <c r="D442" s="55">
        <v>345.67310639999999</v>
      </c>
      <c r="E442" s="55">
        <v>346.36641250000002</v>
      </c>
      <c r="F442" s="55">
        <v>540.69118509999998</v>
      </c>
      <c r="G442" s="55">
        <v>495.93266599999998</v>
      </c>
      <c r="H442" s="55">
        <v>447.1253767</v>
      </c>
      <c r="I442" s="55">
        <v>335.46157950000003</v>
      </c>
      <c r="J442" s="55">
        <v>302.96729349999998</v>
      </c>
      <c r="K442" s="55">
        <v>278.3740952</v>
      </c>
      <c r="L442" s="55">
        <v>280.22793849999999</v>
      </c>
      <c r="M442" s="55">
        <v>309.88351970000002</v>
      </c>
      <c r="N442" s="55">
        <v>281.26318259999999</v>
      </c>
      <c r="O442" s="55">
        <v>226.01889220000001</v>
      </c>
      <c r="P442" s="55">
        <v>137.7914533</v>
      </c>
      <c r="Q442" s="55">
        <v>116.6440762</v>
      </c>
      <c r="R442" s="55">
        <v>279.6623242</v>
      </c>
      <c r="S442" s="55">
        <v>7.31725287141803</v>
      </c>
      <c r="T442" s="55">
        <v>7.3319288643057297</v>
      </c>
      <c r="U442" s="55">
        <v>11.445420697973599</v>
      </c>
      <c r="V442" s="55">
        <v>10.4979665965663</v>
      </c>
      <c r="W442" s="55">
        <v>9.4648076057036992</v>
      </c>
      <c r="X442" s="55">
        <v>7.1010939537956599</v>
      </c>
      <c r="Y442" s="55">
        <v>6.4132507194335302</v>
      </c>
      <c r="Z442" s="55">
        <v>5.8926587279067402</v>
      </c>
      <c r="AA442" s="55">
        <v>5.9319011218301698</v>
      </c>
      <c r="AB442" s="55">
        <v>6.5596542870942596</v>
      </c>
      <c r="AC442" s="55">
        <v>5.95381530237559</v>
      </c>
      <c r="AD442" s="55">
        <v>4.7843970425382603</v>
      </c>
      <c r="AE442" s="55">
        <v>2.9167872439274301</v>
      </c>
      <c r="AF442" s="55">
        <v>2.46913683970745</v>
      </c>
      <c r="AG442" s="55">
        <v>5.9199281254235601</v>
      </c>
    </row>
    <row r="443" spans="1:33" x14ac:dyDescent="0.25">
      <c r="A443" s="55" t="s">
        <v>30</v>
      </c>
      <c r="B443" s="55" t="s">
        <v>31</v>
      </c>
      <c r="C443" s="55" t="s">
        <v>15</v>
      </c>
      <c r="D443" s="55">
        <v>105.24596099999999</v>
      </c>
      <c r="E443" s="55">
        <v>104.114284</v>
      </c>
      <c r="F443" s="55">
        <v>121.089439</v>
      </c>
      <c r="G443" s="55">
        <v>113.1677</v>
      </c>
      <c r="H443" s="55">
        <v>124.48447</v>
      </c>
      <c r="I443" s="55">
        <v>121.089439</v>
      </c>
      <c r="J443" s="55">
        <v>115.431054</v>
      </c>
      <c r="K443" s="55">
        <v>105.24596099999999</v>
      </c>
      <c r="L443" s="55">
        <v>72.427328000000003</v>
      </c>
      <c r="M443" s="55">
        <v>95.060867999999999</v>
      </c>
      <c r="N443" s="55">
        <v>95.060867999999999</v>
      </c>
      <c r="O443" s="55">
        <v>80.349067000000005</v>
      </c>
      <c r="P443" s="55">
        <v>59.978881000000001</v>
      </c>
      <c r="Q443" s="55">
        <v>28.291924999999999</v>
      </c>
      <c r="R443" s="55">
        <v>35.081986999999998</v>
      </c>
      <c r="S443" s="55">
        <v>7.6480263157894699</v>
      </c>
      <c r="T443" s="55">
        <v>7.5657894736842097</v>
      </c>
      <c r="U443" s="55">
        <v>8.7993421052631593</v>
      </c>
      <c r="V443" s="55">
        <v>8.2236842105263204</v>
      </c>
      <c r="W443" s="55">
        <v>9.0460526315789505</v>
      </c>
      <c r="X443" s="55">
        <v>8.7993421052631593</v>
      </c>
      <c r="Y443" s="55">
        <v>8.3881578947368407</v>
      </c>
      <c r="Z443" s="55">
        <v>7.6480263157894699</v>
      </c>
      <c r="AA443" s="55">
        <v>5.2631578947368398</v>
      </c>
      <c r="AB443" s="55">
        <v>6.9078947368421</v>
      </c>
      <c r="AC443" s="55">
        <v>6.9078947368421</v>
      </c>
      <c r="AD443" s="55">
        <v>5.8388157894736796</v>
      </c>
      <c r="AE443" s="55">
        <v>4.3585526315789496</v>
      </c>
      <c r="AF443" s="55">
        <v>2.0559210526315801</v>
      </c>
      <c r="AG443" s="55">
        <v>2.5493421052631602</v>
      </c>
    </row>
    <row r="444" spans="1:33" x14ac:dyDescent="0.25">
      <c r="A444" s="55" t="s">
        <v>30</v>
      </c>
      <c r="B444" s="55" t="s">
        <v>31</v>
      </c>
      <c r="C444" s="55" t="s">
        <v>16</v>
      </c>
      <c r="D444" s="55">
        <v>35.081986999999998</v>
      </c>
      <c r="E444" s="55">
        <v>23.765217</v>
      </c>
      <c r="F444" s="55">
        <v>35.081986999999998</v>
      </c>
      <c r="G444" s="55">
        <v>49.793787999999999</v>
      </c>
      <c r="H444" s="55">
        <v>50.925465000000003</v>
      </c>
      <c r="I444" s="55">
        <v>38.477018000000001</v>
      </c>
      <c r="J444" s="55">
        <v>27.160247999999999</v>
      </c>
      <c r="K444" s="55">
        <v>23.765217</v>
      </c>
      <c r="L444" s="55">
        <v>22.63354</v>
      </c>
      <c r="M444" s="55">
        <v>29.423601999999999</v>
      </c>
      <c r="N444" s="55">
        <v>28.291924999999999</v>
      </c>
      <c r="O444" s="55">
        <v>23.765217</v>
      </c>
      <c r="P444" s="55">
        <v>14.711800999999999</v>
      </c>
      <c r="Q444" s="55">
        <v>7.9217389999999996</v>
      </c>
      <c r="R444" s="55">
        <v>35.081986999999998</v>
      </c>
      <c r="S444" s="55">
        <v>7.86802030456853</v>
      </c>
      <c r="T444" s="55">
        <v>5.3299492385786804</v>
      </c>
      <c r="U444" s="55">
        <v>7.86802030456853</v>
      </c>
      <c r="V444" s="55">
        <v>11.1675126903553</v>
      </c>
      <c r="W444" s="55">
        <v>11.4213197969543</v>
      </c>
      <c r="X444" s="55">
        <v>8.6294416243654801</v>
      </c>
      <c r="Y444" s="55">
        <v>6.0913705583756403</v>
      </c>
      <c r="Z444" s="55">
        <v>5.3299492385786804</v>
      </c>
      <c r="AA444" s="55">
        <v>5.0761421319796902</v>
      </c>
      <c r="AB444" s="55">
        <v>6.5989847715736003</v>
      </c>
      <c r="AC444" s="55">
        <v>6.3451776649746199</v>
      </c>
      <c r="AD444" s="55">
        <v>5.3299492385786804</v>
      </c>
      <c r="AE444" s="55">
        <v>3.2994923857868002</v>
      </c>
      <c r="AF444" s="55">
        <v>1.7766497461928901</v>
      </c>
      <c r="AG444" s="55">
        <v>7.86802030456853</v>
      </c>
    </row>
    <row r="445" spans="1:33" x14ac:dyDescent="0.25">
      <c r="A445" s="55" t="s">
        <v>32</v>
      </c>
      <c r="B445" s="55" t="s">
        <v>33</v>
      </c>
      <c r="C445" s="55" t="s">
        <v>15</v>
      </c>
      <c r="D445" s="55">
        <v>672.24484099999995</v>
      </c>
      <c r="E445" s="55">
        <v>923.64652760000001</v>
      </c>
      <c r="F445" s="55">
        <v>922.10304970000004</v>
      </c>
      <c r="G445" s="55">
        <v>770.36249180000004</v>
      </c>
      <c r="H445" s="55">
        <v>811.56900589999998</v>
      </c>
      <c r="I445" s="55">
        <v>734.69831829999998</v>
      </c>
      <c r="J445" s="55">
        <v>776.21403250000003</v>
      </c>
      <c r="K445" s="55">
        <v>1211.6441209</v>
      </c>
      <c r="L445" s="55">
        <v>798.19136079999998</v>
      </c>
      <c r="M445" s="55">
        <v>768.19387789999996</v>
      </c>
      <c r="N445" s="55">
        <v>707.91140910000001</v>
      </c>
      <c r="O445" s="55">
        <v>690.44027310000001</v>
      </c>
      <c r="P445" s="55">
        <v>529.06765340000004</v>
      </c>
      <c r="Q445" s="55">
        <v>531.48961940000004</v>
      </c>
      <c r="R445" s="55">
        <v>631.04441299999996</v>
      </c>
      <c r="S445" s="55">
        <v>5.8563927543426102</v>
      </c>
      <c r="T445" s="55">
        <v>8.0465278450688107</v>
      </c>
      <c r="U445" s="55">
        <v>8.0330815346789706</v>
      </c>
      <c r="V445" s="55">
        <v>6.711163909393</v>
      </c>
      <c r="W445" s="55">
        <v>7.0701425372512396</v>
      </c>
      <c r="X445" s="55">
        <v>6.4004684684814404</v>
      </c>
      <c r="Y445" s="55">
        <v>6.7621407536425604</v>
      </c>
      <c r="Z445" s="55">
        <v>10.555475353184001</v>
      </c>
      <c r="AA445" s="55">
        <v>6.9536005587106997</v>
      </c>
      <c r="AB445" s="55">
        <v>6.6922716041548798</v>
      </c>
      <c r="AC445" s="55">
        <v>6.16710905628163</v>
      </c>
      <c r="AD445" s="55">
        <v>6.0149058290641104</v>
      </c>
      <c r="AE445" s="55">
        <v>4.6090766086352302</v>
      </c>
      <c r="AF445" s="55">
        <v>4.63017604037287</v>
      </c>
      <c r="AG445" s="55">
        <v>5.4974671467379599</v>
      </c>
    </row>
    <row r="446" spans="1:33" x14ac:dyDescent="0.25">
      <c r="A446" s="55" t="s">
        <v>32</v>
      </c>
      <c r="B446" s="55" t="s">
        <v>33</v>
      </c>
      <c r="C446" s="55" t="s">
        <v>16</v>
      </c>
      <c r="D446" s="55">
        <v>352.08944450000001</v>
      </c>
      <c r="E446" s="55">
        <v>479.55080379999998</v>
      </c>
      <c r="F446" s="55">
        <v>471.36533559999998</v>
      </c>
      <c r="G446" s="55">
        <v>408.04579139999998</v>
      </c>
      <c r="H446" s="55">
        <v>482.02271139999999</v>
      </c>
      <c r="I446" s="55">
        <v>505.55682519999999</v>
      </c>
      <c r="J446" s="55">
        <v>463.43020289999998</v>
      </c>
      <c r="K446" s="55">
        <v>416.86099919999998</v>
      </c>
      <c r="L446" s="55">
        <v>398.07527340000001</v>
      </c>
      <c r="M446" s="55">
        <v>302.48446369999999</v>
      </c>
      <c r="N446" s="55">
        <v>265.7391179</v>
      </c>
      <c r="O446" s="55">
        <v>246.9366311</v>
      </c>
      <c r="P446" s="55">
        <v>291.39123530000001</v>
      </c>
      <c r="Q446" s="55">
        <v>202.56841650000001</v>
      </c>
      <c r="R446" s="55">
        <v>527.06175459999997</v>
      </c>
      <c r="S446" s="55">
        <v>6.0567452697794399</v>
      </c>
      <c r="T446" s="55">
        <v>8.2493727315775196</v>
      </c>
      <c r="U446" s="55">
        <v>8.1085639212717098</v>
      </c>
      <c r="V446" s="55">
        <v>7.0193226622428799</v>
      </c>
      <c r="W446" s="55">
        <v>8.2918952067539404</v>
      </c>
      <c r="X446" s="55">
        <v>8.6967358932988699</v>
      </c>
      <c r="Y446" s="55">
        <v>7.9720614552178102</v>
      </c>
      <c r="Z446" s="55">
        <v>7.1709644367374104</v>
      </c>
      <c r="AA446" s="55">
        <v>6.8478069048775696</v>
      </c>
      <c r="AB446" s="55">
        <v>5.2034259285973699</v>
      </c>
      <c r="AC446" s="55">
        <v>4.5713217776859096</v>
      </c>
      <c r="AD446" s="55">
        <v>4.24787591821769</v>
      </c>
      <c r="AE446" s="55">
        <v>5.01259697962477</v>
      </c>
      <c r="AF446" s="55">
        <v>3.4846409558951899</v>
      </c>
      <c r="AG446" s="55">
        <v>9.0666699582219401</v>
      </c>
    </row>
    <row r="447" spans="1:33" x14ac:dyDescent="0.25">
      <c r="A447" s="55" t="s">
        <v>34</v>
      </c>
      <c r="B447" s="55" t="s">
        <v>35</v>
      </c>
      <c r="C447" s="55" t="s">
        <v>15</v>
      </c>
      <c r="D447" s="55">
        <v>115.1444048</v>
      </c>
      <c r="E447" s="55">
        <v>145.16520879999999</v>
      </c>
      <c r="F447" s="55">
        <v>101.88439839999999</v>
      </c>
      <c r="G447" s="55">
        <v>107.42614949999999</v>
      </c>
      <c r="H447" s="55">
        <v>143.44831009999999</v>
      </c>
      <c r="I447" s="55">
        <v>158.2257931</v>
      </c>
      <c r="J447" s="55">
        <v>128.8764808</v>
      </c>
      <c r="K447" s="55">
        <v>101.934254</v>
      </c>
      <c r="L447" s="55">
        <v>94.7784312</v>
      </c>
      <c r="M447" s="55">
        <v>79.494602900000004</v>
      </c>
      <c r="N447" s="55">
        <v>84.132722799999996</v>
      </c>
      <c r="O447" s="55">
        <v>67.479426399999994</v>
      </c>
      <c r="P447" s="55">
        <v>79.206376000000006</v>
      </c>
      <c r="Q447" s="55">
        <v>40.675860299999997</v>
      </c>
      <c r="R447" s="55">
        <v>65.653468200000006</v>
      </c>
      <c r="S447" s="55">
        <v>7.6076931201624696</v>
      </c>
      <c r="T447" s="55">
        <v>9.5911943111169506</v>
      </c>
      <c r="U447" s="55">
        <v>6.7315927170398799</v>
      </c>
      <c r="V447" s="55">
        <v>7.0977411355440401</v>
      </c>
      <c r="W447" s="55">
        <v>9.4777572887041597</v>
      </c>
      <c r="X447" s="55">
        <v>10.4541187189247</v>
      </c>
      <c r="Y447" s="55">
        <v>8.5149835811466996</v>
      </c>
      <c r="Z447" s="55">
        <v>6.7348867208239103</v>
      </c>
      <c r="AA447" s="55">
        <v>6.2620951511491203</v>
      </c>
      <c r="AB447" s="55">
        <v>5.2522790371171997</v>
      </c>
      <c r="AC447" s="55">
        <v>5.5587237394456199</v>
      </c>
      <c r="AD447" s="55">
        <v>4.4584256514024698</v>
      </c>
      <c r="AE447" s="55">
        <v>5.2332356297715803</v>
      </c>
      <c r="AF447" s="55">
        <v>2.6874902267157301</v>
      </c>
      <c r="AG447" s="55">
        <v>4.3377829709355096</v>
      </c>
    </row>
    <row r="448" spans="1:33" x14ac:dyDescent="0.25">
      <c r="A448" s="55" t="s">
        <v>34</v>
      </c>
      <c r="B448" s="55" t="s">
        <v>35</v>
      </c>
      <c r="C448" s="55" t="s">
        <v>16</v>
      </c>
      <c r="D448" s="55">
        <v>38.035076500000002</v>
      </c>
      <c r="E448" s="55">
        <v>34.429900199999999</v>
      </c>
      <c r="F448" s="55">
        <v>43.405448999999997</v>
      </c>
      <c r="G448" s="55">
        <v>38.772003099999999</v>
      </c>
      <c r="H448" s="55">
        <v>41.760217500000003</v>
      </c>
      <c r="I448" s="55">
        <v>32.139662999999999</v>
      </c>
      <c r="J448" s="55">
        <v>45.466662800000002</v>
      </c>
      <c r="K448" s="55">
        <v>23.742126299999999</v>
      </c>
      <c r="L448" s="55">
        <v>25.678701100000001</v>
      </c>
      <c r="M448" s="55">
        <v>23.447667200000001</v>
      </c>
      <c r="N448" s="55">
        <v>28.0779973</v>
      </c>
      <c r="O448" s="55">
        <v>25.205073899999999</v>
      </c>
      <c r="P448" s="55">
        <v>14.4020092</v>
      </c>
      <c r="Q448" s="55">
        <v>7.0779237999999998</v>
      </c>
      <c r="R448" s="55">
        <v>21.833595299999999</v>
      </c>
      <c r="S448" s="55">
        <v>8.5766179803728999</v>
      </c>
      <c r="T448" s="55">
        <v>7.76367838034359</v>
      </c>
      <c r="U448" s="55">
        <v>9.7875957825287596</v>
      </c>
      <c r="V448" s="55">
        <v>8.7427892756449097</v>
      </c>
      <c r="W448" s="55">
        <v>9.4166086999925707</v>
      </c>
      <c r="X448" s="55">
        <v>7.2472474603521704</v>
      </c>
      <c r="Y448" s="55">
        <v>10.2523836826786</v>
      </c>
      <c r="Z448" s="55">
        <v>5.3536673527359504</v>
      </c>
      <c r="AA448" s="55">
        <v>5.7903501145023704</v>
      </c>
      <c r="AB448" s="55">
        <v>5.2872690845072903</v>
      </c>
      <c r="AC448" s="55">
        <v>6.3313730023927199</v>
      </c>
      <c r="AD448" s="55">
        <v>5.6835508141377797</v>
      </c>
      <c r="AE448" s="55">
        <v>3.2475425955358799</v>
      </c>
      <c r="AF448" s="55">
        <v>1.59601752153145</v>
      </c>
      <c r="AG448" s="55">
        <v>4.9233082527430998</v>
      </c>
    </row>
    <row r="449" spans="1:33" x14ac:dyDescent="0.25">
      <c r="A449" s="55" t="s">
        <v>36</v>
      </c>
      <c r="B449" s="55" t="s">
        <v>37</v>
      </c>
      <c r="C449" s="55" t="s">
        <v>15</v>
      </c>
      <c r="D449" s="55">
        <v>289.3537523</v>
      </c>
      <c r="E449" s="55">
        <v>283.83648310000001</v>
      </c>
      <c r="F449" s="55">
        <v>282.63339780000001</v>
      </c>
      <c r="G449" s="55">
        <v>186.89777910000001</v>
      </c>
      <c r="H449" s="55">
        <v>322.90847179999997</v>
      </c>
      <c r="I449" s="55">
        <v>285.60246849999999</v>
      </c>
      <c r="J449" s="55">
        <v>311.45179409999997</v>
      </c>
      <c r="K449" s="55">
        <v>269.94909360000003</v>
      </c>
      <c r="L449" s="55">
        <v>164.98908710000001</v>
      </c>
      <c r="M449" s="55">
        <v>162.82639589999999</v>
      </c>
      <c r="N449" s="55">
        <v>156.9973383</v>
      </c>
      <c r="O449" s="55">
        <v>183.82174950000001</v>
      </c>
      <c r="P449" s="55">
        <v>128.59257489999999</v>
      </c>
      <c r="Q449" s="55">
        <v>89.2853791</v>
      </c>
      <c r="R449" s="55">
        <v>135.18644159999999</v>
      </c>
      <c r="S449" s="55">
        <v>8.891340340248</v>
      </c>
      <c r="T449" s="55">
        <v>8.7218042004328602</v>
      </c>
      <c r="U449" s="55">
        <v>8.6848354700271795</v>
      </c>
      <c r="V449" s="55">
        <v>5.7430454922584699</v>
      </c>
      <c r="W449" s="55">
        <v>9.9224188340452102</v>
      </c>
      <c r="X449" s="55">
        <v>8.7760698773162495</v>
      </c>
      <c r="Y449" s="55">
        <v>9.5703749438605197</v>
      </c>
      <c r="Z449" s="55">
        <v>8.2950687408074195</v>
      </c>
      <c r="AA449" s="55">
        <v>5.06982928049944</v>
      </c>
      <c r="AB449" s="55">
        <v>5.0033735205266998</v>
      </c>
      <c r="AC449" s="55">
        <v>4.8242566624505896</v>
      </c>
      <c r="AD449" s="55">
        <v>5.6485244229691398</v>
      </c>
      <c r="AE449" s="55">
        <v>3.95142741221238</v>
      </c>
      <c r="AF449" s="55">
        <v>2.7435852712325999</v>
      </c>
      <c r="AG449" s="55">
        <v>4.1540455311132298</v>
      </c>
    </row>
    <row r="450" spans="1:33" x14ac:dyDescent="0.25">
      <c r="A450" s="55" t="s">
        <v>36</v>
      </c>
      <c r="B450" s="55" t="s">
        <v>37</v>
      </c>
      <c r="C450" s="55" t="s">
        <v>16</v>
      </c>
      <c r="D450" s="55">
        <v>100.7551612</v>
      </c>
      <c r="E450" s="55">
        <v>175.88901060000001</v>
      </c>
      <c r="F450" s="55">
        <v>146.53219419999999</v>
      </c>
      <c r="G450" s="55">
        <v>116.0113006</v>
      </c>
      <c r="H450" s="55">
        <v>104.18244730000001</v>
      </c>
      <c r="I450" s="55">
        <v>85.252223900000004</v>
      </c>
      <c r="J450" s="55">
        <v>126.3772718</v>
      </c>
      <c r="K450" s="55">
        <v>98.264794199999997</v>
      </c>
      <c r="L450" s="55">
        <v>45.887653100000001</v>
      </c>
      <c r="M450" s="55">
        <v>57.548469699999998</v>
      </c>
      <c r="N450" s="55">
        <v>26.853408999999999</v>
      </c>
      <c r="O450" s="55">
        <v>56.340943199999998</v>
      </c>
      <c r="P450" s="55">
        <v>54.058268900000002</v>
      </c>
      <c r="Q450" s="55">
        <v>24.054578500000002</v>
      </c>
      <c r="R450" s="55">
        <v>59.660066800000003</v>
      </c>
      <c r="S450" s="55">
        <v>7.8858653048946303</v>
      </c>
      <c r="T450" s="55">
        <v>13.766411861021201</v>
      </c>
      <c r="U450" s="55">
        <v>11.4687241083176</v>
      </c>
      <c r="V450" s="55">
        <v>9.0799268194435907</v>
      </c>
      <c r="W450" s="55">
        <v>8.1541107845707401</v>
      </c>
      <c r="X450" s="55">
        <v>6.6724875094350899</v>
      </c>
      <c r="Y450" s="55">
        <v>9.8912465738267201</v>
      </c>
      <c r="Z450" s="55">
        <v>7.6909502406154804</v>
      </c>
      <c r="AA450" s="55">
        <v>3.5915167738755098</v>
      </c>
      <c r="AB450" s="55">
        <v>4.5041809784431202</v>
      </c>
      <c r="AC450" s="55">
        <v>2.1017520475293101</v>
      </c>
      <c r="AD450" s="55">
        <v>4.4096707695597397</v>
      </c>
      <c r="AE450" s="55">
        <v>4.2310113157873097</v>
      </c>
      <c r="AF450" s="55">
        <v>1.8826942834270901</v>
      </c>
      <c r="AG450" s="55">
        <v>4.6694506292528901</v>
      </c>
    </row>
    <row r="451" spans="1:33" x14ac:dyDescent="0.25">
      <c r="A451" s="55" t="s">
        <v>38</v>
      </c>
      <c r="B451" s="55" t="s">
        <v>39</v>
      </c>
      <c r="C451" s="55" t="s">
        <v>15</v>
      </c>
      <c r="D451" s="55">
        <v>404.3133484</v>
      </c>
      <c r="E451" s="55">
        <v>422.30836260000001</v>
      </c>
      <c r="F451" s="55">
        <v>482.80112910000003</v>
      </c>
      <c r="G451" s="55">
        <v>490.6486036</v>
      </c>
      <c r="H451" s="55">
        <v>504.4033354</v>
      </c>
      <c r="I451" s="55">
        <v>398.79846950000001</v>
      </c>
      <c r="J451" s="55">
        <v>393.12565769999998</v>
      </c>
      <c r="K451" s="55">
        <v>488.9572895</v>
      </c>
      <c r="L451" s="55">
        <v>433.51491559999999</v>
      </c>
      <c r="M451" s="55">
        <v>482.93153469999999</v>
      </c>
      <c r="N451" s="55">
        <v>421.8311296</v>
      </c>
      <c r="O451" s="55">
        <v>398.0213602</v>
      </c>
      <c r="P451" s="55">
        <v>206.71752140000001</v>
      </c>
      <c r="Q451" s="55">
        <v>176.2525708</v>
      </c>
      <c r="R451" s="55">
        <v>288.51013260000002</v>
      </c>
      <c r="S451" s="55">
        <v>6.7462742632393304</v>
      </c>
      <c r="T451" s="55">
        <v>7.0465346965010696</v>
      </c>
      <c r="U451" s="55">
        <v>8.0559022955825395</v>
      </c>
      <c r="V451" s="55">
        <v>8.18684334776467</v>
      </c>
      <c r="W451" s="55">
        <v>8.4163514594985802</v>
      </c>
      <c r="X451" s="55">
        <v>6.6542543343025704</v>
      </c>
      <c r="Y451" s="55">
        <v>6.5595991753819298</v>
      </c>
      <c r="Z451" s="55">
        <v>8.15862249176514</v>
      </c>
      <c r="AA451" s="55">
        <v>7.2335245161117996</v>
      </c>
      <c r="AB451" s="55">
        <v>8.0580782117291196</v>
      </c>
      <c r="AC451" s="55">
        <v>7.0385717026543198</v>
      </c>
      <c r="AD451" s="55">
        <v>6.6412876773988101</v>
      </c>
      <c r="AE451" s="55">
        <v>3.4492383194871699</v>
      </c>
      <c r="AF451" s="55">
        <v>2.9409075582670199</v>
      </c>
      <c r="AG451" s="55">
        <v>4.8140099503159197</v>
      </c>
    </row>
    <row r="452" spans="1:33" x14ac:dyDescent="0.25">
      <c r="A452" s="55" t="s">
        <v>38</v>
      </c>
      <c r="B452" s="55" t="s">
        <v>39</v>
      </c>
      <c r="C452" s="55" t="s">
        <v>16</v>
      </c>
      <c r="D452" s="55">
        <v>114.4701135</v>
      </c>
      <c r="E452" s="55">
        <v>154.7761984</v>
      </c>
      <c r="F452" s="55">
        <v>277.33085060000002</v>
      </c>
      <c r="G452" s="55">
        <v>176.6751036</v>
      </c>
      <c r="H452" s="55">
        <v>170.2729578</v>
      </c>
      <c r="I452" s="55">
        <v>119.78939010000001</v>
      </c>
      <c r="J452" s="55">
        <v>144.9282278</v>
      </c>
      <c r="K452" s="55">
        <v>158.33750090000001</v>
      </c>
      <c r="L452" s="55">
        <v>156.65376380000001</v>
      </c>
      <c r="M452" s="55">
        <v>106.694619</v>
      </c>
      <c r="N452" s="55">
        <v>92.437501299999994</v>
      </c>
      <c r="O452" s="55">
        <v>109.67324120000001</v>
      </c>
      <c r="P452" s="55">
        <v>124.6001498</v>
      </c>
      <c r="Q452" s="55">
        <v>85.297503899999995</v>
      </c>
      <c r="R452" s="55">
        <v>102.9275219</v>
      </c>
      <c r="S452" s="55">
        <v>5.4643202771938704</v>
      </c>
      <c r="T452" s="55">
        <v>7.3883627218042598</v>
      </c>
      <c r="U452" s="55">
        <v>13.2386047684403</v>
      </c>
      <c r="V452" s="55">
        <v>8.43372406612324</v>
      </c>
      <c r="W452" s="55">
        <v>8.1281126358306395</v>
      </c>
      <c r="X452" s="55">
        <v>5.7182401004268897</v>
      </c>
      <c r="Y452" s="55">
        <v>6.9182621532502697</v>
      </c>
      <c r="Z452" s="55">
        <v>7.5583642782714104</v>
      </c>
      <c r="AA452" s="55">
        <v>7.4779897726849001</v>
      </c>
      <c r="AB452" s="55">
        <v>5.0931509740241099</v>
      </c>
      <c r="AC452" s="55">
        <v>4.4125763247952499</v>
      </c>
      <c r="AD452" s="55">
        <v>5.2353378312561496</v>
      </c>
      <c r="AE452" s="55">
        <v>5.9478854722506602</v>
      </c>
      <c r="AF452" s="55">
        <v>4.0717429720622498</v>
      </c>
      <c r="AG452" s="55">
        <v>4.9133256515857902</v>
      </c>
    </row>
    <row r="453" spans="1:33" x14ac:dyDescent="0.25">
      <c r="A453" t="s">
        <v>19</v>
      </c>
    </row>
    <row r="454" spans="1:33" x14ac:dyDescent="0.25">
      <c r="A454" t="s">
        <v>20</v>
      </c>
    </row>
    <row r="455" spans="1:33" x14ac:dyDescent="0.25">
      <c r="A455" t="s">
        <v>21</v>
      </c>
    </row>
    <row r="456" spans="1:33" x14ac:dyDescent="0.25">
      <c r="A456" t="s">
        <v>22</v>
      </c>
    </row>
    <row r="457" spans="1:33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395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396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397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  <c r="K16" s="5" t="s">
        <v>405</v>
      </c>
      <c r="L16" s="5" t="s">
        <v>406</v>
      </c>
      <c r="M16" s="5" t="s">
        <v>407</v>
      </c>
      <c r="N16" s="5" t="s">
        <v>408</v>
      </c>
      <c r="O16" s="5" t="s">
        <v>409</v>
      </c>
    </row>
    <row r="17" spans="1:15" x14ac:dyDescent="0.25">
      <c r="A17" s="56" t="s">
        <v>13</v>
      </c>
      <c r="B17" s="56" t="s">
        <v>14</v>
      </c>
      <c r="C17" s="56" t="s">
        <v>15</v>
      </c>
      <c r="D17" s="56">
        <v>32513.595060700001</v>
      </c>
      <c r="E17" s="56">
        <v>397875.81459119997</v>
      </c>
      <c r="F17" s="56">
        <v>809976.8766661</v>
      </c>
      <c r="G17" s="56">
        <v>281029.44653750001</v>
      </c>
      <c r="H17" s="56">
        <v>59168.087905499997</v>
      </c>
      <c r="I17" s="56">
        <v>615450.74845399999</v>
      </c>
      <c r="J17" s="56">
        <v>1.4805728302760099</v>
      </c>
      <c r="K17" s="56">
        <v>18.1180862899934</v>
      </c>
      <c r="L17" s="56">
        <v>36.8839482224218</v>
      </c>
      <c r="M17" s="56">
        <v>12.7972487285437</v>
      </c>
      <c r="N17" s="56">
        <v>2.6943394973308701</v>
      </c>
      <c r="O17" s="56">
        <v>28.025804431434299</v>
      </c>
    </row>
    <row r="18" spans="1:15" x14ac:dyDescent="0.25">
      <c r="A18" s="56" t="s">
        <v>13</v>
      </c>
      <c r="B18" s="56" t="s">
        <v>14</v>
      </c>
      <c r="C18" s="56" t="s">
        <v>16</v>
      </c>
      <c r="D18" s="56">
        <v>35784.189745700001</v>
      </c>
      <c r="E18" s="56">
        <v>340421.66931259999</v>
      </c>
      <c r="F18" s="56">
        <v>603431.78588870005</v>
      </c>
      <c r="G18" s="56">
        <v>211043.9726943</v>
      </c>
      <c r="H18" s="56">
        <v>39351.968118600002</v>
      </c>
      <c r="I18" s="56">
        <v>395731.31117230002</v>
      </c>
      <c r="J18" s="56">
        <v>2.2010679289006898</v>
      </c>
      <c r="K18" s="56">
        <v>20.939169615174499</v>
      </c>
      <c r="L18" s="56">
        <v>37.116792657251303</v>
      </c>
      <c r="M18" s="56">
        <v>12.981211065175399</v>
      </c>
      <c r="N18" s="56">
        <v>2.4205202236102399</v>
      </c>
      <c r="O18" s="56">
        <v>24.341238509887901</v>
      </c>
    </row>
    <row r="19" spans="1:15" x14ac:dyDescent="0.25">
      <c r="A19" s="56" t="s">
        <v>13</v>
      </c>
      <c r="B19" s="56" t="s">
        <v>17</v>
      </c>
      <c r="C19" s="56" t="s">
        <v>15</v>
      </c>
      <c r="D19" s="56">
        <v>400.4998281</v>
      </c>
      <c r="E19" s="56">
        <v>4810.9925739</v>
      </c>
      <c r="F19" s="56">
        <v>2625.8206489999998</v>
      </c>
      <c r="G19" s="56">
        <v>243.6164364</v>
      </c>
      <c r="H19" s="56">
        <v>77.580323300000003</v>
      </c>
      <c r="I19" s="56">
        <v>625.55348470000001</v>
      </c>
      <c r="J19" s="56">
        <v>4.55939141865852</v>
      </c>
      <c r="K19" s="56">
        <v>54.7695572323505</v>
      </c>
      <c r="L19" s="56">
        <v>29.8930069228335</v>
      </c>
      <c r="M19" s="56">
        <v>2.7733911768096702</v>
      </c>
      <c r="N19" s="56">
        <v>0.88319403778234296</v>
      </c>
      <c r="O19" s="56">
        <v>7.1214592115654201</v>
      </c>
    </row>
    <row r="20" spans="1:15" x14ac:dyDescent="0.25">
      <c r="A20" s="56" t="s">
        <v>13</v>
      </c>
      <c r="B20" s="56" t="s">
        <v>17</v>
      </c>
      <c r="C20" s="56" t="s">
        <v>16</v>
      </c>
      <c r="D20" s="56">
        <v>178.27731</v>
      </c>
      <c r="E20" s="56">
        <v>1727.2095614</v>
      </c>
      <c r="F20" s="56">
        <v>961.2139598</v>
      </c>
      <c r="G20" s="56">
        <v>166.7893923</v>
      </c>
      <c r="H20" s="56">
        <v>24.1635426</v>
      </c>
      <c r="I20" s="56">
        <v>194.07109249999999</v>
      </c>
      <c r="J20" s="56">
        <v>5.4825459641365697</v>
      </c>
      <c r="K20" s="56">
        <v>53.116719172348198</v>
      </c>
      <c r="L20" s="56">
        <v>29.5601258285377</v>
      </c>
      <c r="M20" s="56">
        <v>5.1292590718087299</v>
      </c>
      <c r="N20" s="56">
        <v>0.74309923658188604</v>
      </c>
      <c r="O20" s="56">
        <v>5.9682507265868603</v>
      </c>
    </row>
    <row r="21" spans="1:15" x14ac:dyDescent="0.25">
      <c r="A21" s="56" t="s">
        <v>13</v>
      </c>
      <c r="B21" s="56" t="s">
        <v>18</v>
      </c>
      <c r="C21" s="56" t="s">
        <v>15</v>
      </c>
      <c r="D21" s="56">
        <v>32113.095232600001</v>
      </c>
      <c r="E21" s="56">
        <v>393064.8220173</v>
      </c>
      <c r="F21" s="56">
        <v>807351.0560171</v>
      </c>
      <c r="G21" s="56">
        <v>280785.83010109997</v>
      </c>
      <c r="H21" s="56">
        <v>59090.5075822</v>
      </c>
      <c r="I21" s="56">
        <v>614825.19496929995</v>
      </c>
      <c r="J21" s="56">
        <v>1.4682080898967</v>
      </c>
      <c r="K21" s="56">
        <v>17.970891543140699</v>
      </c>
      <c r="L21" s="56">
        <v>36.912024308002998</v>
      </c>
      <c r="M21" s="56">
        <v>12.837505207666499</v>
      </c>
      <c r="N21" s="56">
        <v>2.7016131780475501</v>
      </c>
      <c r="O21" s="56">
        <v>28.109757673245401</v>
      </c>
    </row>
    <row r="22" spans="1:15" x14ac:dyDescent="0.25">
      <c r="A22" s="56" t="s">
        <v>13</v>
      </c>
      <c r="B22" s="56" t="s">
        <v>18</v>
      </c>
      <c r="C22" s="56" t="s">
        <v>16</v>
      </c>
      <c r="D22" s="56">
        <v>35605.912435699996</v>
      </c>
      <c r="E22" s="56">
        <v>338694.45975119999</v>
      </c>
      <c r="F22" s="56">
        <v>602470.57192889997</v>
      </c>
      <c r="G22" s="56">
        <v>210877.18330199999</v>
      </c>
      <c r="H22" s="56">
        <v>39327.804576000002</v>
      </c>
      <c r="I22" s="56">
        <v>395537.24007980002</v>
      </c>
      <c r="J22" s="56">
        <v>2.19449142531121</v>
      </c>
      <c r="K22" s="56">
        <v>20.874681671665101</v>
      </c>
      <c r="L22" s="56">
        <v>37.131937188462501</v>
      </c>
      <c r="M22" s="56">
        <v>12.996947385795</v>
      </c>
      <c r="N22" s="56">
        <v>2.4238819907845999</v>
      </c>
      <c r="O22" s="56">
        <v>24.378060337981498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410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398</v>
      </c>
      <c r="E32" s="5" t="s">
        <v>399</v>
      </c>
      <c r="F32" s="5" t="s">
        <v>400</v>
      </c>
      <c r="G32" s="5" t="s">
        <v>401</v>
      </c>
      <c r="H32" s="5" t="s">
        <v>402</v>
      </c>
      <c r="I32" s="5" t="s">
        <v>403</v>
      </c>
      <c r="J32" s="5" t="s">
        <v>404</v>
      </c>
      <c r="K32" s="5" t="s">
        <v>405</v>
      </c>
      <c r="L32" s="5" t="s">
        <v>406</v>
      </c>
      <c r="M32" s="5" t="s">
        <v>407</v>
      </c>
      <c r="N32" s="5" t="s">
        <v>408</v>
      </c>
      <c r="O32" s="5" t="s">
        <v>409</v>
      </c>
    </row>
    <row r="33" spans="1:15" x14ac:dyDescent="0.25">
      <c r="A33" s="57" t="s">
        <v>13</v>
      </c>
      <c r="B33" s="57" t="s">
        <v>14</v>
      </c>
      <c r="C33" s="57" t="s">
        <v>15</v>
      </c>
      <c r="D33" s="57">
        <v>32513.595060700001</v>
      </c>
      <c r="E33" s="57">
        <v>397875.81459119997</v>
      </c>
      <c r="F33" s="57">
        <v>809976.8766661</v>
      </c>
      <c r="G33" s="57">
        <v>281029.44653750001</v>
      </c>
      <c r="H33" s="57">
        <v>59168.087905499997</v>
      </c>
      <c r="I33" s="57">
        <v>615450.74845399999</v>
      </c>
      <c r="J33" s="57">
        <v>1.4805728302760099</v>
      </c>
      <c r="K33" s="57">
        <v>18.1180862899934</v>
      </c>
      <c r="L33" s="57">
        <v>36.8839482224218</v>
      </c>
      <c r="M33" s="57">
        <v>12.7972487285437</v>
      </c>
      <c r="N33" s="57">
        <v>2.6943394973308701</v>
      </c>
      <c r="O33" s="57">
        <v>28.025804431434299</v>
      </c>
    </row>
    <row r="34" spans="1:15" x14ac:dyDescent="0.25">
      <c r="A34" s="57" t="s">
        <v>13</v>
      </c>
      <c r="B34" s="57" t="s">
        <v>14</v>
      </c>
      <c r="C34" s="57" t="s">
        <v>16</v>
      </c>
      <c r="D34" s="57">
        <v>35784.189745700001</v>
      </c>
      <c r="E34" s="57">
        <v>340421.66931259999</v>
      </c>
      <c r="F34" s="57">
        <v>603431.78588870005</v>
      </c>
      <c r="G34" s="57">
        <v>211043.9726943</v>
      </c>
      <c r="H34" s="57">
        <v>39351.968118600002</v>
      </c>
      <c r="I34" s="57">
        <v>395731.31117230002</v>
      </c>
      <c r="J34" s="57">
        <v>2.2010679289006898</v>
      </c>
      <c r="K34" s="57">
        <v>20.939169615174499</v>
      </c>
      <c r="L34" s="57">
        <v>37.116792657251303</v>
      </c>
      <c r="M34" s="57">
        <v>12.981211065175399</v>
      </c>
      <c r="N34" s="57">
        <v>2.4205202236102399</v>
      </c>
      <c r="O34" s="57">
        <v>24.341238509887901</v>
      </c>
    </row>
    <row r="35" spans="1:15" x14ac:dyDescent="0.25">
      <c r="A35" s="57" t="s">
        <v>26</v>
      </c>
      <c r="B35" s="57" t="s">
        <v>27</v>
      </c>
      <c r="C35" s="57" t="s">
        <v>15</v>
      </c>
      <c r="D35" s="57">
        <v>444.69822420000003</v>
      </c>
      <c r="E35" s="57">
        <v>10016.1742399</v>
      </c>
      <c r="F35" s="57">
        <v>21040.847099499999</v>
      </c>
      <c r="G35" s="57">
        <v>6485.9941682999997</v>
      </c>
      <c r="H35" s="57">
        <v>1384.0356498000001</v>
      </c>
      <c r="I35" s="57">
        <v>14038.9725048</v>
      </c>
      <c r="J35" s="57">
        <v>0.83260103681991504</v>
      </c>
      <c r="K35" s="57">
        <v>18.753115266228399</v>
      </c>
      <c r="L35" s="57">
        <v>39.394425606552701</v>
      </c>
      <c r="M35" s="57">
        <v>12.143618245945101</v>
      </c>
      <c r="N35" s="57">
        <v>2.5913067655987398</v>
      </c>
      <c r="O35" s="57">
        <v>26.2849330788552</v>
      </c>
    </row>
    <row r="36" spans="1:15" x14ac:dyDescent="0.25">
      <c r="A36" s="57" t="s">
        <v>26</v>
      </c>
      <c r="B36" s="57" t="s">
        <v>27</v>
      </c>
      <c r="C36" s="57" t="s">
        <v>16</v>
      </c>
      <c r="D36" s="57">
        <v>408.03307660000002</v>
      </c>
      <c r="E36" s="57">
        <v>5862.7399297000002</v>
      </c>
      <c r="F36" s="57">
        <v>8347.7008024000006</v>
      </c>
      <c r="G36" s="57">
        <v>2850.2483041</v>
      </c>
      <c r="H36" s="57">
        <v>390.64691879999998</v>
      </c>
      <c r="I36" s="57">
        <v>5035.0992132000001</v>
      </c>
      <c r="J36" s="57">
        <v>1.78223434690463</v>
      </c>
      <c r="K36" s="57">
        <v>25.6076702328808</v>
      </c>
      <c r="L36" s="57">
        <v>36.461649657645999</v>
      </c>
      <c r="M36" s="57">
        <v>12.4495064642848</v>
      </c>
      <c r="N36" s="57">
        <v>1.7062939161678401</v>
      </c>
      <c r="O36" s="57">
        <v>21.992645382115899</v>
      </c>
    </row>
    <row r="37" spans="1:15" x14ac:dyDescent="0.25">
      <c r="A37" s="57" t="s">
        <v>28</v>
      </c>
      <c r="B37" s="57" t="s">
        <v>29</v>
      </c>
      <c r="C37" s="57" t="s">
        <v>15</v>
      </c>
      <c r="D37" s="57">
        <v>161.35912049999999</v>
      </c>
      <c r="E37" s="57">
        <v>2684.6969766000002</v>
      </c>
      <c r="F37" s="57">
        <v>3762.2017762999999</v>
      </c>
      <c r="G37" s="57">
        <v>999.72673799999995</v>
      </c>
      <c r="H37" s="57">
        <v>286.19590390000002</v>
      </c>
      <c r="I37" s="57">
        <v>2919.0515132</v>
      </c>
      <c r="J37" s="57">
        <v>1.49223765914495</v>
      </c>
      <c r="K37" s="57">
        <v>24.8278865146337</v>
      </c>
      <c r="L37" s="57">
        <v>34.792574194136598</v>
      </c>
      <c r="M37" s="57">
        <v>9.2454017019616401</v>
      </c>
      <c r="N37" s="57">
        <v>2.6467193448331199</v>
      </c>
      <c r="O37" s="57">
        <v>26.9951805852901</v>
      </c>
    </row>
    <row r="38" spans="1:15" x14ac:dyDescent="0.25">
      <c r="A38" s="57" t="s">
        <v>28</v>
      </c>
      <c r="B38" s="57" t="s">
        <v>29</v>
      </c>
      <c r="C38" s="57" t="s">
        <v>16</v>
      </c>
      <c r="D38" s="57">
        <v>155.92610110000001</v>
      </c>
      <c r="E38" s="57">
        <v>2042.3872971999999</v>
      </c>
      <c r="F38" s="57">
        <v>2296.3477974000002</v>
      </c>
      <c r="G38" s="57">
        <v>600.14260390000004</v>
      </c>
      <c r="H38" s="57">
        <v>191.63583360000001</v>
      </c>
      <c r="I38" s="57">
        <v>1432.668975</v>
      </c>
      <c r="J38" s="57">
        <v>2.3206367122821598</v>
      </c>
      <c r="K38" s="57">
        <v>30.396700162094</v>
      </c>
      <c r="L38" s="57">
        <v>34.176375637053098</v>
      </c>
      <c r="M38" s="57">
        <v>8.9318783025412891</v>
      </c>
      <c r="N38" s="57">
        <v>2.8521020387455498</v>
      </c>
      <c r="O38" s="57">
        <v>21.322307147284</v>
      </c>
    </row>
    <row r="39" spans="1:15" x14ac:dyDescent="0.25">
      <c r="A39" s="57" t="s">
        <v>30</v>
      </c>
      <c r="B39" s="57" t="s">
        <v>31</v>
      </c>
      <c r="C39" s="57" t="s">
        <v>15</v>
      </c>
      <c r="D39" s="57">
        <v>452.47944569999999</v>
      </c>
      <c r="E39" s="57">
        <v>6804.6270659000002</v>
      </c>
      <c r="F39" s="57">
        <v>14019.872786800001</v>
      </c>
      <c r="G39" s="57">
        <v>4926.1413943999996</v>
      </c>
      <c r="H39" s="57">
        <v>188.09765039999999</v>
      </c>
      <c r="I39" s="57">
        <v>5467.0806825</v>
      </c>
      <c r="J39" s="57">
        <v>1.42028752173801</v>
      </c>
      <c r="K39" s="57">
        <v>21.359040733501601</v>
      </c>
      <c r="L39" s="57">
        <v>44.006972172275098</v>
      </c>
      <c r="M39" s="57">
        <v>15.462662932588101</v>
      </c>
      <c r="N39" s="57">
        <v>0.59041962738896403</v>
      </c>
      <c r="O39" s="57">
        <v>17.160617012508201</v>
      </c>
    </row>
    <row r="40" spans="1:15" x14ac:dyDescent="0.25">
      <c r="A40" s="57" t="s">
        <v>30</v>
      </c>
      <c r="B40" s="57" t="s">
        <v>31</v>
      </c>
      <c r="C40" s="57" t="s">
        <v>16</v>
      </c>
      <c r="D40" s="57">
        <v>390.36229939999998</v>
      </c>
      <c r="E40" s="57">
        <v>4517.0095773000003</v>
      </c>
      <c r="F40" s="57">
        <v>7469.6824581999999</v>
      </c>
      <c r="G40" s="57">
        <v>2589.9250860000002</v>
      </c>
      <c r="H40" s="57">
        <v>379.33796169999999</v>
      </c>
      <c r="I40" s="57">
        <v>2272.0307290000001</v>
      </c>
      <c r="J40" s="57">
        <v>2.2156577729496898</v>
      </c>
      <c r="K40" s="57">
        <v>25.6380992626998</v>
      </c>
      <c r="L40" s="57">
        <v>42.397178276219499</v>
      </c>
      <c r="M40" s="57">
        <v>14.7001584348012</v>
      </c>
      <c r="N40" s="57">
        <v>2.15308472336429</v>
      </c>
      <c r="O40" s="57">
        <v>12.8958215299656</v>
      </c>
    </row>
    <row r="41" spans="1:15" x14ac:dyDescent="0.25">
      <c r="A41" s="57" t="s">
        <v>32</v>
      </c>
      <c r="B41" s="57" t="s">
        <v>33</v>
      </c>
      <c r="C41" s="57" t="s">
        <v>15</v>
      </c>
      <c r="D41" s="57">
        <v>207.85379660000001</v>
      </c>
      <c r="E41" s="57">
        <v>3273.3721709000001</v>
      </c>
      <c r="F41" s="57">
        <v>3489.6743127</v>
      </c>
      <c r="G41" s="57">
        <v>972.8086654</v>
      </c>
      <c r="H41" s="57">
        <v>185.58988539999999</v>
      </c>
      <c r="I41" s="57">
        <v>2077.7342600000002</v>
      </c>
      <c r="J41" s="57">
        <v>2.0363781987076499</v>
      </c>
      <c r="K41" s="57">
        <v>32.069771320583598</v>
      </c>
      <c r="L41" s="57">
        <v>34.188919361660602</v>
      </c>
      <c r="M41" s="57">
        <v>9.5307682137110792</v>
      </c>
      <c r="N41" s="57">
        <v>1.8182549595498301</v>
      </c>
      <c r="O41" s="57">
        <v>20.355907945787202</v>
      </c>
    </row>
    <row r="42" spans="1:15" x14ac:dyDescent="0.25">
      <c r="A42" s="57" t="s">
        <v>32</v>
      </c>
      <c r="B42" s="57" t="s">
        <v>33</v>
      </c>
      <c r="C42" s="57" t="s">
        <v>16</v>
      </c>
      <c r="D42" s="57">
        <v>326.4884735</v>
      </c>
      <c r="E42" s="57">
        <v>2215.6584655000001</v>
      </c>
      <c r="F42" s="57">
        <v>1968.5641316000001</v>
      </c>
      <c r="G42" s="57">
        <v>657.80551460000004</v>
      </c>
      <c r="H42" s="57">
        <v>74.308936299999999</v>
      </c>
      <c r="I42" s="57">
        <v>1249.9350391999999</v>
      </c>
      <c r="J42" s="57">
        <v>5.0285001340754896</v>
      </c>
      <c r="K42" s="57">
        <v>34.125060439024203</v>
      </c>
      <c r="L42" s="57">
        <v>30.3193705234644</v>
      </c>
      <c r="M42" s="57">
        <v>10.1313687521703</v>
      </c>
      <c r="N42" s="57">
        <v>1.14448909066175</v>
      </c>
      <c r="O42" s="57">
        <v>19.251211060603801</v>
      </c>
    </row>
    <row r="43" spans="1:15" x14ac:dyDescent="0.25">
      <c r="A43" s="57" t="s">
        <v>34</v>
      </c>
      <c r="B43" s="57" t="s">
        <v>35</v>
      </c>
      <c r="C43" s="57" t="s">
        <v>15</v>
      </c>
      <c r="D43" s="57">
        <v>215.1499436</v>
      </c>
      <c r="E43" s="57">
        <v>8967.1633672999997</v>
      </c>
      <c r="F43" s="57">
        <v>18133.569490000002</v>
      </c>
      <c r="G43" s="57">
        <v>7870.6003567999996</v>
      </c>
      <c r="H43" s="57">
        <v>1088.2271900000001</v>
      </c>
      <c r="I43" s="57">
        <v>8984.1750159999992</v>
      </c>
      <c r="J43" s="57">
        <v>0.47537614298508901</v>
      </c>
      <c r="K43" s="57">
        <v>19.813045096537302</v>
      </c>
      <c r="L43" s="57">
        <v>40.066319230530802</v>
      </c>
      <c r="M43" s="57">
        <v>17.3901771852133</v>
      </c>
      <c r="N43" s="57">
        <v>2.4044498251669602</v>
      </c>
      <c r="O43" s="57">
        <v>19.850632519566599</v>
      </c>
    </row>
    <row r="44" spans="1:15" x14ac:dyDescent="0.25">
      <c r="A44" s="57" t="s">
        <v>34</v>
      </c>
      <c r="B44" s="57" t="s">
        <v>35</v>
      </c>
      <c r="C44" s="57" t="s">
        <v>16</v>
      </c>
      <c r="D44" s="57">
        <v>375.0741582</v>
      </c>
      <c r="E44" s="57">
        <v>4784.5355347000004</v>
      </c>
      <c r="F44" s="57">
        <v>8691.9819965999995</v>
      </c>
      <c r="G44" s="57">
        <v>3383.9161402</v>
      </c>
      <c r="H44" s="57">
        <v>164.19400899999999</v>
      </c>
      <c r="I44" s="57">
        <v>2868.9009243999999</v>
      </c>
      <c r="J44" s="57">
        <v>1.8505180775600401</v>
      </c>
      <c r="K44" s="57">
        <v>23.605650525701201</v>
      </c>
      <c r="L44" s="57">
        <v>42.883972310238299</v>
      </c>
      <c r="M44" s="57">
        <v>16.695359713500299</v>
      </c>
      <c r="N44" s="57">
        <v>0.810090418758038</v>
      </c>
      <c r="O44" s="57">
        <v>14.1544089542422</v>
      </c>
    </row>
    <row r="45" spans="1:15" x14ac:dyDescent="0.25">
      <c r="A45" s="57" t="s">
        <v>36</v>
      </c>
      <c r="B45" s="57" t="s">
        <v>37</v>
      </c>
      <c r="C45" s="57" t="s">
        <v>15</v>
      </c>
      <c r="D45" s="57">
        <v>3582.0078660999998</v>
      </c>
      <c r="E45" s="57">
        <v>48798.197788700003</v>
      </c>
      <c r="F45" s="57">
        <v>98252.808315300004</v>
      </c>
      <c r="G45" s="57">
        <v>25013.9184575</v>
      </c>
      <c r="H45" s="57">
        <v>3847.7539671999998</v>
      </c>
      <c r="I45" s="57">
        <v>16693.850467100001</v>
      </c>
      <c r="J45" s="57">
        <v>1.8257987563368301</v>
      </c>
      <c r="K45" s="57">
        <v>24.873113673837999</v>
      </c>
      <c r="L45" s="57">
        <v>50.080809963153797</v>
      </c>
      <c r="M45" s="57">
        <v>12.749938838224599</v>
      </c>
      <c r="N45" s="57">
        <v>1.9612532050781799</v>
      </c>
      <c r="O45" s="57">
        <v>8.5090855633685898</v>
      </c>
    </row>
    <row r="46" spans="1:15" x14ac:dyDescent="0.25">
      <c r="A46" s="57" t="s">
        <v>36</v>
      </c>
      <c r="B46" s="57" t="s">
        <v>37</v>
      </c>
      <c r="C46" s="57" t="s">
        <v>16</v>
      </c>
      <c r="D46" s="57">
        <v>4185.2318916000004</v>
      </c>
      <c r="E46" s="57">
        <v>38886.575402000002</v>
      </c>
      <c r="F46" s="57">
        <v>58838.194958100001</v>
      </c>
      <c r="G46" s="57">
        <v>13366.742422699999</v>
      </c>
      <c r="H46" s="57">
        <v>2445.5141634000001</v>
      </c>
      <c r="I46" s="57">
        <v>10812.2223732</v>
      </c>
      <c r="J46" s="57">
        <v>3.2561160648632499</v>
      </c>
      <c r="K46" s="57">
        <v>30.2538081887649</v>
      </c>
      <c r="L46" s="57">
        <v>45.776195153044</v>
      </c>
      <c r="M46" s="57">
        <v>10.3993436599766</v>
      </c>
      <c r="N46" s="57">
        <v>1.9026133224013899</v>
      </c>
      <c r="O46" s="57">
        <v>8.4119236109498399</v>
      </c>
    </row>
    <row r="47" spans="1:15" x14ac:dyDescent="0.25">
      <c r="A47" s="57" t="s">
        <v>38</v>
      </c>
      <c r="B47" s="57" t="s">
        <v>39</v>
      </c>
      <c r="C47" s="57" t="s">
        <v>15</v>
      </c>
      <c r="D47" s="57">
        <v>149.38212659999999</v>
      </c>
      <c r="E47" s="57">
        <v>2820.3262026000002</v>
      </c>
      <c r="F47" s="57">
        <v>4083.925119</v>
      </c>
      <c r="G47" s="57">
        <v>1190.3564303000001</v>
      </c>
      <c r="H47" s="57">
        <v>267.82659180000002</v>
      </c>
      <c r="I47" s="57">
        <v>2022.0585664</v>
      </c>
      <c r="J47" s="57">
        <v>1.41811181620774</v>
      </c>
      <c r="K47" s="57">
        <v>26.773871844634499</v>
      </c>
      <c r="L47" s="57">
        <v>38.769447186069797</v>
      </c>
      <c r="M47" s="57">
        <v>11.300271041310101</v>
      </c>
      <c r="N47" s="57">
        <v>2.5425267612050901</v>
      </c>
      <c r="O47" s="57">
        <v>19.195771350572802</v>
      </c>
    </row>
    <row r="48" spans="1:15" x14ac:dyDescent="0.25">
      <c r="A48" s="57" t="s">
        <v>38</v>
      </c>
      <c r="B48" s="57" t="s">
        <v>39</v>
      </c>
      <c r="C48" s="57" t="s">
        <v>16</v>
      </c>
      <c r="D48" s="57">
        <v>42.2215056</v>
      </c>
      <c r="E48" s="57">
        <v>977.44933019999996</v>
      </c>
      <c r="F48" s="57">
        <v>1559.5315188</v>
      </c>
      <c r="G48" s="57">
        <v>423.71624659999998</v>
      </c>
      <c r="H48" s="57">
        <v>76.739961899999997</v>
      </c>
      <c r="I48" s="57">
        <v>703.73651059999997</v>
      </c>
      <c r="J48" s="57">
        <v>1.11596872062079</v>
      </c>
      <c r="K48" s="57">
        <v>25.835243509055399</v>
      </c>
      <c r="L48" s="57">
        <v>41.220424735470303</v>
      </c>
      <c r="M48" s="57">
        <v>11.1993656053906</v>
      </c>
      <c r="N48" s="57">
        <v>2.0283359365098401</v>
      </c>
      <c r="O48" s="57">
        <v>18.600661492953101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411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398</v>
      </c>
      <c r="E58" s="5" t="s">
        <v>399</v>
      </c>
      <c r="F58" s="5" t="s">
        <v>400</v>
      </c>
      <c r="G58" s="5" t="s">
        <v>401</v>
      </c>
      <c r="H58" s="5" t="s">
        <v>402</v>
      </c>
      <c r="I58" s="5" t="s">
        <v>403</v>
      </c>
      <c r="J58" s="5" t="s">
        <v>404</v>
      </c>
      <c r="K58" s="5" t="s">
        <v>405</v>
      </c>
      <c r="L58" s="5" t="s">
        <v>406</v>
      </c>
      <c r="M58" s="5" t="s">
        <v>407</v>
      </c>
      <c r="N58" s="5" t="s">
        <v>408</v>
      </c>
      <c r="O58" s="5" t="s">
        <v>409</v>
      </c>
    </row>
    <row r="59" spans="1:15" x14ac:dyDescent="0.25">
      <c r="A59" s="58" t="s">
        <v>13</v>
      </c>
      <c r="B59" s="58" t="s">
        <v>14</v>
      </c>
      <c r="C59" s="58" t="s">
        <v>15</v>
      </c>
      <c r="D59" s="58">
        <v>32113.095232600001</v>
      </c>
      <c r="E59" s="58">
        <v>393064.8220173</v>
      </c>
      <c r="F59" s="58">
        <v>807351.0560171</v>
      </c>
      <c r="G59" s="58">
        <v>280785.83010109997</v>
      </c>
      <c r="H59" s="58">
        <v>59090.5075822</v>
      </c>
      <c r="I59" s="58">
        <v>614825.19496929995</v>
      </c>
      <c r="J59" s="58">
        <v>1.4682080898967</v>
      </c>
      <c r="K59" s="58">
        <v>17.970891543140699</v>
      </c>
      <c r="L59" s="58">
        <v>36.912024308002998</v>
      </c>
      <c r="M59" s="58">
        <v>12.837505207666499</v>
      </c>
      <c r="N59" s="58">
        <v>2.7016131780475501</v>
      </c>
      <c r="O59" s="58">
        <v>28.109757673245401</v>
      </c>
    </row>
    <row r="60" spans="1:15" x14ac:dyDescent="0.25">
      <c r="A60" s="58" t="s">
        <v>13</v>
      </c>
      <c r="B60" s="58" t="s">
        <v>14</v>
      </c>
      <c r="C60" s="58" t="s">
        <v>16</v>
      </c>
      <c r="D60" s="58">
        <v>35605.912435699996</v>
      </c>
      <c r="E60" s="58">
        <v>338694.45975119999</v>
      </c>
      <c r="F60" s="58">
        <v>602470.57192889997</v>
      </c>
      <c r="G60" s="58">
        <v>210877.18330199999</v>
      </c>
      <c r="H60" s="58">
        <v>39327.804576000002</v>
      </c>
      <c r="I60" s="58">
        <v>395537.24007980002</v>
      </c>
      <c r="J60" s="58">
        <v>2.19449142531121</v>
      </c>
      <c r="K60" s="58">
        <v>20.874681671665101</v>
      </c>
      <c r="L60" s="58">
        <v>37.131937188462501</v>
      </c>
      <c r="M60" s="58">
        <v>12.996947385795</v>
      </c>
      <c r="N60" s="58">
        <v>2.4238819907845999</v>
      </c>
      <c r="O60" s="58">
        <v>24.378060337981498</v>
      </c>
    </row>
    <row r="61" spans="1:15" x14ac:dyDescent="0.25">
      <c r="A61" s="58" t="s">
        <v>41</v>
      </c>
      <c r="B61" s="58" t="s">
        <v>42</v>
      </c>
      <c r="C61" s="58" t="s">
        <v>15</v>
      </c>
      <c r="D61" s="58">
        <v>76.331412900000004</v>
      </c>
      <c r="E61" s="58">
        <v>864.03689340000005</v>
      </c>
      <c r="F61" s="58">
        <v>897.66557260000002</v>
      </c>
      <c r="G61" s="58">
        <v>179.77388139999999</v>
      </c>
      <c r="H61" s="58">
        <v>27.501091200000001</v>
      </c>
      <c r="I61" s="58">
        <v>112.93811410000001</v>
      </c>
      <c r="J61" s="58">
        <v>3.5367320847259802</v>
      </c>
      <c r="K61" s="58">
        <v>40.034199383655597</v>
      </c>
      <c r="L61" s="58">
        <v>41.5923472571845</v>
      </c>
      <c r="M61" s="58">
        <v>8.3296251200808307</v>
      </c>
      <c r="N61" s="58">
        <v>1.2742328212820899</v>
      </c>
      <c r="O61" s="58">
        <v>5.2328633330710002</v>
      </c>
    </row>
    <row r="62" spans="1:15" x14ac:dyDescent="0.25">
      <c r="A62" s="58" t="s">
        <v>41</v>
      </c>
      <c r="B62" s="58" t="s">
        <v>42</v>
      </c>
      <c r="C62" s="58" t="s">
        <v>16</v>
      </c>
      <c r="D62" s="58">
        <v>81.190019699999993</v>
      </c>
      <c r="E62" s="58">
        <v>804.83981089999997</v>
      </c>
      <c r="F62" s="58">
        <v>848.51365150000004</v>
      </c>
      <c r="G62" s="58">
        <v>111.9928585</v>
      </c>
      <c r="H62" s="58">
        <v>10.3813697</v>
      </c>
      <c r="I62" s="58">
        <v>83.3619463</v>
      </c>
      <c r="J62" s="58">
        <v>4.1844493614014002</v>
      </c>
      <c r="K62" s="58">
        <v>41.480608641248203</v>
      </c>
      <c r="L62" s="58">
        <v>43.7315130637854</v>
      </c>
      <c r="M62" s="58">
        <v>5.7719957078892401</v>
      </c>
      <c r="N62" s="58">
        <v>0.53504502120026998</v>
      </c>
      <c r="O62" s="58">
        <v>4.2963882044754902</v>
      </c>
    </row>
    <row r="63" spans="1:15" x14ac:dyDescent="0.25">
      <c r="A63" s="58" t="s">
        <v>43</v>
      </c>
      <c r="B63" s="58" t="s">
        <v>44</v>
      </c>
      <c r="C63" s="58" t="s">
        <v>15</v>
      </c>
      <c r="D63" s="58">
        <v>204.5946213</v>
      </c>
      <c r="E63" s="58">
        <v>3726.8313628000001</v>
      </c>
      <c r="F63" s="58">
        <v>5825.8283846000004</v>
      </c>
      <c r="G63" s="58">
        <v>2669.8708230000002</v>
      </c>
      <c r="H63" s="58">
        <v>983.99151700000004</v>
      </c>
      <c r="I63" s="58">
        <v>7086.0051990000002</v>
      </c>
      <c r="J63" s="58">
        <v>0.99816267972305595</v>
      </c>
      <c r="K63" s="58">
        <v>18.182217872256299</v>
      </c>
      <c r="L63" s="58">
        <v>28.422665439734001</v>
      </c>
      <c r="M63" s="58">
        <v>13.0255888364358</v>
      </c>
      <c r="N63" s="58">
        <v>4.8006326031087898</v>
      </c>
      <c r="O63" s="58">
        <v>34.570732568742002</v>
      </c>
    </row>
    <row r="64" spans="1:15" x14ac:dyDescent="0.25">
      <c r="A64" s="58" t="s">
        <v>43</v>
      </c>
      <c r="B64" s="58" t="s">
        <v>44</v>
      </c>
      <c r="C64" s="58" t="s">
        <v>16</v>
      </c>
      <c r="D64" s="58">
        <v>430.15935250000001</v>
      </c>
      <c r="E64" s="58">
        <v>2570.3358997</v>
      </c>
      <c r="F64" s="58">
        <v>3807.2108607</v>
      </c>
      <c r="G64" s="58">
        <v>1590.4145586</v>
      </c>
      <c r="H64" s="58">
        <v>467.3492177</v>
      </c>
      <c r="I64" s="58">
        <v>3481.6638810999998</v>
      </c>
      <c r="J64" s="58">
        <v>3.4838802308493002</v>
      </c>
      <c r="K64" s="58">
        <v>20.817267776613299</v>
      </c>
      <c r="L64" s="58">
        <v>30.834774543853499</v>
      </c>
      <c r="M64" s="58">
        <v>12.8808401057872</v>
      </c>
      <c r="N64" s="58">
        <v>3.7850826466638701</v>
      </c>
      <c r="O64" s="58">
        <v>28.198154696232798</v>
      </c>
    </row>
    <row r="65" spans="1:15" x14ac:dyDescent="0.25">
      <c r="A65" s="58" t="s">
        <v>26</v>
      </c>
      <c r="B65" s="58" t="s">
        <v>27</v>
      </c>
      <c r="C65" s="58" t="s">
        <v>15</v>
      </c>
      <c r="D65" s="58">
        <v>240.3290806</v>
      </c>
      <c r="E65" s="58">
        <v>7538.1851962999999</v>
      </c>
      <c r="F65" s="58">
        <v>18426.762693100001</v>
      </c>
      <c r="G65" s="58">
        <v>5932.4761073</v>
      </c>
      <c r="H65" s="58">
        <v>1320.8606511</v>
      </c>
      <c r="I65" s="58">
        <v>12601.168948099999</v>
      </c>
      <c r="J65" s="58">
        <v>0.52177641021006704</v>
      </c>
      <c r="K65" s="58">
        <v>16.366089369644399</v>
      </c>
      <c r="L65" s="58">
        <v>40.006186791023303</v>
      </c>
      <c r="M65" s="58">
        <v>12.8799481078029</v>
      </c>
      <c r="N65" s="58">
        <v>2.8677092559837698</v>
      </c>
      <c r="O65" s="58">
        <v>27.358290065335499</v>
      </c>
    </row>
    <row r="66" spans="1:15" x14ac:dyDescent="0.25">
      <c r="A66" s="58" t="s">
        <v>26</v>
      </c>
      <c r="B66" s="58" t="s">
        <v>27</v>
      </c>
      <c r="C66" s="58" t="s">
        <v>16</v>
      </c>
      <c r="D66" s="58">
        <v>298.6446823</v>
      </c>
      <c r="E66" s="58">
        <v>4731.1450576999996</v>
      </c>
      <c r="F66" s="58">
        <v>7055.3192200000003</v>
      </c>
      <c r="G66" s="58">
        <v>2520.4304115999998</v>
      </c>
      <c r="H66" s="58">
        <v>378.90116540000002</v>
      </c>
      <c r="I66" s="58">
        <v>4591.4631584999997</v>
      </c>
      <c r="J66" s="58">
        <v>1.52557290302082</v>
      </c>
      <c r="K66" s="58">
        <v>24.168207666385101</v>
      </c>
      <c r="L66" s="58">
        <v>36.040835354241302</v>
      </c>
      <c r="M66" s="58">
        <v>12.8751676081211</v>
      </c>
      <c r="N66" s="58">
        <v>1.93554878126571</v>
      </c>
      <c r="O66" s="58">
        <v>23.454667686965902</v>
      </c>
    </row>
    <row r="67" spans="1:15" x14ac:dyDescent="0.25">
      <c r="A67" s="58" t="s">
        <v>28</v>
      </c>
      <c r="B67" s="58" t="s">
        <v>29</v>
      </c>
      <c r="C67" s="58" t="s">
        <v>15</v>
      </c>
      <c r="D67" s="58">
        <v>65.994065599999999</v>
      </c>
      <c r="E67" s="58">
        <v>1614.4377024</v>
      </c>
      <c r="F67" s="58">
        <v>2601.2153472</v>
      </c>
      <c r="G67" s="58">
        <v>767.76554169999997</v>
      </c>
      <c r="H67" s="58">
        <v>194.3215774</v>
      </c>
      <c r="I67" s="58">
        <v>2060.5367470000001</v>
      </c>
      <c r="J67" s="58">
        <v>0.90349968900324795</v>
      </c>
      <c r="K67" s="58">
        <v>22.1026534548512</v>
      </c>
      <c r="L67" s="58">
        <v>35.612251432887597</v>
      </c>
      <c r="M67" s="58">
        <v>10.5111864505793</v>
      </c>
      <c r="N67" s="58">
        <v>2.6603829170288402</v>
      </c>
      <c r="O67" s="58">
        <v>28.210026055649799</v>
      </c>
    </row>
    <row r="68" spans="1:15" x14ac:dyDescent="0.25">
      <c r="A68" s="58" t="s">
        <v>28</v>
      </c>
      <c r="B68" s="58" t="s">
        <v>29</v>
      </c>
      <c r="C68" s="58" t="s">
        <v>16</v>
      </c>
      <c r="D68" s="58">
        <v>101.3613596</v>
      </c>
      <c r="E68" s="58">
        <v>1375.3223003999999</v>
      </c>
      <c r="F68" s="58">
        <v>1681.4496308</v>
      </c>
      <c r="G68" s="58">
        <v>445.80512370000002</v>
      </c>
      <c r="H68" s="58">
        <v>123.9527956</v>
      </c>
      <c r="I68" s="58">
        <v>1081.3519162</v>
      </c>
      <c r="J68" s="58">
        <v>2.1076364188304701</v>
      </c>
      <c r="K68" s="58">
        <v>28.5974791517373</v>
      </c>
      <c r="L68" s="58">
        <v>34.962874336811197</v>
      </c>
      <c r="M68" s="58">
        <v>9.2697564251234095</v>
      </c>
      <c r="N68" s="58">
        <v>2.5773867601358602</v>
      </c>
      <c r="O68" s="58">
        <v>22.484866907361798</v>
      </c>
    </row>
    <row r="69" spans="1:15" x14ac:dyDescent="0.25">
      <c r="A69" s="58" t="s">
        <v>45</v>
      </c>
      <c r="B69" s="58" t="s">
        <v>46</v>
      </c>
      <c r="C69" s="58" t="s">
        <v>15</v>
      </c>
      <c r="D69" s="58">
        <v>69.184146100000007</v>
      </c>
      <c r="E69" s="58">
        <v>1675.583605</v>
      </c>
      <c r="F69" s="58">
        <v>2235.6802699</v>
      </c>
      <c r="G69" s="58">
        <v>192.8257993</v>
      </c>
      <c r="H69" s="58">
        <v>58.905237999999997</v>
      </c>
      <c r="I69" s="58">
        <v>161.4584284</v>
      </c>
      <c r="J69" s="58">
        <v>1.5746439324916499</v>
      </c>
      <c r="K69" s="58">
        <v>38.136592062321199</v>
      </c>
      <c r="L69" s="58">
        <v>50.884495515791599</v>
      </c>
      <c r="M69" s="58">
        <v>4.3887507761781404</v>
      </c>
      <c r="N69" s="58">
        <v>1.3406940872639701</v>
      </c>
      <c r="O69" s="58">
        <v>3.6748236259534699</v>
      </c>
    </row>
    <row r="70" spans="1:15" x14ac:dyDescent="0.25">
      <c r="A70" s="58" t="s">
        <v>45</v>
      </c>
      <c r="B70" s="58" t="s">
        <v>46</v>
      </c>
      <c r="C70" s="58" t="s">
        <v>16</v>
      </c>
      <c r="D70" s="58">
        <v>130.09842620000001</v>
      </c>
      <c r="E70" s="58">
        <v>1859.5496181999999</v>
      </c>
      <c r="F70" s="58">
        <v>1454.9805131000001</v>
      </c>
      <c r="G70" s="58">
        <v>166.91759110000001</v>
      </c>
      <c r="H70" s="58">
        <v>67.155200300000004</v>
      </c>
      <c r="I70" s="58">
        <v>134.5316862</v>
      </c>
      <c r="J70" s="58">
        <v>3.41176175183818</v>
      </c>
      <c r="K70" s="58">
        <v>48.765695699246301</v>
      </c>
      <c r="L70" s="58">
        <v>38.156086966288498</v>
      </c>
      <c r="M70" s="58">
        <v>4.37732468914328</v>
      </c>
      <c r="N70" s="58">
        <v>1.7611092655982601</v>
      </c>
      <c r="O70" s="58">
        <v>3.5280216278854302</v>
      </c>
    </row>
    <row r="71" spans="1:15" x14ac:dyDescent="0.25">
      <c r="A71" s="58" t="s">
        <v>47</v>
      </c>
      <c r="B71" s="58" t="s">
        <v>48</v>
      </c>
      <c r="C71" s="58" t="s">
        <v>15</v>
      </c>
      <c r="D71" s="58">
        <v>419.30362559999998</v>
      </c>
      <c r="E71" s="58">
        <v>12468.674472500001</v>
      </c>
      <c r="F71" s="58">
        <v>18725.824876999999</v>
      </c>
      <c r="G71" s="58">
        <v>4837.4199318999999</v>
      </c>
      <c r="H71" s="58">
        <v>1094.4803324</v>
      </c>
      <c r="I71" s="58">
        <v>5000.6667356999997</v>
      </c>
      <c r="J71" s="58">
        <v>0.98552150476149902</v>
      </c>
      <c r="K71" s="58">
        <v>29.306082939149</v>
      </c>
      <c r="L71" s="58">
        <v>44.012743949622902</v>
      </c>
      <c r="M71" s="58">
        <v>11.369759475910801</v>
      </c>
      <c r="N71" s="58">
        <v>2.5724411578250699</v>
      </c>
      <c r="O71" s="58">
        <v>11.7534509727307</v>
      </c>
    </row>
    <row r="72" spans="1:15" x14ac:dyDescent="0.25">
      <c r="A72" s="58" t="s">
        <v>47</v>
      </c>
      <c r="B72" s="58" t="s">
        <v>48</v>
      </c>
      <c r="C72" s="58" t="s">
        <v>16</v>
      </c>
      <c r="D72" s="58">
        <v>563.28360480000003</v>
      </c>
      <c r="E72" s="58">
        <v>7694.1154992000002</v>
      </c>
      <c r="F72" s="58">
        <v>9283.3815661999997</v>
      </c>
      <c r="G72" s="58">
        <v>2127.0130027999999</v>
      </c>
      <c r="H72" s="58">
        <v>582.74805509999999</v>
      </c>
      <c r="I72" s="58">
        <v>2802.8847586000002</v>
      </c>
      <c r="J72" s="58">
        <v>2.4433834385746098</v>
      </c>
      <c r="K72" s="58">
        <v>33.375149258783303</v>
      </c>
      <c r="L72" s="58">
        <v>40.268988089713197</v>
      </c>
      <c r="M72" s="58">
        <v>9.2264505843724294</v>
      </c>
      <c r="N72" s="58">
        <v>2.5278153572363702</v>
      </c>
      <c r="O72" s="58">
        <v>12.1582132713202</v>
      </c>
    </row>
    <row r="73" spans="1:15" x14ac:dyDescent="0.25">
      <c r="A73" s="58" t="s">
        <v>30</v>
      </c>
      <c r="B73" s="58" t="s">
        <v>31</v>
      </c>
      <c r="C73" s="58" t="s">
        <v>15</v>
      </c>
      <c r="D73" s="58">
        <v>442.29435269999999</v>
      </c>
      <c r="E73" s="58">
        <v>6512.6543998999996</v>
      </c>
      <c r="F73" s="58">
        <v>13794.6690638</v>
      </c>
      <c r="G73" s="58">
        <v>4903.5078543999998</v>
      </c>
      <c r="H73" s="58">
        <v>184.7026194</v>
      </c>
      <c r="I73" s="58">
        <v>5448.9738504999996</v>
      </c>
      <c r="J73" s="58">
        <v>1.41367708566365</v>
      </c>
      <c r="K73" s="58">
        <v>20.815979755974801</v>
      </c>
      <c r="L73" s="58">
        <v>44.091016402903499</v>
      </c>
      <c r="M73" s="58">
        <v>15.6727678090858</v>
      </c>
      <c r="N73" s="58">
        <v>0.59035314177963305</v>
      </c>
      <c r="O73" s="58">
        <v>17.4162058045926</v>
      </c>
    </row>
    <row r="74" spans="1:15" x14ac:dyDescent="0.25">
      <c r="A74" s="58" t="s">
        <v>30</v>
      </c>
      <c r="B74" s="58" t="s">
        <v>31</v>
      </c>
      <c r="C74" s="58" t="s">
        <v>16</v>
      </c>
      <c r="D74" s="58">
        <v>380.17720639999999</v>
      </c>
      <c r="E74" s="58">
        <v>4436.6605103000002</v>
      </c>
      <c r="F74" s="58">
        <v>7396.1234531999999</v>
      </c>
      <c r="G74" s="58">
        <v>2576.3449620000001</v>
      </c>
      <c r="H74" s="58">
        <v>377.0746077</v>
      </c>
      <c r="I74" s="58">
        <v>2266.3723439999999</v>
      </c>
      <c r="J74" s="58">
        <v>2.1808213801734802</v>
      </c>
      <c r="K74" s="58">
        <v>25.450142550770298</v>
      </c>
      <c r="L74" s="58">
        <v>42.426594455456197</v>
      </c>
      <c r="M74" s="58">
        <v>14.7787612756571</v>
      </c>
      <c r="N74" s="58">
        <v>2.1630238545323999</v>
      </c>
      <c r="O74" s="58">
        <v>13.0006564834106</v>
      </c>
    </row>
    <row r="75" spans="1:15" x14ac:dyDescent="0.25">
      <c r="A75" s="58" t="s">
        <v>49</v>
      </c>
      <c r="B75" s="58" t="s">
        <v>50</v>
      </c>
      <c r="C75" s="58" t="s">
        <v>15</v>
      </c>
      <c r="D75" s="58">
        <v>1474.3319391</v>
      </c>
      <c r="E75" s="58">
        <v>13932.990863499999</v>
      </c>
      <c r="F75" s="58">
        <v>15843.293054</v>
      </c>
      <c r="G75" s="58">
        <v>4477.458251</v>
      </c>
      <c r="H75" s="58">
        <v>807.02720109999996</v>
      </c>
      <c r="I75" s="58">
        <v>6228.1080380000003</v>
      </c>
      <c r="J75" s="58">
        <v>3.4476643863348699</v>
      </c>
      <c r="K75" s="58">
        <v>32.581724048209701</v>
      </c>
      <c r="L75" s="58">
        <v>37.048886872712302</v>
      </c>
      <c r="M75" s="58">
        <v>10.470351312267701</v>
      </c>
      <c r="N75" s="58">
        <v>1.88719979961531</v>
      </c>
      <c r="O75" s="58">
        <v>14.5641735808601</v>
      </c>
    </row>
    <row r="76" spans="1:15" x14ac:dyDescent="0.25">
      <c r="A76" s="58" t="s">
        <v>49</v>
      </c>
      <c r="B76" s="58" t="s">
        <v>50</v>
      </c>
      <c r="C76" s="58" t="s">
        <v>16</v>
      </c>
      <c r="D76" s="58">
        <v>1245.9175639</v>
      </c>
      <c r="E76" s="58">
        <v>10530.409453599999</v>
      </c>
      <c r="F76" s="58">
        <v>9442.8290233000007</v>
      </c>
      <c r="G76" s="58">
        <v>3013.9418734000001</v>
      </c>
      <c r="H76" s="58">
        <v>726.48863540000002</v>
      </c>
      <c r="I76" s="58">
        <v>4924.6177878999997</v>
      </c>
      <c r="J76" s="58">
        <v>4.1691508658859204</v>
      </c>
      <c r="K76" s="58">
        <v>35.237376022041097</v>
      </c>
      <c r="L76" s="58">
        <v>31.598060690044001</v>
      </c>
      <c r="M76" s="58">
        <v>10.0854011014038</v>
      </c>
      <c r="N76" s="58">
        <v>2.4310121400433999</v>
      </c>
      <c r="O76" s="58">
        <v>16.478999180581699</v>
      </c>
    </row>
    <row r="77" spans="1:15" x14ac:dyDescent="0.25">
      <c r="A77" s="58" t="s">
        <v>51</v>
      </c>
      <c r="B77" s="58" t="s">
        <v>52</v>
      </c>
      <c r="C77" s="58" t="s">
        <v>15</v>
      </c>
      <c r="D77" s="58">
        <v>58.658521999999998</v>
      </c>
      <c r="E77" s="58">
        <v>873.39155919999996</v>
      </c>
      <c r="F77" s="58">
        <v>1706.0352926</v>
      </c>
      <c r="G77" s="58">
        <v>375.43580830000002</v>
      </c>
      <c r="H77" s="58">
        <v>36.1620901</v>
      </c>
      <c r="I77" s="58">
        <v>248.63891899999999</v>
      </c>
      <c r="J77" s="58">
        <v>1.7784351739955</v>
      </c>
      <c r="K77" s="58">
        <v>26.479873965321801</v>
      </c>
      <c r="L77" s="58">
        <v>51.724337214591799</v>
      </c>
      <c r="M77" s="58">
        <v>11.382629911100601</v>
      </c>
      <c r="N77" s="58">
        <v>1.096378340372</v>
      </c>
      <c r="O77" s="58">
        <v>7.5383453946183403</v>
      </c>
    </row>
    <row r="78" spans="1:15" x14ac:dyDescent="0.25">
      <c r="A78" s="58" t="s">
        <v>51</v>
      </c>
      <c r="B78" s="58" t="s">
        <v>52</v>
      </c>
      <c r="C78" s="58" t="s">
        <v>16</v>
      </c>
      <c r="D78" s="58">
        <v>41.364635999999997</v>
      </c>
      <c r="E78" s="58">
        <v>540.72434299999998</v>
      </c>
      <c r="F78" s="58">
        <v>1076.0519027</v>
      </c>
      <c r="G78" s="58">
        <v>252.15359910000001</v>
      </c>
      <c r="H78" s="58">
        <v>31.280534899999999</v>
      </c>
      <c r="I78" s="58">
        <v>93.367496500000001</v>
      </c>
      <c r="J78" s="58">
        <v>2.0327176690254598</v>
      </c>
      <c r="K78" s="58">
        <v>26.571971432029098</v>
      </c>
      <c r="L78" s="58">
        <v>52.878737175561199</v>
      </c>
      <c r="M78" s="58">
        <v>12.3911902959555</v>
      </c>
      <c r="N78" s="58">
        <v>1.53717044646054</v>
      </c>
      <c r="O78" s="58">
        <v>4.5882129809681604</v>
      </c>
    </row>
    <row r="79" spans="1:15" x14ac:dyDescent="0.25">
      <c r="A79" s="58" t="s">
        <v>32</v>
      </c>
      <c r="B79" s="58" t="s">
        <v>33</v>
      </c>
      <c r="C79" s="58" t="s">
        <v>15</v>
      </c>
      <c r="D79" s="58">
        <v>123.1623948</v>
      </c>
      <c r="E79" s="58">
        <v>926.12851160000002</v>
      </c>
      <c r="F79" s="58">
        <v>1536.1136423999999</v>
      </c>
      <c r="G79" s="58">
        <v>662.26737749999995</v>
      </c>
      <c r="H79" s="58">
        <v>90.601001299999993</v>
      </c>
      <c r="I79" s="58">
        <v>1000.7774358</v>
      </c>
      <c r="J79" s="58">
        <v>2.8384642833113398</v>
      </c>
      <c r="K79" s="58">
        <v>21.344036921348501</v>
      </c>
      <c r="L79" s="58">
        <v>35.402069894305903</v>
      </c>
      <c r="M79" s="58">
        <v>15.262956684859899</v>
      </c>
      <c r="N79" s="58">
        <v>2.08803755919087</v>
      </c>
      <c r="O79" s="58">
        <v>23.064434656983501</v>
      </c>
    </row>
    <row r="80" spans="1:15" x14ac:dyDescent="0.25">
      <c r="A80" s="58" t="s">
        <v>32</v>
      </c>
      <c r="B80" s="58" t="s">
        <v>33</v>
      </c>
      <c r="C80" s="58" t="s">
        <v>16</v>
      </c>
      <c r="D80" s="58">
        <v>185.83732689999999</v>
      </c>
      <c r="E80" s="58">
        <v>1094.1249663999999</v>
      </c>
      <c r="F80" s="58">
        <v>1235.1212157</v>
      </c>
      <c r="G80" s="58">
        <v>485.2499335</v>
      </c>
      <c r="H80" s="58">
        <v>65.0207233</v>
      </c>
      <c r="I80" s="58">
        <v>776.28850320000004</v>
      </c>
      <c r="J80" s="58">
        <v>4.8374443672132204</v>
      </c>
      <c r="K80" s="58">
        <v>28.4806542583724</v>
      </c>
      <c r="L80" s="58">
        <v>32.150861548544498</v>
      </c>
      <c r="M80" s="58">
        <v>12.6313136152851</v>
      </c>
      <c r="N80" s="58">
        <v>1.69252397742982</v>
      </c>
      <c r="O80" s="58">
        <v>20.207202233154899</v>
      </c>
    </row>
    <row r="81" spans="1:15" x14ac:dyDescent="0.25">
      <c r="A81" s="58" t="s">
        <v>53</v>
      </c>
      <c r="B81" s="58" t="s">
        <v>54</v>
      </c>
      <c r="C81" s="58" t="s">
        <v>15</v>
      </c>
      <c r="D81" s="58">
        <v>521.72396379999998</v>
      </c>
      <c r="E81" s="58">
        <v>8210.6777903999991</v>
      </c>
      <c r="F81" s="58">
        <v>16256.2779904</v>
      </c>
      <c r="G81" s="58">
        <v>5606.0484002000003</v>
      </c>
      <c r="H81" s="58">
        <v>1739.2235565999999</v>
      </c>
      <c r="I81" s="58">
        <v>6497.6646148999998</v>
      </c>
      <c r="J81" s="58">
        <v>1.34355459105883</v>
      </c>
      <c r="K81" s="58">
        <v>21.144311180664101</v>
      </c>
      <c r="L81" s="58">
        <v>41.863511057550902</v>
      </c>
      <c r="M81" s="58">
        <v>14.436814462051601</v>
      </c>
      <c r="N81" s="58">
        <v>4.4788853042667203</v>
      </c>
      <c r="O81" s="58">
        <v>16.732923404407799</v>
      </c>
    </row>
    <row r="82" spans="1:15" x14ac:dyDescent="0.25">
      <c r="A82" s="58" t="s">
        <v>53</v>
      </c>
      <c r="B82" s="58" t="s">
        <v>54</v>
      </c>
      <c r="C82" s="58" t="s">
        <v>16</v>
      </c>
      <c r="D82" s="58">
        <v>383.28557799999999</v>
      </c>
      <c r="E82" s="58">
        <v>3917.2084030000001</v>
      </c>
      <c r="F82" s="58">
        <v>6470.5837080000001</v>
      </c>
      <c r="G82" s="58">
        <v>1815.9964078</v>
      </c>
      <c r="H82" s="58">
        <v>334.5099495</v>
      </c>
      <c r="I82" s="58">
        <v>2458.5041391999998</v>
      </c>
      <c r="J82" s="58">
        <v>2.4920895990788501</v>
      </c>
      <c r="K82" s="58">
        <v>25.469349432554299</v>
      </c>
      <c r="L82" s="58">
        <v>42.071174299899802</v>
      </c>
      <c r="M82" s="58">
        <v>11.807451205072301</v>
      </c>
      <c r="N82" s="58">
        <v>2.1749546911920099</v>
      </c>
      <c r="O82" s="58">
        <v>15.9849807722027</v>
      </c>
    </row>
    <row r="83" spans="1:15" x14ac:dyDescent="0.25">
      <c r="A83" s="58" t="s">
        <v>34</v>
      </c>
      <c r="B83" s="58" t="s">
        <v>35</v>
      </c>
      <c r="C83" s="58" t="s">
        <v>15</v>
      </c>
      <c r="D83" s="58">
        <v>187.81977900000001</v>
      </c>
      <c r="E83" s="58">
        <v>8669.4418710999998</v>
      </c>
      <c r="F83" s="58">
        <v>17943.782045600001</v>
      </c>
      <c r="G83" s="58">
        <v>7849.9430396999996</v>
      </c>
      <c r="H83" s="58">
        <v>1078.3558</v>
      </c>
      <c r="I83" s="58">
        <v>8916.1876864999995</v>
      </c>
      <c r="J83" s="58">
        <v>0.42069111525047698</v>
      </c>
      <c r="K83" s="58">
        <v>19.418387077072701</v>
      </c>
      <c r="L83" s="58">
        <v>40.191665226988398</v>
      </c>
      <c r="M83" s="58">
        <v>17.582819602956299</v>
      </c>
      <c r="N83" s="58">
        <v>2.4153723668198999</v>
      </c>
      <c r="O83" s="58">
        <v>19.971064610912201</v>
      </c>
    </row>
    <row r="84" spans="1:15" x14ac:dyDescent="0.25">
      <c r="A84" s="58" t="s">
        <v>34</v>
      </c>
      <c r="B84" s="58" t="s">
        <v>35</v>
      </c>
      <c r="C84" s="58" t="s">
        <v>16</v>
      </c>
      <c r="D84" s="58">
        <v>366.5675627</v>
      </c>
      <c r="E84" s="58">
        <v>4689.3208676000004</v>
      </c>
      <c r="F84" s="58">
        <v>8640.9034735999994</v>
      </c>
      <c r="G84" s="58">
        <v>3376.7291574999999</v>
      </c>
      <c r="H84" s="58">
        <v>164.19400899999999</v>
      </c>
      <c r="I84" s="58">
        <v>2861.4225986000001</v>
      </c>
      <c r="J84" s="58">
        <v>1.8237974620442401</v>
      </c>
      <c r="K84" s="58">
        <v>23.330955510755999</v>
      </c>
      <c r="L84" s="58">
        <v>42.991413939749897</v>
      </c>
      <c r="M84" s="58">
        <v>16.800368319821601</v>
      </c>
      <c r="N84" s="58">
        <v>0.81692066447828504</v>
      </c>
      <c r="O84" s="58">
        <v>14.2365441031499</v>
      </c>
    </row>
    <row r="85" spans="1:15" x14ac:dyDescent="0.25">
      <c r="A85" s="58" t="s">
        <v>55</v>
      </c>
      <c r="B85" s="58" t="s">
        <v>56</v>
      </c>
      <c r="C85" s="58" t="s">
        <v>15</v>
      </c>
      <c r="D85" s="58">
        <v>216.70883889999999</v>
      </c>
      <c r="E85" s="58">
        <v>1804.1865270000001</v>
      </c>
      <c r="F85" s="58">
        <v>3019.6830688999999</v>
      </c>
      <c r="G85" s="58">
        <v>1089.1793299999999</v>
      </c>
      <c r="H85" s="58">
        <v>87.173658500000002</v>
      </c>
      <c r="I85" s="58">
        <v>580.92381230000001</v>
      </c>
      <c r="J85" s="58">
        <v>3.1879001742359501</v>
      </c>
      <c r="K85" s="58">
        <v>26.540525863974999</v>
      </c>
      <c r="L85" s="58">
        <v>44.4211146640205</v>
      </c>
      <c r="M85" s="58">
        <v>16.022396656757699</v>
      </c>
      <c r="N85" s="58">
        <v>1.2823700340583299</v>
      </c>
      <c r="O85" s="58">
        <v>8.5456926069524606</v>
      </c>
    </row>
    <row r="86" spans="1:15" x14ac:dyDescent="0.25">
      <c r="A86" s="58" t="s">
        <v>55</v>
      </c>
      <c r="B86" s="58" t="s">
        <v>56</v>
      </c>
      <c r="C86" s="58" t="s">
        <v>16</v>
      </c>
      <c r="D86" s="58">
        <v>171.39013650000001</v>
      </c>
      <c r="E86" s="58">
        <v>1243.6327706</v>
      </c>
      <c r="F86" s="58">
        <v>2569.4624468000002</v>
      </c>
      <c r="G86" s="58">
        <v>834.96797900000001</v>
      </c>
      <c r="H86" s="58">
        <v>118.620437</v>
      </c>
      <c r="I86" s="58">
        <v>459.40894370000001</v>
      </c>
      <c r="J86" s="58">
        <v>3.1753716610921101</v>
      </c>
      <c r="K86" s="58">
        <v>23.040977370180901</v>
      </c>
      <c r="L86" s="58">
        <v>47.6048295685273</v>
      </c>
      <c r="M86" s="58">
        <v>15.469581345691701</v>
      </c>
      <c r="N86" s="58">
        <v>2.1976992478570199</v>
      </c>
      <c r="O86" s="58">
        <v>8.5115408066510394</v>
      </c>
    </row>
    <row r="87" spans="1:15" x14ac:dyDescent="0.25">
      <c r="A87" s="58" t="s">
        <v>36</v>
      </c>
      <c r="B87" s="58" t="s">
        <v>37</v>
      </c>
      <c r="C87" s="58" t="s">
        <v>15</v>
      </c>
      <c r="D87" s="58">
        <v>3540.7520295999998</v>
      </c>
      <c r="E87" s="58">
        <v>48067.958647899999</v>
      </c>
      <c r="F87" s="58">
        <v>97777.564014400006</v>
      </c>
      <c r="G87" s="58">
        <v>24987.190128099999</v>
      </c>
      <c r="H87" s="58">
        <v>3845.8285046000001</v>
      </c>
      <c r="I87" s="58">
        <v>16677.595477300001</v>
      </c>
      <c r="J87" s="58">
        <v>1.8167309141599199</v>
      </c>
      <c r="K87" s="58">
        <v>24.663276537347901</v>
      </c>
      <c r="L87" s="58">
        <v>50.1688685824967</v>
      </c>
      <c r="M87" s="58">
        <v>12.820722938013599</v>
      </c>
      <c r="N87" s="58">
        <v>1.97326315891529</v>
      </c>
      <c r="O87" s="58">
        <v>8.5571378690665991</v>
      </c>
    </row>
    <row r="88" spans="1:15" x14ac:dyDescent="0.25">
      <c r="A88" s="58" t="s">
        <v>36</v>
      </c>
      <c r="B88" s="58" t="s">
        <v>37</v>
      </c>
      <c r="C88" s="58" t="s">
        <v>16</v>
      </c>
      <c r="D88" s="58">
        <v>4171.1960478999999</v>
      </c>
      <c r="E88" s="58">
        <v>38699.820412300003</v>
      </c>
      <c r="F88" s="58">
        <v>58650.782028499998</v>
      </c>
      <c r="G88" s="58">
        <v>13346.6355926</v>
      </c>
      <c r="H88" s="58">
        <v>2444.3466296000001</v>
      </c>
      <c r="I88" s="58">
        <v>10799.032316700001</v>
      </c>
      <c r="J88" s="58">
        <v>3.2559027534809499</v>
      </c>
      <c r="K88" s="58">
        <v>30.207846956285501</v>
      </c>
      <c r="L88" s="58">
        <v>45.7809320174592</v>
      </c>
      <c r="M88" s="58">
        <v>10.4179585607181</v>
      </c>
      <c r="N88" s="58">
        <v>1.90797910968085</v>
      </c>
      <c r="O88" s="58">
        <v>8.4293806023754403</v>
      </c>
    </row>
    <row r="89" spans="1:15" x14ac:dyDescent="0.25">
      <c r="A89" s="58" t="s">
        <v>38</v>
      </c>
      <c r="B89" s="58" t="s">
        <v>39</v>
      </c>
      <c r="C89" s="58" t="s">
        <v>15</v>
      </c>
      <c r="D89" s="58">
        <v>83.734552600000001</v>
      </c>
      <c r="E89" s="58">
        <v>1990.2303675000001</v>
      </c>
      <c r="F89" s="58">
        <v>3104.2700368999999</v>
      </c>
      <c r="G89" s="58">
        <v>1048.6392618</v>
      </c>
      <c r="H89" s="58">
        <v>228.4143536</v>
      </c>
      <c r="I89" s="58">
        <v>1181.8500099</v>
      </c>
      <c r="J89" s="58">
        <v>1.09641263802735</v>
      </c>
      <c r="K89" s="58">
        <v>26.059895942082299</v>
      </c>
      <c r="L89" s="58">
        <v>40.647030343203703</v>
      </c>
      <c r="M89" s="58">
        <v>13.7307873950376</v>
      </c>
      <c r="N89" s="58">
        <v>2.9908368316031102</v>
      </c>
      <c r="O89" s="58">
        <v>15.4750368500459</v>
      </c>
    </row>
    <row r="90" spans="1:15" x14ac:dyDescent="0.25">
      <c r="A90" s="58" t="s">
        <v>38</v>
      </c>
      <c r="B90" s="58" t="s">
        <v>39</v>
      </c>
      <c r="C90" s="58" t="s">
        <v>16</v>
      </c>
      <c r="D90" s="58">
        <v>13.2369424</v>
      </c>
      <c r="E90" s="58">
        <v>675.15969219999999</v>
      </c>
      <c r="F90" s="58">
        <v>1185.1748210000001</v>
      </c>
      <c r="G90" s="58">
        <v>381.4561238</v>
      </c>
      <c r="H90" s="58">
        <v>67.788899599999993</v>
      </c>
      <c r="I90" s="58">
        <v>523.95679289999998</v>
      </c>
      <c r="J90" s="58">
        <v>0.46498056345616101</v>
      </c>
      <c r="K90" s="58">
        <v>23.7166654213169</v>
      </c>
      <c r="L90" s="58">
        <v>41.632216822416197</v>
      </c>
      <c r="M90" s="58">
        <v>13.3995962223366</v>
      </c>
      <c r="N90" s="58">
        <v>2.3812539013602598</v>
      </c>
      <c r="O90" s="58">
        <v>18.4052870691139</v>
      </c>
    </row>
    <row r="91" spans="1:15" x14ac:dyDescent="0.25">
      <c r="A91" s="58" t="s">
        <v>57</v>
      </c>
      <c r="B91" s="58" t="s">
        <v>58</v>
      </c>
      <c r="C91" s="58" t="s">
        <v>15</v>
      </c>
      <c r="D91" s="58">
        <v>70.072128199999995</v>
      </c>
      <c r="E91" s="58">
        <v>1256.5097025</v>
      </c>
      <c r="F91" s="58">
        <v>1092.7176265000001</v>
      </c>
      <c r="G91" s="58">
        <v>299.35780890000001</v>
      </c>
      <c r="H91" s="58">
        <v>35.632058499999999</v>
      </c>
      <c r="I91" s="58">
        <v>198.6147603</v>
      </c>
      <c r="J91" s="58">
        <v>2.37299032360453</v>
      </c>
      <c r="K91" s="58">
        <v>42.5516598702037</v>
      </c>
      <c r="L91" s="58">
        <v>37.004846587728103</v>
      </c>
      <c r="M91" s="58">
        <v>10.137742381501599</v>
      </c>
      <c r="N91" s="58">
        <v>1.20667849261371</v>
      </c>
      <c r="O91" s="58">
        <v>6.7260823443483497</v>
      </c>
    </row>
    <row r="92" spans="1:15" x14ac:dyDescent="0.25">
      <c r="A92" s="58" t="s">
        <v>57</v>
      </c>
      <c r="B92" s="58" t="s">
        <v>58</v>
      </c>
      <c r="C92" s="58" t="s">
        <v>16</v>
      </c>
      <c r="D92" s="58">
        <v>39.707540799999997</v>
      </c>
      <c r="E92" s="58">
        <v>469.9470144</v>
      </c>
      <c r="F92" s="58">
        <v>475.51286700000003</v>
      </c>
      <c r="G92" s="58">
        <v>172.33951070000001</v>
      </c>
      <c r="H92" s="58">
        <v>25.537452999999999</v>
      </c>
      <c r="I92" s="58">
        <v>88.821925500000006</v>
      </c>
      <c r="J92" s="58">
        <v>3.12199013717819</v>
      </c>
      <c r="K92" s="58">
        <v>36.949403422967301</v>
      </c>
      <c r="L92" s="58">
        <v>37.387016444879499</v>
      </c>
      <c r="M92" s="58">
        <v>13.5501278047296</v>
      </c>
      <c r="N92" s="58">
        <v>2.0078724289732799</v>
      </c>
      <c r="O92" s="58">
        <v>6.9835897612721398</v>
      </c>
    </row>
    <row r="93" spans="1:15" x14ac:dyDescent="0.25">
      <c r="A93" s="58" t="s">
        <v>59</v>
      </c>
      <c r="B93" s="58" t="s">
        <v>60</v>
      </c>
      <c r="C93" s="58" t="s">
        <v>15</v>
      </c>
      <c r="D93" s="58">
        <v>30.925469199999998</v>
      </c>
      <c r="E93" s="58">
        <v>469.3435174</v>
      </c>
      <c r="F93" s="58">
        <v>765.73119499999996</v>
      </c>
      <c r="G93" s="58">
        <v>268.73091479999999</v>
      </c>
      <c r="H93" s="58">
        <v>88.032871700000001</v>
      </c>
      <c r="I93" s="58">
        <v>521.95859029999997</v>
      </c>
      <c r="J93" s="58">
        <v>1.4419333204137601</v>
      </c>
      <c r="K93" s="58">
        <v>21.883647167405101</v>
      </c>
      <c r="L93" s="58">
        <v>35.703041962278299</v>
      </c>
      <c r="M93" s="58">
        <v>12.5298684320492</v>
      </c>
      <c r="N93" s="58">
        <v>4.1046274892391699</v>
      </c>
      <c r="O93" s="58">
        <v>24.336881628614499</v>
      </c>
    </row>
    <row r="94" spans="1:15" x14ac:dyDescent="0.25">
      <c r="A94" s="58" t="s">
        <v>59</v>
      </c>
      <c r="B94" s="58" t="s">
        <v>60</v>
      </c>
      <c r="C94" s="58" t="s">
        <v>16</v>
      </c>
      <c r="D94" s="58">
        <v>41.202216200000002</v>
      </c>
      <c r="E94" s="58">
        <v>469.50568729999998</v>
      </c>
      <c r="F94" s="58">
        <v>692.08488320000004</v>
      </c>
      <c r="G94" s="58">
        <v>255.9084703</v>
      </c>
      <c r="H94" s="58">
        <v>73.400974700000006</v>
      </c>
      <c r="I94" s="58">
        <v>281.89769569999999</v>
      </c>
      <c r="J94" s="58">
        <v>2.2713460776734999</v>
      </c>
      <c r="K94" s="58">
        <v>25.882343224398099</v>
      </c>
      <c r="L94" s="58">
        <v>38.152420666960197</v>
      </c>
      <c r="M94" s="58">
        <v>14.1074134808149</v>
      </c>
      <c r="N94" s="58">
        <v>4.0463603989888499</v>
      </c>
      <c r="O94" s="58">
        <v>15.540116151164501</v>
      </c>
    </row>
    <row r="95" spans="1:15" x14ac:dyDescent="0.25">
      <c r="A95" s="58" t="s">
        <v>61</v>
      </c>
      <c r="B95" s="58" t="s">
        <v>62</v>
      </c>
      <c r="C95" s="58" t="s">
        <v>15</v>
      </c>
      <c r="D95" s="58">
        <v>63.863405700000001</v>
      </c>
      <c r="E95" s="58">
        <v>737.70455019999997</v>
      </c>
      <c r="F95" s="58">
        <v>1031.7339979999999</v>
      </c>
      <c r="G95" s="58">
        <v>450.78477880000003</v>
      </c>
      <c r="H95" s="58">
        <v>23.140203400000001</v>
      </c>
      <c r="I95" s="58">
        <v>965.47194339999999</v>
      </c>
      <c r="J95" s="58">
        <v>1.9513987705999101</v>
      </c>
      <c r="K95" s="58">
        <v>22.541167927820698</v>
      </c>
      <c r="L95" s="58">
        <v>31.5254790003053</v>
      </c>
      <c r="M95" s="58">
        <v>13.7740988522864</v>
      </c>
      <c r="N95" s="58">
        <v>0.70706790487047</v>
      </c>
      <c r="O95" s="58">
        <v>29.500787544117198</v>
      </c>
    </row>
    <row r="96" spans="1:15" x14ac:dyDescent="0.25">
      <c r="A96" s="58" t="s">
        <v>61</v>
      </c>
      <c r="B96" s="58" t="s">
        <v>62</v>
      </c>
      <c r="C96" s="58" t="s">
        <v>16</v>
      </c>
      <c r="D96" s="58">
        <v>85.531372000000005</v>
      </c>
      <c r="E96" s="58">
        <v>701.96877619999998</v>
      </c>
      <c r="F96" s="58">
        <v>794.61868260000006</v>
      </c>
      <c r="G96" s="58">
        <v>215.43600090000001</v>
      </c>
      <c r="H96" s="58">
        <v>75.410332999999994</v>
      </c>
      <c r="I96" s="58">
        <v>371.252636</v>
      </c>
      <c r="J96" s="58">
        <v>3.81118855635677</v>
      </c>
      <c r="K96" s="58">
        <v>31.278995112731302</v>
      </c>
      <c r="L96" s="58">
        <v>35.407378123110298</v>
      </c>
      <c r="M96" s="58">
        <v>9.5996030702903603</v>
      </c>
      <c r="N96" s="58">
        <v>3.3602056349646001</v>
      </c>
      <c r="O96" s="58">
        <v>16.5426295025466</v>
      </c>
    </row>
    <row r="97" spans="1:15" x14ac:dyDescent="0.25">
      <c r="A97" s="58" t="s">
        <v>63</v>
      </c>
      <c r="B97" s="58" t="s">
        <v>64</v>
      </c>
      <c r="C97" s="58" t="s">
        <v>15</v>
      </c>
      <c r="D97" s="58">
        <v>84.460655000000003</v>
      </c>
      <c r="E97" s="58">
        <v>1039.7481147999999</v>
      </c>
      <c r="F97" s="58">
        <v>2114.0731058000001</v>
      </c>
      <c r="G97" s="58">
        <v>481.40418249999999</v>
      </c>
      <c r="H97" s="58">
        <v>119.754627</v>
      </c>
      <c r="I97" s="58">
        <v>865.92544199999998</v>
      </c>
      <c r="J97" s="58">
        <v>1.79498582508933</v>
      </c>
      <c r="K97" s="58">
        <v>22.097071443849899</v>
      </c>
      <c r="L97" s="58">
        <v>44.928982117337199</v>
      </c>
      <c r="M97" s="58">
        <v>10.2309611940165</v>
      </c>
      <c r="N97" s="58">
        <v>2.54506501226945</v>
      </c>
      <c r="O97" s="58">
        <v>18.402934407437598</v>
      </c>
    </row>
    <row r="98" spans="1:15" x14ac:dyDescent="0.25">
      <c r="A98" s="58" t="s">
        <v>63</v>
      </c>
      <c r="B98" s="58" t="s">
        <v>64</v>
      </c>
      <c r="C98" s="58" t="s">
        <v>16</v>
      </c>
      <c r="D98" s="58">
        <v>45.850220299999997</v>
      </c>
      <c r="E98" s="58">
        <v>785.30785790000004</v>
      </c>
      <c r="F98" s="58">
        <v>1555.4747431000001</v>
      </c>
      <c r="G98" s="58">
        <v>374.78329389999999</v>
      </c>
      <c r="H98" s="58">
        <v>66.146867700000001</v>
      </c>
      <c r="I98" s="58">
        <v>437.33805699999999</v>
      </c>
      <c r="J98" s="58">
        <v>1.40433721389008</v>
      </c>
      <c r="K98" s="58">
        <v>24.0530370845192</v>
      </c>
      <c r="L98" s="58">
        <v>47.642324348907103</v>
      </c>
      <c r="M98" s="58">
        <v>11.479162440754401</v>
      </c>
      <c r="N98" s="58">
        <v>2.0259991617395499</v>
      </c>
      <c r="O98" s="58">
        <v>13.3951397501896</v>
      </c>
    </row>
    <row r="99" spans="1:15" x14ac:dyDescent="0.25">
      <c r="A99" s="58" t="s">
        <v>65</v>
      </c>
      <c r="B99" s="58" t="s">
        <v>66</v>
      </c>
      <c r="C99" s="58" t="s">
        <v>15</v>
      </c>
      <c r="D99" s="58">
        <v>15.979974500000001</v>
      </c>
      <c r="E99" s="58">
        <v>203.0475098</v>
      </c>
      <c r="F99" s="58">
        <v>239.8451536</v>
      </c>
      <c r="G99" s="58">
        <v>27.3798718</v>
      </c>
      <c r="H99" s="58">
        <v>8.0182549000000005</v>
      </c>
      <c r="I99" s="58">
        <v>44.303308899999998</v>
      </c>
      <c r="J99" s="58">
        <v>2.96708944716775</v>
      </c>
      <c r="K99" s="58">
        <v>37.7009439909476</v>
      </c>
      <c r="L99" s="58">
        <v>44.533364192845802</v>
      </c>
      <c r="M99" s="58">
        <v>5.0837708584945496</v>
      </c>
      <c r="N99" s="58">
        <v>1.48879333308643</v>
      </c>
      <c r="O99" s="58">
        <v>8.2260381774578697</v>
      </c>
    </row>
    <row r="100" spans="1:15" x14ac:dyDescent="0.25">
      <c r="A100" s="58" t="s">
        <v>65</v>
      </c>
      <c r="B100" s="58" t="s">
        <v>66</v>
      </c>
      <c r="C100" s="58" t="s">
        <v>16</v>
      </c>
      <c r="D100" s="58">
        <v>22.266069300000002</v>
      </c>
      <c r="E100" s="58">
        <v>119.353781</v>
      </c>
      <c r="F100" s="58">
        <v>95.7463142</v>
      </c>
      <c r="G100" s="58">
        <v>10.963901399999999</v>
      </c>
      <c r="H100" s="58">
        <v>6.278829</v>
      </c>
      <c r="I100" s="58">
        <v>8.6397899000000002</v>
      </c>
      <c r="J100" s="58">
        <v>8.4581882401108199</v>
      </c>
      <c r="K100" s="58">
        <v>45.338794794237103</v>
      </c>
      <c r="L100" s="58">
        <v>36.371051301829702</v>
      </c>
      <c r="M100" s="58">
        <v>4.1648456509211798</v>
      </c>
      <c r="N100" s="58">
        <v>2.3851321440676001</v>
      </c>
      <c r="O100" s="58">
        <v>3.2819878688336002</v>
      </c>
    </row>
    <row r="101" spans="1:15" x14ac:dyDescent="0.25">
      <c r="A101" s="58" t="s">
        <v>67</v>
      </c>
      <c r="B101" s="58" t="s">
        <v>68</v>
      </c>
      <c r="C101" s="58" t="s">
        <v>15</v>
      </c>
      <c r="D101" s="58">
        <v>336.35377599999998</v>
      </c>
      <c r="E101" s="58">
        <v>8051.3461117999996</v>
      </c>
      <c r="F101" s="58">
        <v>12419.113587899999</v>
      </c>
      <c r="G101" s="58">
        <v>4735.0850773000002</v>
      </c>
      <c r="H101" s="58">
        <v>1454.8391085999999</v>
      </c>
      <c r="I101" s="58">
        <v>7333.0556620999996</v>
      </c>
      <c r="J101" s="58">
        <v>0.97977221368179301</v>
      </c>
      <c r="K101" s="58">
        <v>23.452940819896099</v>
      </c>
      <c r="L101" s="58">
        <v>36.175905490599902</v>
      </c>
      <c r="M101" s="58">
        <v>13.792932082789701</v>
      </c>
      <c r="N101" s="58">
        <v>4.23783241245334</v>
      </c>
      <c r="O101" s="58">
        <v>21.360616980579199</v>
      </c>
    </row>
    <row r="102" spans="1:15" x14ac:dyDescent="0.25">
      <c r="A102" s="58" t="s">
        <v>67</v>
      </c>
      <c r="B102" s="58" t="s">
        <v>68</v>
      </c>
      <c r="C102" s="58" t="s">
        <v>16</v>
      </c>
      <c r="D102" s="58">
        <v>363.74447459999999</v>
      </c>
      <c r="E102" s="58">
        <v>7214.8510189999997</v>
      </c>
      <c r="F102" s="58">
        <v>8359.1504736000006</v>
      </c>
      <c r="G102" s="58">
        <v>3215.7431839000001</v>
      </c>
      <c r="H102" s="58">
        <v>211.23552720000001</v>
      </c>
      <c r="I102" s="58">
        <v>3890.6547346000002</v>
      </c>
      <c r="J102" s="58">
        <v>1.56413046694146</v>
      </c>
      <c r="K102" s="58">
        <v>31.024439080954501</v>
      </c>
      <c r="L102" s="58">
        <v>35.945018677971298</v>
      </c>
      <c r="M102" s="58">
        <v>13.8279540694838</v>
      </c>
      <c r="N102" s="58">
        <v>0.90832973932399297</v>
      </c>
      <c r="O102" s="58">
        <v>16.7301279653249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412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398</v>
      </c>
      <c r="E112" s="5" t="s">
        <v>399</v>
      </c>
      <c r="F112" s="5" t="s">
        <v>400</v>
      </c>
      <c r="G112" s="5" t="s">
        <v>401</v>
      </c>
      <c r="H112" s="5" t="s">
        <v>402</v>
      </c>
      <c r="I112" s="5" t="s">
        <v>403</v>
      </c>
      <c r="J112" s="5" t="s">
        <v>404</v>
      </c>
      <c r="K112" s="5" t="s">
        <v>405</v>
      </c>
      <c r="L112" s="5" t="s">
        <v>406</v>
      </c>
      <c r="M112" s="5" t="s">
        <v>407</v>
      </c>
      <c r="N112" s="5" t="s">
        <v>408</v>
      </c>
      <c r="O112" s="5" t="s">
        <v>409</v>
      </c>
    </row>
    <row r="113" spans="1:15" x14ac:dyDescent="0.25">
      <c r="A113" s="59" t="s">
        <v>71</v>
      </c>
      <c r="B113" s="59" t="s">
        <v>72</v>
      </c>
      <c r="C113" s="59" t="s">
        <v>15</v>
      </c>
      <c r="D113" s="59">
        <v>1288.8338721</v>
      </c>
      <c r="E113" s="59">
        <v>13046.8375763</v>
      </c>
      <c r="F113" s="59">
        <v>37038.328234100001</v>
      </c>
      <c r="G113" s="59">
        <v>15447.3374153</v>
      </c>
      <c r="H113" s="59">
        <v>5015.3097748</v>
      </c>
      <c r="I113" s="59">
        <v>113953.57353389999</v>
      </c>
      <c r="J113" s="59">
        <v>0.69370382858693702</v>
      </c>
      <c r="K113" s="59">
        <v>7.0223489415934601</v>
      </c>
      <c r="L113" s="59">
        <v>19.935563967286299</v>
      </c>
      <c r="M113" s="59">
        <v>8.3143974863165404</v>
      </c>
      <c r="N113" s="59">
        <v>2.6994476694342402</v>
      </c>
      <c r="O113" s="59">
        <v>61.334538106782503</v>
      </c>
    </row>
    <row r="114" spans="1:15" x14ac:dyDescent="0.25">
      <c r="A114" s="59" t="s">
        <v>71</v>
      </c>
      <c r="B114" s="59" t="s">
        <v>72</v>
      </c>
      <c r="C114" s="59" t="s">
        <v>16</v>
      </c>
      <c r="D114" s="59">
        <v>1528.5888287</v>
      </c>
      <c r="E114" s="59">
        <v>14175.7421208</v>
      </c>
      <c r="F114" s="59">
        <v>29877.9590599</v>
      </c>
      <c r="G114" s="59">
        <v>14009.043312600001</v>
      </c>
      <c r="H114" s="59">
        <v>3599.6853262999998</v>
      </c>
      <c r="I114" s="59">
        <v>65996.111597299998</v>
      </c>
      <c r="J114" s="59">
        <v>1.1832361519247101</v>
      </c>
      <c r="K114" s="59">
        <v>10.973029661584899</v>
      </c>
      <c r="L114" s="59">
        <v>23.1276590811317</v>
      </c>
      <c r="M114" s="59">
        <v>10.843992962741099</v>
      </c>
      <c r="N114" s="59">
        <v>2.7864117110245998</v>
      </c>
      <c r="O114" s="59">
        <v>51.085670431593002</v>
      </c>
    </row>
    <row r="115" spans="1:15" x14ac:dyDescent="0.25">
      <c r="A115" s="59" t="s">
        <v>73</v>
      </c>
      <c r="B115" s="59" t="s">
        <v>74</v>
      </c>
      <c r="C115" s="59" t="s">
        <v>15</v>
      </c>
      <c r="D115" s="59">
        <v>228.6277599</v>
      </c>
      <c r="E115" s="59">
        <v>3161.4485979000001</v>
      </c>
      <c r="F115" s="59">
        <v>8237.9915517999998</v>
      </c>
      <c r="G115" s="59">
        <v>4801.9042945000001</v>
      </c>
      <c r="H115" s="59">
        <v>1643.6438740000001</v>
      </c>
      <c r="I115" s="59">
        <v>35715.9455332</v>
      </c>
      <c r="J115" s="59">
        <v>0.42504112889436602</v>
      </c>
      <c r="K115" s="59">
        <v>5.8774388621078701</v>
      </c>
      <c r="L115" s="59">
        <v>15.315223446754</v>
      </c>
      <c r="M115" s="59">
        <v>8.9272047413214608</v>
      </c>
      <c r="N115" s="59">
        <v>3.0556930095052199</v>
      </c>
      <c r="O115" s="59">
        <v>66.3993988114171</v>
      </c>
    </row>
    <row r="116" spans="1:15" x14ac:dyDescent="0.25">
      <c r="A116" s="59" t="s">
        <v>73</v>
      </c>
      <c r="B116" s="59" t="s">
        <v>74</v>
      </c>
      <c r="C116" s="59" t="s">
        <v>16</v>
      </c>
      <c r="D116" s="59">
        <v>252.59811139999999</v>
      </c>
      <c r="E116" s="59">
        <v>2298.2053495999999</v>
      </c>
      <c r="F116" s="59">
        <v>6709.2456002999998</v>
      </c>
      <c r="G116" s="59">
        <v>3595.9704369999999</v>
      </c>
      <c r="H116" s="59">
        <v>1069.8682127</v>
      </c>
      <c r="I116" s="59">
        <v>25667.0215713</v>
      </c>
      <c r="J116" s="59">
        <v>0.63798825592471398</v>
      </c>
      <c r="K116" s="59">
        <v>5.80458822364794</v>
      </c>
      <c r="L116" s="59">
        <v>16.945573644166</v>
      </c>
      <c r="M116" s="59">
        <v>9.0823597007244405</v>
      </c>
      <c r="N116" s="59">
        <v>2.70217125261438</v>
      </c>
      <c r="O116" s="59">
        <v>64.827318922922501</v>
      </c>
    </row>
    <row r="117" spans="1:15" x14ac:dyDescent="0.25">
      <c r="A117" s="59" t="s">
        <v>75</v>
      </c>
      <c r="B117" s="59" t="s">
        <v>76</v>
      </c>
      <c r="C117" s="59" t="s">
        <v>15</v>
      </c>
      <c r="D117" s="59">
        <v>773.3489988</v>
      </c>
      <c r="E117" s="59">
        <v>5306.5211972999996</v>
      </c>
      <c r="F117" s="59">
        <v>10172.1800408</v>
      </c>
      <c r="G117" s="59">
        <v>2277.2410724000001</v>
      </c>
      <c r="H117" s="59">
        <v>549.7601353</v>
      </c>
      <c r="I117" s="59">
        <v>7511.1480529</v>
      </c>
      <c r="J117" s="59">
        <v>2.9083986333863701</v>
      </c>
      <c r="K117" s="59">
        <v>19.956680647691002</v>
      </c>
      <c r="L117" s="59">
        <v>38.255373156400701</v>
      </c>
      <c r="M117" s="59">
        <v>8.5642120609666907</v>
      </c>
      <c r="N117" s="59">
        <v>2.0675291862766501</v>
      </c>
      <c r="O117" s="59">
        <v>28.247806315278702</v>
      </c>
    </row>
    <row r="118" spans="1:15" x14ac:dyDescent="0.25">
      <c r="A118" s="59" t="s">
        <v>75</v>
      </c>
      <c r="B118" s="59" t="s">
        <v>76</v>
      </c>
      <c r="C118" s="59" t="s">
        <v>16</v>
      </c>
      <c r="D118" s="59">
        <v>1023.3644124</v>
      </c>
      <c r="E118" s="59">
        <v>5155.5061157</v>
      </c>
      <c r="F118" s="59">
        <v>8866.5499361000002</v>
      </c>
      <c r="G118" s="59">
        <v>1991.7927792999999</v>
      </c>
      <c r="H118" s="59">
        <v>401.62986089999998</v>
      </c>
      <c r="I118" s="59">
        <v>5295.8272010999999</v>
      </c>
      <c r="J118" s="59">
        <v>4.5013382584766397</v>
      </c>
      <c r="K118" s="59">
        <v>22.676845744504899</v>
      </c>
      <c r="L118" s="59">
        <v>39.000125433774102</v>
      </c>
      <c r="M118" s="59">
        <v>8.7610365689716794</v>
      </c>
      <c r="N118" s="59">
        <v>1.76659637242611</v>
      </c>
      <c r="O118" s="59">
        <v>23.294057621846498</v>
      </c>
    </row>
    <row r="119" spans="1:15" x14ac:dyDescent="0.25">
      <c r="A119" s="59" t="s">
        <v>77</v>
      </c>
      <c r="B119" s="59" t="s">
        <v>78</v>
      </c>
      <c r="C119" s="59" t="s">
        <v>15</v>
      </c>
      <c r="D119" s="59">
        <v>2643.1172703000002</v>
      </c>
      <c r="E119" s="59">
        <v>30820.616332000001</v>
      </c>
      <c r="F119" s="59">
        <v>50195.730379300003</v>
      </c>
      <c r="G119" s="59">
        <v>13419.046136000001</v>
      </c>
      <c r="H119" s="59">
        <v>2572.217885</v>
      </c>
      <c r="I119" s="59">
        <v>8798.1837075999993</v>
      </c>
      <c r="J119" s="59">
        <v>2.4372003633960002</v>
      </c>
      <c r="K119" s="59">
        <v>28.419479592713301</v>
      </c>
      <c r="L119" s="59">
        <v>46.285139784006603</v>
      </c>
      <c r="M119" s="59">
        <v>12.3736106931702</v>
      </c>
      <c r="N119" s="59">
        <v>2.37182452496485</v>
      </c>
      <c r="O119" s="59">
        <v>8.1127450417489992</v>
      </c>
    </row>
    <row r="120" spans="1:15" x14ac:dyDescent="0.25">
      <c r="A120" s="59" t="s">
        <v>77</v>
      </c>
      <c r="B120" s="59" t="s">
        <v>78</v>
      </c>
      <c r="C120" s="59" t="s">
        <v>16</v>
      </c>
      <c r="D120" s="59">
        <v>2551.3224635000001</v>
      </c>
      <c r="E120" s="59">
        <v>22895.341401999998</v>
      </c>
      <c r="F120" s="59">
        <v>34506.325243200001</v>
      </c>
      <c r="G120" s="59">
        <v>8753.6049844999998</v>
      </c>
      <c r="H120" s="59">
        <v>1075.8372073</v>
      </c>
      <c r="I120" s="59">
        <v>5805.2383132000004</v>
      </c>
      <c r="J120" s="59">
        <v>3.37531567852117</v>
      </c>
      <c r="K120" s="59">
        <v>30.289783398548199</v>
      </c>
      <c r="L120" s="59">
        <v>45.650733009165101</v>
      </c>
      <c r="M120" s="59">
        <v>11.580731393409</v>
      </c>
      <c r="N120" s="59">
        <v>1.4232972292943999</v>
      </c>
      <c r="O120" s="59">
        <v>7.6801392910621296</v>
      </c>
    </row>
    <row r="121" spans="1:15" x14ac:dyDescent="0.25">
      <c r="A121" s="59" t="s">
        <v>79</v>
      </c>
      <c r="B121" s="59" t="s">
        <v>80</v>
      </c>
      <c r="C121" s="59" t="s">
        <v>15</v>
      </c>
      <c r="D121" s="59">
        <v>3974.5125204000001</v>
      </c>
      <c r="E121" s="59">
        <v>35969.290441099998</v>
      </c>
      <c r="F121" s="59">
        <v>45800.2505342</v>
      </c>
      <c r="G121" s="59">
        <v>8139.3244476</v>
      </c>
      <c r="H121" s="59">
        <v>913.58363069999996</v>
      </c>
      <c r="I121" s="59">
        <v>3997.3785336999999</v>
      </c>
      <c r="J121" s="59">
        <v>4.0230164157857704</v>
      </c>
      <c r="K121" s="59">
        <v>36.408250110166499</v>
      </c>
      <c r="L121" s="59">
        <v>46.359184629677301</v>
      </c>
      <c r="M121" s="59">
        <v>8.2386546017990199</v>
      </c>
      <c r="N121" s="59">
        <v>0.92473276273120797</v>
      </c>
      <c r="O121" s="59">
        <v>4.0461614798401202</v>
      </c>
    </row>
    <row r="122" spans="1:15" x14ac:dyDescent="0.25">
      <c r="A122" s="59" t="s">
        <v>79</v>
      </c>
      <c r="B122" s="59" t="s">
        <v>80</v>
      </c>
      <c r="C122" s="59" t="s">
        <v>16</v>
      </c>
      <c r="D122" s="59">
        <v>2974.4763567999998</v>
      </c>
      <c r="E122" s="59">
        <v>25342.177399299999</v>
      </c>
      <c r="F122" s="59">
        <v>27867.340350099999</v>
      </c>
      <c r="G122" s="59">
        <v>5821.0066229000004</v>
      </c>
      <c r="H122" s="59">
        <v>625.93095949999997</v>
      </c>
      <c r="I122" s="59">
        <v>2747.5640254999998</v>
      </c>
      <c r="J122" s="59">
        <v>4.5496249558989197</v>
      </c>
      <c r="K122" s="59">
        <v>38.762252209229899</v>
      </c>
      <c r="L122" s="59">
        <v>42.624627632859301</v>
      </c>
      <c r="M122" s="59">
        <v>8.9035493388456803</v>
      </c>
      <c r="N122" s="59">
        <v>0.95739578077353504</v>
      </c>
      <c r="O122" s="59">
        <v>4.20255008239267</v>
      </c>
    </row>
    <row r="123" spans="1:15" x14ac:dyDescent="0.25">
      <c r="A123" s="59" t="s">
        <v>81</v>
      </c>
      <c r="B123" s="59" t="s">
        <v>82</v>
      </c>
      <c r="C123" s="59" t="s">
        <v>15</v>
      </c>
      <c r="D123" s="59">
        <v>500.1083678</v>
      </c>
      <c r="E123" s="59">
        <v>9682.9496244000002</v>
      </c>
      <c r="F123" s="59">
        <v>22190.9022109</v>
      </c>
      <c r="G123" s="59">
        <v>6367.0335476</v>
      </c>
      <c r="H123" s="59">
        <v>1612.0856262</v>
      </c>
      <c r="I123" s="59">
        <v>7109.6946263</v>
      </c>
      <c r="J123" s="59">
        <v>1.05368550048567</v>
      </c>
      <c r="K123" s="59">
        <v>20.401145587797199</v>
      </c>
      <c r="L123" s="59">
        <v>46.7543304767729</v>
      </c>
      <c r="M123" s="59">
        <v>13.4147943969114</v>
      </c>
      <c r="N123" s="59">
        <v>3.39652635155988</v>
      </c>
      <c r="O123" s="59">
        <v>14.979517686472899</v>
      </c>
    </row>
    <row r="124" spans="1:15" x14ac:dyDescent="0.25">
      <c r="A124" s="59" t="s">
        <v>81</v>
      </c>
      <c r="B124" s="59" t="s">
        <v>82</v>
      </c>
      <c r="C124" s="59" t="s">
        <v>16</v>
      </c>
      <c r="D124" s="59">
        <v>989.7726298</v>
      </c>
      <c r="E124" s="59">
        <v>8714.1728437999991</v>
      </c>
      <c r="F124" s="59">
        <v>17566.851285100001</v>
      </c>
      <c r="G124" s="59">
        <v>4804.7130420000003</v>
      </c>
      <c r="H124" s="59">
        <v>763.98054860000002</v>
      </c>
      <c r="I124" s="59">
        <v>5164.5730526999996</v>
      </c>
      <c r="J124" s="59">
        <v>2.6043863239842699</v>
      </c>
      <c r="K124" s="59">
        <v>22.929581901869501</v>
      </c>
      <c r="L124" s="59">
        <v>46.223613247039097</v>
      </c>
      <c r="M124" s="59">
        <v>12.6426297924425</v>
      </c>
      <c r="N124" s="59">
        <v>2.0102601674951299</v>
      </c>
      <c r="O124" s="59">
        <v>13.5895285671695</v>
      </c>
    </row>
    <row r="125" spans="1:15" x14ac:dyDescent="0.25">
      <c r="A125" s="59" t="s">
        <v>83</v>
      </c>
      <c r="B125" s="59" t="s">
        <v>84</v>
      </c>
      <c r="C125" s="59" t="s">
        <v>15</v>
      </c>
      <c r="D125" s="59">
        <v>3744.6432384</v>
      </c>
      <c r="E125" s="59">
        <v>49631.117680099997</v>
      </c>
      <c r="F125" s="59">
        <v>84306.7030505</v>
      </c>
      <c r="G125" s="59">
        <v>20118.812149000001</v>
      </c>
      <c r="H125" s="59">
        <v>3289.4885863999998</v>
      </c>
      <c r="I125" s="59">
        <v>10072.676127799999</v>
      </c>
      <c r="J125" s="59">
        <v>2.1877587995388899</v>
      </c>
      <c r="K125" s="59">
        <v>28.996330897995801</v>
      </c>
      <c r="L125" s="59">
        <v>49.255087792462703</v>
      </c>
      <c r="M125" s="59">
        <v>11.7541526690407</v>
      </c>
      <c r="N125" s="59">
        <v>1.9218406514886801</v>
      </c>
      <c r="O125" s="59">
        <v>5.8848291894731997</v>
      </c>
    </row>
    <row r="126" spans="1:15" x14ac:dyDescent="0.25">
      <c r="A126" s="59" t="s">
        <v>83</v>
      </c>
      <c r="B126" s="59" t="s">
        <v>84</v>
      </c>
      <c r="C126" s="59" t="s">
        <v>16</v>
      </c>
      <c r="D126" s="59">
        <v>3568.9492577999999</v>
      </c>
      <c r="E126" s="59">
        <v>43800.809796699999</v>
      </c>
      <c r="F126" s="59">
        <v>66301.686071100004</v>
      </c>
      <c r="G126" s="59">
        <v>14174.4543288</v>
      </c>
      <c r="H126" s="59">
        <v>1835.0459722999999</v>
      </c>
      <c r="I126" s="59">
        <v>8337.6866086000009</v>
      </c>
      <c r="J126" s="59">
        <v>2.5858459870021</v>
      </c>
      <c r="K126" s="59">
        <v>31.7354324925474</v>
      </c>
      <c r="L126" s="59">
        <v>48.038214184112803</v>
      </c>
      <c r="M126" s="59">
        <v>10.269957120843401</v>
      </c>
      <c r="N126" s="59">
        <v>1.3295639474463601</v>
      </c>
      <c r="O126" s="59">
        <v>6.0409862680478801</v>
      </c>
    </row>
    <row r="127" spans="1:15" x14ac:dyDescent="0.25">
      <c r="A127" s="59" t="s">
        <v>85</v>
      </c>
      <c r="B127" s="59" t="s">
        <v>86</v>
      </c>
      <c r="C127" s="59" t="s">
        <v>15</v>
      </c>
      <c r="D127" s="59">
        <v>4104.4563179999996</v>
      </c>
      <c r="E127" s="59">
        <v>52521.095946300004</v>
      </c>
      <c r="F127" s="59">
        <v>112380.302084</v>
      </c>
      <c r="G127" s="59">
        <v>40611.012915599997</v>
      </c>
      <c r="H127" s="59">
        <v>8198.5697517000008</v>
      </c>
      <c r="I127" s="59">
        <v>50496.0209091</v>
      </c>
      <c r="J127" s="59">
        <v>1.5297357592354099</v>
      </c>
      <c r="K127" s="59">
        <v>19.5746750260064</v>
      </c>
      <c r="L127" s="59">
        <v>41.884272462020199</v>
      </c>
      <c r="M127" s="59">
        <v>15.1357728923367</v>
      </c>
      <c r="N127" s="59">
        <v>3.0556167131710299</v>
      </c>
      <c r="O127" s="59">
        <v>18.819927147230299</v>
      </c>
    </row>
    <row r="128" spans="1:15" x14ac:dyDescent="0.25">
      <c r="A128" s="59" t="s">
        <v>85</v>
      </c>
      <c r="B128" s="59" t="s">
        <v>86</v>
      </c>
      <c r="C128" s="59" t="s">
        <v>16</v>
      </c>
      <c r="D128" s="59">
        <v>4066.8440810000002</v>
      </c>
      <c r="E128" s="59">
        <v>48424.396262299997</v>
      </c>
      <c r="F128" s="59">
        <v>96742.615862000006</v>
      </c>
      <c r="G128" s="59">
        <v>33850.210518899999</v>
      </c>
      <c r="H128" s="59">
        <v>6655.5643049</v>
      </c>
      <c r="I128" s="59">
        <v>39745.572542499998</v>
      </c>
      <c r="J128" s="59">
        <v>1.7721596066785801</v>
      </c>
      <c r="K128" s="59">
        <v>21.101315251983799</v>
      </c>
      <c r="L128" s="59">
        <v>42.156363179997399</v>
      </c>
      <c r="M128" s="59">
        <v>14.750498067880301</v>
      </c>
      <c r="N128" s="59">
        <v>2.90021500354529</v>
      </c>
      <c r="O128" s="59">
        <v>17.3194488899147</v>
      </c>
    </row>
    <row r="129" spans="1:15" x14ac:dyDescent="0.25">
      <c r="A129" s="59" t="s">
        <v>87</v>
      </c>
      <c r="B129" s="59" t="s">
        <v>88</v>
      </c>
      <c r="C129" s="59" t="s">
        <v>15</v>
      </c>
      <c r="D129" s="59">
        <v>953.85686320000002</v>
      </c>
      <c r="E129" s="59">
        <v>15129.9910733</v>
      </c>
      <c r="F129" s="59">
        <v>36261.374606899997</v>
      </c>
      <c r="G129" s="59">
        <v>17212.195275599999</v>
      </c>
      <c r="H129" s="59">
        <v>3340.4918373</v>
      </c>
      <c r="I129" s="59">
        <v>45356.603341000002</v>
      </c>
      <c r="J129" s="59">
        <v>0.80661349746692401</v>
      </c>
      <c r="K129" s="59">
        <v>12.794430157304401</v>
      </c>
      <c r="L129" s="59">
        <v>30.6638399565587</v>
      </c>
      <c r="M129" s="59">
        <v>14.5552121769704</v>
      </c>
      <c r="N129" s="59">
        <v>2.82483243356325</v>
      </c>
      <c r="O129" s="59">
        <v>38.355071778136399</v>
      </c>
    </row>
    <row r="130" spans="1:15" x14ac:dyDescent="0.25">
      <c r="A130" s="59" t="s">
        <v>87</v>
      </c>
      <c r="B130" s="59" t="s">
        <v>88</v>
      </c>
      <c r="C130" s="59" t="s">
        <v>16</v>
      </c>
      <c r="D130" s="59">
        <v>1413.0860161999999</v>
      </c>
      <c r="E130" s="59">
        <v>13249.3553491</v>
      </c>
      <c r="F130" s="59">
        <v>28947.0840708</v>
      </c>
      <c r="G130" s="59">
        <v>12942.767872099999</v>
      </c>
      <c r="H130" s="59">
        <v>1822.2764268000001</v>
      </c>
      <c r="I130" s="59">
        <v>29044.3940502</v>
      </c>
      <c r="J130" s="59">
        <v>1.61645248927011</v>
      </c>
      <c r="K130" s="59">
        <v>15.156156942852199</v>
      </c>
      <c r="L130" s="59">
        <v>33.113048722388001</v>
      </c>
      <c r="M130" s="59">
        <v>14.8054464519874</v>
      </c>
      <c r="N130" s="59">
        <v>2.0845321745949499</v>
      </c>
      <c r="O130" s="59">
        <v>33.224363218907399</v>
      </c>
    </row>
    <row r="131" spans="1:15" x14ac:dyDescent="0.25">
      <c r="A131" s="59" t="s">
        <v>89</v>
      </c>
      <c r="B131" s="59" t="s">
        <v>90</v>
      </c>
      <c r="C131" s="59" t="s">
        <v>15</v>
      </c>
      <c r="D131" s="59">
        <v>1848.8496838999999</v>
      </c>
      <c r="E131" s="59">
        <v>33565.379476800001</v>
      </c>
      <c r="F131" s="59">
        <v>93071.572660299993</v>
      </c>
      <c r="G131" s="59">
        <v>43011.859241400001</v>
      </c>
      <c r="H131" s="59">
        <v>8129.6124164000003</v>
      </c>
      <c r="I131" s="59">
        <v>68661.059908099996</v>
      </c>
      <c r="J131" s="59">
        <v>0.74463816268765004</v>
      </c>
      <c r="K131" s="59">
        <v>13.5187098881912</v>
      </c>
      <c r="L131" s="59">
        <v>37.485278261250201</v>
      </c>
      <c r="M131" s="59">
        <v>17.323350902024</v>
      </c>
      <c r="N131" s="59">
        <v>3.27426275149702</v>
      </c>
      <c r="O131" s="59">
        <v>27.653760034349901</v>
      </c>
    </row>
    <row r="132" spans="1:15" x14ac:dyDescent="0.25">
      <c r="A132" s="59" t="s">
        <v>89</v>
      </c>
      <c r="B132" s="59" t="s">
        <v>90</v>
      </c>
      <c r="C132" s="59" t="s">
        <v>16</v>
      </c>
      <c r="D132" s="59">
        <v>2810.4101449999998</v>
      </c>
      <c r="E132" s="59">
        <v>31340.895845300001</v>
      </c>
      <c r="F132" s="59">
        <v>62004.1604983</v>
      </c>
      <c r="G132" s="59">
        <v>29923.683470799999</v>
      </c>
      <c r="H132" s="59">
        <v>5219.2286230999998</v>
      </c>
      <c r="I132" s="59">
        <v>44961.097708599998</v>
      </c>
      <c r="J132" s="59">
        <v>1.5944732187666799</v>
      </c>
      <c r="K132" s="59">
        <v>17.781112542022498</v>
      </c>
      <c r="L132" s="59">
        <v>35.1777741560389</v>
      </c>
      <c r="M132" s="59">
        <v>16.977063645292901</v>
      </c>
      <c r="N132" s="59">
        <v>2.9611052596572001</v>
      </c>
      <c r="O132" s="59">
        <v>25.5084711782218</v>
      </c>
    </row>
    <row r="133" spans="1:15" x14ac:dyDescent="0.25">
      <c r="A133" s="59" t="s">
        <v>91</v>
      </c>
      <c r="B133" s="59" t="s">
        <v>92</v>
      </c>
      <c r="C133" s="59" t="s">
        <v>15</v>
      </c>
      <c r="D133" s="59">
        <v>3730.6903698000001</v>
      </c>
      <c r="E133" s="59">
        <v>50370.501455400001</v>
      </c>
      <c r="F133" s="59">
        <v>120234.9418376</v>
      </c>
      <c r="G133" s="59">
        <v>50211.6757325</v>
      </c>
      <c r="H133" s="59">
        <v>12270.750090400001</v>
      </c>
      <c r="I133" s="59">
        <v>151124.32133229999</v>
      </c>
      <c r="J133" s="59">
        <v>0.96165970669022804</v>
      </c>
      <c r="K133" s="59">
        <v>12.9839994354816</v>
      </c>
      <c r="L133" s="59">
        <v>30.992949679622299</v>
      </c>
      <c r="M133" s="59">
        <v>12.9430589437872</v>
      </c>
      <c r="N133" s="59">
        <v>3.1630300998246001</v>
      </c>
      <c r="O133" s="59">
        <v>38.955302134594</v>
      </c>
    </row>
    <row r="134" spans="1:15" x14ac:dyDescent="0.25">
      <c r="A134" s="59" t="s">
        <v>91</v>
      </c>
      <c r="B134" s="59" t="s">
        <v>92</v>
      </c>
      <c r="C134" s="59" t="s">
        <v>16</v>
      </c>
      <c r="D134" s="59">
        <v>4590.0379898000001</v>
      </c>
      <c r="E134" s="59">
        <v>37432.8191439</v>
      </c>
      <c r="F134" s="59">
        <v>80717.254030199998</v>
      </c>
      <c r="G134" s="59">
        <v>36783.410653400002</v>
      </c>
      <c r="H134" s="59">
        <v>7539.2169766999996</v>
      </c>
      <c r="I134" s="59">
        <v>85470.418197199993</v>
      </c>
      <c r="J134" s="59">
        <v>1.8175981500757701</v>
      </c>
      <c r="K134" s="59">
        <v>14.822932398221401</v>
      </c>
      <c r="L134" s="59">
        <v>31.963032099191899</v>
      </c>
      <c r="M134" s="59">
        <v>14.565774685453199</v>
      </c>
      <c r="N134" s="59">
        <v>2.98543647358066</v>
      </c>
      <c r="O134" s="59">
        <v>33.845226193476996</v>
      </c>
    </row>
    <row r="135" spans="1:15" x14ac:dyDescent="0.25">
      <c r="A135" s="59" t="s">
        <v>93</v>
      </c>
      <c r="B135" s="59" t="s">
        <v>94</v>
      </c>
      <c r="C135" s="59" t="s">
        <v>15</v>
      </c>
      <c r="D135" s="59">
        <v>353.0949157</v>
      </c>
      <c r="E135" s="59">
        <v>4428.8837596000003</v>
      </c>
      <c r="F135" s="59">
        <v>13587.9650267</v>
      </c>
      <c r="G135" s="59">
        <v>6912.0942968999998</v>
      </c>
      <c r="H135" s="59">
        <v>1213.9116288</v>
      </c>
      <c r="I135" s="59">
        <v>21493.920964500001</v>
      </c>
      <c r="J135" s="59">
        <v>0.73576967668962601</v>
      </c>
      <c r="K135" s="59">
        <v>9.2287887109240199</v>
      </c>
      <c r="L135" s="59">
        <v>28.314235606437599</v>
      </c>
      <c r="M135" s="59">
        <v>14.4032359570969</v>
      </c>
      <c r="N135" s="59">
        <v>2.5295163621410199</v>
      </c>
      <c r="O135" s="59">
        <v>44.788453686710902</v>
      </c>
    </row>
    <row r="136" spans="1:15" x14ac:dyDescent="0.25">
      <c r="A136" s="59" t="s">
        <v>93</v>
      </c>
      <c r="B136" s="59" t="s">
        <v>94</v>
      </c>
      <c r="C136" s="59" t="s">
        <v>16</v>
      </c>
      <c r="D136" s="59">
        <v>303.22544829999998</v>
      </c>
      <c r="E136" s="59">
        <v>4400.0547932999998</v>
      </c>
      <c r="F136" s="59">
        <v>10111.430329299999</v>
      </c>
      <c r="G136" s="59">
        <v>5052.5722540999996</v>
      </c>
      <c r="H136" s="59">
        <v>796.58557559999997</v>
      </c>
      <c r="I136" s="59">
        <v>12274.679882500001</v>
      </c>
      <c r="J136" s="59">
        <v>0.92057927293528596</v>
      </c>
      <c r="K136" s="59">
        <v>13.3583749820497</v>
      </c>
      <c r="L136" s="59">
        <v>30.697862706013499</v>
      </c>
      <c r="M136" s="59">
        <v>15.339389613270701</v>
      </c>
      <c r="N136" s="59">
        <v>2.4183991618377099</v>
      </c>
      <c r="O136" s="59">
        <v>37.2653942638931</v>
      </c>
    </row>
    <row r="137" spans="1:15" x14ac:dyDescent="0.25">
      <c r="A137" s="59" t="s">
        <v>95</v>
      </c>
      <c r="B137" s="59" t="s">
        <v>96</v>
      </c>
      <c r="C137" s="59" t="s">
        <v>15</v>
      </c>
      <c r="D137" s="59">
        <v>229.76840709999999</v>
      </c>
      <c r="E137" s="59">
        <v>1744.8336499</v>
      </c>
      <c r="F137" s="59">
        <v>7483.9827257999996</v>
      </c>
      <c r="G137" s="59">
        <v>5064.1223367000002</v>
      </c>
      <c r="H137" s="59">
        <v>1613.8641112</v>
      </c>
      <c r="I137" s="59">
        <v>38832.943711300002</v>
      </c>
      <c r="J137" s="59">
        <v>0.41799242242256601</v>
      </c>
      <c r="K137" s="59">
        <v>3.1741841850724501</v>
      </c>
      <c r="L137" s="59">
        <v>13.614787639469901</v>
      </c>
      <c r="M137" s="59">
        <v>9.2126014610885907</v>
      </c>
      <c r="N137" s="59">
        <v>2.9359256906356901</v>
      </c>
      <c r="O137" s="59">
        <v>70.644508601310804</v>
      </c>
    </row>
    <row r="138" spans="1:15" x14ac:dyDescent="0.25">
      <c r="A138" s="59" t="s">
        <v>95</v>
      </c>
      <c r="B138" s="59" t="s">
        <v>96</v>
      </c>
      <c r="C138" s="59" t="s">
        <v>16</v>
      </c>
      <c r="D138" s="59">
        <v>158.11107559999999</v>
      </c>
      <c r="E138" s="59">
        <v>2093.531833</v>
      </c>
      <c r="F138" s="59">
        <v>7157.5040171000001</v>
      </c>
      <c r="G138" s="59">
        <v>5314.4784024</v>
      </c>
      <c r="H138" s="59">
        <v>1496.9317715</v>
      </c>
      <c r="I138" s="59">
        <v>28768.188265500001</v>
      </c>
      <c r="J138" s="59">
        <v>0.35144584343677798</v>
      </c>
      <c r="K138" s="59">
        <v>4.6534568057193599</v>
      </c>
      <c r="L138" s="59">
        <v>15.9095435069688</v>
      </c>
      <c r="M138" s="59">
        <v>11.812906448648601</v>
      </c>
      <c r="N138" s="59">
        <v>3.3273472272939699</v>
      </c>
      <c r="O138" s="59">
        <v>63.945300167932501</v>
      </c>
    </row>
    <row r="139" spans="1:15" x14ac:dyDescent="0.25">
      <c r="A139" s="59" t="s">
        <v>97</v>
      </c>
      <c r="B139" s="59" t="s">
        <v>98</v>
      </c>
      <c r="C139" s="59" t="s">
        <v>15</v>
      </c>
      <c r="D139" s="59">
        <v>196.28324720000001</v>
      </c>
      <c r="E139" s="59">
        <v>3581.7055393000001</v>
      </c>
      <c r="F139" s="59">
        <v>7730.0543660000003</v>
      </c>
      <c r="G139" s="59">
        <v>2795.1417752000002</v>
      </c>
      <c r="H139" s="59">
        <v>692.96160239999995</v>
      </c>
      <c r="I139" s="59">
        <v>4516.5429910000003</v>
      </c>
      <c r="J139" s="59">
        <v>1.0059261537869999</v>
      </c>
      <c r="K139" s="59">
        <v>18.3557757910663</v>
      </c>
      <c r="L139" s="59">
        <v>39.615524849309601</v>
      </c>
      <c r="M139" s="59">
        <v>14.324738638297299</v>
      </c>
      <c r="N139" s="59">
        <v>3.5513382286468902</v>
      </c>
      <c r="O139" s="59">
        <v>23.146696338892902</v>
      </c>
    </row>
    <row r="140" spans="1:15" x14ac:dyDescent="0.25">
      <c r="A140" s="59" t="s">
        <v>97</v>
      </c>
      <c r="B140" s="59" t="s">
        <v>98</v>
      </c>
      <c r="C140" s="59" t="s">
        <v>16</v>
      </c>
      <c r="D140" s="59">
        <v>392.94502399999999</v>
      </c>
      <c r="E140" s="59">
        <v>3954.2438336</v>
      </c>
      <c r="F140" s="59">
        <v>8289.7838081000009</v>
      </c>
      <c r="G140" s="59">
        <v>2596.4714893</v>
      </c>
      <c r="H140" s="59">
        <v>609.63096840000003</v>
      </c>
      <c r="I140" s="59">
        <v>3904.2846513999998</v>
      </c>
      <c r="J140" s="59">
        <v>1.98986106740935</v>
      </c>
      <c r="K140" s="59">
        <v>20.024164641220001</v>
      </c>
      <c r="L140" s="59">
        <v>41.979200777406</v>
      </c>
      <c r="M140" s="59">
        <v>13.148448799790501</v>
      </c>
      <c r="N140" s="59">
        <v>3.08715177802129</v>
      </c>
      <c r="O140" s="59">
        <v>19.771172936152901</v>
      </c>
    </row>
    <row r="141" spans="1:15" x14ac:dyDescent="0.25">
      <c r="A141" s="59" t="s">
        <v>99</v>
      </c>
      <c r="B141" s="59" t="s">
        <v>100</v>
      </c>
      <c r="C141" s="59" t="s">
        <v>15</v>
      </c>
      <c r="D141" s="59">
        <v>177.42343220000001</v>
      </c>
      <c r="E141" s="59">
        <v>3309.6542516999998</v>
      </c>
      <c r="F141" s="59">
        <v>8560.4856015000005</v>
      </c>
      <c r="G141" s="59">
        <v>3618.8470351999999</v>
      </c>
      <c r="H141" s="59">
        <v>1055.4352094000001</v>
      </c>
      <c r="I141" s="59">
        <v>6054.9222704000003</v>
      </c>
      <c r="J141" s="59">
        <v>0.77896668111479905</v>
      </c>
      <c r="K141" s="59">
        <v>14.530833701706699</v>
      </c>
      <c r="L141" s="59">
        <v>37.584286218827202</v>
      </c>
      <c r="M141" s="59">
        <v>15.888325625976</v>
      </c>
      <c r="N141" s="59">
        <v>4.6338234583989797</v>
      </c>
      <c r="O141" s="59">
        <v>26.583764313976399</v>
      </c>
    </row>
    <row r="142" spans="1:15" x14ac:dyDescent="0.25">
      <c r="A142" s="59" t="s">
        <v>99</v>
      </c>
      <c r="B142" s="59" t="s">
        <v>100</v>
      </c>
      <c r="C142" s="59" t="s">
        <v>16</v>
      </c>
      <c r="D142" s="59">
        <v>300.43350099999998</v>
      </c>
      <c r="E142" s="59">
        <v>3474.6634902999999</v>
      </c>
      <c r="F142" s="59">
        <v>7079.3592342000002</v>
      </c>
      <c r="G142" s="59">
        <v>3361.3190482</v>
      </c>
      <c r="H142" s="59">
        <v>918.91192699999999</v>
      </c>
      <c r="I142" s="59">
        <v>4062.0305650999999</v>
      </c>
      <c r="J142" s="59">
        <v>1.56502535832057</v>
      </c>
      <c r="K142" s="59">
        <v>18.100299919449299</v>
      </c>
      <c r="L142" s="59">
        <v>36.877966955435802</v>
      </c>
      <c r="M142" s="59">
        <v>17.509863348558302</v>
      </c>
      <c r="N142" s="59">
        <v>4.7868179248699096</v>
      </c>
      <c r="O142" s="59">
        <v>21.1600264933661</v>
      </c>
    </row>
    <row r="143" spans="1:15" x14ac:dyDescent="0.25">
      <c r="A143" s="59" t="s">
        <v>101</v>
      </c>
      <c r="B143" s="59" t="s">
        <v>102</v>
      </c>
      <c r="C143" s="59" t="s">
        <v>15</v>
      </c>
      <c r="D143" s="59">
        <v>959.56919670000002</v>
      </c>
      <c r="E143" s="59">
        <v>13302.14795</v>
      </c>
      <c r="F143" s="59">
        <v>33042.064960099997</v>
      </c>
      <c r="G143" s="59">
        <v>13487.1452469</v>
      </c>
      <c r="H143" s="59">
        <v>2893.9817628999999</v>
      </c>
      <c r="I143" s="59">
        <v>19188.819377600001</v>
      </c>
      <c r="J143" s="59">
        <v>1.1578689822881001</v>
      </c>
      <c r="K143" s="59">
        <v>16.051103518204801</v>
      </c>
      <c r="L143" s="59">
        <v>39.870373350479198</v>
      </c>
      <c r="M143" s="59">
        <v>16.274331434049</v>
      </c>
      <c r="N143" s="59">
        <v>3.4920376040551102</v>
      </c>
      <c r="O143" s="59">
        <v>23.154285110923801</v>
      </c>
    </row>
    <row r="144" spans="1:15" x14ac:dyDescent="0.25">
      <c r="A144" s="59" t="s">
        <v>101</v>
      </c>
      <c r="B144" s="59" t="s">
        <v>102</v>
      </c>
      <c r="C144" s="59" t="s">
        <v>16</v>
      </c>
      <c r="D144" s="59">
        <v>880.6270604</v>
      </c>
      <c r="E144" s="59">
        <v>9085.8236414999992</v>
      </c>
      <c r="F144" s="59">
        <v>20931.862766999999</v>
      </c>
      <c r="G144" s="59">
        <v>8770.0016627999994</v>
      </c>
      <c r="H144" s="59">
        <v>1815.5423584</v>
      </c>
      <c r="I144" s="59">
        <v>11590.4583996</v>
      </c>
      <c r="J144" s="59">
        <v>1.65923393573294</v>
      </c>
      <c r="K144" s="59">
        <v>17.1190593589229</v>
      </c>
      <c r="L144" s="59">
        <v>39.438780163461701</v>
      </c>
      <c r="M144" s="59">
        <v>16.524003212827001</v>
      </c>
      <c r="N144" s="59">
        <v>3.42075508269027</v>
      </c>
      <c r="O144" s="59">
        <v>21.8381682463652</v>
      </c>
    </row>
    <row r="145" spans="1:15" x14ac:dyDescent="0.25">
      <c r="A145" s="59" t="s">
        <v>103</v>
      </c>
      <c r="B145" s="59" t="s">
        <v>104</v>
      </c>
      <c r="C145" s="59" t="s">
        <v>15</v>
      </c>
      <c r="D145" s="59">
        <v>62.768276499999999</v>
      </c>
      <c r="E145" s="59">
        <v>919.70734700000003</v>
      </c>
      <c r="F145" s="59">
        <v>1672.4175316999999</v>
      </c>
      <c r="G145" s="59">
        <v>498.97140430000002</v>
      </c>
      <c r="H145" s="59">
        <v>127.81675509999999</v>
      </c>
      <c r="I145" s="59">
        <v>1666.4016142999999</v>
      </c>
      <c r="J145" s="59">
        <v>1.2685372780110999</v>
      </c>
      <c r="K145" s="59">
        <v>18.587144965342301</v>
      </c>
      <c r="L145" s="59">
        <v>33.799302795270499</v>
      </c>
      <c r="M145" s="59">
        <v>10.084135845534901</v>
      </c>
      <c r="N145" s="59">
        <v>2.5831570920824198</v>
      </c>
      <c r="O145" s="59">
        <v>33.677722023758697</v>
      </c>
    </row>
    <row r="146" spans="1:15" x14ac:dyDescent="0.25">
      <c r="A146" s="59" t="s">
        <v>103</v>
      </c>
      <c r="B146" s="59" t="s">
        <v>104</v>
      </c>
      <c r="C146" s="59" t="s">
        <v>16</v>
      </c>
      <c r="D146" s="59">
        <v>99.622440699999999</v>
      </c>
      <c r="E146" s="59">
        <v>763.85186710000005</v>
      </c>
      <c r="F146" s="59">
        <v>1395.1396087999999</v>
      </c>
      <c r="G146" s="59">
        <v>547.48177420000002</v>
      </c>
      <c r="H146" s="59">
        <v>147.0983023</v>
      </c>
      <c r="I146" s="59">
        <v>1265.0187692</v>
      </c>
      <c r="J146" s="59">
        <v>2.3617215705753201</v>
      </c>
      <c r="K146" s="59">
        <v>18.108424352770399</v>
      </c>
      <c r="L146" s="59">
        <v>33.074187752428401</v>
      </c>
      <c r="M146" s="59">
        <v>12.9789985724068</v>
      </c>
      <c r="N146" s="59">
        <v>3.4872186537075902</v>
      </c>
      <c r="O146" s="59">
        <v>29.9894490981115</v>
      </c>
    </row>
    <row r="147" spans="1:15" x14ac:dyDescent="0.25">
      <c r="A147" s="59" t="s">
        <v>105</v>
      </c>
      <c r="B147" s="59" t="s">
        <v>106</v>
      </c>
      <c r="C147" s="59" t="s">
        <v>15</v>
      </c>
      <c r="D147" s="59">
        <v>1871.1330757000001</v>
      </c>
      <c r="E147" s="59">
        <v>24715.697050700001</v>
      </c>
      <c r="F147" s="59">
        <v>49712.587925200001</v>
      </c>
      <c r="G147" s="59">
        <v>13244.396707899999</v>
      </c>
      <c r="H147" s="59">
        <v>2207.0237754999998</v>
      </c>
      <c r="I147" s="59">
        <v>10133.582099499999</v>
      </c>
      <c r="J147" s="59">
        <v>1.83652521557982</v>
      </c>
      <c r="K147" s="59">
        <v>24.2585636712457</v>
      </c>
      <c r="L147" s="59">
        <v>48.7931202980864</v>
      </c>
      <c r="M147" s="59">
        <v>12.9994327154423</v>
      </c>
      <c r="N147" s="59">
        <v>2.1662033917996899</v>
      </c>
      <c r="O147" s="59">
        <v>9.9461547078460608</v>
      </c>
    </row>
    <row r="148" spans="1:15" x14ac:dyDescent="0.25">
      <c r="A148" s="59" t="s">
        <v>105</v>
      </c>
      <c r="B148" s="59" t="s">
        <v>106</v>
      </c>
      <c r="C148" s="59" t="s">
        <v>16</v>
      </c>
      <c r="D148" s="59">
        <v>2509.2509162000001</v>
      </c>
      <c r="E148" s="59">
        <v>22024.450695</v>
      </c>
      <c r="F148" s="59">
        <v>34494.064917999996</v>
      </c>
      <c r="G148" s="59">
        <v>9473.7038592999997</v>
      </c>
      <c r="H148" s="59">
        <v>1298.5511495000001</v>
      </c>
      <c r="I148" s="59">
        <v>8440.8075912000004</v>
      </c>
      <c r="J148" s="59">
        <v>3.2070863053565599</v>
      </c>
      <c r="K148" s="59">
        <v>28.149561987170099</v>
      </c>
      <c r="L148" s="59">
        <v>44.087039084209501</v>
      </c>
      <c r="M148" s="59">
        <v>12.108388886902</v>
      </c>
      <c r="N148" s="59">
        <v>1.65968480134034</v>
      </c>
      <c r="O148" s="59">
        <v>10.7882389350215</v>
      </c>
    </row>
    <row r="149" spans="1:15" x14ac:dyDescent="0.25">
      <c r="A149" s="59" t="s">
        <v>107</v>
      </c>
      <c r="B149" s="59" t="s">
        <v>108</v>
      </c>
      <c r="C149" s="59" t="s">
        <v>15</v>
      </c>
      <c r="D149" s="59">
        <v>4785.8868917999998</v>
      </c>
      <c r="E149" s="59">
        <v>45941.973417300003</v>
      </c>
      <c r="F149" s="59">
        <v>67896.412945899996</v>
      </c>
      <c r="G149" s="59">
        <v>13766.0206533</v>
      </c>
      <c r="H149" s="59">
        <v>1827.5794519999999</v>
      </c>
      <c r="I149" s="59">
        <v>10738.1357011</v>
      </c>
      <c r="J149" s="59">
        <v>3.30161331205856</v>
      </c>
      <c r="K149" s="59">
        <v>31.693735026769399</v>
      </c>
      <c r="L149" s="59">
        <v>46.839322761114801</v>
      </c>
      <c r="M149" s="59">
        <v>9.4966885073864304</v>
      </c>
      <c r="N149" s="59">
        <v>1.2607821254418501</v>
      </c>
      <c r="O149" s="59">
        <v>7.4078582672289004</v>
      </c>
    </row>
    <row r="150" spans="1:15" x14ac:dyDescent="0.25">
      <c r="A150" s="59" t="s">
        <v>107</v>
      </c>
      <c r="B150" s="59" t="s">
        <v>108</v>
      </c>
      <c r="C150" s="59" t="s">
        <v>16</v>
      </c>
      <c r="D150" s="59">
        <v>5347.0637659000004</v>
      </c>
      <c r="E150" s="59">
        <v>41611.555025499998</v>
      </c>
      <c r="F150" s="59">
        <v>53699.543018299999</v>
      </c>
      <c r="G150" s="59">
        <v>9262.8491224999998</v>
      </c>
      <c r="H150" s="59">
        <v>1658.6470144</v>
      </c>
      <c r="I150" s="59">
        <v>7174.0964880000001</v>
      </c>
      <c r="J150" s="59">
        <v>4.5026481826683904</v>
      </c>
      <c r="K150" s="59">
        <v>35.040201653932797</v>
      </c>
      <c r="L150" s="59">
        <v>45.219238140275699</v>
      </c>
      <c r="M150" s="59">
        <v>7.8000473893237903</v>
      </c>
      <c r="N150" s="59">
        <v>1.3967112217184301</v>
      </c>
      <c r="O150" s="59">
        <v>6.0411534120808899</v>
      </c>
    </row>
    <row r="151" spans="1:15" x14ac:dyDescent="0.25">
      <c r="A151" s="59" t="s">
        <v>109</v>
      </c>
      <c r="B151" s="59" t="s">
        <v>110</v>
      </c>
      <c r="C151" s="59" t="s">
        <v>15</v>
      </c>
      <c r="D151" s="59">
        <v>86.622355200000001</v>
      </c>
      <c r="E151" s="59">
        <v>725.46222479999994</v>
      </c>
      <c r="F151" s="59">
        <v>400.62839279999997</v>
      </c>
      <c r="G151" s="59">
        <v>25.264853599999999</v>
      </c>
      <c r="H151" s="59">
        <v>0</v>
      </c>
      <c r="I151" s="59">
        <v>28.8741184</v>
      </c>
      <c r="J151" s="59">
        <v>6.83760683760684</v>
      </c>
      <c r="K151" s="59">
        <v>57.264957264957303</v>
      </c>
      <c r="L151" s="59">
        <v>31.6239316239316</v>
      </c>
      <c r="M151" s="59">
        <v>1.99430199430199</v>
      </c>
      <c r="N151" s="59">
        <v>0</v>
      </c>
      <c r="O151" s="59">
        <v>2.2792022792022801</v>
      </c>
    </row>
    <row r="152" spans="1:15" x14ac:dyDescent="0.25">
      <c r="A152" s="59" t="s">
        <v>109</v>
      </c>
      <c r="B152" s="59" t="s">
        <v>110</v>
      </c>
      <c r="C152" s="59" t="s">
        <v>16</v>
      </c>
      <c r="D152" s="59">
        <v>23.460221199999999</v>
      </c>
      <c r="E152" s="59">
        <v>184.07250479999999</v>
      </c>
      <c r="F152" s="59">
        <v>166.02618079999999</v>
      </c>
      <c r="G152" s="59">
        <v>14.4370592</v>
      </c>
      <c r="H152" s="59">
        <v>1.8046324</v>
      </c>
      <c r="I152" s="59">
        <v>16.241691599999999</v>
      </c>
      <c r="J152" s="59">
        <v>5.7777777777777803</v>
      </c>
      <c r="K152" s="59">
        <v>45.3333333333333</v>
      </c>
      <c r="L152" s="59">
        <v>40.8888888888889</v>
      </c>
      <c r="M152" s="59">
        <v>3.5555555555555598</v>
      </c>
      <c r="N152" s="59">
        <v>0.44444444444444398</v>
      </c>
      <c r="O152" s="59">
        <v>4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413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398</v>
      </c>
      <c r="E162" s="5" t="s">
        <v>399</v>
      </c>
      <c r="F162" s="5" t="s">
        <v>400</v>
      </c>
      <c r="G162" s="5" t="s">
        <v>401</v>
      </c>
      <c r="H162" s="5" t="s">
        <v>402</v>
      </c>
      <c r="I162" s="5" t="s">
        <v>403</v>
      </c>
      <c r="J162" s="5" t="s">
        <v>404</v>
      </c>
      <c r="K162" s="5" t="s">
        <v>405</v>
      </c>
      <c r="L162" s="5" t="s">
        <v>406</v>
      </c>
      <c r="M162" s="5" t="s">
        <v>407</v>
      </c>
      <c r="N162" s="5" t="s">
        <v>408</v>
      </c>
      <c r="O162" s="5" t="s">
        <v>409</v>
      </c>
    </row>
    <row r="163" spans="1:15" x14ac:dyDescent="0.25">
      <c r="A163" s="60" t="s">
        <v>71</v>
      </c>
      <c r="B163" s="60" t="s">
        <v>72</v>
      </c>
      <c r="C163" s="60" t="s">
        <v>15</v>
      </c>
      <c r="D163" s="60">
        <v>1279.0515215999999</v>
      </c>
      <c r="E163" s="60">
        <v>13014.358151500001</v>
      </c>
      <c r="F163" s="60">
        <v>37001.101438600002</v>
      </c>
      <c r="G163" s="60">
        <v>15435.246880299999</v>
      </c>
      <c r="H163" s="60">
        <v>5014.1287048000004</v>
      </c>
      <c r="I163" s="60">
        <v>113904.4050371</v>
      </c>
      <c r="J163" s="60">
        <v>0.68896487527789096</v>
      </c>
      <c r="K163" s="60">
        <v>7.0102224103167101</v>
      </c>
      <c r="L163" s="60">
        <v>19.9307524421694</v>
      </c>
      <c r="M163" s="60">
        <v>8.3142412656423392</v>
      </c>
      <c r="N163" s="60">
        <v>2.7008752183871598</v>
      </c>
      <c r="O163" s="60">
        <v>61.354943788206498</v>
      </c>
    </row>
    <row r="164" spans="1:15" x14ac:dyDescent="0.25">
      <c r="A164" s="60" t="s">
        <v>71</v>
      </c>
      <c r="B164" s="60" t="s">
        <v>72</v>
      </c>
      <c r="C164" s="60" t="s">
        <v>16</v>
      </c>
      <c r="D164" s="60">
        <v>1527.4077586999999</v>
      </c>
      <c r="E164" s="60">
        <v>14151.8408858</v>
      </c>
      <c r="F164" s="60">
        <v>29834.7498686</v>
      </c>
      <c r="G164" s="60">
        <v>14005.500102600001</v>
      </c>
      <c r="H164" s="60">
        <v>3598.5042563000002</v>
      </c>
      <c r="I164" s="60">
        <v>65993.7494573</v>
      </c>
      <c r="J164" s="60">
        <v>1.1830121821941799</v>
      </c>
      <c r="K164" s="60">
        <v>10.9609238744632</v>
      </c>
      <c r="L164" s="60">
        <v>23.107694946705099</v>
      </c>
      <c r="M164" s="60">
        <v>10.8475795966884</v>
      </c>
      <c r="N164" s="60">
        <v>2.7871237059210601</v>
      </c>
      <c r="O164" s="60">
        <v>51.1136656940281</v>
      </c>
    </row>
    <row r="165" spans="1:15" x14ac:dyDescent="0.25">
      <c r="A165" s="60" t="s">
        <v>73</v>
      </c>
      <c r="B165" s="60" t="s">
        <v>74</v>
      </c>
      <c r="C165" s="60" t="s">
        <v>15</v>
      </c>
      <c r="D165" s="60">
        <v>215.0398199</v>
      </c>
      <c r="E165" s="60">
        <v>2986.5038703999999</v>
      </c>
      <c r="F165" s="60">
        <v>8137.7804943000001</v>
      </c>
      <c r="G165" s="60">
        <v>4798.5073094999998</v>
      </c>
      <c r="H165" s="60">
        <v>1643.6438740000001</v>
      </c>
      <c r="I165" s="60">
        <v>35625.925430700001</v>
      </c>
      <c r="J165" s="60">
        <v>0.40264048930243301</v>
      </c>
      <c r="K165" s="60">
        <v>5.5919288820119899</v>
      </c>
      <c r="L165" s="60">
        <v>15.2371775682498</v>
      </c>
      <c r="M165" s="60">
        <v>8.9847235359332807</v>
      </c>
      <c r="N165" s="60">
        <v>3.0775582586242098</v>
      </c>
      <c r="O165" s="60">
        <v>66.705971265878304</v>
      </c>
    </row>
    <row r="166" spans="1:15" x14ac:dyDescent="0.25">
      <c r="A166" s="60" t="s">
        <v>73</v>
      </c>
      <c r="B166" s="60" t="s">
        <v>74</v>
      </c>
      <c r="C166" s="60" t="s">
        <v>16</v>
      </c>
      <c r="D166" s="60">
        <v>240.7086639</v>
      </c>
      <c r="E166" s="60">
        <v>2242.1550971000001</v>
      </c>
      <c r="F166" s="60">
        <v>6673.5772577999996</v>
      </c>
      <c r="G166" s="60">
        <v>3587.4779745000001</v>
      </c>
      <c r="H166" s="60">
        <v>1066.4712277000001</v>
      </c>
      <c r="I166" s="60">
        <v>25646.6396613</v>
      </c>
      <c r="J166" s="60">
        <v>0.610052668987078</v>
      </c>
      <c r="K166" s="60">
        <v>5.6825237575872602</v>
      </c>
      <c r="L166" s="60">
        <v>16.9135317019736</v>
      </c>
      <c r="M166" s="60">
        <v>9.0921135858462208</v>
      </c>
      <c r="N166" s="60">
        <v>2.7028674760398199</v>
      </c>
      <c r="O166" s="60">
        <v>64.998910809566098</v>
      </c>
    </row>
    <row r="167" spans="1:15" x14ac:dyDescent="0.25">
      <c r="A167" s="60" t="s">
        <v>75</v>
      </c>
      <c r="B167" s="60" t="s">
        <v>76</v>
      </c>
      <c r="C167" s="60" t="s">
        <v>15</v>
      </c>
      <c r="D167" s="60">
        <v>738.80937180000001</v>
      </c>
      <c r="E167" s="60">
        <v>5148.8644236999999</v>
      </c>
      <c r="F167" s="60">
        <v>10106.197432700001</v>
      </c>
      <c r="G167" s="60">
        <v>2275.2114280999999</v>
      </c>
      <c r="H167" s="60">
        <v>547.73049100000003</v>
      </c>
      <c r="I167" s="60">
        <v>7477.7432866999998</v>
      </c>
      <c r="J167" s="60">
        <v>2.8097426691887</v>
      </c>
      <c r="K167" s="60">
        <v>19.581484238472601</v>
      </c>
      <c r="L167" s="60">
        <v>38.4345613818085</v>
      </c>
      <c r="M167" s="60">
        <v>8.6527849739958107</v>
      </c>
      <c r="N167" s="60">
        <v>2.08305659148431</v>
      </c>
      <c r="O167" s="60">
        <v>28.438370145050101</v>
      </c>
    </row>
    <row r="168" spans="1:15" x14ac:dyDescent="0.25">
      <c r="A168" s="60" t="s">
        <v>75</v>
      </c>
      <c r="B168" s="60" t="s">
        <v>76</v>
      </c>
      <c r="C168" s="60" t="s">
        <v>16</v>
      </c>
      <c r="D168" s="60">
        <v>1021.3347681</v>
      </c>
      <c r="E168" s="60">
        <v>5105.1548917</v>
      </c>
      <c r="F168" s="60">
        <v>8838.1847068999996</v>
      </c>
      <c r="G168" s="60">
        <v>1987.6661713000001</v>
      </c>
      <c r="H168" s="60">
        <v>401.62986089999998</v>
      </c>
      <c r="I168" s="60">
        <v>5293.7975568000002</v>
      </c>
      <c r="J168" s="60">
        <v>4.5096486775110698</v>
      </c>
      <c r="K168" s="60">
        <v>22.541536550912699</v>
      </c>
      <c r="L168" s="60">
        <v>39.024528704938497</v>
      </c>
      <c r="M168" s="60">
        <v>8.7764329588150094</v>
      </c>
      <c r="N168" s="60">
        <v>1.7733750261200401</v>
      </c>
      <c r="O168" s="60">
        <v>23.374478081702801</v>
      </c>
    </row>
    <row r="169" spans="1:15" x14ac:dyDescent="0.25">
      <c r="A169" s="60" t="s">
        <v>77</v>
      </c>
      <c r="B169" s="60" t="s">
        <v>78</v>
      </c>
      <c r="C169" s="60" t="s">
        <v>15</v>
      </c>
      <c r="D169" s="60">
        <v>2643.1172703000002</v>
      </c>
      <c r="E169" s="60">
        <v>30811.104136599999</v>
      </c>
      <c r="F169" s="60">
        <v>50190.9742816</v>
      </c>
      <c r="G169" s="60">
        <v>13419.046136000001</v>
      </c>
      <c r="H169" s="60">
        <v>2570.6325191000001</v>
      </c>
      <c r="I169" s="60">
        <v>8798.1837075999993</v>
      </c>
      <c r="J169" s="60">
        <v>2.43755669885467</v>
      </c>
      <c r="K169" s="60">
        <v>28.414862303386801</v>
      </c>
      <c r="L169" s="60">
        <v>46.2875207834688</v>
      </c>
      <c r="M169" s="60">
        <v>12.3754198001718</v>
      </c>
      <c r="N169" s="60">
        <v>2.3707092332360502</v>
      </c>
      <c r="O169" s="60">
        <v>8.1139311808818206</v>
      </c>
    </row>
    <row r="170" spans="1:15" x14ac:dyDescent="0.25">
      <c r="A170" s="60" t="s">
        <v>77</v>
      </c>
      <c r="B170" s="60" t="s">
        <v>78</v>
      </c>
      <c r="C170" s="60" t="s">
        <v>16</v>
      </c>
      <c r="D170" s="60">
        <v>2551.3224635000001</v>
      </c>
      <c r="E170" s="60">
        <v>22888.9999384</v>
      </c>
      <c r="F170" s="60">
        <v>34506.325243200001</v>
      </c>
      <c r="G170" s="60">
        <v>8753.6049844999998</v>
      </c>
      <c r="H170" s="60">
        <v>1075.8372073</v>
      </c>
      <c r="I170" s="60">
        <v>5805.2383132000004</v>
      </c>
      <c r="J170" s="60">
        <v>3.37559887599914</v>
      </c>
      <c r="K170" s="60">
        <v>30.283934535979299</v>
      </c>
      <c r="L170" s="60">
        <v>45.654563220525198</v>
      </c>
      <c r="M170" s="60">
        <v>11.5817030459108</v>
      </c>
      <c r="N170" s="60">
        <v>1.4234166475130601</v>
      </c>
      <c r="O170" s="60">
        <v>7.6807836740724396</v>
      </c>
    </row>
    <row r="171" spans="1:15" x14ac:dyDescent="0.25">
      <c r="A171" s="60" t="s">
        <v>79</v>
      </c>
      <c r="B171" s="60" t="s">
        <v>80</v>
      </c>
      <c r="C171" s="60" t="s">
        <v>15</v>
      </c>
      <c r="D171" s="60">
        <v>3848.5719938000002</v>
      </c>
      <c r="E171" s="60">
        <v>34194.723309100002</v>
      </c>
      <c r="F171" s="60">
        <v>45060.568766900004</v>
      </c>
      <c r="G171" s="60">
        <v>8087.4801386999998</v>
      </c>
      <c r="H171" s="60">
        <v>897.45546139999999</v>
      </c>
      <c r="I171" s="60">
        <v>3963.1223699000002</v>
      </c>
      <c r="J171" s="60">
        <v>4.0067620845789103</v>
      </c>
      <c r="K171" s="60">
        <v>35.6002488892738</v>
      </c>
      <c r="L171" s="60">
        <v>46.912719506256998</v>
      </c>
      <c r="M171" s="60">
        <v>8.4199045338716694</v>
      </c>
      <c r="N171" s="60">
        <v>0.93434409467426505</v>
      </c>
      <c r="O171" s="60">
        <v>4.1260208913444201</v>
      </c>
    </row>
    <row r="172" spans="1:15" x14ac:dyDescent="0.25">
      <c r="A172" s="60" t="s">
        <v>79</v>
      </c>
      <c r="B172" s="60" t="s">
        <v>80</v>
      </c>
      <c r="C172" s="60" t="s">
        <v>16</v>
      </c>
      <c r="D172" s="60">
        <v>2898.3275023000001</v>
      </c>
      <c r="E172" s="60">
        <v>24662.0416043</v>
      </c>
      <c r="F172" s="60">
        <v>27634.082800799999</v>
      </c>
      <c r="G172" s="60">
        <v>5782.0927419</v>
      </c>
      <c r="H172" s="60">
        <v>625.93095949999997</v>
      </c>
      <c r="I172" s="60">
        <v>2735.9368699000001</v>
      </c>
      <c r="J172" s="60">
        <v>4.5048166260855904</v>
      </c>
      <c r="K172" s="60">
        <v>38.331753386772903</v>
      </c>
      <c r="L172" s="60">
        <v>42.9511418391752</v>
      </c>
      <c r="M172" s="60">
        <v>8.9869993976214904</v>
      </c>
      <c r="N172" s="60">
        <v>0.97287286923223604</v>
      </c>
      <c r="O172" s="60">
        <v>4.2524158811126496</v>
      </c>
    </row>
    <row r="173" spans="1:15" x14ac:dyDescent="0.25">
      <c r="A173" s="60" t="s">
        <v>81</v>
      </c>
      <c r="B173" s="60" t="s">
        <v>82</v>
      </c>
      <c r="C173" s="60" t="s">
        <v>15</v>
      </c>
      <c r="D173" s="60">
        <v>500.1083678</v>
      </c>
      <c r="E173" s="60">
        <v>9682.9496244000002</v>
      </c>
      <c r="F173" s="60">
        <v>22190.9022109</v>
      </c>
      <c r="G173" s="60">
        <v>6367.0335476</v>
      </c>
      <c r="H173" s="60">
        <v>1612.0856262</v>
      </c>
      <c r="I173" s="60">
        <v>7109.6946263</v>
      </c>
      <c r="J173" s="60">
        <v>1.05368550048567</v>
      </c>
      <c r="K173" s="60">
        <v>20.401145587797199</v>
      </c>
      <c r="L173" s="60">
        <v>46.7543304767729</v>
      </c>
      <c r="M173" s="60">
        <v>13.4147943969114</v>
      </c>
      <c r="N173" s="60">
        <v>3.39652635155988</v>
      </c>
      <c r="O173" s="60">
        <v>14.979517686472899</v>
      </c>
    </row>
    <row r="174" spans="1:15" x14ac:dyDescent="0.25">
      <c r="A174" s="60" t="s">
        <v>81</v>
      </c>
      <c r="B174" s="60" t="s">
        <v>82</v>
      </c>
      <c r="C174" s="60" t="s">
        <v>16</v>
      </c>
      <c r="D174" s="60">
        <v>989.7726298</v>
      </c>
      <c r="E174" s="60">
        <v>8714.1728437999991</v>
      </c>
      <c r="F174" s="60">
        <v>17566.851285100001</v>
      </c>
      <c r="G174" s="60">
        <v>4804.7130420000003</v>
      </c>
      <c r="H174" s="60">
        <v>763.98054860000002</v>
      </c>
      <c r="I174" s="60">
        <v>5164.5730526999996</v>
      </c>
      <c r="J174" s="60">
        <v>2.6043863239842699</v>
      </c>
      <c r="K174" s="60">
        <v>22.929581901869501</v>
      </c>
      <c r="L174" s="60">
        <v>46.223613247039097</v>
      </c>
      <c r="M174" s="60">
        <v>12.6426297924425</v>
      </c>
      <c r="N174" s="60">
        <v>2.0102601674951299</v>
      </c>
      <c r="O174" s="60">
        <v>13.5895285671695</v>
      </c>
    </row>
    <row r="175" spans="1:15" x14ac:dyDescent="0.25">
      <c r="A175" s="60" t="s">
        <v>83</v>
      </c>
      <c r="B175" s="60" t="s">
        <v>84</v>
      </c>
      <c r="C175" s="60" t="s">
        <v>15</v>
      </c>
      <c r="D175" s="60">
        <v>3744.6432384</v>
      </c>
      <c r="E175" s="60">
        <v>49631.117680099997</v>
      </c>
      <c r="F175" s="60">
        <v>84306.7030505</v>
      </c>
      <c r="G175" s="60">
        <v>20118.812149000001</v>
      </c>
      <c r="H175" s="60">
        <v>3289.4885863999998</v>
      </c>
      <c r="I175" s="60">
        <v>10072.676127799999</v>
      </c>
      <c r="J175" s="60">
        <v>2.1877587995388899</v>
      </c>
      <c r="K175" s="60">
        <v>28.996330897995801</v>
      </c>
      <c r="L175" s="60">
        <v>49.255087792462703</v>
      </c>
      <c r="M175" s="60">
        <v>11.7541526690407</v>
      </c>
      <c r="N175" s="60">
        <v>1.9218406514886801</v>
      </c>
      <c r="O175" s="60">
        <v>5.8848291894731997</v>
      </c>
    </row>
    <row r="176" spans="1:15" x14ac:dyDescent="0.25">
      <c r="A176" s="60" t="s">
        <v>83</v>
      </c>
      <c r="B176" s="60" t="s">
        <v>84</v>
      </c>
      <c r="C176" s="60" t="s">
        <v>16</v>
      </c>
      <c r="D176" s="60">
        <v>3568.9492577999999</v>
      </c>
      <c r="E176" s="60">
        <v>43800.809796699999</v>
      </c>
      <c r="F176" s="60">
        <v>66301.686071100004</v>
      </c>
      <c r="G176" s="60">
        <v>14174.4543288</v>
      </c>
      <c r="H176" s="60">
        <v>1835.0459722999999</v>
      </c>
      <c r="I176" s="60">
        <v>8337.6866086000009</v>
      </c>
      <c r="J176" s="60">
        <v>2.5858459870021</v>
      </c>
      <c r="K176" s="60">
        <v>31.7354324925474</v>
      </c>
      <c r="L176" s="60">
        <v>48.038214184112803</v>
      </c>
      <c r="M176" s="60">
        <v>10.269957120843401</v>
      </c>
      <c r="N176" s="60">
        <v>1.3295639474463601</v>
      </c>
      <c r="O176" s="60">
        <v>6.0409862680478801</v>
      </c>
    </row>
    <row r="177" spans="1:15" x14ac:dyDescent="0.25">
      <c r="A177" s="60" t="s">
        <v>85</v>
      </c>
      <c r="B177" s="60" t="s">
        <v>86</v>
      </c>
      <c r="C177" s="60" t="s">
        <v>15</v>
      </c>
      <c r="D177" s="60">
        <v>4104.4563179999996</v>
      </c>
      <c r="E177" s="60">
        <v>52521.095946300004</v>
      </c>
      <c r="F177" s="60">
        <v>112380.302084</v>
      </c>
      <c r="G177" s="60">
        <v>40611.012915599997</v>
      </c>
      <c r="H177" s="60">
        <v>8198.5697517000008</v>
      </c>
      <c r="I177" s="60">
        <v>50496.0209091</v>
      </c>
      <c r="J177" s="60">
        <v>1.5297357592354099</v>
      </c>
      <c r="K177" s="60">
        <v>19.5746750260064</v>
      </c>
      <c r="L177" s="60">
        <v>41.884272462020199</v>
      </c>
      <c r="M177" s="60">
        <v>15.1357728923367</v>
      </c>
      <c r="N177" s="60">
        <v>3.0556167131710299</v>
      </c>
      <c r="O177" s="60">
        <v>18.819927147230299</v>
      </c>
    </row>
    <row r="178" spans="1:15" x14ac:dyDescent="0.25">
      <c r="A178" s="60" t="s">
        <v>85</v>
      </c>
      <c r="B178" s="60" t="s">
        <v>86</v>
      </c>
      <c r="C178" s="60" t="s">
        <v>16</v>
      </c>
      <c r="D178" s="60">
        <v>4066.8440810000002</v>
      </c>
      <c r="E178" s="60">
        <v>48424.396262299997</v>
      </c>
      <c r="F178" s="60">
        <v>96742.615862000006</v>
      </c>
      <c r="G178" s="60">
        <v>33850.210518899999</v>
      </c>
      <c r="H178" s="60">
        <v>6655.5643049</v>
      </c>
      <c r="I178" s="60">
        <v>39745.572542499998</v>
      </c>
      <c r="J178" s="60">
        <v>1.7721596066785801</v>
      </c>
      <c r="K178" s="60">
        <v>21.101315251983799</v>
      </c>
      <c r="L178" s="60">
        <v>42.156363179997399</v>
      </c>
      <c r="M178" s="60">
        <v>14.750498067880301</v>
      </c>
      <c r="N178" s="60">
        <v>2.90021500354529</v>
      </c>
      <c r="O178" s="60">
        <v>17.3194488899147</v>
      </c>
    </row>
    <row r="179" spans="1:15" x14ac:dyDescent="0.25">
      <c r="A179" s="60" t="s">
        <v>87</v>
      </c>
      <c r="B179" s="60" t="s">
        <v>88</v>
      </c>
      <c r="C179" s="60" t="s">
        <v>15</v>
      </c>
      <c r="D179" s="60">
        <v>953.85686320000002</v>
      </c>
      <c r="E179" s="60">
        <v>15129.9910733</v>
      </c>
      <c r="F179" s="60">
        <v>36261.374606899997</v>
      </c>
      <c r="G179" s="60">
        <v>17212.195275599999</v>
      </c>
      <c r="H179" s="60">
        <v>3340.4918373</v>
      </c>
      <c r="I179" s="60">
        <v>45356.603341000002</v>
      </c>
      <c r="J179" s="60">
        <v>0.80661349746692401</v>
      </c>
      <c r="K179" s="60">
        <v>12.794430157304401</v>
      </c>
      <c r="L179" s="60">
        <v>30.6638399565587</v>
      </c>
      <c r="M179" s="60">
        <v>14.5552121769704</v>
      </c>
      <c r="N179" s="60">
        <v>2.82483243356325</v>
      </c>
      <c r="O179" s="60">
        <v>38.355071778136399</v>
      </c>
    </row>
    <row r="180" spans="1:15" x14ac:dyDescent="0.25">
      <c r="A180" s="60" t="s">
        <v>87</v>
      </c>
      <c r="B180" s="60" t="s">
        <v>88</v>
      </c>
      <c r="C180" s="60" t="s">
        <v>16</v>
      </c>
      <c r="D180" s="60">
        <v>1413.0860161999999</v>
      </c>
      <c r="E180" s="60">
        <v>13249.3553491</v>
      </c>
      <c r="F180" s="60">
        <v>28947.0840708</v>
      </c>
      <c r="G180" s="60">
        <v>12942.767872099999</v>
      </c>
      <c r="H180" s="60">
        <v>1822.2764268000001</v>
      </c>
      <c r="I180" s="60">
        <v>29044.3940502</v>
      </c>
      <c r="J180" s="60">
        <v>1.61645248927011</v>
      </c>
      <c r="K180" s="60">
        <v>15.156156942852199</v>
      </c>
      <c r="L180" s="60">
        <v>33.113048722388001</v>
      </c>
      <c r="M180" s="60">
        <v>14.8054464519874</v>
      </c>
      <c r="N180" s="60">
        <v>2.0845321745949499</v>
      </c>
      <c r="O180" s="60">
        <v>33.224363218907399</v>
      </c>
    </row>
    <row r="181" spans="1:15" x14ac:dyDescent="0.25">
      <c r="A181" s="60" t="s">
        <v>89</v>
      </c>
      <c r="B181" s="60" t="s">
        <v>90</v>
      </c>
      <c r="C181" s="60" t="s">
        <v>15</v>
      </c>
      <c r="D181" s="60">
        <v>1848.8496838999999</v>
      </c>
      <c r="E181" s="60">
        <v>33565.379476800001</v>
      </c>
      <c r="F181" s="60">
        <v>93071.572660299993</v>
      </c>
      <c r="G181" s="60">
        <v>43011.859241400001</v>
      </c>
      <c r="H181" s="60">
        <v>8129.6124164000003</v>
      </c>
      <c r="I181" s="60">
        <v>68661.059908099996</v>
      </c>
      <c r="J181" s="60">
        <v>0.74463816268765004</v>
      </c>
      <c r="K181" s="60">
        <v>13.5187098881912</v>
      </c>
      <c r="L181" s="60">
        <v>37.485278261250201</v>
      </c>
      <c r="M181" s="60">
        <v>17.323350902024</v>
      </c>
      <c r="N181" s="60">
        <v>3.27426275149702</v>
      </c>
      <c r="O181" s="60">
        <v>27.653760034349901</v>
      </c>
    </row>
    <row r="182" spans="1:15" x14ac:dyDescent="0.25">
      <c r="A182" s="60" t="s">
        <v>89</v>
      </c>
      <c r="B182" s="60" t="s">
        <v>90</v>
      </c>
      <c r="C182" s="60" t="s">
        <v>16</v>
      </c>
      <c r="D182" s="60">
        <v>2810.4101449999998</v>
      </c>
      <c r="E182" s="60">
        <v>31340.895845300001</v>
      </c>
      <c r="F182" s="60">
        <v>62004.1604983</v>
      </c>
      <c r="G182" s="60">
        <v>29923.683470799999</v>
      </c>
      <c r="H182" s="60">
        <v>5219.2286230999998</v>
      </c>
      <c r="I182" s="60">
        <v>44961.097708599998</v>
      </c>
      <c r="J182" s="60">
        <v>1.5944732187666799</v>
      </c>
      <c r="K182" s="60">
        <v>17.781112542022498</v>
      </c>
      <c r="L182" s="60">
        <v>35.1777741560389</v>
      </c>
      <c r="M182" s="60">
        <v>16.977063645292901</v>
      </c>
      <c r="N182" s="60">
        <v>2.9611052596572001</v>
      </c>
      <c r="O182" s="60">
        <v>25.5084711782218</v>
      </c>
    </row>
    <row r="183" spans="1:15" x14ac:dyDescent="0.25">
      <c r="A183" s="60" t="s">
        <v>91</v>
      </c>
      <c r="B183" s="60" t="s">
        <v>92</v>
      </c>
      <c r="C183" s="60" t="s">
        <v>15</v>
      </c>
      <c r="D183" s="60">
        <v>3702.2548660000002</v>
      </c>
      <c r="E183" s="60">
        <v>49960.903650400003</v>
      </c>
      <c r="F183" s="60">
        <v>119834.97873829999</v>
      </c>
      <c r="G183" s="60">
        <v>50152.258521800002</v>
      </c>
      <c r="H183" s="60">
        <v>12223.087101700001</v>
      </c>
      <c r="I183" s="60">
        <v>150765.92705580001</v>
      </c>
      <c r="J183" s="60">
        <v>0.95754720571086704</v>
      </c>
      <c r="K183" s="60">
        <v>12.9218342379863</v>
      </c>
      <c r="L183" s="60">
        <v>30.993989660483901</v>
      </c>
      <c r="M183" s="60">
        <v>12.9713260555516</v>
      </c>
      <c r="N183" s="60">
        <v>3.1613660655509701</v>
      </c>
      <c r="O183" s="60">
        <v>38.993936774716303</v>
      </c>
    </row>
    <row r="184" spans="1:15" x14ac:dyDescent="0.25">
      <c r="A184" s="60" t="s">
        <v>91</v>
      </c>
      <c r="B184" s="60" t="s">
        <v>92</v>
      </c>
      <c r="C184" s="60" t="s">
        <v>16</v>
      </c>
      <c r="D184" s="60">
        <v>4584.3308772</v>
      </c>
      <c r="E184" s="60">
        <v>37297.7056839</v>
      </c>
      <c r="F184" s="60">
        <v>80631.975934100003</v>
      </c>
      <c r="G184" s="60">
        <v>36735.553237499997</v>
      </c>
      <c r="H184" s="60">
        <v>7525.2187065999997</v>
      </c>
      <c r="I184" s="60">
        <v>85339.004677799996</v>
      </c>
      <c r="J184" s="60">
        <v>1.8183578507364799</v>
      </c>
      <c r="K184" s="60">
        <v>14.793996716528801</v>
      </c>
      <c r="L184" s="60">
        <v>31.9823743939086</v>
      </c>
      <c r="M184" s="60">
        <v>14.571021032267801</v>
      </c>
      <c r="N184" s="60">
        <v>2.98485010794262</v>
      </c>
      <c r="O184" s="60">
        <v>33.8493998986158</v>
      </c>
    </row>
    <row r="185" spans="1:15" x14ac:dyDescent="0.25">
      <c r="A185" s="60" t="s">
        <v>93</v>
      </c>
      <c r="B185" s="60" t="s">
        <v>94</v>
      </c>
      <c r="C185" s="60" t="s">
        <v>15</v>
      </c>
      <c r="D185" s="60">
        <v>353.0949157</v>
      </c>
      <c r="E185" s="60">
        <v>4428.8837596000003</v>
      </c>
      <c r="F185" s="60">
        <v>13587.9650267</v>
      </c>
      <c r="G185" s="60">
        <v>6912.0942968999998</v>
      </c>
      <c r="H185" s="60">
        <v>1213.9116288</v>
      </c>
      <c r="I185" s="60">
        <v>21493.920964500001</v>
      </c>
      <c r="J185" s="60">
        <v>0.73576967668962601</v>
      </c>
      <c r="K185" s="60">
        <v>9.2287887109240199</v>
      </c>
      <c r="L185" s="60">
        <v>28.314235606437599</v>
      </c>
      <c r="M185" s="60">
        <v>14.4032359570969</v>
      </c>
      <c r="N185" s="60">
        <v>2.5295163621410199</v>
      </c>
      <c r="O185" s="60">
        <v>44.788453686710902</v>
      </c>
    </row>
    <row r="186" spans="1:15" x14ac:dyDescent="0.25">
      <c r="A186" s="60" t="s">
        <v>93</v>
      </c>
      <c r="B186" s="60" t="s">
        <v>94</v>
      </c>
      <c r="C186" s="60" t="s">
        <v>16</v>
      </c>
      <c r="D186" s="60">
        <v>303.22544829999998</v>
      </c>
      <c r="E186" s="60">
        <v>4400.0547932999998</v>
      </c>
      <c r="F186" s="60">
        <v>10111.430329299999</v>
      </c>
      <c r="G186" s="60">
        <v>5052.5722540999996</v>
      </c>
      <c r="H186" s="60">
        <v>796.58557559999997</v>
      </c>
      <c r="I186" s="60">
        <v>12274.679882500001</v>
      </c>
      <c r="J186" s="60">
        <v>0.92057927293528596</v>
      </c>
      <c r="K186" s="60">
        <v>13.3583749820497</v>
      </c>
      <c r="L186" s="60">
        <v>30.697862706013499</v>
      </c>
      <c r="M186" s="60">
        <v>15.339389613270701</v>
      </c>
      <c r="N186" s="60">
        <v>2.4183991618377099</v>
      </c>
      <c r="O186" s="60">
        <v>37.2653942638931</v>
      </c>
    </row>
    <row r="187" spans="1:15" x14ac:dyDescent="0.25">
      <c r="A187" s="60" t="s">
        <v>95</v>
      </c>
      <c r="B187" s="60" t="s">
        <v>96</v>
      </c>
      <c r="C187" s="60" t="s">
        <v>15</v>
      </c>
      <c r="D187" s="60">
        <v>229.76840709999999</v>
      </c>
      <c r="E187" s="60">
        <v>1744.8336499</v>
      </c>
      <c r="F187" s="60">
        <v>7483.9827257999996</v>
      </c>
      <c r="G187" s="60">
        <v>5064.1223367000002</v>
      </c>
      <c r="H187" s="60">
        <v>1613.8641112</v>
      </c>
      <c r="I187" s="60">
        <v>38832.943711300002</v>
      </c>
      <c r="J187" s="60">
        <v>0.41799242242256601</v>
      </c>
      <c r="K187" s="60">
        <v>3.1741841850724501</v>
      </c>
      <c r="L187" s="60">
        <v>13.614787639469901</v>
      </c>
      <c r="M187" s="60">
        <v>9.2126014610885907</v>
      </c>
      <c r="N187" s="60">
        <v>2.9359256906356901</v>
      </c>
      <c r="O187" s="60">
        <v>70.644508601310804</v>
      </c>
    </row>
    <row r="188" spans="1:15" x14ac:dyDescent="0.25">
      <c r="A188" s="60" t="s">
        <v>95</v>
      </c>
      <c r="B188" s="60" t="s">
        <v>96</v>
      </c>
      <c r="C188" s="60" t="s">
        <v>16</v>
      </c>
      <c r="D188" s="60">
        <v>158.11107559999999</v>
      </c>
      <c r="E188" s="60">
        <v>2093.531833</v>
      </c>
      <c r="F188" s="60">
        <v>7157.5040171000001</v>
      </c>
      <c r="G188" s="60">
        <v>5314.4784024</v>
      </c>
      <c r="H188" s="60">
        <v>1496.9317715</v>
      </c>
      <c r="I188" s="60">
        <v>28768.188265500001</v>
      </c>
      <c r="J188" s="60">
        <v>0.35144584343677798</v>
      </c>
      <c r="K188" s="60">
        <v>4.6534568057193599</v>
      </c>
      <c r="L188" s="60">
        <v>15.9095435069688</v>
      </c>
      <c r="M188" s="60">
        <v>11.812906448648601</v>
      </c>
      <c r="N188" s="60">
        <v>3.3273472272939699</v>
      </c>
      <c r="O188" s="60">
        <v>63.945300167932501</v>
      </c>
    </row>
    <row r="189" spans="1:15" x14ac:dyDescent="0.25">
      <c r="A189" s="60" t="s">
        <v>97</v>
      </c>
      <c r="B189" s="60" t="s">
        <v>98</v>
      </c>
      <c r="C189" s="60" t="s">
        <v>15</v>
      </c>
      <c r="D189" s="60">
        <v>196.28324720000001</v>
      </c>
      <c r="E189" s="60">
        <v>3581.7055393000001</v>
      </c>
      <c r="F189" s="60">
        <v>7730.0543660000003</v>
      </c>
      <c r="G189" s="60">
        <v>2795.1417752000002</v>
      </c>
      <c r="H189" s="60">
        <v>692.96160239999995</v>
      </c>
      <c r="I189" s="60">
        <v>4516.5429910000003</v>
      </c>
      <c r="J189" s="60">
        <v>1.0059261537869999</v>
      </c>
      <c r="K189" s="60">
        <v>18.3557757910663</v>
      </c>
      <c r="L189" s="60">
        <v>39.615524849309601</v>
      </c>
      <c r="M189" s="60">
        <v>14.324738638297299</v>
      </c>
      <c r="N189" s="60">
        <v>3.5513382286468902</v>
      </c>
      <c r="O189" s="60">
        <v>23.146696338892902</v>
      </c>
    </row>
    <row r="190" spans="1:15" x14ac:dyDescent="0.25">
      <c r="A190" s="60" t="s">
        <v>97</v>
      </c>
      <c r="B190" s="60" t="s">
        <v>98</v>
      </c>
      <c r="C190" s="60" t="s">
        <v>16</v>
      </c>
      <c r="D190" s="60">
        <v>392.94502399999999</v>
      </c>
      <c r="E190" s="60">
        <v>3954.2438336</v>
      </c>
      <c r="F190" s="60">
        <v>8289.7838081000009</v>
      </c>
      <c r="G190" s="60">
        <v>2596.4714893</v>
      </c>
      <c r="H190" s="60">
        <v>609.63096840000003</v>
      </c>
      <c r="I190" s="60">
        <v>3904.2846513999998</v>
      </c>
      <c r="J190" s="60">
        <v>1.98986106740935</v>
      </c>
      <c r="K190" s="60">
        <v>20.024164641220001</v>
      </c>
      <c r="L190" s="60">
        <v>41.979200777406</v>
      </c>
      <c r="M190" s="60">
        <v>13.148448799790501</v>
      </c>
      <c r="N190" s="60">
        <v>3.08715177802129</v>
      </c>
      <c r="O190" s="60">
        <v>19.771172936152901</v>
      </c>
    </row>
    <row r="191" spans="1:15" x14ac:dyDescent="0.25">
      <c r="A191" s="60" t="s">
        <v>99</v>
      </c>
      <c r="B191" s="60" t="s">
        <v>100</v>
      </c>
      <c r="C191" s="60" t="s">
        <v>15</v>
      </c>
      <c r="D191" s="60">
        <v>177.42343220000001</v>
      </c>
      <c r="E191" s="60">
        <v>3309.6542516999998</v>
      </c>
      <c r="F191" s="60">
        <v>8560.4856015000005</v>
      </c>
      <c r="G191" s="60">
        <v>3618.8470351999999</v>
      </c>
      <c r="H191" s="60">
        <v>1055.4352094000001</v>
      </c>
      <c r="I191" s="60">
        <v>6054.9222704000003</v>
      </c>
      <c r="J191" s="60">
        <v>0.77896668111479905</v>
      </c>
      <c r="K191" s="60">
        <v>14.530833701706699</v>
      </c>
      <c r="L191" s="60">
        <v>37.584286218827202</v>
      </c>
      <c r="M191" s="60">
        <v>15.888325625976</v>
      </c>
      <c r="N191" s="60">
        <v>4.6338234583989797</v>
      </c>
      <c r="O191" s="60">
        <v>26.583764313976399</v>
      </c>
    </row>
    <row r="192" spans="1:15" x14ac:dyDescent="0.25">
      <c r="A192" s="60" t="s">
        <v>99</v>
      </c>
      <c r="B192" s="60" t="s">
        <v>100</v>
      </c>
      <c r="C192" s="60" t="s">
        <v>16</v>
      </c>
      <c r="D192" s="60">
        <v>300.43350099999998</v>
      </c>
      <c r="E192" s="60">
        <v>3474.6634902999999</v>
      </c>
      <c r="F192" s="60">
        <v>7079.3592342000002</v>
      </c>
      <c r="G192" s="60">
        <v>3361.3190482</v>
      </c>
      <c r="H192" s="60">
        <v>918.91192699999999</v>
      </c>
      <c r="I192" s="60">
        <v>4062.0305650999999</v>
      </c>
      <c r="J192" s="60">
        <v>1.56502535832057</v>
      </c>
      <c r="K192" s="60">
        <v>18.100299919449299</v>
      </c>
      <c r="L192" s="60">
        <v>36.877966955435802</v>
      </c>
      <c r="M192" s="60">
        <v>17.509863348558302</v>
      </c>
      <c r="N192" s="60">
        <v>4.7868179248699096</v>
      </c>
      <c r="O192" s="60">
        <v>21.1600264933661</v>
      </c>
    </row>
    <row r="193" spans="1:15" x14ac:dyDescent="0.25">
      <c r="A193" s="60" t="s">
        <v>101</v>
      </c>
      <c r="B193" s="60" t="s">
        <v>102</v>
      </c>
      <c r="C193" s="60" t="s">
        <v>15</v>
      </c>
      <c r="D193" s="60">
        <v>959.56919670000002</v>
      </c>
      <c r="E193" s="60">
        <v>13302.14795</v>
      </c>
      <c r="F193" s="60">
        <v>33042.064960099997</v>
      </c>
      <c r="G193" s="60">
        <v>13487.1452469</v>
      </c>
      <c r="H193" s="60">
        <v>2893.9817628999999</v>
      </c>
      <c r="I193" s="60">
        <v>19188.819377600001</v>
      </c>
      <c r="J193" s="60">
        <v>1.1578689822881001</v>
      </c>
      <c r="K193" s="60">
        <v>16.051103518204801</v>
      </c>
      <c r="L193" s="60">
        <v>39.870373350479198</v>
      </c>
      <c r="M193" s="60">
        <v>16.274331434049</v>
      </c>
      <c r="N193" s="60">
        <v>3.4920376040551102</v>
      </c>
      <c r="O193" s="60">
        <v>23.154285110923801</v>
      </c>
    </row>
    <row r="194" spans="1:15" x14ac:dyDescent="0.25">
      <c r="A194" s="60" t="s">
        <v>101</v>
      </c>
      <c r="B194" s="60" t="s">
        <v>102</v>
      </c>
      <c r="C194" s="60" t="s">
        <v>16</v>
      </c>
      <c r="D194" s="60">
        <v>880.6270604</v>
      </c>
      <c r="E194" s="60">
        <v>9085.8236414999992</v>
      </c>
      <c r="F194" s="60">
        <v>20931.862766999999</v>
      </c>
      <c r="G194" s="60">
        <v>8770.0016627999994</v>
      </c>
      <c r="H194" s="60">
        <v>1815.5423584</v>
      </c>
      <c r="I194" s="60">
        <v>11590.4583996</v>
      </c>
      <c r="J194" s="60">
        <v>1.65923393573294</v>
      </c>
      <c r="K194" s="60">
        <v>17.1190593589229</v>
      </c>
      <c r="L194" s="60">
        <v>39.438780163461701</v>
      </c>
      <c r="M194" s="60">
        <v>16.524003212827001</v>
      </c>
      <c r="N194" s="60">
        <v>3.42075508269027</v>
      </c>
      <c r="O194" s="60">
        <v>21.8381682463652</v>
      </c>
    </row>
    <row r="195" spans="1:15" x14ac:dyDescent="0.25">
      <c r="A195" s="60" t="s">
        <v>103</v>
      </c>
      <c r="B195" s="60" t="s">
        <v>104</v>
      </c>
      <c r="C195" s="60" t="s">
        <v>15</v>
      </c>
      <c r="D195" s="60">
        <v>62.768276499999999</v>
      </c>
      <c r="E195" s="60">
        <v>919.70734700000003</v>
      </c>
      <c r="F195" s="60">
        <v>1672.4175316999999</v>
      </c>
      <c r="G195" s="60">
        <v>498.97140430000002</v>
      </c>
      <c r="H195" s="60">
        <v>127.81675509999999</v>
      </c>
      <c r="I195" s="60">
        <v>1666.4016142999999</v>
      </c>
      <c r="J195" s="60">
        <v>1.2685372780110999</v>
      </c>
      <c r="K195" s="60">
        <v>18.587144965342301</v>
      </c>
      <c r="L195" s="60">
        <v>33.799302795270499</v>
      </c>
      <c r="M195" s="60">
        <v>10.084135845534901</v>
      </c>
      <c r="N195" s="60">
        <v>2.5831570920824198</v>
      </c>
      <c r="O195" s="60">
        <v>33.677722023758697</v>
      </c>
    </row>
    <row r="196" spans="1:15" x14ac:dyDescent="0.25">
      <c r="A196" s="60" t="s">
        <v>103</v>
      </c>
      <c r="B196" s="60" t="s">
        <v>104</v>
      </c>
      <c r="C196" s="60" t="s">
        <v>16</v>
      </c>
      <c r="D196" s="60">
        <v>99.622440699999999</v>
      </c>
      <c r="E196" s="60">
        <v>763.85186710000005</v>
      </c>
      <c r="F196" s="60">
        <v>1395.1396087999999</v>
      </c>
      <c r="G196" s="60">
        <v>547.48177420000002</v>
      </c>
      <c r="H196" s="60">
        <v>147.0983023</v>
      </c>
      <c r="I196" s="60">
        <v>1265.0187692</v>
      </c>
      <c r="J196" s="60">
        <v>2.3617215705753201</v>
      </c>
      <c r="K196" s="60">
        <v>18.108424352770399</v>
      </c>
      <c r="L196" s="60">
        <v>33.074187752428401</v>
      </c>
      <c r="M196" s="60">
        <v>12.9789985724068</v>
      </c>
      <c r="N196" s="60">
        <v>3.4872186537075902</v>
      </c>
      <c r="O196" s="60">
        <v>29.9894490981115</v>
      </c>
    </row>
    <row r="197" spans="1:15" x14ac:dyDescent="0.25">
      <c r="A197" s="60" t="s">
        <v>105</v>
      </c>
      <c r="B197" s="60" t="s">
        <v>106</v>
      </c>
      <c r="C197" s="60" t="s">
        <v>15</v>
      </c>
      <c r="D197" s="60">
        <v>1871.1330757000001</v>
      </c>
      <c r="E197" s="60">
        <v>24715.697050700001</v>
      </c>
      <c r="F197" s="60">
        <v>49712.587925200001</v>
      </c>
      <c r="G197" s="60">
        <v>13244.396707899999</v>
      </c>
      <c r="H197" s="60">
        <v>2207.0237754999998</v>
      </c>
      <c r="I197" s="60">
        <v>10133.582099499999</v>
      </c>
      <c r="J197" s="60">
        <v>1.83652521557982</v>
      </c>
      <c r="K197" s="60">
        <v>24.2585636712457</v>
      </c>
      <c r="L197" s="60">
        <v>48.7931202980864</v>
      </c>
      <c r="M197" s="60">
        <v>12.9994327154423</v>
      </c>
      <c r="N197" s="60">
        <v>2.1662033917996899</v>
      </c>
      <c r="O197" s="60">
        <v>9.9461547078460608</v>
      </c>
    </row>
    <row r="198" spans="1:15" x14ac:dyDescent="0.25">
      <c r="A198" s="60" t="s">
        <v>105</v>
      </c>
      <c r="B198" s="60" t="s">
        <v>106</v>
      </c>
      <c r="C198" s="60" t="s">
        <v>16</v>
      </c>
      <c r="D198" s="60">
        <v>2509.2509162000001</v>
      </c>
      <c r="E198" s="60">
        <v>22024.450695</v>
      </c>
      <c r="F198" s="60">
        <v>34494.064917999996</v>
      </c>
      <c r="G198" s="60">
        <v>9473.7038592999997</v>
      </c>
      <c r="H198" s="60">
        <v>1298.5511495000001</v>
      </c>
      <c r="I198" s="60">
        <v>8440.8075912000004</v>
      </c>
      <c r="J198" s="60">
        <v>3.2070863053565599</v>
      </c>
      <c r="K198" s="60">
        <v>28.149561987170099</v>
      </c>
      <c r="L198" s="60">
        <v>44.087039084209501</v>
      </c>
      <c r="M198" s="60">
        <v>12.108388886902</v>
      </c>
      <c r="N198" s="60">
        <v>1.65968480134034</v>
      </c>
      <c r="O198" s="60">
        <v>10.7882389350215</v>
      </c>
    </row>
    <row r="199" spans="1:15" x14ac:dyDescent="0.25">
      <c r="A199" s="60" t="s">
        <v>107</v>
      </c>
      <c r="B199" s="60" t="s">
        <v>108</v>
      </c>
      <c r="C199" s="60" t="s">
        <v>15</v>
      </c>
      <c r="D199" s="60">
        <v>4684.2953668</v>
      </c>
      <c r="E199" s="60">
        <v>44415.201126499996</v>
      </c>
      <c r="F199" s="60">
        <v>67019.042115100005</v>
      </c>
      <c r="G199" s="60">
        <v>13676.4477544</v>
      </c>
      <c r="H199" s="60">
        <v>1818.5863669</v>
      </c>
      <c r="I199" s="60">
        <v>10706.7001406</v>
      </c>
      <c r="J199" s="60">
        <v>3.2913760438535098</v>
      </c>
      <c r="K199" s="60">
        <v>31.207922968906001</v>
      </c>
      <c r="L199" s="60">
        <v>47.090299058220701</v>
      </c>
      <c r="M199" s="60">
        <v>9.6096272713471294</v>
      </c>
      <c r="N199" s="60">
        <v>1.2778125914340599</v>
      </c>
      <c r="O199" s="60">
        <v>7.5229620662386498</v>
      </c>
    </row>
    <row r="200" spans="1:15" x14ac:dyDescent="0.25">
      <c r="A200" s="60" t="s">
        <v>107</v>
      </c>
      <c r="B200" s="60" t="s">
        <v>108</v>
      </c>
      <c r="C200" s="60" t="s">
        <v>16</v>
      </c>
      <c r="D200" s="60">
        <v>5289.2028060000002</v>
      </c>
      <c r="E200" s="60">
        <v>41020.311398999998</v>
      </c>
      <c r="F200" s="60">
        <v>53330.1336477</v>
      </c>
      <c r="G200" s="60">
        <v>9213.4303667999993</v>
      </c>
      <c r="H200" s="60">
        <v>1654.8644293</v>
      </c>
      <c r="I200" s="60">
        <v>7164.0814564000002</v>
      </c>
      <c r="J200" s="60">
        <v>4.4948685519944798</v>
      </c>
      <c r="K200" s="60">
        <v>34.859867254707403</v>
      </c>
      <c r="L200" s="60">
        <v>45.320996263327899</v>
      </c>
      <c r="M200" s="60">
        <v>7.8297542995972398</v>
      </c>
      <c r="N200" s="60">
        <v>1.4063363334521499</v>
      </c>
      <c r="O200" s="60">
        <v>6.0881772969208399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414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398</v>
      </c>
      <c r="E210" s="5" t="s">
        <v>399</v>
      </c>
      <c r="F210" s="5" t="s">
        <v>400</v>
      </c>
      <c r="G210" s="5" t="s">
        <v>401</v>
      </c>
      <c r="H210" s="5" t="s">
        <v>402</v>
      </c>
      <c r="I210" s="5" t="s">
        <v>403</v>
      </c>
      <c r="J210" s="5" t="s">
        <v>404</v>
      </c>
      <c r="K210" s="5" t="s">
        <v>405</v>
      </c>
      <c r="L210" s="5" t="s">
        <v>406</v>
      </c>
      <c r="M210" s="5" t="s">
        <v>407</v>
      </c>
      <c r="N210" s="5" t="s">
        <v>408</v>
      </c>
      <c r="O210" s="5" t="s">
        <v>409</v>
      </c>
    </row>
    <row r="211" spans="1:15" x14ac:dyDescent="0.25">
      <c r="A211" s="61" t="s">
        <v>87</v>
      </c>
      <c r="B211" s="61" t="s">
        <v>114</v>
      </c>
      <c r="C211" s="61" t="s">
        <v>15</v>
      </c>
      <c r="D211" s="61">
        <v>355.88478830000003</v>
      </c>
      <c r="E211" s="61">
        <v>5373.6433477999999</v>
      </c>
      <c r="F211" s="61">
        <v>11552.1155643</v>
      </c>
      <c r="G211" s="61">
        <v>3818.9152293000002</v>
      </c>
      <c r="H211" s="61">
        <v>971.28419489999999</v>
      </c>
      <c r="I211" s="61">
        <v>10295.963190799999</v>
      </c>
      <c r="J211" s="61">
        <v>1.09950234140729</v>
      </c>
      <c r="K211" s="61">
        <v>16.601815073403099</v>
      </c>
      <c r="L211" s="61">
        <v>35.690140541911603</v>
      </c>
      <c r="M211" s="61">
        <v>11.7984987678421</v>
      </c>
      <c r="N211" s="61">
        <v>3.0007723891930298</v>
      </c>
      <c r="O211" s="61">
        <v>31.8092708862428</v>
      </c>
    </row>
    <row r="212" spans="1:15" x14ac:dyDescent="0.25">
      <c r="A212" s="61" t="s">
        <v>87</v>
      </c>
      <c r="B212" s="61" t="s">
        <v>114</v>
      </c>
      <c r="C212" s="61" t="s">
        <v>16</v>
      </c>
      <c r="D212" s="61">
        <v>580.70007120000002</v>
      </c>
      <c r="E212" s="61">
        <v>6319.7015546000002</v>
      </c>
      <c r="F212" s="61">
        <v>9050.2586367999993</v>
      </c>
      <c r="G212" s="61">
        <v>3864.6296496</v>
      </c>
      <c r="H212" s="61">
        <v>781.89392680000003</v>
      </c>
      <c r="I212" s="61">
        <v>5873.1146038999996</v>
      </c>
      <c r="J212" s="61">
        <v>2.1937798414046901</v>
      </c>
      <c r="K212" s="61">
        <v>23.8746894683959</v>
      </c>
      <c r="L212" s="61">
        <v>34.190240266170903</v>
      </c>
      <c r="M212" s="61">
        <v>14.5998718448019</v>
      </c>
      <c r="N212" s="61">
        <v>2.95385383918754</v>
      </c>
      <c r="O212" s="61">
        <v>22.1875647400391</v>
      </c>
    </row>
    <row r="213" spans="1:15" x14ac:dyDescent="0.25">
      <c r="A213" s="61" t="s">
        <v>91</v>
      </c>
      <c r="B213" s="61" t="s">
        <v>115</v>
      </c>
      <c r="C213" s="61" t="s">
        <v>15</v>
      </c>
      <c r="D213" s="61">
        <v>525.02902440000003</v>
      </c>
      <c r="E213" s="61">
        <v>4309.5332613</v>
      </c>
      <c r="F213" s="61">
        <v>8508.3165375000008</v>
      </c>
      <c r="G213" s="61">
        <v>2261.7854499</v>
      </c>
      <c r="H213" s="61">
        <v>460.18911200000002</v>
      </c>
      <c r="I213" s="61">
        <v>3465.6432479</v>
      </c>
      <c r="J213" s="61">
        <v>2.6882522972451</v>
      </c>
      <c r="K213" s="61">
        <v>22.065661423162801</v>
      </c>
      <c r="L213" s="61">
        <v>43.564261049684703</v>
      </c>
      <c r="M213" s="61">
        <v>11.5807882021717</v>
      </c>
      <c r="N213" s="61">
        <v>2.3562591399874302</v>
      </c>
      <c r="O213" s="61">
        <v>17.744777887748199</v>
      </c>
    </row>
    <row r="214" spans="1:15" x14ac:dyDescent="0.25">
      <c r="A214" s="61" t="s">
        <v>91</v>
      </c>
      <c r="B214" s="61" t="s">
        <v>115</v>
      </c>
      <c r="C214" s="61" t="s">
        <v>16</v>
      </c>
      <c r="D214" s="61">
        <v>347.24394169999999</v>
      </c>
      <c r="E214" s="61">
        <v>3437.1183826000001</v>
      </c>
      <c r="F214" s="61">
        <v>6204.7581995</v>
      </c>
      <c r="G214" s="61">
        <v>1280.503688</v>
      </c>
      <c r="H214" s="61">
        <v>372.61491369999999</v>
      </c>
      <c r="I214" s="61">
        <v>2127.9883358000002</v>
      </c>
      <c r="J214" s="61">
        <v>2.5217008410056998</v>
      </c>
      <c r="K214" s="61">
        <v>24.960505498254999</v>
      </c>
      <c r="L214" s="61">
        <v>45.059228084197798</v>
      </c>
      <c r="M214" s="61">
        <v>9.2990743369980002</v>
      </c>
      <c r="N214" s="61">
        <v>2.7059459602043701</v>
      </c>
      <c r="O214" s="61">
        <v>15.453545279339201</v>
      </c>
    </row>
    <row r="215" spans="1:15" x14ac:dyDescent="0.25">
      <c r="A215" s="61" t="s">
        <v>93</v>
      </c>
      <c r="B215" s="61" t="s">
        <v>116</v>
      </c>
      <c r="C215" s="61" t="s">
        <v>15</v>
      </c>
      <c r="D215" s="61">
        <v>138.5853664</v>
      </c>
      <c r="E215" s="61">
        <v>1400.7248664000001</v>
      </c>
      <c r="F215" s="61">
        <v>4470.6271260000003</v>
      </c>
      <c r="G215" s="61">
        <v>2448.9473189999999</v>
      </c>
      <c r="H215" s="61">
        <v>408.12365590000002</v>
      </c>
      <c r="I215" s="61">
        <v>11569.078718299999</v>
      </c>
      <c r="J215" s="61">
        <v>0.67814041918771895</v>
      </c>
      <c r="K215" s="61">
        <v>6.8541735158782098</v>
      </c>
      <c r="L215" s="61">
        <v>21.876140547965001</v>
      </c>
      <c r="M215" s="61">
        <v>11.9834453277118</v>
      </c>
      <c r="N215" s="61">
        <v>1.99707338719747</v>
      </c>
      <c r="O215" s="61">
        <v>56.611026802059797</v>
      </c>
    </row>
    <row r="216" spans="1:15" x14ac:dyDescent="0.25">
      <c r="A216" s="61" t="s">
        <v>93</v>
      </c>
      <c r="B216" s="61" t="s">
        <v>116</v>
      </c>
      <c r="C216" s="61" t="s">
        <v>16</v>
      </c>
      <c r="D216" s="61">
        <v>216.97895489999999</v>
      </c>
      <c r="E216" s="61">
        <v>1289.2863256000001</v>
      </c>
      <c r="F216" s="61">
        <v>3609.9285974999998</v>
      </c>
      <c r="G216" s="61">
        <v>2079.5114779</v>
      </c>
      <c r="H216" s="61">
        <v>463.33564139999999</v>
      </c>
      <c r="I216" s="61">
        <v>5818.6846378999999</v>
      </c>
      <c r="J216" s="61">
        <v>1.6099077898819401</v>
      </c>
      <c r="K216" s="61">
        <v>9.5660526152331595</v>
      </c>
      <c r="L216" s="61">
        <v>26.7844048410652</v>
      </c>
      <c r="M216" s="61">
        <v>15.429246255532201</v>
      </c>
      <c r="N216" s="61">
        <v>3.4377880507516698</v>
      </c>
      <c r="O216" s="61">
        <v>43.1726004475358</v>
      </c>
    </row>
    <row r="217" spans="1:15" x14ac:dyDescent="0.25">
      <c r="A217" s="61" t="s">
        <v>95</v>
      </c>
      <c r="B217" s="61" t="s">
        <v>117</v>
      </c>
      <c r="C217" s="61" t="s">
        <v>15</v>
      </c>
      <c r="D217" s="61">
        <v>111.6515081</v>
      </c>
      <c r="E217" s="61">
        <v>520.91746360000002</v>
      </c>
      <c r="F217" s="61">
        <v>5512.2941737000001</v>
      </c>
      <c r="G217" s="61">
        <v>2781.0381492000001</v>
      </c>
      <c r="H217" s="61">
        <v>1339.2749154000001</v>
      </c>
      <c r="I217" s="61">
        <v>37088.6805093</v>
      </c>
      <c r="J217" s="61">
        <v>0.23578123480382601</v>
      </c>
      <c r="K217" s="61">
        <v>1.10005287782123</v>
      </c>
      <c r="L217" s="61">
        <v>11.6406446181887</v>
      </c>
      <c r="M217" s="61">
        <v>5.8728862691906896</v>
      </c>
      <c r="N217" s="61">
        <v>2.82822774782387</v>
      </c>
      <c r="O217" s="61">
        <v>78.322407252171701</v>
      </c>
    </row>
    <row r="218" spans="1:15" x14ac:dyDescent="0.25">
      <c r="A218" s="61" t="s">
        <v>95</v>
      </c>
      <c r="B218" s="61" t="s">
        <v>117</v>
      </c>
      <c r="C218" s="61" t="s">
        <v>16</v>
      </c>
      <c r="D218" s="61">
        <v>198.40596859999999</v>
      </c>
      <c r="E218" s="61">
        <v>1389.9436952000001</v>
      </c>
      <c r="F218" s="61">
        <v>4125.6559097999998</v>
      </c>
      <c r="G218" s="61">
        <v>3575.1953331999998</v>
      </c>
      <c r="H218" s="61">
        <v>866.10235069999999</v>
      </c>
      <c r="I218" s="61">
        <v>23171.774918499999</v>
      </c>
      <c r="J218" s="61">
        <v>0.595329622213564</v>
      </c>
      <c r="K218" s="61">
        <v>4.1706137209500298</v>
      </c>
      <c r="L218" s="61">
        <v>12.3792907617417</v>
      </c>
      <c r="M218" s="61">
        <v>10.727599084202399</v>
      </c>
      <c r="N218" s="61">
        <v>2.5987947281970598</v>
      </c>
      <c r="O218" s="61">
        <v>69.528372082695199</v>
      </c>
    </row>
    <row r="219" spans="1:15" x14ac:dyDescent="0.25">
      <c r="A219" s="61" t="s">
        <v>97</v>
      </c>
      <c r="B219" s="61" t="s">
        <v>118</v>
      </c>
      <c r="C219" s="61" t="s">
        <v>15</v>
      </c>
      <c r="D219" s="61">
        <v>23.4704275</v>
      </c>
      <c r="E219" s="61">
        <v>282.87078489999999</v>
      </c>
      <c r="F219" s="61">
        <v>1604.8781223999999</v>
      </c>
      <c r="G219" s="61">
        <v>851.24606449999999</v>
      </c>
      <c r="H219" s="61">
        <v>273.63354889999999</v>
      </c>
      <c r="I219" s="61">
        <v>11847.086138299999</v>
      </c>
      <c r="J219" s="61">
        <v>0.157697612195182</v>
      </c>
      <c r="K219" s="61">
        <v>1.9006065116839901</v>
      </c>
      <c r="L219" s="61">
        <v>10.783163100321399</v>
      </c>
      <c r="M219" s="61">
        <v>5.71951540985763</v>
      </c>
      <c r="N219" s="61">
        <v>1.83854159784792</v>
      </c>
      <c r="O219" s="61">
        <v>79.600475768093901</v>
      </c>
    </row>
    <row r="220" spans="1:15" x14ac:dyDescent="0.25">
      <c r="A220" s="61" t="s">
        <v>97</v>
      </c>
      <c r="B220" s="61" t="s">
        <v>118</v>
      </c>
      <c r="C220" s="61" t="s">
        <v>16</v>
      </c>
      <c r="D220" s="61">
        <v>70.252812199999994</v>
      </c>
      <c r="E220" s="61">
        <v>403.94955210000001</v>
      </c>
      <c r="F220" s="61">
        <v>1521.8235895</v>
      </c>
      <c r="G220" s="61">
        <v>532.75093690000006</v>
      </c>
      <c r="H220" s="61">
        <v>296.61100929999998</v>
      </c>
      <c r="I220" s="61">
        <v>6957.9732045000001</v>
      </c>
      <c r="J220" s="61">
        <v>0.71808462807006301</v>
      </c>
      <c r="K220" s="61">
        <v>4.1289445190180896</v>
      </c>
      <c r="L220" s="61">
        <v>15.555222517545801</v>
      </c>
      <c r="M220" s="61">
        <v>5.4454796384338104</v>
      </c>
      <c r="N220" s="61">
        <v>3.0317904668117501</v>
      </c>
      <c r="O220" s="61">
        <v>71.120478230120497</v>
      </c>
    </row>
    <row r="221" spans="1:15" x14ac:dyDescent="0.25">
      <c r="A221" s="61" t="s">
        <v>105</v>
      </c>
      <c r="B221" s="61" t="s">
        <v>119</v>
      </c>
      <c r="C221" s="61" t="s">
        <v>15</v>
      </c>
      <c r="D221" s="61">
        <v>209.66646</v>
      </c>
      <c r="E221" s="61">
        <v>1389.1304078000001</v>
      </c>
      <c r="F221" s="61">
        <v>5510.4823262999998</v>
      </c>
      <c r="G221" s="61">
        <v>3952.4943204000001</v>
      </c>
      <c r="H221" s="61">
        <v>1013.3951060000001</v>
      </c>
      <c r="I221" s="61">
        <v>17394.3425069</v>
      </c>
      <c r="J221" s="61">
        <v>0.711469081022717</v>
      </c>
      <c r="K221" s="61">
        <v>4.7137884364441396</v>
      </c>
      <c r="L221" s="61">
        <v>18.698926841635</v>
      </c>
      <c r="M221" s="61">
        <v>13.412147569441901</v>
      </c>
      <c r="N221" s="61">
        <v>3.4387917112672102</v>
      </c>
      <c r="O221" s="61">
        <v>59.024876360188998</v>
      </c>
    </row>
    <row r="222" spans="1:15" x14ac:dyDescent="0.25">
      <c r="A222" s="61" t="s">
        <v>105</v>
      </c>
      <c r="B222" s="61" t="s">
        <v>119</v>
      </c>
      <c r="C222" s="61" t="s">
        <v>16</v>
      </c>
      <c r="D222" s="61">
        <v>232.38111240000001</v>
      </c>
      <c r="E222" s="61">
        <v>1576.7710259</v>
      </c>
      <c r="F222" s="61">
        <v>4872.1560722000004</v>
      </c>
      <c r="G222" s="61">
        <v>2904.6302151</v>
      </c>
      <c r="H222" s="61">
        <v>771.20189249999999</v>
      </c>
      <c r="I222" s="61">
        <v>9812.5099835000001</v>
      </c>
      <c r="J222" s="61">
        <v>1.1521325800158599</v>
      </c>
      <c r="K222" s="61">
        <v>7.8175427056111104</v>
      </c>
      <c r="L222" s="61">
        <v>24.155877763599602</v>
      </c>
      <c r="M222" s="61">
        <v>14.4009944231387</v>
      </c>
      <c r="N222" s="61">
        <v>3.8235759220814201</v>
      </c>
      <c r="O222" s="61">
        <v>48.649876605553303</v>
      </c>
    </row>
    <row r="223" spans="1:15" x14ac:dyDescent="0.25">
      <c r="A223" s="61" t="s">
        <v>107</v>
      </c>
      <c r="B223" s="61" t="s">
        <v>120</v>
      </c>
      <c r="C223" s="61" t="s">
        <v>15</v>
      </c>
      <c r="D223" s="61">
        <v>270.3849396</v>
      </c>
      <c r="E223" s="61">
        <v>2470.9344973000002</v>
      </c>
      <c r="F223" s="61">
        <v>6292.9379139000002</v>
      </c>
      <c r="G223" s="61">
        <v>3704.1555349999999</v>
      </c>
      <c r="H223" s="61">
        <v>1383.333198</v>
      </c>
      <c r="I223" s="61">
        <v>20092.007138299999</v>
      </c>
      <c r="J223" s="61">
        <v>0.79028143403263895</v>
      </c>
      <c r="K223" s="61">
        <v>7.2220503879239004</v>
      </c>
      <c r="L223" s="61">
        <v>18.393006674974</v>
      </c>
      <c r="M223" s="61">
        <v>10.826510353758399</v>
      </c>
      <c r="N223" s="61">
        <v>4.0432079725952201</v>
      </c>
      <c r="O223" s="61">
        <v>58.724943176715797</v>
      </c>
    </row>
    <row r="224" spans="1:15" x14ac:dyDescent="0.25">
      <c r="A224" s="61" t="s">
        <v>107</v>
      </c>
      <c r="B224" s="61" t="s">
        <v>120</v>
      </c>
      <c r="C224" s="61" t="s">
        <v>16</v>
      </c>
      <c r="D224" s="61">
        <v>214.5092678</v>
      </c>
      <c r="E224" s="61">
        <v>2026.7554765</v>
      </c>
      <c r="F224" s="61">
        <v>5398.6625440999996</v>
      </c>
      <c r="G224" s="61">
        <v>3721.6678984</v>
      </c>
      <c r="H224" s="61">
        <v>822.25260660000004</v>
      </c>
      <c r="I224" s="61">
        <v>15028.509895699999</v>
      </c>
      <c r="J224" s="61">
        <v>0.78827887774649696</v>
      </c>
      <c r="K224" s="61">
        <v>7.4479231077865196</v>
      </c>
      <c r="L224" s="61">
        <v>19.839010664858499</v>
      </c>
      <c r="M224" s="61">
        <v>13.676389017518799</v>
      </c>
      <c r="N224" s="61">
        <v>3.0216147237009001</v>
      </c>
      <c r="O224" s="61">
        <v>55.2267836083888</v>
      </c>
    </row>
    <row r="225" spans="1:15" x14ac:dyDescent="0.25">
      <c r="A225" s="61" t="s">
        <v>109</v>
      </c>
      <c r="B225" s="61" t="s">
        <v>121</v>
      </c>
      <c r="C225" s="61" t="s">
        <v>15</v>
      </c>
      <c r="D225" s="61">
        <v>55.958565900000004</v>
      </c>
      <c r="E225" s="61">
        <v>210.84907849999999</v>
      </c>
      <c r="F225" s="61">
        <v>1225.1015087999999</v>
      </c>
      <c r="G225" s="61">
        <v>1187.0162462000001</v>
      </c>
      <c r="H225" s="61">
        <v>471.07037980000001</v>
      </c>
      <c r="I225" s="61">
        <v>13717.944946600001</v>
      </c>
      <c r="J225" s="61">
        <v>0.33174509449401701</v>
      </c>
      <c r="K225" s="61">
        <v>1.2499989294929199</v>
      </c>
      <c r="L225" s="61">
        <v>7.2628990622795602</v>
      </c>
      <c r="M225" s="61">
        <v>7.0371141652426203</v>
      </c>
      <c r="N225" s="61">
        <v>2.7926964379207502</v>
      </c>
      <c r="O225" s="61">
        <v>81.325546310570104</v>
      </c>
    </row>
    <row r="226" spans="1:15" x14ac:dyDescent="0.25">
      <c r="A226" s="61" t="s">
        <v>109</v>
      </c>
      <c r="B226" s="61" t="s">
        <v>121</v>
      </c>
      <c r="C226" s="61" t="s">
        <v>16</v>
      </c>
      <c r="D226" s="61">
        <v>53.093067099999999</v>
      </c>
      <c r="E226" s="61">
        <v>371.44202089999999</v>
      </c>
      <c r="F226" s="61">
        <v>1298.5204478000001</v>
      </c>
      <c r="G226" s="61">
        <v>1048.2056588999999</v>
      </c>
      <c r="H226" s="61">
        <v>317.25071630000002</v>
      </c>
      <c r="I226" s="61">
        <v>8236.2686250000006</v>
      </c>
      <c r="J226" s="61">
        <v>0.46882203969625802</v>
      </c>
      <c r="K226" s="61">
        <v>3.2799048045057799</v>
      </c>
      <c r="L226" s="61">
        <v>11.4661864189966</v>
      </c>
      <c r="M226" s="61">
        <v>9.2558584739712302</v>
      </c>
      <c r="N226" s="61">
        <v>2.8013851155128502</v>
      </c>
      <c r="O226" s="61">
        <v>72.727843147317301</v>
      </c>
    </row>
    <row r="227" spans="1:15" x14ac:dyDescent="0.25">
      <c r="A227" s="61" t="s">
        <v>122</v>
      </c>
      <c r="B227" s="61" t="s">
        <v>123</v>
      </c>
      <c r="C227" s="61" t="s">
        <v>15</v>
      </c>
      <c r="D227" s="61">
        <v>6.8982486999999999</v>
      </c>
      <c r="E227" s="61">
        <v>583.48275109999997</v>
      </c>
      <c r="F227" s="61">
        <v>2405.5341429999999</v>
      </c>
      <c r="G227" s="61">
        <v>1446.5733158999999</v>
      </c>
      <c r="H227" s="61">
        <v>192.5304433</v>
      </c>
      <c r="I227" s="61">
        <v>4939.7968432999996</v>
      </c>
      <c r="J227" s="61">
        <v>7.2045759244883101E-2</v>
      </c>
      <c r="K227" s="61">
        <v>6.0939319003231498</v>
      </c>
      <c r="L227" s="61">
        <v>25.123555449939701</v>
      </c>
      <c r="M227" s="61">
        <v>15.108106039639299</v>
      </c>
      <c r="N227" s="61">
        <v>2.0108005043805401</v>
      </c>
      <c r="O227" s="61">
        <v>51.591560346472498</v>
      </c>
    </row>
    <row r="228" spans="1:15" x14ac:dyDescent="0.25">
      <c r="A228" s="61" t="s">
        <v>122</v>
      </c>
      <c r="B228" s="61" t="s">
        <v>123</v>
      </c>
      <c r="C228" s="61" t="s">
        <v>16</v>
      </c>
      <c r="D228" s="61">
        <v>81.6154686</v>
      </c>
      <c r="E228" s="61">
        <v>692.94933800000001</v>
      </c>
      <c r="F228" s="61">
        <v>2178.6654902</v>
      </c>
      <c r="G228" s="61">
        <v>866.27510500000005</v>
      </c>
      <c r="H228" s="61">
        <v>173.93551170000001</v>
      </c>
      <c r="I228" s="61">
        <v>3456.8359099999998</v>
      </c>
      <c r="J228" s="61">
        <v>1.0954689407320399</v>
      </c>
      <c r="K228" s="61">
        <v>9.3009877943631292</v>
      </c>
      <c r="L228" s="61">
        <v>29.2427454954151</v>
      </c>
      <c r="M228" s="61">
        <v>11.6274217122719</v>
      </c>
      <c r="N228" s="61">
        <v>2.3346181064220999</v>
      </c>
      <c r="O228" s="61">
        <v>46.398757950795797</v>
      </c>
    </row>
    <row r="229" spans="1:15" x14ac:dyDescent="0.25">
      <c r="A229" s="61" t="s">
        <v>124</v>
      </c>
      <c r="B229" s="61" t="s">
        <v>125</v>
      </c>
      <c r="C229" s="61" t="s">
        <v>15</v>
      </c>
      <c r="D229" s="61">
        <v>23.8172262</v>
      </c>
      <c r="E229" s="61">
        <v>502.10570580000001</v>
      </c>
      <c r="F229" s="61">
        <v>2368.2572143000002</v>
      </c>
      <c r="G229" s="61">
        <v>1766.2841993</v>
      </c>
      <c r="H229" s="61">
        <v>865.26459499999999</v>
      </c>
      <c r="I229" s="61">
        <v>16610.5297188</v>
      </c>
      <c r="J229" s="61">
        <v>0.107593729213524</v>
      </c>
      <c r="K229" s="61">
        <v>2.2682500847395199</v>
      </c>
      <c r="L229" s="61">
        <v>10.6985432847494</v>
      </c>
      <c r="M229" s="61">
        <v>7.9791451052184001</v>
      </c>
      <c r="N229" s="61">
        <v>3.90881136832295</v>
      </c>
      <c r="O229" s="61">
        <v>75.037656427756204</v>
      </c>
    </row>
    <row r="230" spans="1:15" x14ac:dyDescent="0.25">
      <c r="A230" s="61" t="s">
        <v>124</v>
      </c>
      <c r="B230" s="61" t="s">
        <v>125</v>
      </c>
      <c r="C230" s="61" t="s">
        <v>16</v>
      </c>
      <c r="D230" s="61">
        <v>18.8196154</v>
      </c>
      <c r="E230" s="61">
        <v>638.77625</v>
      </c>
      <c r="F230" s="61">
        <v>1524.3885276999999</v>
      </c>
      <c r="G230" s="61">
        <v>1681.2371172999999</v>
      </c>
      <c r="H230" s="61">
        <v>336.20709920000002</v>
      </c>
      <c r="I230" s="61">
        <v>7029.2577467999999</v>
      </c>
      <c r="J230" s="61">
        <v>0.16760300183532501</v>
      </c>
      <c r="K230" s="61">
        <v>5.6887887837023596</v>
      </c>
      <c r="L230" s="61">
        <v>13.575840301489499</v>
      </c>
      <c r="M230" s="61">
        <v>14.9726963950841</v>
      </c>
      <c r="N230" s="61">
        <v>2.9941801607840999</v>
      </c>
      <c r="O230" s="61">
        <v>62.6008913571047</v>
      </c>
    </row>
    <row r="231" spans="1:15" x14ac:dyDescent="0.25">
      <c r="A231" s="61" t="s">
        <v>126</v>
      </c>
      <c r="B231" s="61" t="s">
        <v>127</v>
      </c>
      <c r="C231" s="61" t="s">
        <v>15</v>
      </c>
      <c r="D231" s="61">
        <v>188.3124177</v>
      </c>
      <c r="E231" s="61">
        <v>1533.4008581000001</v>
      </c>
      <c r="F231" s="61">
        <v>4152.5203601000003</v>
      </c>
      <c r="G231" s="61">
        <v>2921.9204644000001</v>
      </c>
      <c r="H231" s="61">
        <v>1229.4089472999999</v>
      </c>
      <c r="I231" s="61">
        <v>20908.536701699999</v>
      </c>
      <c r="J231" s="61">
        <v>0.60875350899539704</v>
      </c>
      <c r="K231" s="61">
        <v>4.9569920266863399</v>
      </c>
      <c r="L231" s="61">
        <v>13.423763399463301</v>
      </c>
      <c r="M231" s="61">
        <v>9.4456295417684508</v>
      </c>
      <c r="N231" s="61">
        <v>3.97428390437585</v>
      </c>
      <c r="O231" s="61">
        <v>67.590577618710697</v>
      </c>
    </row>
    <row r="232" spans="1:15" x14ac:dyDescent="0.25">
      <c r="A232" s="61" t="s">
        <v>126</v>
      </c>
      <c r="B232" s="61" t="s">
        <v>127</v>
      </c>
      <c r="C232" s="61" t="s">
        <v>16</v>
      </c>
      <c r="D232" s="61">
        <v>50.771119400000003</v>
      </c>
      <c r="E232" s="61">
        <v>1196.1625303999999</v>
      </c>
      <c r="F232" s="61">
        <v>3860.0898038</v>
      </c>
      <c r="G232" s="61">
        <v>2090.5893375000001</v>
      </c>
      <c r="H232" s="61">
        <v>877.34382970000001</v>
      </c>
      <c r="I232" s="61">
        <v>12111.7723695</v>
      </c>
      <c r="J232" s="61">
        <v>0.25150741075682098</v>
      </c>
      <c r="K232" s="61">
        <v>5.9254896173360798</v>
      </c>
      <c r="L232" s="61">
        <v>19.121918195141099</v>
      </c>
      <c r="M232" s="61">
        <v>10.3562560259493</v>
      </c>
      <c r="N232" s="61">
        <v>4.3461416167105398</v>
      </c>
      <c r="O232" s="61">
        <v>59.998687134106099</v>
      </c>
    </row>
    <row r="233" spans="1:15" x14ac:dyDescent="0.25">
      <c r="A233" s="61" t="s">
        <v>128</v>
      </c>
      <c r="B233" s="61" t="s">
        <v>129</v>
      </c>
      <c r="C233" s="61" t="s">
        <v>15</v>
      </c>
      <c r="D233" s="61">
        <v>0</v>
      </c>
      <c r="E233" s="61">
        <v>691.90428910000003</v>
      </c>
      <c r="F233" s="61">
        <v>2486.8072092000002</v>
      </c>
      <c r="G233" s="61">
        <v>1517.0343505000001</v>
      </c>
      <c r="H233" s="61">
        <v>740.24150029999998</v>
      </c>
      <c r="I233" s="61">
        <v>11449.8788374</v>
      </c>
      <c r="J233" s="61">
        <v>0</v>
      </c>
      <c r="K233" s="61">
        <v>4.0975350713910501</v>
      </c>
      <c r="L233" s="61">
        <v>14.7271521740956</v>
      </c>
      <c r="M233" s="61">
        <v>8.9840481604245195</v>
      </c>
      <c r="N233" s="61">
        <v>4.3837934762968302</v>
      </c>
      <c r="O233" s="61">
        <v>67.807471117792005</v>
      </c>
    </row>
    <row r="234" spans="1:15" x14ac:dyDescent="0.25">
      <c r="A234" s="61" t="s">
        <v>128</v>
      </c>
      <c r="B234" s="61" t="s">
        <v>129</v>
      </c>
      <c r="C234" s="61" t="s">
        <v>16</v>
      </c>
      <c r="D234" s="61">
        <v>56.994337399999999</v>
      </c>
      <c r="E234" s="61">
        <v>525.78668789999995</v>
      </c>
      <c r="F234" s="61">
        <v>1846.3094966000001</v>
      </c>
      <c r="G234" s="61">
        <v>1239.350027</v>
      </c>
      <c r="H234" s="61">
        <v>337.57722899999999</v>
      </c>
      <c r="I234" s="61">
        <v>6598.8174965999997</v>
      </c>
      <c r="J234" s="61">
        <v>0.53743727200597402</v>
      </c>
      <c r="K234" s="61">
        <v>4.9579901459128504</v>
      </c>
      <c r="L234" s="61">
        <v>17.410072375565999</v>
      </c>
      <c r="M234" s="61">
        <v>11.6866504280373</v>
      </c>
      <c r="N234" s="61">
        <v>3.1832387798773798</v>
      </c>
      <c r="O234" s="61">
        <v>62.224610998600603</v>
      </c>
    </row>
    <row r="235" spans="1:15" x14ac:dyDescent="0.25">
      <c r="A235" s="61" t="s">
        <v>130</v>
      </c>
      <c r="B235" s="61" t="s">
        <v>131</v>
      </c>
      <c r="C235" s="61" t="s">
        <v>15</v>
      </c>
      <c r="D235" s="61">
        <v>146.82285189999999</v>
      </c>
      <c r="E235" s="61">
        <v>5587.5577819</v>
      </c>
      <c r="F235" s="61">
        <v>11761.6979106</v>
      </c>
      <c r="G235" s="61">
        <v>5072.3306123000002</v>
      </c>
      <c r="H235" s="61">
        <v>1167.432376</v>
      </c>
      <c r="I235" s="61">
        <v>8110.8923488</v>
      </c>
      <c r="J235" s="61">
        <v>0.46102954370868898</v>
      </c>
      <c r="K235" s="61">
        <v>17.5451517342124</v>
      </c>
      <c r="L235" s="61">
        <v>36.932195164391601</v>
      </c>
      <c r="M235" s="61">
        <v>15.9273181079538</v>
      </c>
      <c r="N235" s="61">
        <v>3.6657836886631898</v>
      </c>
      <c r="O235" s="61">
        <v>25.468521761070399</v>
      </c>
    </row>
    <row r="236" spans="1:15" x14ac:dyDescent="0.25">
      <c r="A236" s="61" t="s">
        <v>130</v>
      </c>
      <c r="B236" s="61" t="s">
        <v>131</v>
      </c>
      <c r="C236" s="61" t="s">
        <v>16</v>
      </c>
      <c r="D236" s="61">
        <v>349.8427269</v>
      </c>
      <c r="E236" s="61">
        <v>4044.4167622999998</v>
      </c>
      <c r="F236" s="61">
        <v>7968.4265648000001</v>
      </c>
      <c r="G236" s="61">
        <v>3595.4566851</v>
      </c>
      <c r="H236" s="61">
        <v>644.05591379999998</v>
      </c>
      <c r="I236" s="61">
        <v>5480.5049526000003</v>
      </c>
      <c r="J236" s="61">
        <v>1.58423865641554</v>
      </c>
      <c r="K236" s="61">
        <v>18.314862321897401</v>
      </c>
      <c r="L236" s="61">
        <v>36.084470032081398</v>
      </c>
      <c r="M236" s="61">
        <v>16.2817775818197</v>
      </c>
      <c r="N236" s="61">
        <v>2.9165627782985299</v>
      </c>
      <c r="O236" s="61">
        <v>24.818088629487399</v>
      </c>
    </row>
    <row r="237" spans="1:15" x14ac:dyDescent="0.25">
      <c r="A237" s="61" t="s">
        <v>132</v>
      </c>
      <c r="B237" s="61" t="s">
        <v>133</v>
      </c>
      <c r="C237" s="61" t="s">
        <v>15</v>
      </c>
      <c r="D237" s="61">
        <v>364.38105039999999</v>
      </c>
      <c r="E237" s="61">
        <v>8150.7406314</v>
      </c>
      <c r="F237" s="61">
        <v>20039.4824281</v>
      </c>
      <c r="G237" s="61">
        <v>11227.0553741</v>
      </c>
      <c r="H237" s="61">
        <v>2242.8256726</v>
      </c>
      <c r="I237" s="61">
        <v>18025.2252783</v>
      </c>
      <c r="J237" s="61">
        <v>0.60679901328587804</v>
      </c>
      <c r="K237" s="61">
        <v>13.573322123236901</v>
      </c>
      <c r="L237" s="61">
        <v>33.371488859758699</v>
      </c>
      <c r="M237" s="61">
        <v>18.696268962481099</v>
      </c>
      <c r="N237" s="61">
        <v>3.7349483558816701</v>
      </c>
      <c r="O237" s="61">
        <v>30.0171726853557</v>
      </c>
    </row>
    <row r="238" spans="1:15" x14ac:dyDescent="0.25">
      <c r="A238" s="61" t="s">
        <v>132</v>
      </c>
      <c r="B238" s="61" t="s">
        <v>133</v>
      </c>
      <c r="C238" s="61" t="s">
        <v>16</v>
      </c>
      <c r="D238" s="61">
        <v>651.89168029999996</v>
      </c>
      <c r="E238" s="61">
        <v>5165.0047553000004</v>
      </c>
      <c r="F238" s="61">
        <v>10813.2990006</v>
      </c>
      <c r="G238" s="61">
        <v>6238.6008964000002</v>
      </c>
      <c r="H238" s="61">
        <v>1063.6087210000001</v>
      </c>
      <c r="I238" s="61">
        <v>7714.3353828999998</v>
      </c>
      <c r="J238" s="61">
        <v>2.05990149793795</v>
      </c>
      <c r="K238" s="61">
        <v>16.320811192747399</v>
      </c>
      <c r="L238" s="61">
        <v>34.168760673147901</v>
      </c>
      <c r="M238" s="61">
        <v>19.713249485892302</v>
      </c>
      <c r="N238" s="61">
        <v>3.3608792132452301</v>
      </c>
      <c r="O238" s="61">
        <v>24.376397937029299</v>
      </c>
    </row>
    <row r="239" spans="1:15" x14ac:dyDescent="0.25">
      <c r="A239" s="61" t="s">
        <v>134</v>
      </c>
      <c r="B239" s="61" t="s">
        <v>135</v>
      </c>
      <c r="C239" s="61" t="s">
        <v>15</v>
      </c>
      <c r="D239" s="61">
        <v>1585.6383814000001</v>
      </c>
      <c r="E239" s="61">
        <v>13820.5998989</v>
      </c>
      <c r="F239" s="61">
        <v>38848.299582899999</v>
      </c>
      <c r="G239" s="61">
        <v>12031.9103741</v>
      </c>
      <c r="H239" s="61">
        <v>1923.4141712999999</v>
      </c>
      <c r="I239" s="61">
        <v>13899.067441200001</v>
      </c>
      <c r="J239" s="61">
        <v>1.9311399920819501</v>
      </c>
      <c r="K239" s="61">
        <v>16.832030236152999</v>
      </c>
      <c r="L239" s="61">
        <v>47.3131237417956</v>
      </c>
      <c r="M239" s="61">
        <v>14.6535954080874</v>
      </c>
      <c r="N239" s="61">
        <v>2.3425152109745699</v>
      </c>
      <c r="O239" s="61">
        <v>16.9275954109075</v>
      </c>
    </row>
    <row r="240" spans="1:15" x14ac:dyDescent="0.25">
      <c r="A240" s="61" t="s">
        <v>134</v>
      </c>
      <c r="B240" s="61" t="s">
        <v>135</v>
      </c>
      <c r="C240" s="61" t="s">
        <v>16</v>
      </c>
      <c r="D240" s="61">
        <v>1770.0124757000001</v>
      </c>
      <c r="E240" s="61">
        <v>11285.0506644</v>
      </c>
      <c r="F240" s="61">
        <v>23148.963075299998</v>
      </c>
      <c r="G240" s="61">
        <v>9220.5513998000006</v>
      </c>
      <c r="H240" s="61">
        <v>1048.4750595999999</v>
      </c>
      <c r="I240" s="61">
        <v>8118.6739544000002</v>
      </c>
      <c r="J240" s="61">
        <v>3.24227238263106</v>
      </c>
      <c r="K240" s="61">
        <v>20.671723283366301</v>
      </c>
      <c r="L240" s="61">
        <v>42.403793586770497</v>
      </c>
      <c r="M240" s="61">
        <v>16.890016068603501</v>
      </c>
      <c r="N240" s="61">
        <v>1.9205750107914601</v>
      </c>
      <c r="O240" s="61">
        <v>14.8716196678372</v>
      </c>
    </row>
    <row r="241" spans="1:15" x14ac:dyDescent="0.25">
      <c r="A241" s="61" t="s">
        <v>136</v>
      </c>
      <c r="B241" s="61" t="s">
        <v>137</v>
      </c>
      <c r="C241" s="61" t="s">
        <v>15</v>
      </c>
      <c r="D241" s="61">
        <v>338.99491510000001</v>
      </c>
      <c r="E241" s="61">
        <v>4771.7305225</v>
      </c>
      <c r="F241" s="61">
        <v>14807.8453371</v>
      </c>
      <c r="G241" s="61">
        <v>6751.1748570999998</v>
      </c>
      <c r="H241" s="61">
        <v>1265.8883618</v>
      </c>
      <c r="I241" s="61">
        <v>8144.3481918999996</v>
      </c>
      <c r="J241" s="61">
        <v>0.939565084475671</v>
      </c>
      <c r="K241" s="61">
        <v>13.225423721017499</v>
      </c>
      <c r="L241" s="61">
        <v>41.041720200879297</v>
      </c>
      <c r="M241" s="61">
        <v>18.711691215338799</v>
      </c>
      <c r="N241" s="61">
        <v>3.5085614934387102</v>
      </c>
      <c r="O241" s="61">
        <v>22.573038284850099</v>
      </c>
    </row>
    <row r="242" spans="1:15" x14ac:dyDescent="0.25">
      <c r="A242" s="61" t="s">
        <v>136</v>
      </c>
      <c r="B242" s="61" t="s">
        <v>137</v>
      </c>
      <c r="C242" s="61" t="s">
        <v>16</v>
      </c>
      <c r="D242" s="61">
        <v>718.38123359999997</v>
      </c>
      <c r="E242" s="61">
        <v>4621.9314868000001</v>
      </c>
      <c r="F242" s="61">
        <v>8676.9881903999994</v>
      </c>
      <c r="G242" s="61">
        <v>4018.4802955999999</v>
      </c>
      <c r="H242" s="61">
        <v>795.38615819999995</v>
      </c>
      <c r="I242" s="61">
        <v>4252.4875296999999</v>
      </c>
      <c r="J242" s="61">
        <v>3.11207751497528</v>
      </c>
      <c r="K242" s="61">
        <v>20.022528962435999</v>
      </c>
      <c r="L242" s="61">
        <v>37.589316900343199</v>
      </c>
      <c r="M242" s="61">
        <v>17.4083363921381</v>
      </c>
      <c r="N242" s="61">
        <v>3.4456682091378998</v>
      </c>
      <c r="O242" s="61">
        <v>18.422072020969502</v>
      </c>
    </row>
    <row r="243" spans="1:15" x14ac:dyDescent="0.25">
      <c r="A243" s="61" t="s">
        <v>138</v>
      </c>
      <c r="B243" s="61" t="s">
        <v>139</v>
      </c>
      <c r="C243" s="61" t="s">
        <v>15</v>
      </c>
      <c r="D243" s="61">
        <v>411.65351870000001</v>
      </c>
      <c r="E243" s="61">
        <v>5349.6177299999999</v>
      </c>
      <c r="F243" s="61">
        <v>15188.0704513</v>
      </c>
      <c r="G243" s="61">
        <v>6619.2312374000003</v>
      </c>
      <c r="H243" s="61">
        <v>935.26932669999997</v>
      </c>
      <c r="I243" s="61">
        <v>9438.7786343000007</v>
      </c>
      <c r="J243" s="61">
        <v>1.0849369625843599</v>
      </c>
      <c r="K243" s="61">
        <v>14.0992309000604</v>
      </c>
      <c r="L243" s="61">
        <v>40.029049368965602</v>
      </c>
      <c r="M243" s="61">
        <v>17.445371670882999</v>
      </c>
      <c r="N243" s="61">
        <v>2.4649570972031598</v>
      </c>
      <c r="O243" s="61">
        <v>24.8764540003035</v>
      </c>
    </row>
    <row r="244" spans="1:15" x14ac:dyDescent="0.25">
      <c r="A244" s="61" t="s">
        <v>138</v>
      </c>
      <c r="B244" s="61" t="s">
        <v>139</v>
      </c>
      <c r="C244" s="61" t="s">
        <v>16</v>
      </c>
      <c r="D244" s="61">
        <v>457.799329</v>
      </c>
      <c r="E244" s="61">
        <v>4778.3654581999999</v>
      </c>
      <c r="F244" s="61">
        <v>11668.7616636</v>
      </c>
      <c r="G244" s="61">
        <v>4741.8029921999996</v>
      </c>
      <c r="H244" s="61">
        <v>609.74086820000002</v>
      </c>
      <c r="I244" s="61">
        <v>7595.1997810000003</v>
      </c>
      <c r="J244" s="61">
        <v>1.53358029077113</v>
      </c>
      <c r="K244" s="61">
        <v>16.007028898019801</v>
      </c>
      <c r="L244" s="61">
        <v>39.089141838831203</v>
      </c>
      <c r="M244" s="61">
        <v>15.8845484274563</v>
      </c>
      <c r="N244" s="61">
        <v>2.0425686948728599</v>
      </c>
      <c r="O244" s="61">
        <v>25.443131850048701</v>
      </c>
    </row>
    <row r="245" spans="1:15" x14ac:dyDescent="0.25">
      <c r="A245" s="61" t="s">
        <v>140</v>
      </c>
      <c r="B245" s="61" t="s">
        <v>141</v>
      </c>
      <c r="C245" s="61" t="s">
        <v>15</v>
      </c>
      <c r="D245" s="61">
        <v>1132.2050048000001</v>
      </c>
      <c r="E245" s="61">
        <v>8074.0183593000002</v>
      </c>
      <c r="F245" s="61">
        <v>12200.2436452</v>
      </c>
      <c r="G245" s="61">
        <v>3195.8469503000001</v>
      </c>
      <c r="H245" s="61">
        <v>744.39040690000002</v>
      </c>
      <c r="I245" s="61">
        <v>1687.88111</v>
      </c>
      <c r="J245" s="61">
        <v>4.1879872942167999</v>
      </c>
      <c r="K245" s="61">
        <v>29.865515660739099</v>
      </c>
      <c r="L245" s="61">
        <v>45.128280793523302</v>
      </c>
      <c r="M245" s="61">
        <v>11.821327732500301</v>
      </c>
      <c r="N245" s="61">
        <v>2.7534744616190499</v>
      </c>
      <c r="O245" s="61">
        <v>6.2434140574014103</v>
      </c>
    </row>
    <row r="246" spans="1:15" x14ac:dyDescent="0.25">
      <c r="A246" s="61" t="s">
        <v>140</v>
      </c>
      <c r="B246" s="61" t="s">
        <v>141</v>
      </c>
      <c r="C246" s="61" t="s">
        <v>16</v>
      </c>
      <c r="D246" s="61">
        <v>734.35885889999997</v>
      </c>
      <c r="E246" s="61">
        <v>6557.0170131000004</v>
      </c>
      <c r="F246" s="61">
        <v>9444.8819837999999</v>
      </c>
      <c r="G246" s="61">
        <v>1825.4290842</v>
      </c>
      <c r="H246" s="61">
        <v>228.92556020000001</v>
      </c>
      <c r="I246" s="61">
        <v>844.75814049999997</v>
      </c>
      <c r="J246" s="61">
        <v>3.7399796130042402</v>
      </c>
      <c r="K246" s="61">
        <v>33.393904974264601</v>
      </c>
      <c r="L246" s="61">
        <v>48.101368477469599</v>
      </c>
      <c r="M246" s="61">
        <v>9.2966367562029593</v>
      </c>
      <c r="N246" s="61">
        <v>1.1658835699565799</v>
      </c>
      <c r="O246" s="61">
        <v>4.3022266091020098</v>
      </c>
    </row>
    <row r="247" spans="1:15" x14ac:dyDescent="0.25">
      <c r="A247" s="61" t="s">
        <v>142</v>
      </c>
      <c r="B247" s="61" t="s">
        <v>143</v>
      </c>
      <c r="C247" s="61" t="s">
        <v>15</v>
      </c>
      <c r="D247" s="61">
        <v>56.610901699999999</v>
      </c>
      <c r="E247" s="61">
        <v>1828.0702855</v>
      </c>
      <c r="F247" s="61">
        <v>4745.9176565999996</v>
      </c>
      <c r="G247" s="61">
        <v>2828.2280919999998</v>
      </c>
      <c r="H247" s="61">
        <v>951.84108040000001</v>
      </c>
      <c r="I247" s="61">
        <v>3282.2886170000002</v>
      </c>
      <c r="J247" s="61">
        <v>0.41343081130295101</v>
      </c>
      <c r="K247" s="61">
        <v>13.3504423804838</v>
      </c>
      <c r="L247" s="61">
        <v>34.659553694145401</v>
      </c>
      <c r="M247" s="61">
        <v>20.654619508124799</v>
      </c>
      <c r="N247" s="61">
        <v>6.9513188853031398</v>
      </c>
      <c r="O247" s="61">
        <v>23.9706347206399</v>
      </c>
    </row>
    <row r="248" spans="1:15" x14ac:dyDescent="0.25">
      <c r="A248" s="61" t="s">
        <v>142</v>
      </c>
      <c r="B248" s="61" t="s">
        <v>143</v>
      </c>
      <c r="C248" s="61" t="s">
        <v>16</v>
      </c>
      <c r="D248" s="61">
        <v>161.81088990000001</v>
      </c>
      <c r="E248" s="61">
        <v>1429.6848298</v>
      </c>
      <c r="F248" s="61">
        <v>3371.8784504</v>
      </c>
      <c r="G248" s="61">
        <v>1642.5544543000001</v>
      </c>
      <c r="H248" s="61">
        <v>319.44472530000002</v>
      </c>
      <c r="I248" s="61">
        <v>2069.4632956999999</v>
      </c>
      <c r="J248" s="61">
        <v>1.7989308341997601</v>
      </c>
      <c r="K248" s="61">
        <v>15.8945057721659</v>
      </c>
      <c r="L248" s="61">
        <v>37.486822533062799</v>
      </c>
      <c r="M248" s="61">
        <v>18.261081541041801</v>
      </c>
      <c r="N248" s="61">
        <v>3.5514233097647798</v>
      </c>
      <c r="O248" s="61">
        <v>23.007236009764899</v>
      </c>
    </row>
    <row r="249" spans="1:15" x14ac:dyDescent="0.25">
      <c r="A249" s="61" t="s">
        <v>144</v>
      </c>
      <c r="B249" s="61" t="s">
        <v>145</v>
      </c>
      <c r="C249" s="61" t="s">
        <v>15</v>
      </c>
      <c r="D249" s="61">
        <v>219.9817314</v>
      </c>
      <c r="E249" s="61">
        <v>5624.3009935999999</v>
      </c>
      <c r="F249" s="61">
        <v>11451.40575</v>
      </c>
      <c r="G249" s="61">
        <v>3411.0319644000001</v>
      </c>
      <c r="H249" s="61">
        <v>272.15463920000002</v>
      </c>
      <c r="I249" s="61">
        <v>2229.7037549000001</v>
      </c>
      <c r="J249" s="61">
        <v>0.94784662593157698</v>
      </c>
      <c r="K249" s="61">
        <v>24.233715618475099</v>
      </c>
      <c r="L249" s="61">
        <v>49.341262264067097</v>
      </c>
      <c r="M249" s="61">
        <v>14.697289260453999</v>
      </c>
      <c r="N249" s="61">
        <v>1.17264672323306</v>
      </c>
      <c r="O249" s="61">
        <v>9.60723950783912</v>
      </c>
    </row>
    <row r="250" spans="1:15" x14ac:dyDescent="0.25">
      <c r="A250" s="61" t="s">
        <v>144</v>
      </c>
      <c r="B250" s="61" t="s">
        <v>145</v>
      </c>
      <c r="C250" s="61" t="s">
        <v>16</v>
      </c>
      <c r="D250" s="61">
        <v>382.06026159999999</v>
      </c>
      <c r="E250" s="61">
        <v>4353.7640110000002</v>
      </c>
      <c r="F250" s="61">
        <v>6946.6716821</v>
      </c>
      <c r="G250" s="61">
        <v>2096.8731969999999</v>
      </c>
      <c r="H250" s="61">
        <v>214.01152189999999</v>
      </c>
      <c r="I250" s="61">
        <v>1719.5744895</v>
      </c>
      <c r="J250" s="61">
        <v>2.4314984522912799</v>
      </c>
      <c r="K250" s="61">
        <v>27.7081170652373</v>
      </c>
      <c r="L250" s="61">
        <v>44.2098358328765</v>
      </c>
      <c r="M250" s="61">
        <v>13.344868455580199</v>
      </c>
      <c r="N250" s="61">
        <v>1.36200682607802</v>
      </c>
      <c r="O250" s="61">
        <v>10.943673367936601</v>
      </c>
    </row>
    <row r="251" spans="1:15" x14ac:dyDescent="0.25">
      <c r="A251" s="61" t="s">
        <v>146</v>
      </c>
      <c r="B251" s="61" t="s">
        <v>147</v>
      </c>
      <c r="C251" s="61" t="s">
        <v>15</v>
      </c>
      <c r="D251" s="61">
        <v>72.9598838</v>
      </c>
      <c r="E251" s="61">
        <v>1197.8719449</v>
      </c>
      <c r="F251" s="61">
        <v>2538.5810842999999</v>
      </c>
      <c r="G251" s="61">
        <v>1313.6592246</v>
      </c>
      <c r="H251" s="61">
        <v>253.23426950000001</v>
      </c>
      <c r="I251" s="61">
        <v>2244.1599504000001</v>
      </c>
      <c r="J251" s="61">
        <v>0.95742019421414404</v>
      </c>
      <c r="K251" s="61">
        <v>15.7191422244265</v>
      </c>
      <c r="L251" s="61">
        <v>33.3126735977457</v>
      </c>
      <c r="M251" s="61">
        <v>17.2385673392168</v>
      </c>
      <c r="N251" s="61">
        <v>3.3230809981959801</v>
      </c>
      <c r="O251" s="61">
        <v>29.449115646200799</v>
      </c>
    </row>
    <row r="252" spans="1:15" x14ac:dyDescent="0.25">
      <c r="A252" s="61" t="s">
        <v>146</v>
      </c>
      <c r="B252" s="61" t="s">
        <v>147</v>
      </c>
      <c r="C252" s="61" t="s">
        <v>16</v>
      </c>
      <c r="D252" s="61">
        <v>47.172046199999997</v>
      </c>
      <c r="E252" s="61">
        <v>984.49151649999999</v>
      </c>
      <c r="F252" s="61">
        <v>1941.6481784</v>
      </c>
      <c r="G252" s="61">
        <v>1146.3353268999999</v>
      </c>
      <c r="H252" s="61">
        <v>211.07356809999999</v>
      </c>
      <c r="I252" s="61">
        <v>1467.8294011999999</v>
      </c>
      <c r="J252" s="61">
        <v>0.81351451477626402</v>
      </c>
      <c r="K252" s="61">
        <v>16.978236113633901</v>
      </c>
      <c r="L252" s="61">
        <v>33.485063781636299</v>
      </c>
      <c r="M252" s="61">
        <v>19.769344396892901</v>
      </c>
      <c r="N252" s="61">
        <v>3.6401094539538201</v>
      </c>
      <c r="O252" s="61">
        <v>25.3137317391068</v>
      </c>
    </row>
    <row r="253" spans="1:15" x14ac:dyDescent="0.25">
      <c r="A253" s="61" t="s">
        <v>148</v>
      </c>
      <c r="B253" s="61" t="s">
        <v>149</v>
      </c>
      <c r="C253" s="61" t="s">
        <v>15</v>
      </c>
      <c r="D253" s="61">
        <v>172.66099779999999</v>
      </c>
      <c r="E253" s="61">
        <v>2541.0581797999998</v>
      </c>
      <c r="F253" s="61">
        <v>5988.5815200999996</v>
      </c>
      <c r="G253" s="61">
        <v>2271.1372710000001</v>
      </c>
      <c r="H253" s="61">
        <v>469.81090160000002</v>
      </c>
      <c r="I253" s="61">
        <v>2726.4512786</v>
      </c>
      <c r="J253" s="61">
        <v>1.2185225938842701</v>
      </c>
      <c r="K253" s="61">
        <v>17.9330413000819</v>
      </c>
      <c r="L253" s="61">
        <v>42.263290381376898</v>
      </c>
      <c r="M253" s="61">
        <v>16.028125134153299</v>
      </c>
      <c r="N253" s="61">
        <v>3.3156022827799299</v>
      </c>
      <c r="O253" s="61">
        <v>19.241418307723698</v>
      </c>
    </row>
    <row r="254" spans="1:15" x14ac:dyDescent="0.25">
      <c r="A254" s="61" t="s">
        <v>148</v>
      </c>
      <c r="B254" s="61" t="s">
        <v>149</v>
      </c>
      <c r="C254" s="61" t="s">
        <v>16</v>
      </c>
      <c r="D254" s="61">
        <v>272.214699</v>
      </c>
      <c r="E254" s="61">
        <v>1854.3351467</v>
      </c>
      <c r="F254" s="61">
        <v>4407.1907584999999</v>
      </c>
      <c r="G254" s="61">
        <v>1835.1868107</v>
      </c>
      <c r="H254" s="61">
        <v>292.16518710000003</v>
      </c>
      <c r="I254" s="61">
        <v>2436.7447480999999</v>
      </c>
      <c r="J254" s="61">
        <v>2.4528625750452799</v>
      </c>
      <c r="K254" s="61">
        <v>16.7089775079763</v>
      </c>
      <c r="L254" s="61">
        <v>39.7121584996043</v>
      </c>
      <c r="M254" s="61">
        <v>16.5364363596792</v>
      </c>
      <c r="N254" s="61">
        <v>2.63263172709381</v>
      </c>
      <c r="O254" s="61">
        <v>21.9569333306011</v>
      </c>
    </row>
    <row r="255" spans="1:15" x14ac:dyDescent="0.25">
      <c r="A255" s="61" t="s">
        <v>150</v>
      </c>
      <c r="B255" s="61" t="s">
        <v>151</v>
      </c>
      <c r="C255" s="61" t="s">
        <v>15</v>
      </c>
      <c r="D255" s="61">
        <v>66.570295999999999</v>
      </c>
      <c r="E255" s="61">
        <v>1554.7846529000001</v>
      </c>
      <c r="F255" s="61">
        <v>4200.3705129999998</v>
      </c>
      <c r="G255" s="61">
        <v>1752.4420091</v>
      </c>
      <c r="H255" s="61">
        <v>563.56566310000005</v>
      </c>
      <c r="I255" s="61">
        <v>2577.1406382</v>
      </c>
      <c r="J255" s="61">
        <v>0.62128866298077101</v>
      </c>
      <c r="K255" s="61">
        <v>14.5105270107747</v>
      </c>
      <c r="L255" s="61">
        <v>39.201306541368297</v>
      </c>
      <c r="M255" s="61">
        <v>16.355227754809398</v>
      </c>
      <c r="N255" s="61">
        <v>5.2596575104498697</v>
      </c>
      <c r="O255" s="61">
        <v>24.051992519616999</v>
      </c>
    </row>
    <row r="256" spans="1:15" x14ac:dyDescent="0.25">
      <c r="A256" s="61" t="s">
        <v>150</v>
      </c>
      <c r="B256" s="61" t="s">
        <v>151</v>
      </c>
      <c r="C256" s="61" t="s">
        <v>16</v>
      </c>
      <c r="D256" s="61">
        <v>192.0395924</v>
      </c>
      <c r="E256" s="61">
        <v>2158.3382826000002</v>
      </c>
      <c r="F256" s="61">
        <v>4790.2497501999997</v>
      </c>
      <c r="G256" s="61">
        <v>1497.7370433000001</v>
      </c>
      <c r="H256" s="61">
        <v>288.36412630000001</v>
      </c>
      <c r="I256" s="61">
        <v>2096.5625937999998</v>
      </c>
      <c r="J256" s="61">
        <v>1.74212570120937</v>
      </c>
      <c r="K256" s="61">
        <v>19.579798868712601</v>
      </c>
      <c r="L256" s="61">
        <v>43.455711922429501</v>
      </c>
      <c r="M256" s="61">
        <v>13.587022156095101</v>
      </c>
      <c r="N256" s="61">
        <v>2.6159530410147598</v>
      </c>
      <c r="O256" s="61">
        <v>19.019388310538599</v>
      </c>
    </row>
    <row r="257" spans="1:15" x14ac:dyDescent="0.25">
      <c r="A257" s="61" t="s">
        <v>152</v>
      </c>
      <c r="B257" s="61" t="s">
        <v>153</v>
      </c>
      <c r="C257" s="61" t="s">
        <v>15</v>
      </c>
      <c r="D257" s="61">
        <v>104.46354839999999</v>
      </c>
      <c r="E257" s="61">
        <v>2111.7823067999998</v>
      </c>
      <c r="F257" s="61">
        <v>6021.9045171999996</v>
      </c>
      <c r="G257" s="61">
        <v>2305.1878105999999</v>
      </c>
      <c r="H257" s="61">
        <v>802.20093989999998</v>
      </c>
      <c r="I257" s="61">
        <v>3810.7623199999998</v>
      </c>
      <c r="J257" s="61">
        <v>0.68924169127644397</v>
      </c>
      <c r="K257" s="61">
        <v>13.9333617423482</v>
      </c>
      <c r="L257" s="61">
        <v>39.732018658291899</v>
      </c>
      <c r="M257" s="61">
        <v>15.209434961983201</v>
      </c>
      <c r="N257" s="61">
        <v>5.2928542159326897</v>
      </c>
      <c r="O257" s="61">
        <v>25.143088730167499</v>
      </c>
    </row>
    <row r="258" spans="1:15" x14ac:dyDescent="0.25">
      <c r="A258" s="61" t="s">
        <v>152</v>
      </c>
      <c r="B258" s="61" t="s">
        <v>153</v>
      </c>
      <c r="C258" s="61" t="s">
        <v>16</v>
      </c>
      <c r="D258" s="61">
        <v>253.2614548</v>
      </c>
      <c r="E258" s="61">
        <v>2490.1719738000002</v>
      </c>
      <c r="F258" s="61">
        <v>5137.7110558000004</v>
      </c>
      <c r="G258" s="61">
        <v>2214.9837213000001</v>
      </c>
      <c r="H258" s="61">
        <v>707.8383589</v>
      </c>
      <c r="I258" s="61">
        <v>2594.2011639000002</v>
      </c>
      <c r="J258" s="61">
        <v>1.8902693258666501</v>
      </c>
      <c r="K258" s="61">
        <v>18.5859143150075</v>
      </c>
      <c r="L258" s="61">
        <v>38.346370637466201</v>
      </c>
      <c r="M258" s="61">
        <v>16.531989792816098</v>
      </c>
      <c r="N258" s="61">
        <v>5.2830982059906404</v>
      </c>
      <c r="O258" s="61">
        <v>19.362357722852899</v>
      </c>
    </row>
    <row r="259" spans="1:15" x14ac:dyDescent="0.25">
      <c r="A259" s="61" t="s">
        <v>154</v>
      </c>
      <c r="B259" s="61" t="s">
        <v>155</v>
      </c>
      <c r="C259" s="61" t="s">
        <v>15</v>
      </c>
      <c r="D259" s="61">
        <v>301.49869469999999</v>
      </c>
      <c r="E259" s="61">
        <v>4851.4306571999996</v>
      </c>
      <c r="F259" s="61">
        <v>10171.998007599999</v>
      </c>
      <c r="G259" s="61">
        <v>3729.8246518000001</v>
      </c>
      <c r="H259" s="61">
        <v>761.46146929999998</v>
      </c>
      <c r="I259" s="61">
        <v>3851.7558173000002</v>
      </c>
      <c r="J259" s="61">
        <v>1.2738680319597599</v>
      </c>
      <c r="K259" s="61">
        <v>20.497874558382399</v>
      </c>
      <c r="L259" s="61">
        <v>42.9779077350017</v>
      </c>
      <c r="M259" s="61">
        <v>15.7589550875872</v>
      </c>
      <c r="N259" s="61">
        <v>3.2172657472881001</v>
      </c>
      <c r="O259" s="61">
        <v>16.274128839780801</v>
      </c>
    </row>
    <row r="260" spans="1:15" x14ac:dyDescent="0.25">
      <c r="A260" s="61" t="s">
        <v>154</v>
      </c>
      <c r="B260" s="61" t="s">
        <v>155</v>
      </c>
      <c r="C260" s="61" t="s">
        <v>16</v>
      </c>
      <c r="D260" s="61">
        <v>459.47281930000003</v>
      </c>
      <c r="E260" s="61">
        <v>5186.0629048999999</v>
      </c>
      <c r="F260" s="61">
        <v>10303.027062499999</v>
      </c>
      <c r="G260" s="61">
        <v>3057.4347996000001</v>
      </c>
      <c r="H260" s="61">
        <v>456.34232020000002</v>
      </c>
      <c r="I260" s="61">
        <v>3344.1522003999999</v>
      </c>
      <c r="J260" s="61">
        <v>2.0146580067917998</v>
      </c>
      <c r="K260" s="61">
        <v>22.7394150779154</v>
      </c>
      <c r="L260" s="61">
        <v>45.175851745226801</v>
      </c>
      <c r="M260" s="61">
        <v>13.405984512081</v>
      </c>
      <c r="N260" s="61">
        <v>2.0009316560433899</v>
      </c>
      <c r="O260" s="61">
        <v>14.663159001941599</v>
      </c>
    </row>
    <row r="261" spans="1:15" x14ac:dyDescent="0.25">
      <c r="A261" s="61" t="s">
        <v>156</v>
      </c>
      <c r="B261" s="61" t="s">
        <v>157</v>
      </c>
      <c r="C261" s="61" t="s">
        <v>15</v>
      </c>
      <c r="D261" s="61">
        <v>369.49756150000002</v>
      </c>
      <c r="E261" s="61">
        <v>4562.9068218000002</v>
      </c>
      <c r="F261" s="61">
        <v>13690.378538700001</v>
      </c>
      <c r="G261" s="61">
        <v>5628.5263527999996</v>
      </c>
      <c r="H261" s="61">
        <v>1467.1293837999999</v>
      </c>
      <c r="I261" s="61">
        <v>8922.9097101000007</v>
      </c>
      <c r="J261" s="61">
        <v>1.06663735362523</v>
      </c>
      <c r="K261" s="61">
        <v>13.171851087421301</v>
      </c>
      <c r="L261" s="61">
        <v>39.520339661691303</v>
      </c>
      <c r="M261" s="61">
        <v>16.2480002016481</v>
      </c>
      <c r="N261" s="61">
        <v>4.2351971066045904</v>
      </c>
      <c r="O261" s="61">
        <v>25.7579745890095</v>
      </c>
    </row>
    <row r="262" spans="1:15" x14ac:dyDescent="0.25">
      <c r="A262" s="61" t="s">
        <v>156</v>
      </c>
      <c r="B262" s="61" t="s">
        <v>157</v>
      </c>
      <c r="C262" s="61" t="s">
        <v>16</v>
      </c>
      <c r="D262" s="61">
        <v>341.09028599999999</v>
      </c>
      <c r="E262" s="61">
        <v>2814.8185054999999</v>
      </c>
      <c r="F262" s="61">
        <v>7882.7151765999997</v>
      </c>
      <c r="G262" s="61">
        <v>2768.9532579000002</v>
      </c>
      <c r="H262" s="61">
        <v>546.15237539999998</v>
      </c>
      <c r="I262" s="61">
        <v>5167.7729576000002</v>
      </c>
      <c r="J262" s="61">
        <v>1.7472542647222999</v>
      </c>
      <c r="K262" s="61">
        <v>14.4190668571374</v>
      </c>
      <c r="L262" s="61">
        <v>40.379653936862702</v>
      </c>
      <c r="M262" s="61">
        <v>14.1841195345049</v>
      </c>
      <c r="N262" s="61">
        <v>2.79769640553722</v>
      </c>
      <c r="O262" s="61">
        <v>26.472209001235399</v>
      </c>
    </row>
    <row r="263" spans="1:15" x14ac:dyDescent="0.25">
      <c r="A263" s="61" t="s">
        <v>158</v>
      </c>
      <c r="B263" s="61" t="s">
        <v>159</v>
      </c>
      <c r="C263" s="61" t="s">
        <v>15</v>
      </c>
      <c r="D263" s="61">
        <v>170.33305050000001</v>
      </c>
      <c r="E263" s="61">
        <v>3050.0076211000001</v>
      </c>
      <c r="F263" s="61">
        <v>8109.8494741000004</v>
      </c>
      <c r="G263" s="61">
        <v>2790.8874387999999</v>
      </c>
      <c r="H263" s="61">
        <v>438.7137214</v>
      </c>
      <c r="I263" s="61">
        <v>4015.5474595000001</v>
      </c>
      <c r="J263" s="61">
        <v>0.91698489406436501</v>
      </c>
      <c r="K263" s="61">
        <v>16.4196608181446</v>
      </c>
      <c r="L263" s="61">
        <v>43.6592278424881</v>
      </c>
      <c r="M263" s="61">
        <v>15.0246920072249</v>
      </c>
      <c r="N263" s="61">
        <v>2.3618073777323798</v>
      </c>
      <c r="O263" s="61">
        <v>21.617627060345701</v>
      </c>
    </row>
    <row r="264" spans="1:15" x14ac:dyDescent="0.25">
      <c r="A264" s="61" t="s">
        <v>158</v>
      </c>
      <c r="B264" s="61" t="s">
        <v>159</v>
      </c>
      <c r="C264" s="61" t="s">
        <v>16</v>
      </c>
      <c r="D264" s="61">
        <v>163.03195289999999</v>
      </c>
      <c r="E264" s="61">
        <v>2319.4395957000002</v>
      </c>
      <c r="F264" s="61">
        <v>5099.3500981999996</v>
      </c>
      <c r="G264" s="61">
        <v>2340.9750067999998</v>
      </c>
      <c r="H264" s="61">
        <v>527.20344379999995</v>
      </c>
      <c r="I264" s="61">
        <v>2673.1515046</v>
      </c>
      <c r="J264" s="61">
        <v>1.24232316934564</v>
      </c>
      <c r="K264" s="61">
        <v>17.674409822001198</v>
      </c>
      <c r="L264" s="61">
        <v>38.857663561722802</v>
      </c>
      <c r="M264" s="61">
        <v>17.8385122552667</v>
      </c>
      <c r="N264" s="61">
        <v>4.0173539084898904</v>
      </c>
      <c r="O264" s="61">
        <v>20.369737283173698</v>
      </c>
    </row>
    <row r="265" spans="1:15" x14ac:dyDescent="0.25">
      <c r="A265" s="61" t="s">
        <v>160</v>
      </c>
      <c r="B265" s="61" t="s">
        <v>161</v>
      </c>
      <c r="C265" s="61" t="s">
        <v>15</v>
      </c>
      <c r="D265" s="61">
        <v>290.45215580000001</v>
      </c>
      <c r="E265" s="61">
        <v>6655.2556383000001</v>
      </c>
      <c r="F265" s="61">
        <v>16574.273444999999</v>
      </c>
      <c r="G265" s="61">
        <v>5308.7768573000003</v>
      </c>
      <c r="H265" s="61">
        <v>1271.8965522000001</v>
      </c>
      <c r="I265" s="61">
        <v>6270.5487568999997</v>
      </c>
      <c r="J265" s="61">
        <v>0.79857724959432697</v>
      </c>
      <c r="K265" s="61">
        <v>18.298145277463099</v>
      </c>
      <c r="L265" s="61">
        <v>45.569769194091798</v>
      </c>
      <c r="M265" s="61">
        <v>14.596099002039701</v>
      </c>
      <c r="N265" s="61">
        <v>3.49698781758666</v>
      </c>
      <c r="O265" s="61">
        <v>17.2404214592245</v>
      </c>
    </row>
    <row r="266" spans="1:15" x14ac:dyDescent="0.25">
      <c r="A266" s="61" t="s">
        <v>160</v>
      </c>
      <c r="B266" s="61" t="s">
        <v>161</v>
      </c>
      <c r="C266" s="61" t="s">
        <v>16</v>
      </c>
      <c r="D266" s="61">
        <v>783.87160770000003</v>
      </c>
      <c r="E266" s="61">
        <v>6077.7969304999997</v>
      </c>
      <c r="F266" s="61">
        <v>13580.7572473</v>
      </c>
      <c r="G266" s="61">
        <v>4114.7210286</v>
      </c>
      <c r="H266" s="61">
        <v>702.91466869999999</v>
      </c>
      <c r="I266" s="61">
        <v>4774.6630849000003</v>
      </c>
      <c r="J266" s="61">
        <v>2.60988445535137</v>
      </c>
      <c r="K266" s="61">
        <v>20.235900338623999</v>
      </c>
      <c r="L266" s="61">
        <v>45.216852968597003</v>
      </c>
      <c r="M266" s="61">
        <v>13.6998793490687</v>
      </c>
      <c r="N266" s="61">
        <v>2.3403399858573399</v>
      </c>
      <c r="O266" s="61">
        <v>15.8971429025015</v>
      </c>
    </row>
    <row r="267" spans="1:15" x14ac:dyDescent="0.25">
      <c r="A267" s="61" t="s">
        <v>162</v>
      </c>
      <c r="B267" s="61" t="s">
        <v>163</v>
      </c>
      <c r="C267" s="61" t="s">
        <v>15</v>
      </c>
      <c r="D267" s="61">
        <v>266.47153100000003</v>
      </c>
      <c r="E267" s="61">
        <v>3952.9209460000002</v>
      </c>
      <c r="F267" s="61">
        <v>8952.9314759000008</v>
      </c>
      <c r="G267" s="61">
        <v>4460.0939331999998</v>
      </c>
      <c r="H267" s="61">
        <v>839.42277769999998</v>
      </c>
      <c r="I267" s="61">
        <v>5614.2765759000004</v>
      </c>
      <c r="J267" s="61">
        <v>1.1063282983642899</v>
      </c>
      <c r="K267" s="61">
        <v>16.411615482318499</v>
      </c>
      <c r="L267" s="61">
        <v>37.170505261609001</v>
      </c>
      <c r="M267" s="61">
        <v>18.517280675893399</v>
      </c>
      <c r="N267" s="61">
        <v>3.4850896445709401</v>
      </c>
      <c r="O267" s="61">
        <v>23.309180637243799</v>
      </c>
    </row>
    <row r="268" spans="1:15" x14ac:dyDescent="0.25">
      <c r="A268" s="61" t="s">
        <v>162</v>
      </c>
      <c r="B268" s="61" t="s">
        <v>163</v>
      </c>
      <c r="C268" s="61" t="s">
        <v>16</v>
      </c>
      <c r="D268" s="61">
        <v>267.61116750000002</v>
      </c>
      <c r="E268" s="61">
        <v>2741.0453361999998</v>
      </c>
      <c r="F268" s="61">
        <v>6173.379019</v>
      </c>
      <c r="G268" s="61">
        <v>3156.1934418000001</v>
      </c>
      <c r="H268" s="61">
        <v>635.08631690000004</v>
      </c>
      <c r="I268" s="61">
        <v>3079.9762568000001</v>
      </c>
      <c r="J268" s="61">
        <v>1.6670174266953299</v>
      </c>
      <c r="K268" s="61">
        <v>17.074662412237899</v>
      </c>
      <c r="L268" s="61">
        <v>38.455534208109199</v>
      </c>
      <c r="M268" s="61">
        <v>19.660724620179</v>
      </c>
      <c r="N268" s="61">
        <v>3.9561127721923302</v>
      </c>
      <c r="O268" s="61">
        <v>19.185948560586301</v>
      </c>
    </row>
    <row r="269" spans="1:15" x14ac:dyDescent="0.25">
      <c r="A269" s="61" t="s">
        <v>164</v>
      </c>
      <c r="B269" s="61" t="s">
        <v>165</v>
      </c>
      <c r="C269" s="61" t="s">
        <v>15</v>
      </c>
      <c r="D269" s="61">
        <v>177.75136710000001</v>
      </c>
      <c r="E269" s="61">
        <v>3023.7191680999999</v>
      </c>
      <c r="F269" s="61">
        <v>7586.6429305000001</v>
      </c>
      <c r="G269" s="61">
        <v>5566.4494974999998</v>
      </c>
      <c r="H269" s="61">
        <v>991.91321010000001</v>
      </c>
      <c r="I269" s="61">
        <v>7224.7212403000003</v>
      </c>
      <c r="J269" s="61">
        <v>0.72341353214481796</v>
      </c>
      <c r="K269" s="61">
        <v>12.3059495929425</v>
      </c>
      <c r="L269" s="61">
        <v>30.876162861728702</v>
      </c>
      <c r="M269" s="61">
        <v>22.654368054602902</v>
      </c>
      <c r="N269" s="61">
        <v>4.0368940650445602</v>
      </c>
      <c r="O269" s="61">
        <v>29.4032118935366</v>
      </c>
    </row>
    <row r="270" spans="1:15" x14ac:dyDescent="0.25">
      <c r="A270" s="61" t="s">
        <v>164</v>
      </c>
      <c r="B270" s="61" t="s">
        <v>165</v>
      </c>
      <c r="C270" s="61" t="s">
        <v>16</v>
      </c>
      <c r="D270" s="61">
        <v>256.95146210000001</v>
      </c>
      <c r="E270" s="61">
        <v>2464.8699225999999</v>
      </c>
      <c r="F270" s="61">
        <v>5815.3496902999996</v>
      </c>
      <c r="G270" s="61">
        <v>3381.7820700000002</v>
      </c>
      <c r="H270" s="61">
        <v>835.25335810000001</v>
      </c>
      <c r="I270" s="61">
        <v>6378.1895372999998</v>
      </c>
      <c r="J270" s="61">
        <v>1.34301768350091</v>
      </c>
      <c r="K270" s="61">
        <v>12.8832265305149</v>
      </c>
      <c r="L270" s="61">
        <v>30.395302700301102</v>
      </c>
      <c r="M270" s="61">
        <v>17.675685067667501</v>
      </c>
      <c r="N270" s="61">
        <v>4.3656495314872101</v>
      </c>
      <c r="O270" s="61">
        <v>33.337118486528297</v>
      </c>
    </row>
    <row r="271" spans="1:15" x14ac:dyDescent="0.25">
      <c r="A271" s="61" t="s">
        <v>166</v>
      </c>
      <c r="B271" s="61" t="s">
        <v>167</v>
      </c>
      <c r="C271" s="61" t="s">
        <v>15</v>
      </c>
      <c r="D271" s="61">
        <v>334.965891</v>
      </c>
      <c r="E271" s="61">
        <v>6598.5158454000002</v>
      </c>
      <c r="F271" s="61">
        <v>12763.445119</v>
      </c>
      <c r="G271" s="61">
        <v>4443.3466006999997</v>
      </c>
      <c r="H271" s="61">
        <v>1095.8232482000001</v>
      </c>
      <c r="I271" s="61">
        <v>3900.1417867999999</v>
      </c>
      <c r="J271" s="61">
        <v>1.14965386181308</v>
      </c>
      <c r="K271" s="61">
        <v>22.647109534800101</v>
      </c>
      <c r="L271" s="61">
        <v>43.806084038263002</v>
      </c>
      <c r="M271" s="61">
        <v>15.250241042807501</v>
      </c>
      <c r="N271" s="61">
        <v>3.7610319826793401</v>
      </c>
      <c r="O271" s="61">
        <v>13.385879539636999</v>
      </c>
    </row>
    <row r="272" spans="1:15" x14ac:dyDescent="0.25">
      <c r="A272" s="61" t="s">
        <v>166</v>
      </c>
      <c r="B272" s="61" t="s">
        <v>167</v>
      </c>
      <c r="C272" s="61" t="s">
        <v>16</v>
      </c>
      <c r="D272" s="61">
        <v>283.83851329999999</v>
      </c>
      <c r="E272" s="61">
        <v>3630.1415056999999</v>
      </c>
      <c r="F272" s="61">
        <v>6460.1147315999997</v>
      </c>
      <c r="G272" s="61">
        <v>2083.3168621999998</v>
      </c>
      <c r="H272" s="61">
        <v>420.31331160000002</v>
      </c>
      <c r="I272" s="61">
        <v>2638.8737925</v>
      </c>
      <c r="J272" s="61">
        <v>1.8292572907157501</v>
      </c>
      <c r="K272" s="61">
        <v>23.395214195661399</v>
      </c>
      <c r="L272" s="61">
        <v>41.633574789582802</v>
      </c>
      <c r="M272" s="61">
        <v>13.426375845699599</v>
      </c>
      <c r="N272" s="61">
        <v>2.7087979735031298</v>
      </c>
      <c r="O272" s="61">
        <v>17.006779904837401</v>
      </c>
    </row>
    <row r="273" spans="1:15" x14ac:dyDescent="0.25">
      <c r="A273" s="61" t="s">
        <v>168</v>
      </c>
      <c r="B273" s="61" t="s">
        <v>169</v>
      </c>
      <c r="C273" s="61" t="s">
        <v>15</v>
      </c>
      <c r="D273" s="61">
        <v>344.01206500000001</v>
      </c>
      <c r="E273" s="61">
        <v>5011.699748</v>
      </c>
      <c r="F273" s="61">
        <v>11569.134851999999</v>
      </c>
      <c r="G273" s="61">
        <v>4674.0122230999996</v>
      </c>
      <c r="H273" s="61">
        <v>1342.7150274000001</v>
      </c>
      <c r="I273" s="61">
        <v>4562.4165444</v>
      </c>
      <c r="J273" s="61">
        <v>1.2507714671496799</v>
      </c>
      <c r="K273" s="61">
        <v>18.221718609548301</v>
      </c>
      <c r="L273" s="61">
        <v>42.0634775483487</v>
      </c>
      <c r="M273" s="61">
        <v>16.9939421332863</v>
      </c>
      <c r="N273" s="61">
        <v>4.88189169988856</v>
      </c>
      <c r="O273" s="61">
        <v>16.5881985417784</v>
      </c>
    </row>
    <row r="274" spans="1:15" x14ac:dyDescent="0.25">
      <c r="A274" s="61" t="s">
        <v>168</v>
      </c>
      <c r="B274" s="61" t="s">
        <v>169</v>
      </c>
      <c r="C274" s="61" t="s">
        <v>16</v>
      </c>
      <c r="D274" s="61">
        <v>530.27697739999996</v>
      </c>
      <c r="E274" s="61">
        <v>5150.0255029999998</v>
      </c>
      <c r="F274" s="61">
        <v>8283.8041417999993</v>
      </c>
      <c r="G274" s="61">
        <v>3625.3931415000002</v>
      </c>
      <c r="H274" s="61">
        <v>1163.2392969</v>
      </c>
      <c r="I274" s="61">
        <v>3705.2216282999998</v>
      </c>
      <c r="J274" s="61">
        <v>2.3611982617018898</v>
      </c>
      <c r="K274" s="61">
        <v>22.931848418211199</v>
      </c>
      <c r="L274" s="61">
        <v>36.8858252828554</v>
      </c>
      <c r="M274" s="61">
        <v>16.143020248903898</v>
      </c>
      <c r="N274" s="61">
        <v>5.1796301232058797</v>
      </c>
      <c r="O274" s="61">
        <v>16.498477665121801</v>
      </c>
    </row>
    <row r="275" spans="1:15" x14ac:dyDescent="0.25">
      <c r="A275" s="61" t="s">
        <v>170</v>
      </c>
      <c r="B275" s="61" t="s">
        <v>171</v>
      </c>
      <c r="C275" s="61" t="s">
        <v>15</v>
      </c>
      <c r="D275" s="61">
        <v>304.1350769</v>
      </c>
      <c r="E275" s="61">
        <v>4638.9509876000002</v>
      </c>
      <c r="F275" s="61">
        <v>14372.252276499999</v>
      </c>
      <c r="G275" s="61">
        <v>5127.2333292000003</v>
      </c>
      <c r="H275" s="61">
        <v>702.32306700000004</v>
      </c>
      <c r="I275" s="61">
        <v>4314.286145</v>
      </c>
      <c r="J275" s="61">
        <v>1.03239488604982</v>
      </c>
      <c r="K275" s="61">
        <v>15.7470467564934</v>
      </c>
      <c r="L275" s="61">
        <v>48.787005769003201</v>
      </c>
      <c r="M275" s="61">
        <v>17.4045345989169</v>
      </c>
      <c r="N275" s="61">
        <v>2.3840549735867298</v>
      </c>
      <c r="O275" s="61">
        <v>14.644963015949999</v>
      </c>
    </row>
    <row r="276" spans="1:15" x14ac:dyDescent="0.25">
      <c r="A276" s="61" t="s">
        <v>170</v>
      </c>
      <c r="B276" s="61" t="s">
        <v>171</v>
      </c>
      <c r="C276" s="61" t="s">
        <v>16</v>
      </c>
      <c r="D276" s="61">
        <v>407.34056459999999</v>
      </c>
      <c r="E276" s="61">
        <v>7810.1466802000004</v>
      </c>
      <c r="F276" s="61">
        <v>19685.345112300001</v>
      </c>
      <c r="G276" s="61">
        <v>6183.6583760000003</v>
      </c>
      <c r="H276" s="61">
        <v>1457.4974224</v>
      </c>
      <c r="I276" s="61">
        <v>6378.8897635000003</v>
      </c>
      <c r="J276" s="61">
        <v>0.97164265627715396</v>
      </c>
      <c r="K276" s="61">
        <v>18.629796111064099</v>
      </c>
      <c r="L276" s="61">
        <v>46.956091970437797</v>
      </c>
      <c r="M276" s="61">
        <v>14.750080822093301</v>
      </c>
      <c r="N276" s="61">
        <v>3.4766158592834602</v>
      </c>
      <c r="O276" s="61">
        <v>15.215772580844201</v>
      </c>
    </row>
    <row r="277" spans="1:15" x14ac:dyDescent="0.25">
      <c r="A277" s="61" t="s">
        <v>172</v>
      </c>
      <c r="B277" s="61" t="s">
        <v>173</v>
      </c>
      <c r="C277" s="61" t="s">
        <v>15</v>
      </c>
      <c r="D277" s="61">
        <v>181.09190150000001</v>
      </c>
      <c r="E277" s="61">
        <v>2945.2822328000002</v>
      </c>
      <c r="F277" s="61">
        <v>4880.0064204</v>
      </c>
      <c r="G277" s="61">
        <v>1610.4018076</v>
      </c>
      <c r="H277" s="61">
        <v>466.82397689999999</v>
      </c>
      <c r="I277" s="61">
        <v>1676.1926315999999</v>
      </c>
      <c r="J277" s="61">
        <v>1.53992344554237</v>
      </c>
      <c r="K277" s="61">
        <v>25.0453450787147</v>
      </c>
      <c r="L277" s="61">
        <v>41.497362603878102</v>
      </c>
      <c r="M277" s="61">
        <v>13.694127013554301</v>
      </c>
      <c r="N277" s="61">
        <v>3.96965949893481</v>
      </c>
      <c r="O277" s="61">
        <v>14.2535823593758</v>
      </c>
    </row>
    <row r="278" spans="1:15" x14ac:dyDescent="0.25">
      <c r="A278" s="61" t="s">
        <v>172</v>
      </c>
      <c r="B278" s="61" t="s">
        <v>173</v>
      </c>
      <c r="C278" s="61" t="s">
        <v>16</v>
      </c>
      <c r="D278" s="61">
        <v>148.6599405</v>
      </c>
      <c r="E278" s="61">
        <v>1832.9654812000001</v>
      </c>
      <c r="F278" s="61">
        <v>2999.5756545999998</v>
      </c>
      <c r="G278" s="61">
        <v>1053.5370686000001</v>
      </c>
      <c r="H278" s="61">
        <v>197.6328537</v>
      </c>
      <c r="I278" s="61">
        <v>948.18612640000003</v>
      </c>
      <c r="J278" s="61">
        <v>2.0703120650961999</v>
      </c>
      <c r="K278" s="61">
        <v>25.526786421882299</v>
      </c>
      <c r="L278" s="61">
        <v>41.773578322448103</v>
      </c>
      <c r="M278" s="61">
        <v>14.672079760106399</v>
      </c>
      <c r="N278" s="61">
        <v>2.7523331443449801</v>
      </c>
      <c r="O278" s="61">
        <v>13.2049102861221</v>
      </c>
    </row>
    <row r="279" spans="1:15" x14ac:dyDescent="0.25">
      <c r="A279" s="61" t="s">
        <v>174</v>
      </c>
      <c r="B279" s="61" t="s">
        <v>175</v>
      </c>
      <c r="C279" s="61" t="s">
        <v>15</v>
      </c>
      <c r="D279" s="61">
        <v>842.43749149999996</v>
      </c>
      <c r="E279" s="61">
        <v>8545.3380288000008</v>
      </c>
      <c r="F279" s="61">
        <v>12115.978532200001</v>
      </c>
      <c r="G279" s="61">
        <v>2170.0800562999998</v>
      </c>
      <c r="H279" s="61">
        <v>350.23724709999999</v>
      </c>
      <c r="I279" s="61">
        <v>930.73814010000001</v>
      </c>
      <c r="J279" s="61">
        <v>3.3758522245382601</v>
      </c>
      <c r="K279" s="61">
        <v>34.243250905881403</v>
      </c>
      <c r="L279" s="61">
        <v>48.551677119162399</v>
      </c>
      <c r="M279" s="61">
        <v>8.6960393612615707</v>
      </c>
      <c r="N279" s="61">
        <v>1.4034859579118</v>
      </c>
      <c r="O279" s="61">
        <v>3.7296944312445599</v>
      </c>
    </row>
    <row r="280" spans="1:15" x14ac:dyDescent="0.25">
      <c r="A280" s="61" t="s">
        <v>174</v>
      </c>
      <c r="B280" s="61" t="s">
        <v>175</v>
      </c>
      <c r="C280" s="61" t="s">
        <v>16</v>
      </c>
      <c r="D280" s="61">
        <v>878.14614180000001</v>
      </c>
      <c r="E280" s="61">
        <v>5786.3849342000003</v>
      </c>
      <c r="F280" s="61">
        <v>8699.9655519999997</v>
      </c>
      <c r="G280" s="61">
        <v>1674.8456685000001</v>
      </c>
      <c r="H280" s="61">
        <v>172.95137869999999</v>
      </c>
      <c r="I280" s="61">
        <v>699.5684632</v>
      </c>
      <c r="J280" s="61">
        <v>4.9025954700567</v>
      </c>
      <c r="K280" s="61">
        <v>32.304764794917503</v>
      </c>
      <c r="L280" s="61">
        <v>48.570972045104902</v>
      </c>
      <c r="M280" s="61">
        <v>9.35048324712937</v>
      </c>
      <c r="N280" s="61">
        <v>0.96556894734702903</v>
      </c>
      <c r="O280" s="61">
        <v>3.9056154954444602</v>
      </c>
    </row>
    <row r="281" spans="1:15" x14ac:dyDescent="0.25">
      <c r="A281" s="61" t="s">
        <v>176</v>
      </c>
      <c r="B281" s="61" t="s">
        <v>177</v>
      </c>
      <c r="C281" s="61" t="s">
        <v>15</v>
      </c>
      <c r="D281" s="61">
        <v>391.88214090000002</v>
      </c>
      <c r="E281" s="61">
        <v>6739.3764694000001</v>
      </c>
      <c r="F281" s="61">
        <v>9677.4286976000003</v>
      </c>
      <c r="G281" s="61">
        <v>1813.8590730000001</v>
      </c>
      <c r="H281" s="61">
        <v>252.00914549999999</v>
      </c>
      <c r="I281" s="61">
        <v>667.57208560000004</v>
      </c>
      <c r="J281" s="61">
        <v>2.0053197312014399</v>
      </c>
      <c r="K281" s="61">
        <v>34.486400883298003</v>
      </c>
      <c r="L281" s="61">
        <v>49.520855096952197</v>
      </c>
      <c r="M281" s="61">
        <v>9.2817891122877807</v>
      </c>
      <c r="N281" s="61">
        <v>1.28956862069231</v>
      </c>
      <c r="O281" s="61">
        <v>3.4160665555682499</v>
      </c>
    </row>
    <row r="282" spans="1:15" x14ac:dyDescent="0.25">
      <c r="A282" s="61" t="s">
        <v>176</v>
      </c>
      <c r="B282" s="61" t="s">
        <v>177</v>
      </c>
      <c r="C282" s="61" t="s">
        <v>16</v>
      </c>
      <c r="D282" s="61">
        <v>394.94631129999999</v>
      </c>
      <c r="E282" s="61">
        <v>4762.1491502999997</v>
      </c>
      <c r="F282" s="61">
        <v>6042.9275748999999</v>
      </c>
      <c r="G282" s="61">
        <v>1513.9025805000001</v>
      </c>
      <c r="H282" s="61">
        <v>140.50402120000001</v>
      </c>
      <c r="I282" s="61">
        <v>471.8739243</v>
      </c>
      <c r="J282" s="61">
        <v>2.9636598734803901</v>
      </c>
      <c r="K282" s="61">
        <v>35.734959270330698</v>
      </c>
      <c r="L282" s="61">
        <v>45.345864639499098</v>
      </c>
      <c r="M282" s="61">
        <v>11.3602588549768</v>
      </c>
      <c r="N282" s="61">
        <v>1.05433603955546</v>
      </c>
      <c r="O282" s="61">
        <v>3.5409213221575202</v>
      </c>
    </row>
    <row r="283" spans="1:15" x14ac:dyDescent="0.25">
      <c r="A283" s="61" t="s">
        <v>178</v>
      </c>
      <c r="B283" s="61" t="s">
        <v>179</v>
      </c>
      <c r="C283" s="61" t="s">
        <v>15</v>
      </c>
      <c r="D283" s="61">
        <v>219.91036940000001</v>
      </c>
      <c r="E283" s="61">
        <v>1959.5816771</v>
      </c>
      <c r="F283" s="61">
        <v>2022.1544719999999</v>
      </c>
      <c r="G283" s="61">
        <v>222.3998254</v>
      </c>
      <c r="H283" s="61">
        <v>8.9866948000000004</v>
      </c>
      <c r="I283" s="61">
        <v>55.759417800000001</v>
      </c>
      <c r="J283" s="61">
        <v>4.8990986224270303</v>
      </c>
      <c r="K283" s="61">
        <v>43.654985078724799</v>
      </c>
      <c r="L283" s="61">
        <v>45.048963426050499</v>
      </c>
      <c r="M283" s="61">
        <v>4.9545579920487004</v>
      </c>
      <c r="N283" s="61">
        <v>0.20020294738703701</v>
      </c>
      <c r="O283" s="61">
        <v>1.24219193336189</v>
      </c>
    </row>
    <row r="284" spans="1:15" x14ac:dyDescent="0.25">
      <c r="A284" s="61" t="s">
        <v>178</v>
      </c>
      <c r="B284" s="61" t="s">
        <v>179</v>
      </c>
      <c r="C284" s="61" t="s">
        <v>16</v>
      </c>
      <c r="D284" s="61">
        <v>177.5673391</v>
      </c>
      <c r="E284" s="61">
        <v>1376.8279929</v>
      </c>
      <c r="F284" s="61">
        <v>1396.0475664000001</v>
      </c>
      <c r="G284" s="61">
        <v>133.0152756</v>
      </c>
      <c r="H284" s="61">
        <v>10.082919800000001</v>
      </c>
      <c r="I284" s="61">
        <v>24.615628300000001</v>
      </c>
      <c r="J284" s="61">
        <v>5.6946252201336698</v>
      </c>
      <c r="K284" s="61">
        <v>44.155188966022898</v>
      </c>
      <c r="L284" s="61">
        <v>44.771565088614203</v>
      </c>
      <c r="M284" s="61">
        <v>4.2658303432040903</v>
      </c>
      <c r="N284" s="61">
        <v>0.32336154653603799</v>
      </c>
      <c r="O284" s="61">
        <v>0.78942883548912801</v>
      </c>
    </row>
    <row r="285" spans="1:15" x14ac:dyDescent="0.25">
      <c r="A285" s="61" t="s">
        <v>180</v>
      </c>
      <c r="B285" s="61" t="s">
        <v>181</v>
      </c>
      <c r="C285" s="61" t="s">
        <v>15</v>
      </c>
      <c r="D285" s="61">
        <v>179.8413123</v>
      </c>
      <c r="E285" s="61">
        <v>3631.0173771</v>
      </c>
      <c r="F285" s="61">
        <v>5717.1404463999997</v>
      </c>
      <c r="G285" s="61">
        <v>1132.962119</v>
      </c>
      <c r="H285" s="61">
        <v>160.03242990000001</v>
      </c>
      <c r="I285" s="61">
        <v>461.51327370000001</v>
      </c>
      <c r="J285" s="61">
        <v>1.59398361519383</v>
      </c>
      <c r="K285" s="61">
        <v>32.182717816953399</v>
      </c>
      <c r="L285" s="61">
        <v>50.672607315730502</v>
      </c>
      <c r="M285" s="61">
        <v>10.041758655034499</v>
      </c>
      <c r="N285" s="61">
        <v>1.4184119760799601</v>
      </c>
      <c r="O285" s="61">
        <v>4.0905206210078697</v>
      </c>
    </row>
    <row r="286" spans="1:15" x14ac:dyDescent="0.25">
      <c r="A286" s="61" t="s">
        <v>180</v>
      </c>
      <c r="B286" s="61" t="s">
        <v>181</v>
      </c>
      <c r="C286" s="61" t="s">
        <v>16</v>
      </c>
      <c r="D286" s="61">
        <v>526.85138800000004</v>
      </c>
      <c r="E286" s="61">
        <v>3639.1234580999999</v>
      </c>
      <c r="F286" s="61">
        <v>4586.3821166999996</v>
      </c>
      <c r="G286" s="61">
        <v>721.95422310000004</v>
      </c>
      <c r="H286" s="61">
        <v>18.794661900000001</v>
      </c>
      <c r="I286" s="61">
        <v>470.44399090000002</v>
      </c>
      <c r="J286" s="61">
        <v>5.2877879523784399</v>
      </c>
      <c r="K286" s="61">
        <v>36.524366485979399</v>
      </c>
      <c r="L286" s="61">
        <v>46.031607117432898</v>
      </c>
      <c r="M286" s="61">
        <v>7.2459538496592497</v>
      </c>
      <c r="N286" s="61">
        <v>0.18863419367862799</v>
      </c>
      <c r="O286" s="61">
        <v>4.7216504008714004</v>
      </c>
    </row>
    <row r="287" spans="1:15" x14ac:dyDescent="0.25">
      <c r="A287" s="61" t="s">
        <v>182</v>
      </c>
      <c r="B287" s="61" t="s">
        <v>183</v>
      </c>
      <c r="C287" s="61" t="s">
        <v>15</v>
      </c>
      <c r="D287" s="61">
        <v>701.01396790000001</v>
      </c>
      <c r="E287" s="61">
        <v>7941.0232078999998</v>
      </c>
      <c r="F287" s="61">
        <v>18541.663451799999</v>
      </c>
      <c r="G287" s="61">
        <v>4340.2971762999996</v>
      </c>
      <c r="H287" s="61">
        <v>479.08897819999999</v>
      </c>
      <c r="I287" s="61">
        <v>2460.7195836999999</v>
      </c>
      <c r="J287" s="61">
        <v>2.0340584567456501</v>
      </c>
      <c r="K287" s="61">
        <v>23.041631338145599</v>
      </c>
      <c r="L287" s="61">
        <v>53.8003935345915</v>
      </c>
      <c r="M287" s="61">
        <v>12.5937835485493</v>
      </c>
      <c r="N287" s="61">
        <v>1.3901220692657501</v>
      </c>
      <c r="O287" s="61">
        <v>7.1400110527021896</v>
      </c>
    </row>
    <row r="288" spans="1:15" x14ac:dyDescent="0.25">
      <c r="A288" s="61" t="s">
        <v>182</v>
      </c>
      <c r="B288" s="61" t="s">
        <v>183</v>
      </c>
      <c r="C288" s="61" t="s">
        <v>16</v>
      </c>
      <c r="D288" s="61">
        <v>532.33874349999996</v>
      </c>
      <c r="E288" s="61">
        <v>5862.6371216999996</v>
      </c>
      <c r="F288" s="61">
        <v>8628.6661736000005</v>
      </c>
      <c r="G288" s="61">
        <v>2930.5793798</v>
      </c>
      <c r="H288" s="61">
        <v>399.7569699</v>
      </c>
      <c r="I288" s="61">
        <v>1910.6072750999999</v>
      </c>
      <c r="J288" s="61">
        <v>2.6269411688796902</v>
      </c>
      <c r="K288" s="61">
        <v>28.930456408149901</v>
      </c>
      <c r="L288" s="61">
        <v>42.580027624740097</v>
      </c>
      <c r="M288" s="61">
        <v>14.461580554612601</v>
      </c>
      <c r="N288" s="61">
        <v>1.97268760652757</v>
      </c>
      <c r="O288" s="61">
        <v>9.4283066370900599</v>
      </c>
    </row>
    <row r="289" spans="1:15" x14ac:dyDescent="0.25">
      <c r="A289" s="61" t="s">
        <v>184</v>
      </c>
      <c r="B289" s="61" t="s">
        <v>185</v>
      </c>
      <c r="C289" s="61" t="s">
        <v>15</v>
      </c>
      <c r="D289" s="61">
        <v>516.11810300000002</v>
      </c>
      <c r="E289" s="61">
        <v>5751.1676287</v>
      </c>
      <c r="F289" s="61">
        <v>9293.2044993</v>
      </c>
      <c r="G289" s="61">
        <v>1770.1754897999999</v>
      </c>
      <c r="H289" s="61">
        <v>336.6299965</v>
      </c>
      <c r="I289" s="61">
        <v>633.14214619999996</v>
      </c>
      <c r="J289" s="61">
        <v>2.8202500227024099</v>
      </c>
      <c r="K289" s="61">
        <v>31.426393573733201</v>
      </c>
      <c r="L289" s="61">
        <v>50.781323204485602</v>
      </c>
      <c r="M289" s="61">
        <v>9.6728586660245597</v>
      </c>
      <c r="N289" s="61">
        <v>1.8394641647968699</v>
      </c>
      <c r="O289" s="61">
        <v>3.4597103682573298</v>
      </c>
    </row>
    <row r="290" spans="1:15" x14ac:dyDescent="0.25">
      <c r="A290" s="61" t="s">
        <v>184</v>
      </c>
      <c r="B290" s="61" t="s">
        <v>185</v>
      </c>
      <c r="C290" s="61" t="s">
        <v>16</v>
      </c>
      <c r="D290" s="61">
        <v>718.37326640000003</v>
      </c>
      <c r="E290" s="61">
        <v>5482.2920635999999</v>
      </c>
      <c r="F290" s="61">
        <v>6568.7988066999997</v>
      </c>
      <c r="G290" s="61">
        <v>928.54864610000004</v>
      </c>
      <c r="H290" s="61">
        <v>131.4920104</v>
      </c>
      <c r="I290" s="61">
        <v>278.85937669999998</v>
      </c>
      <c r="J290" s="61">
        <v>5.0918253721621296</v>
      </c>
      <c r="K290" s="61">
        <v>38.858453025308201</v>
      </c>
      <c r="L290" s="61">
        <v>46.559606256226701</v>
      </c>
      <c r="M290" s="61">
        <v>6.5815471936926997</v>
      </c>
      <c r="N290" s="61">
        <v>0.93201457530091503</v>
      </c>
      <c r="O290" s="61">
        <v>1.97655357730943</v>
      </c>
    </row>
    <row r="291" spans="1:15" x14ac:dyDescent="0.25">
      <c r="A291" s="61" t="s">
        <v>186</v>
      </c>
      <c r="B291" s="61" t="s">
        <v>187</v>
      </c>
      <c r="C291" s="61" t="s">
        <v>15</v>
      </c>
      <c r="D291" s="61">
        <v>926.36424709999994</v>
      </c>
      <c r="E291" s="61">
        <v>11542.764293800001</v>
      </c>
      <c r="F291" s="61">
        <v>14390.184443800001</v>
      </c>
      <c r="G291" s="61">
        <v>4074.7364020999999</v>
      </c>
      <c r="H291" s="61">
        <v>281.81329979999998</v>
      </c>
      <c r="I291" s="61">
        <v>1783.0884060999999</v>
      </c>
      <c r="J291" s="61">
        <v>2.8072536139032902</v>
      </c>
      <c r="K291" s="61">
        <v>34.9791854334227</v>
      </c>
      <c r="L291" s="61">
        <v>43.608005610164298</v>
      </c>
      <c r="M291" s="61">
        <v>12.348078551507101</v>
      </c>
      <c r="N291" s="61">
        <v>0.85400684103059998</v>
      </c>
      <c r="O291" s="61">
        <v>5.4034699499719903</v>
      </c>
    </row>
    <row r="292" spans="1:15" x14ac:dyDescent="0.25">
      <c r="A292" s="61" t="s">
        <v>186</v>
      </c>
      <c r="B292" s="61" t="s">
        <v>187</v>
      </c>
      <c r="C292" s="61" t="s">
        <v>16</v>
      </c>
      <c r="D292" s="61">
        <v>890.77740549999999</v>
      </c>
      <c r="E292" s="61">
        <v>9516.9213665999996</v>
      </c>
      <c r="F292" s="61">
        <v>10438.4717501</v>
      </c>
      <c r="G292" s="61">
        <v>2572.6542491999999</v>
      </c>
      <c r="H292" s="61">
        <v>251.94568340000001</v>
      </c>
      <c r="I292" s="61">
        <v>1300.4707077</v>
      </c>
      <c r="J292" s="61">
        <v>3.5672131781647498</v>
      </c>
      <c r="K292" s="61">
        <v>38.1115271950992</v>
      </c>
      <c r="L292" s="61">
        <v>41.801974047552498</v>
      </c>
      <c r="M292" s="61">
        <v>10.302468477471701</v>
      </c>
      <c r="N292" s="61">
        <v>1.0089433751429</v>
      </c>
      <c r="O292" s="61">
        <v>5.2078737265689199</v>
      </c>
    </row>
    <row r="293" spans="1:15" x14ac:dyDescent="0.25">
      <c r="A293" s="61" t="s">
        <v>188</v>
      </c>
      <c r="B293" s="61" t="s">
        <v>189</v>
      </c>
      <c r="C293" s="61" t="s">
        <v>15</v>
      </c>
      <c r="D293" s="61">
        <v>1113.2991999000001</v>
      </c>
      <c r="E293" s="61">
        <v>8858.3037633999993</v>
      </c>
      <c r="F293" s="61">
        <v>13569.771042300001</v>
      </c>
      <c r="G293" s="61">
        <v>1887.6147160999999</v>
      </c>
      <c r="H293" s="61">
        <v>212.37137770000001</v>
      </c>
      <c r="I293" s="61">
        <v>813.93059459999995</v>
      </c>
      <c r="J293" s="61">
        <v>4.20822894284996</v>
      </c>
      <c r="K293" s="61">
        <v>33.484053779114397</v>
      </c>
      <c r="L293" s="61">
        <v>51.293222211229001</v>
      </c>
      <c r="M293" s="61">
        <v>7.1351123596918402</v>
      </c>
      <c r="N293" s="61">
        <v>0.80275578959397098</v>
      </c>
      <c r="O293" s="61">
        <v>3.0766269175208798</v>
      </c>
    </row>
    <row r="294" spans="1:15" x14ac:dyDescent="0.25">
      <c r="A294" s="61" t="s">
        <v>188</v>
      </c>
      <c r="B294" s="61" t="s">
        <v>189</v>
      </c>
      <c r="C294" s="61" t="s">
        <v>16</v>
      </c>
      <c r="D294" s="61">
        <v>924.07203170000003</v>
      </c>
      <c r="E294" s="61">
        <v>5103.7945243000004</v>
      </c>
      <c r="F294" s="61">
        <v>6833.5056027000001</v>
      </c>
      <c r="G294" s="61">
        <v>1094.7230253</v>
      </c>
      <c r="H294" s="61">
        <v>206.56510399999999</v>
      </c>
      <c r="I294" s="61">
        <v>317.69136730000002</v>
      </c>
      <c r="J294" s="61">
        <v>6.3815579462241701</v>
      </c>
      <c r="K294" s="61">
        <v>35.246343775304297</v>
      </c>
      <c r="L294" s="61">
        <v>47.191572175658102</v>
      </c>
      <c r="M294" s="61">
        <v>7.5600582869775597</v>
      </c>
      <c r="N294" s="61">
        <v>1.42651994176118</v>
      </c>
      <c r="O294" s="61">
        <v>2.19394787407473</v>
      </c>
    </row>
    <row r="295" spans="1:15" x14ac:dyDescent="0.25">
      <c r="A295" s="61" t="s">
        <v>190</v>
      </c>
      <c r="B295" s="61" t="s">
        <v>191</v>
      </c>
      <c r="C295" s="61" t="s">
        <v>15</v>
      </c>
      <c r="D295" s="61">
        <v>209.65621200000001</v>
      </c>
      <c r="E295" s="61">
        <v>3027.6939861000001</v>
      </c>
      <c r="F295" s="61">
        <v>5616.6287659</v>
      </c>
      <c r="G295" s="61">
        <v>1058.2566902999999</v>
      </c>
      <c r="H295" s="61">
        <v>340.18907400000001</v>
      </c>
      <c r="I295" s="61">
        <v>839.14586940000004</v>
      </c>
      <c r="J295" s="61">
        <v>1.8902301540908499</v>
      </c>
      <c r="K295" s="61">
        <v>27.297252083738599</v>
      </c>
      <c r="L295" s="61">
        <v>50.638714476240999</v>
      </c>
      <c r="M295" s="61">
        <v>9.5410896137598904</v>
      </c>
      <c r="N295" s="61">
        <v>3.0670956020470501</v>
      </c>
      <c r="O295" s="61">
        <v>7.5656180701226301</v>
      </c>
    </row>
    <row r="296" spans="1:15" x14ac:dyDescent="0.25">
      <c r="A296" s="61" t="s">
        <v>190</v>
      </c>
      <c r="B296" s="61" t="s">
        <v>191</v>
      </c>
      <c r="C296" s="61" t="s">
        <v>16</v>
      </c>
      <c r="D296" s="61">
        <v>205.90102210000001</v>
      </c>
      <c r="E296" s="61">
        <v>2636.3759132999999</v>
      </c>
      <c r="F296" s="61">
        <v>3986.0940378</v>
      </c>
      <c r="G296" s="61">
        <v>689.99201340000002</v>
      </c>
      <c r="H296" s="61">
        <v>61.065879899999999</v>
      </c>
      <c r="I296" s="61">
        <v>389.9099678</v>
      </c>
      <c r="J296" s="61">
        <v>2.5836650490226698</v>
      </c>
      <c r="K296" s="61">
        <v>33.0814885414716</v>
      </c>
      <c r="L296" s="61">
        <v>50.017876271540501</v>
      </c>
      <c r="M296" s="61">
        <v>8.6580835342359599</v>
      </c>
      <c r="N296" s="61">
        <v>0.76626030301500903</v>
      </c>
      <c r="O296" s="61">
        <v>4.8926263007142996</v>
      </c>
    </row>
    <row r="297" spans="1:15" x14ac:dyDescent="0.25">
      <c r="A297" s="61" t="s">
        <v>192</v>
      </c>
      <c r="B297" s="61" t="s">
        <v>193</v>
      </c>
      <c r="C297" s="61" t="s">
        <v>15</v>
      </c>
      <c r="D297" s="61">
        <v>102.68581090000001</v>
      </c>
      <c r="E297" s="61">
        <v>2966.7880946</v>
      </c>
      <c r="F297" s="61">
        <v>9408.4536747000002</v>
      </c>
      <c r="G297" s="61">
        <v>3798.2547055</v>
      </c>
      <c r="H297" s="61">
        <v>451.51237279999998</v>
      </c>
      <c r="I297" s="61">
        <v>5063.5139523999997</v>
      </c>
      <c r="J297" s="61">
        <v>0.47122586329900201</v>
      </c>
      <c r="K297" s="61">
        <v>13.6146101282148</v>
      </c>
      <c r="L297" s="61">
        <v>43.175455949670798</v>
      </c>
      <c r="M297" s="61">
        <v>17.430215888071999</v>
      </c>
      <c r="N297" s="61">
        <v>2.07199325591401</v>
      </c>
      <c r="O297" s="61">
        <v>23.236498914829401</v>
      </c>
    </row>
    <row r="298" spans="1:15" x14ac:dyDescent="0.25">
      <c r="A298" s="61" t="s">
        <v>192</v>
      </c>
      <c r="B298" s="61" t="s">
        <v>193</v>
      </c>
      <c r="C298" s="61" t="s">
        <v>16</v>
      </c>
      <c r="D298" s="61">
        <v>182.7913154</v>
      </c>
      <c r="E298" s="61">
        <v>3513.8539132000001</v>
      </c>
      <c r="F298" s="61">
        <v>7592.8394750999996</v>
      </c>
      <c r="G298" s="61">
        <v>2604.9315769</v>
      </c>
      <c r="H298" s="61">
        <v>634.18991619999997</v>
      </c>
      <c r="I298" s="61">
        <v>2916.8580969999998</v>
      </c>
      <c r="J298" s="61">
        <v>1.04778704837889</v>
      </c>
      <c r="K298" s="61">
        <v>20.1419340524448</v>
      </c>
      <c r="L298" s="61">
        <v>43.523286896975499</v>
      </c>
      <c r="M298" s="61">
        <v>14.931855828140799</v>
      </c>
      <c r="N298" s="61">
        <v>3.6352710682821301</v>
      </c>
      <c r="O298" s="61">
        <v>16.719865105777799</v>
      </c>
    </row>
    <row r="299" spans="1:15" x14ac:dyDescent="0.25">
      <c r="A299" s="61" t="s">
        <v>194</v>
      </c>
      <c r="B299" s="61" t="s">
        <v>195</v>
      </c>
      <c r="C299" s="61" t="s">
        <v>15</v>
      </c>
      <c r="D299" s="61">
        <v>459.7403387</v>
      </c>
      <c r="E299" s="61">
        <v>5157.9540710000001</v>
      </c>
      <c r="F299" s="61">
        <v>8335.7086720999996</v>
      </c>
      <c r="G299" s="61">
        <v>1811.0895235999999</v>
      </c>
      <c r="H299" s="61">
        <v>288.89729829999999</v>
      </c>
      <c r="I299" s="61">
        <v>949.13519329999997</v>
      </c>
      <c r="J299" s="61">
        <v>2.70395330150766</v>
      </c>
      <c r="K299" s="61">
        <v>30.3364002792155</v>
      </c>
      <c r="L299" s="61">
        <v>49.0262982971323</v>
      </c>
      <c r="M299" s="61">
        <v>10.651885606800599</v>
      </c>
      <c r="N299" s="61">
        <v>1.6991434898747699</v>
      </c>
      <c r="O299" s="61">
        <v>5.5823190254691601</v>
      </c>
    </row>
    <row r="300" spans="1:15" x14ac:dyDescent="0.25">
      <c r="A300" s="61" t="s">
        <v>194</v>
      </c>
      <c r="B300" s="61" t="s">
        <v>195</v>
      </c>
      <c r="C300" s="61" t="s">
        <v>16</v>
      </c>
      <c r="D300" s="61">
        <v>368.675906</v>
      </c>
      <c r="E300" s="61">
        <v>4626.9651547000003</v>
      </c>
      <c r="F300" s="61">
        <v>7022.1621026000003</v>
      </c>
      <c r="G300" s="61">
        <v>1427.9551139</v>
      </c>
      <c r="H300" s="61">
        <v>134.82953190000001</v>
      </c>
      <c r="I300" s="61">
        <v>673.0739059</v>
      </c>
      <c r="J300" s="61">
        <v>2.5865346980419801</v>
      </c>
      <c r="K300" s="61">
        <v>32.4615895004072</v>
      </c>
      <c r="L300" s="61">
        <v>49.2656711167079</v>
      </c>
      <c r="M300" s="61">
        <v>10.018163349543199</v>
      </c>
      <c r="N300" s="61">
        <v>0.94592908542308596</v>
      </c>
      <c r="O300" s="61">
        <v>4.7221122498766999</v>
      </c>
    </row>
    <row r="301" spans="1:15" x14ac:dyDescent="0.25">
      <c r="A301" s="61" t="s">
        <v>196</v>
      </c>
      <c r="B301" s="61" t="s">
        <v>197</v>
      </c>
      <c r="C301" s="61" t="s">
        <v>15</v>
      </c>
      <c r="D301" s="61">
        <v>1974.1489822000001</v>
      </c>
      <c r="E301" s="61">
        <v>14542.163075500001</v>
      </c>
      <c r="F301" s="61">
        <v>16631.331595899999</v>
      </c>
      <c r="G301" s="61">
        <v>1559.2159607999999</v>
      </c>
      <c r="H301" s="61">
        <v>147.31860829999999</v>
      </c>
      <c r="I301" s="61">
        <v>411.57945080000002</v>
      </c>
      <c r="J301" s="61">
        <v>5.5979202275397304</v>
      </c>
      <c r="K301" s="61">
        <v>41.235929793811103</v>
      </c>
      <c r="L301" s="61">
        <v>47.160000785683998</v>
      </c>
      <c r="M301" s="61">
        <v>4.4213312393161797</v>
      </c>
      <c r="N301" s="61">
        <v>0.41773838992462797</v>
      </c>
      <c r="O301" s="61">
        <v>1.16707956372443</v>
      </c>
    </row>
    <row r="302" spans="1:15" x14ac:dyDescent="0.25">
      <c r="A302" s="61" t="s">
        <v>196</v>
      </c>
      <c r="B302" s="61" t="s">
        <v>197</v>
      </c>
      <c r="C302" s="61" t="s">
        <v>16</v>
      </c>
      <c r="D302" s="61">
        <v>1930.1578452000001</v>
      </c>
      <c r="E302" s="61">
        <v>11418.7584444</v>
      </c>
      <c r="F302" s="61">
        <v>11571.703117999999</v>
      </c>
      <c r="G302" s="61">
        <v>1180.5270026999999</v>
      </c>
      <c r="H302" s="61">
        <v>273.25040580000001</v>
      </c>
      <c r="I302" s="61">
        <v>747.35670210000001</v>
      </c>
      <c r="J302" s="61">
        <v>7.1166410531117403</v>
      </c>
      <c r="K302" s="61">
        <v>42.101844324842297</v>
      </c>
      <c r="L302" s="61">
        <v>42.665763149255199</v>
      </c>
      <c r="M302" s="61">
        <v>4.3526942382534699</v>
      </c>
      <c r="N302" s="61">
        <v>1.0074953509795599</v>
      </c>
      <c r="O302" s="61">
        <v>2.75556188355774</v>
      </c>
    </row>
    <row r="303" spans="1:15" x14ac:dyDescent="0.25">
      <c r="A303" s="61" t="s">
        <v>198</v>
      </c>
      <c r="B303" s="61" t="s">
        <v>199</v>
      </c>
      <c r="C303" s="61" t="s">
        <v>15</v>
      </c>
      <c r="D303" s="61">
        <v>634.59665640000003</v>
      </c>
      <c r="E303" s="61">
        <v>8954.0983066999997</v>
      </c>
      <c r="F303" s="61">
        <v>17878.847731499998</v>
      </c>
      <c r="G303" s="61">
        <v>4047.3885799999998</v>
      </c>
      <c r="H303" s="61">
        <v>789.80739470000003</v>
      </c>
      <c r="I303" s="61">
        <v>3691.2491488999999</v>
      </c>
      <c r="J303" s="61">
        <v>1.7629649715547999</v>
      </c>
      <c r="K303" s="61">
        <v>24.875267632390699</v>
      </c>
      <c r="L303" s="61">
        <v>49.669001505940699</v>
      </c>
      <c r="M303" s="61">
        <v>11.2439991935812</v>
      </c>
      <c r="N303" s="61">
        <v>2.19415396707259</v>
      </c>
      <c r="O303" s="61">
        <v>10.25461272946</v>
      </c>
    </row>
    <row r="304" spans="1:15" x14ac:dyDescent="0.25">
      <c r="A304" s="61" t="s">
        <v>198</v>
      </c>
      <c r="B304" s="61" t="s">
        <v>199</v>
      </c>
      <c r="C304" s="61" t="s">
        <v>16</v>
      </c>
      <c r="D304" s="61">
        <v>1164.2546093000001</v>
      </c>
      <c r="E304" s="61">
        <v>9615.9085004999997</v>
      </c>
      <c r="F304" s="61">
        <v>14705.3795902</v>
      </c>
      <c r="G304" s="61">
        <v>2720.0814959999998</v>
      </c>
      <c r="H304" s="61">
        <v>411.07346719999998</v>
      </c>
      <c r="I304" s="61">
        <v>2215.8529819</v>
      </c>
      <c r="J304" s="61">
        <v>3.7760567482762801</v>
      </c>
      <c r="K304" s="61">
        <v>31.187521951020301</v>
      </c>
      <c r="L304" s="61">
        <v>47.694333691257597</v>
      </c>
      <c r="M304" s="61">
        <v>8.8221098776733307</v>
      </c>
      <c r="N304" s="61">
        <v>1.33324508871059</v>
      </c>
      <c r="O304" s="61">
        <v>7.1867326430619203</v>
      </c>
    </row>
    <row r="305" spans="1:15" x14ac:dyDescent="0.25">
      <c r="A305" s="61" t="s">
        <v>200</v>
      </c>
      <c r="B305" s="61" t="s">
        <v>201</v>
      </c>
      <c r="C305" s="61" t="s">
        <v>15</v>
      </c>
      <c r="D305" s="61">
        <v>692.12236480000001</v>
      </c>
      <c r="E305" s="61">
        <v>7781.1307023999998</v>
      </c>
      <c r="F305" s="61">
        <v>8552.3822110000001</v>
      </c>
      <c r="G305" s="61">
        <v>1741.3359439999999</v>
      </c>
      <c r="H305" s="61">
        <v>89.592394999999996</v>
      </c>
      <c r="I305" s="61">
        <v>365.52590420000001</v>
      </c>
      <c r="J305" s="61">
        <v>3.6006614370901699</v>
      </c>
      <c r="K305" s="61">
        <v>40.4801501612884</v>
      </c>
      <c r="L305" s="61">
        <v>44.4924689455775</v>
      </c>
      <c r="M305" s="61">
        <v>9.0590356582272999</v>
      </c>
      <c r="N305" s="61">
        <v>0.46609082170934901</v>
      </c>
      <c r="O305" s="61">
        <v>1.9015929761073</v>
      </c>
    </row>
    <row r="306" spans="1:15" x14ac:dyDescent="0.25">
      <c r="A306" s="61" t="s">
        <v>200</v>
      </c>
      <c r="B306" s="61" t="s">
        <v>201</v>
      </c>
      <c r="C306" s="61" t="s">
        <v>16</v>
      </c>
      <c r="D306" s="61">
        <v>1107.9649208999999</v>
      </c>
      <c r="E306" s="61">
        <v>7849.8170948999996</v>
      </c>
      <c r="F306" s="61">
        <v>8380.5111864999999</v>
      </c>
      <c r="G306" s="61">
        <v>823.31395220000002</v>
      </c>
      <c r="H306" s="61">
        <v>201.52110819999999</v>
      </c>
      <c r="I306" s="61">
        <v>498.5745349</v>
      </c>
      <c r="J306" s="61">
        <v>5.8741510922384998</v>
      </c>
      <c r="K306" s="61">
        <v>41.6177541292763</v>
      </c>
      <c r="L306" s="61">
        <v>44.431360606351802</v>
      </c>
      <c r="M306" s="61">
        <v>4.3650033140420401</v>
      </c>
      <c r="N306" s="61">
        <v>1.0684141848828299</v>
      </c>
      <c r="O306" s="61">
        <v>2.6433166732085298</v>
      </c>
    </row>
    <row r="307" spans="1:15" x14ac:dyDescent="0.25">
      <c r="A307" s="61" t="s">
        <v>202</v>
      </c>
      <c r="B307" s="61" t="s">
        <v>203</v>
      </c>
      <c r="C307" s="61" t="s">
        <v>15</v>
      </c>
      <c r="D307" s="61">
        <v>855.72609639999996</v>
      </c>
      <c r="E307" s="61">
        <v>19947.884812200002</v>
      </c>
      <c r="F307" s="61">
        <v>35392.527471900001</v>
      </c>
      <c r="G307" s="61">
        <v>9488.1792617999999</v>
      </c>
      <c r="H307" s="61">
        <v>1403.6840841999999</v>
      </c>
      <c r="I307" s="61">
        <v>7662.3576985</v>
      </c>
      <c r="J307" s="61">
        <v>1.1447785709426399</v>
      </c>
      <c r="K307" s="61">
        <v>26.686005212074601</v>
      </c>
      <c r="L307" s="61">
        <v>47.347635174130097</v>
      </c>
      <c r="M307" s="61">
        <v>12.69315537047</v>
      </c>
      <c r="N307" s="61">
        <v>1.8778292104513199</v>
      </c>
      <c r="O307" s="61">
        <v>10.2505964619313</v>
      </c>
    </row>
    <row r="308" spans="1:15" x14ac:dyDescent="0.25">
      <c r="A308" s="61" t="s">
        <v>202</v>
      </c>
      <c r="B308" s="61" t="s">
        <v>203</v>
      </c>
      <c r="C308" s="61" t="s">
        <v>16</v>
      </c>
      <c r="D308" s="61">
        <v>1273.5935116000001</v>
      </c>
      <c r="E308" s="61">
        <v>13167.770529699999</v>
      </c>
      <c r="F308" s="61">
        <v>25174.314952100001</v>
      </c>
      <c r="G308" s="61">
        <v>6846.8445224999996</v>
      </c>
      <c r="H308" s="61">
        <v>1278.9326034000001</v>
      </c>
      <c r="I308" s="61">
        <v>4200.3752426000001</v>
      </c>
      <c r="J308" s="61">
        <v>2.4519611230615901</v>
      </c>
      <c r="K308" s="61">
        <v>25.350993956979998</v>
      </c>
      <c r="L308" s="61">
        <v>48.466359949267598</v>
      </c>
      <c r="M308" s="61">
        <v>13.1817541718836</v>
      </c>
      <c r="N308" s="61">
        <v>2.4622401056465502</v>
      </c>
      <c r="O308" s="61">
        <v>8.0866906931607101</v>
      </c>
    </row>
    <row r="309" spans="1:15" x14ac:dyDescent="0.25">
      <c r="A309" s="61" t="s">
        <v>204</v>
      </c>
      <c r="B309" s="61" t="s">
        <v>205</v>
      </c>
      <c r="C309" s="61" t="s">
        <v>15</v>
      </c>
      <c r="D309" s="61">
        <v>105.5104943</v>
      </c>
      <c r="E309" s="61">
        <v>1904.3603038000001</v>
      </c>
      <c r="F309" s="61">
        <v>8663.1847278000005</v>
      </c>
      <c r="G309" s="61">
        <v>5946.1142694</v>
      </c>
      <c r="H309" s="61">
        <v>1432.7844705</v>
      </c>
      <c r="I309" s="61">
        <v>12223.586643799999</v>
      </c>
      <c r="J309" s="61">
        <v>0.34850077366097199</v>
      </c>
      <c r="K309" s="61">
        <v>6.2900950621699696</v>
      </c>
      <c r="L309" s="61">
        <v>28.6144672151935</v>
      </c>
      <c r="M309" s="61">
        <v>19.639993508801599</v>
      </c>
      <c r="N309" s="61">
        <v>4.7324818234566397</v>
      </c>
      <c r="O309" s="61">
        <v>40.374461616717298</v>
      </c>
    </row>
    <row r="310" spans="1:15" x14ac:dyDescent="0.25">
      <c r="A310" s="61" t="s">
        <v>204</v>
      </c>
      <c r="B310" s="61" t="s">
        <v>205</v>
      </c>
      <c r="C310" s="61" t="s">
        <v>16</v>
      </c>
      <c r="D310" s="61">
        <v>52.859966700000001</v>
      </c>
      <c r="E310" s="61">
        <v>1512.9444601</v>
      </c>
      <c r="F310" s="61">
        <v>4489.2272506999998</v>
      </c>
      <c r="G310" s="61">
        <v>3157.5867561</v>
      </c>
      <c r="H310" s="61">
        <v>574.06558240000004</v>
      </c>
      <c r="I310" s="61">
        <v>6616.0005541999999</v>
      </c>
      <c r="J310" s="61">
        <v>0.322264117643491</v>
      </c>
      <c r="K310" s="61">
        <v>9.2237612302115508</v>
      </c>
      <c r="L310" s="61">
        <v>27.368856795892501</v>
      </c>
      <c r="M310" s="61">
        <v>19.250426615144601</v>
      </c>
      <c r="N310" s="61">
        <v>3.4998269944357099</v>
      </c>
      <c r="O310" s="61">
        <v>40.334864246672097</v>
      </c>
    </row>
    <row r="311" spans="1:15" x14ac:dyDescent="0.25">
      <c r="A311" s="61" t="s">
        <v>206</v>
      </c>
      <c r="B311" s="61" t="s">
        <v>207</v>
      </c>
      <c r="C311" s="61" t="s">
        <v>15</v>
      </c>
      <c r="D311" s="61">
        <v>255.63276730000001</v>
      </c>
      <c r="E311" s="61">
        <v>5100.7446427000004</v>
      </c>
      <c r="F311" s="61">
        <v>18225.817647</v>
      </c>
      <c r="G311" s="61">
        <v>8204.4757179000007</v>
      </c>
      <c r="H311" s="61">
        <v>1705.9948240000001</v>
      </c>
      <c r="I311" s="61">
        <v>17868.876651999999</v>
      </c>
      <c r="J311" s="61">
        <v>0.49771240522965499</v>
      </c>
      <c r="K311" s="61">
        <v>9.93105817925594</v>
      </c>
      <c r="L311" s="61">
        <v>35.4853395133022</v>
      </c>
      <c r="M311" s="61">
        <v>15.973966820975299</v>
      </c>
      <c r="N311" s="61">
        <v>3.3215412723906401</v>
      </c>
      <c r="O311" s="61">
        <v>34.790381808846298</v>
      </c>
    </row>
    <row r="312" spans="1:15" x14ac:dyDescent="0.25">
      <c r="A312" s="61" t="s">
        <v>206</v>
      </c>
      <c r="B312" s="61" t="s">
        <v>207</v>
      </c>
      <c r="C312" s="61" t="s">
        <v>16</v>
      </c>
      <c r="D312" s="61">
        <v>386.4310562</v>
      </c>
      <c r="E312" s="61">
        <v>6241.4433030999999</v>
      </c>
      <c r="F312" s="61">
        <v>11927.529262599999</v>
      </c>
      <c r="G312" s="61">
        <v>7211.2429110000003</v>
      </c>
      <c r="H312" s="61">
        <v>1346.0450407000001</v>
      </c>
      <c r="I312" s="61">
        <v>10506.5384827</v>
      </c>
      <c r="J312" s="61">
        <v>1.02721681337358</v>
      </c>
      <c r="K312" s="61">
        <v>16.591097940492698</v>
      </c>
      <c r="L312" s="61">
        <v>31.705936683843799</v>
      </c>
      <c r="M312" s="61">
        <v>19.169033763338099</v>
      </c>
      <c r="N312" s="61">
        <v>3.57807705975253</v>
      </c>
      <c r="O312" s="61">
        <v>27.928637739199299</v>
      </c>
    </row>
    <row r="313" spans="1:15" x14ac:dyDescent="0.25">
      <c r="A313" s="61" t="s">
        <v>208</v>
      </c>
      <c r="B313" s="61" t="s">
        <v>209</v>
      </c>
      <c r="C313" s="61" t="s">
        <v>15</v>
      </c>
      <c r="D313" s="61">
        <v>470.02078139999998</v>
      </c>
      <c r="E313" s="61">
        <v>9237.3849119999995</v>
      </c>
      <c r="F313" s="61">
        <v>16864.1960411</v>
      </c>
      <c r="G313" s="61">
        <v>5624.7950948999996</v>
      </c>
      <c r="H313" s="61">
        <v>492.90017929999999</v>
      </c>
      <c r="I313" s="61">
        <v>2352.8512850000002</v>
      </c>
      <c r="J313" s="61">
        <v>1.3413012737135801</v>
      </c>
      <c r="K313" s="61">
        <v>26.360783689910701</v>
      </c>
      <c r="L313" s="61">
        <v>48.1254627991284</v>
      </c>
      <c r="M313" s="61">
        <v>16.0515133026569</v>
      </c>
      <c r="N313" s="61">
        <v>1.4065923560645801</v>
      </c>
      <c r="O313" s="61">
        <v>6.7143465785258503</v>
      </c>
    </row>
    <row r="314" spans="1:15" x14ac:dyDescent="0.25">
      <c r="A314" s="61" t="s">
        <v>208</v>
      </c>
      <c r="B314" s="61" t="s">
        <v>209</v>
      </c>
      <c r="C314" s="61" t="s">
        <v>16</v>
      </c>
      <c r="D314" s="61">
        <v>624.07572990000006</v>
      </c>
      <c r="E314" s="61">
        <v>7780.1600619000001</v>
      </c>
      <c r="F314" s="61">
        <v>11617.997795400001</v>
      </c>
      <c r="G314" s="61">
        <v>4060.5940796</v>
      </c>
      <c r="H314" s="61">
        <v>482.03709090000001</v>
      </c>
      <c r="I314" s="61">
        <v>2559.1006041000001</v>
      </c>
      <c r="J314" s="61">
        <v>2.30082777932948</v>
      </c>
      <c r="K314" s="61">
        <v>28.6837118324048</v>
      </c>
      <c r="L314" s="61">
        <v>42.832962070369703</v>
      </c>
      <c r="M314" s="61">
        <v>14.970503115738101</v>
      </c>
      <c r="N314" s="61">
        <v>1.7771630529320599</v>
      </c>
      <c r="O314" s="61">
        <v>9.4348321492258904</v>
      </c>
    </row>
    <row r="315" spans="1:15" x14ac:dyDescent="0.25">
      <c r="A315" s="61" t="s">
        <v>210</v>
      </c>
      <c r="B315" s="61" t="s">
        <v>211</v>
      </c>
      <c r="C315" s="61" t="s">
        <v>15</v>
      </c>
      <c r="D315" s="61">
        <v>496.65819870000001</v>
      </c>
      <c r="E315" s="61">
        <v>7782.9869520000002</v>
      </c>
      <c r="F315" s="61">
        <v>15912.3778382</v>
      </c>
      <c r="G315" s="61">
        <v>7051.2334331000002</v>
      </c>
      <c r="H315" s="61">
        <v>1268.4960412999999</v>
      </c>
      <c r="I315" s="61">
        <v>7620.1390583000002</v>
      </c>
      <c r="J315" s="61">
        <v>1.23756488884329</v>
      </c>
      <c r="K315" s="61">
        <v>19.393521353985999</v>
      </c>
      <c r="L315" s="61">
        <v>39.650206444008603</v>
      </c>
      <c r="M315" s="61">
        <v>17.570149738157401</v>
      </c>
      <c r="N315" s="61">
        <v>3.1608179759413102</v>
      </c>
      <c r="O315" s="61">
        <v>18.987739599063399</v>
      </c>
    </row>
    <row r="316" spans="1:15" x14ac:dyDescent="0.25">
      <c r="A316" s="61" t="s">
        <v>210</v>
      </c>
      <c r="B316" s="61" t="s">
        <v>211</v>
      </c>
      <c r="C316" s="61" t="s">
        <v>16</v>
      </c>
      <c r="D316" s="61">
        <v>861.05349760000001</v>
      </c>
      <c r="E316" s="61">
        <v>6202.1822045999997</v>
      </c>
      <c r="F316" s="61">
        <v>11748.4670572</v>
      </c>
      <c r="G316" s="61">
        <v>4026.1111065</v>
      </c>
      <c r="H316" s="61">
        <v>712.83144589999995</v>
      </c>
      <c r="I316" s="61">
        <v>4645.6769929000002</v>
      </c>
      <c r="J316" s="61">
        <v>3.0537794549769099</v>
      </c>
      <c r="K316" s="61">
        <v>21.9964225744652</v>
      </c>
      <c r="L316" s="61">
        <v>41.666664645983502</v>
      </c>
      <c r="M316" s="61">
        <v>14.278851911935</v>
      </c>
      <c r="N316" s="61">
        <v>2.52810078632552</v>
      </c>
      <c r="O316" s="61">
        <v>16.476180626313901</v>
      </c>
    </row>
    <row r="317" spans="1:15" x14ac:dyDescent="0.25">
      <c r="A317" s="61" t="s">
        <v>212</v>
      </c>
      <c r="B317" s="61" t="s">
        <v>213</v>
      </c>
      <c r="C317" s="61" t="s">
        <v>15</v>
      </c>
      <c r="D317" s="61">
        <v>161.2451681</v>
      </c>
      <c r="E317" s="61">
        <v>1982.0450182</v>
      </c>
      <c r="F317" s="61">
        <v>4027.2927147</v>
      </c>
      <c r="G317" s="61">
        <v>1062.3744890999999</v>
      </c>
      <c r="H317" s="61">
        <v>175.1720421</v>
      </c>
      <c r="I317" s="61">
        <v>610.80850889999999</v>
      </c>
      <c r="J317" s="61">
        <v>2.0108045390095799</v>
      </c>
      <c r="K317" s="61">
        <v>24.717051469388402</v>
      </c>
      <c r="L317" s="61">
        <v>50.222270633354697</v>
      </c>
      <c r="M317" s="61">
        <v>13.2483191278354</v>
      </c>
      <c r="N317" s="61">
        <v>2.1844793336306898</v>
      </c>
      <c r="O317" s="61">
        <v>7.6170748967813102</v>
      </c>
    </row>
    <row r="318" spans="1:15" x14ac:dyDescent="0.25">
      <c r="A318" s="61" t="s">
        <v>212</v>
      </c>
      <c r="B318" s="61" t="s">
        <v>213</v>
      </c>
      <c r="C318" s="61" t="s">
        <v>16</v>
      </c>
      <c r="D318" s="61">
        <v>169.22103200000001</v>
      </c>
      <c r="E318" s="61">
        <v>2051.4713455000001</v>
      </c>
      <c r="F318" s="61">
        <v>3287.8754488999998</v>
      </c>
      <c r="G318" s="61">
        <v>654.78195970000002</v>
      </c>
      <c r="H318" s="61">
        <v>114.2948232</v>
      </c>
      <c r="I318" s="61">
        <v>566.60640169999999</v>
      </c>
      <c r="J318" s="61">
        <v>2.47245508278451</v>
      </c>
      <c r="K318" s="61">
        <v>29.9736427288084</v>
      </c>
      <c r="L318" s="61">
        <v>48.038498933130398</v>
      </c>
      <c r="M318" s="61">
        <v>9.5668899145814805</v>
      </c>
      <c r="N318" s="61">
        <v>1.6699390921856401</v>
      </c>
      <c r="O318" s="61">
        <v>8.2785742485095408</v>
      </c>
    </row>
    <row r="319" spans="1:15" x14ac:dyDescent="0.25">
      <c r="A319" s="61" t="s">
        <v>214</v>
      </c>
      <c r="B319" s="61" t="s">
        <v>215</v>
      </c>
      <c r="C319" s="61" t="s">
        <v>15</v>
      </c>
      <c r="D319" s="61">
        <v>102.8190859</v>
      </c>
      <c r="E319" s="61">
        <v>2740.4865414000001</v>
      </c>
      <c r="F319" s="61">
        <v>7044.0192165999997</v>
      </c>
      <c r="G319" s="61">
        <v>3049.9629048000002</v>
      </c>
      <c r="H319" s="61">
        <v>322.1694741</v>
      </c>
      <c r="I319" s="61">
        <v>1835.9852760000001</v>
      </c>
      <c r="J319" s="61">
        <v>0.68112667719527598</v>
      </c>
      <c r="K319" s="61">
        <v>18.154396875863998</v>
      </c>
      <c r="L319" s="61">
        <v>46.663217836508998</v>
      </c>
      <c r="M319" s="61">
        <v>20.204527989440901</v>
      </c>
      <c r="N319" s="61">
        <v>2.1342168281957301</v>
      </c>
      <c r="O319" s="61">
        <v>12.162513792795099</v>
      </c>
    </row>
    <row r="320" spans="1:15" x14ac:dyDescent="0.25">
      <c r="A320" s="61" t="s">
        <v>214</v>
      </c>
      <c r="B320" s="61" t="s">
        <v>215</v>
      </c>
      <c r="C320" s="61" t="s">
        <v>16</v>
      </c>
      <c r="D320" s="61">
        <v>126.9547307</v>
      </c>
      <c r="E320" s="61">
        <v>2312.3024531999999</v>
      </c>
      <c r="F320" s="61">
        <v>6521.9881504000004</v>
      </c>
      <c r="G320" s="61">
        <v>3028.7599353000001</v>
      </c>
      <c r="H320" s="61">
        <v>344.87084399999998</v>
      </c>
      <c r="I320" s="61">
        <v>1939.9909948</v>
      </c>
      <c r="J320" s="61">
        <v>0.889358406883479</v>
      </c>
      <c r="K320" s="61">
        <v>16.1984166692475</v>
      </c>
      <c r="L320" s="61">
        <v>45.6886085234528</v>
      </c>
      <c r="M320" s="61">
        <v>21.217429992869999</v>
      </c>
      <c r="N320" s="61">
        <v>2.4159303297265899</v>
      </c>
      <c r="O320" s="61">
        <v>13.5902560778196</v>
      </c>
    </row>
    <row r="321" spans="1:15" x14ac:dyDescent="0.25">
      <c r="A321" s="61" t="s">
        <v>216</v>
      </c>
      <c r="B321" s="61" t="s">
        <v>217</v>
      </c>
      <c r="C321" s="61" t="s">
        <v>15</v>
      </c>
      <c r="D321" s="61">
        <v>24.700646599999999</v>
      </c>
      <c r="E321" s="61">
        <v>790.19776260000003</v>
      </c>
      <c r="F321" s="61">
        <v>3441.9957565999998</v>
      </c>
      <c r="G321" s="61">
        <v>1825.9756723</v>
      </c>
      <c r="H321" s="61">
        <v>359.24203230000001</v>
      </c>
      <c r="I321" s="61">
        <v>2033.5017193000001</v>
      </c>
      <c r="J321" s="61">
        <v>0.29143195756372697</v>
      </c>
      <c r="K321" s="61">
        <v>9.3231924065095306</v>
      </c>
      <c r="L321" s="61">
        <v>40.610579047431898</v>
      </c>
      <c r="M321" s="61">
        <v>21.5438758855054</v>
      </c>
      <c r="N321" s="61">
        <v>4.2385371689970501</v>
      </c>
      <c r="O321" s="61">
        <v>23.9923835339923</v>
      </c>
    </row>
    <row r="322" spans="1:15" x14ac:dyDescent="0.25">
      <c r="A322" s="61" t="s">
        <v>216</v>
      </c>
      <c r="B322" s="61" t="s">
        <v>217</v>
      </c>
      <c r="C322" s="61" t="s">
        <v>16</v>
      </c>
      <c r="D322" s="61">
        <v>58.706371699999998</v>
      </c>
      <c r="E322" s="61">
        <v>855.72896079999998</v>
      </c>
      <c r="F322" s="61">
        <v>2089.2258665999998</v>
      </c>
      <c r="G322" s="61">
        <v>941.0522393</v>
      </c>
      <c r="H322" s="61">
        <v>135.7328468</v>
      </c>
      <c r="I322" s="61">
        <v>1227.4885286000001</v>
      </c>
      <c r="J322" s="61">
        <v>1.10601154233037</v>
      </c>
      <c r="K322" s="61">
        <v>16.121693103223599</v>
      </c>
      <c r="L322" s="61">
        <v>39.360428111669002</v>
      </c>
      <c r="M322" s="61">
        <v>17.729159688498399</v>
      </c>
      <c r="N322" s="61">
        <v>2.5571686835171898</v>
      </c>
      <c r="O322" s="61">
        <v>23.125538870761499</v>
      </c>
    </row>
    <row r="323" spans="1:15" x14ac:dyDescent="0.25">
      <c r="A323" s="61" t="s">
        <v>218</v>
      </c>
      <c r="B323" s="61" t="s">
        <v>219</v>
      </c>
      <c r="C323" s="61" t="s">
        <v>15</v>
      </c>
      <c r="D323" s="61">
        <v>292.06236109999998</v>
      </c>
      <c r="E323" s="61">
        <v>4955.7684195000002</v>
      </c>
      <c r="F323" s="61">
        <v>11602.3999621</v>
      </c>
      <c r="G323" s="61">
        <v>4679.604147</v>
      </c>
      <c r="H323" s="61">
        <v>620.71738359999995</v>
      </c>
      <c r="I323" s="61">
        <v>5459.5431404999999</v>
      </c>
      <c r="J323" s="61">
        <v>1.0578100391280101</v>
      </c>
      <c r="K323" s="61">
        <v>17.949117325480199</v>
      </c>
      <c r="L323" s="61">
        <v>42.022310275323903</v>
      </c>
      <c r="M323" s="61">
        <v>16.9488879950087</v>
      </c>
      <c r="N323" s="61">
        <v>2.2481537071753599</v>
      </c>
      <c r="O323" s="61">
        <v>19.7737206578838</v>
      </c>
    </row>
    <row r="324" spans="1:15" x14ac:dyDescent="0.25">
      <c r="A324" s="61" t="s">
        <v>218</v>
      </c>
      <c r="B324" s="61" t="s">
        <v>219</v>
      </c>
      <c r="C324" s="61" t="s">
        <v>16</v>
      </c>
      <c r="D324" s="61">
        <v>421.18287370000002</v>
      </c>
      <c r="E324" s="61">
        <v>5065.9550405</v>
      </c>
      <c r="F324" s="61">
        <v>15299.666365200001</v>
      </c>
      <c r="G324" s="61">
        <v>5764.1723312000004</v>
      </c>
      <c r="H324" s="61">
        <v>887.38466059999996</v>
      </c>
      <c r="I324" s="61">
        <v>4300.1044645000002</v>
      </c>
      <c r="J324" s="61">
        <v>1.3270423252572201</v>
      </c>
      <c r="K324" s="61">
        <v>15.961562485995399</v>
      </c>
      <c r="L324" s="61">
        <v>48.205437819858602</v>
      </c>
      <c r="M324" s="61">
        <v>18.161471254473302</v>
      </c>
      <c r="N324" s="61">
        <v>2.7959280325320002</v>
      </c>
      <c r="O324" s="61">
        <v>13.548558081883501</v>
      </c>
    </row>
    <row r="325" spans="1:15" x14ac:dyDescent="0.25">
      <c r="A325" s="61" t="s">
        <v>220</v>
      </c>
      <c r="B325" s="61" t="s">
        <v>221</v>
      </c>
      <c r="C325" s="61" t="s">
        <v>15</v>
      </c>
      <c r="D325" s="61">
        <v>502.33744489999998</v>
      </c>
      <c r="E325" s="61">
        <v>4892.0408694999996</v>
      </c>
      <c r="F325" s="61">
        <v>6867.1976832</v>
      </c>
      <c r="G325" s="61">
        <v>1118.1323388999999</v>
      </c>
      <c r="H325" s="61">
        <v>132.34819909999999</v>
      </c>
      <c r="I325" s="61">
        <v>688.71722299999999</v>
      </c>
      <c r="J325" s="61">
        <v>3.5373948873439698</v>
      </c>
      <c r="K325" s="61">
        <v>34.449114905005601</v>
      </c>
      <c r="L325" s="61">
        <v>48.3579120401184</v>
      </c>
      <c r="M325" s="61">
        <v>7.87374236015033</v>
      </c>
      <c r="N325" s="61">
        <v>0.93197878756324704</v>
      </c>
      <c r="O325" s="61">
        <v>4.8498570198184598</v>
      </c>
    </row>
    <row r="326" spans="1:15" x14ac:dyDescent="0.25">
      <c r="A326" s="61" t="s">
        <v>220</v>
      </c>
      <c r="B326" s="61" t="s">
        <v>221</v>
      </c>
      <c r="C326" s="61" t="s">
        <v>16</v>
      </c>
      <c r="D326" s="61">
        <v>518.40932599999996</v>
      </c>
      <c r="E326" s="61">
        <v>2934.4768803000002</v>
      </c>
      <c r="F326" s="61">
        <v>3947.6302344000001</v>
      </c>
      <c r="G326" s="61">
        <v>848.37360360000002</v>
      </c>
      <c r="H326" s="61">
        <v>102.9433161</v>
      </c>
      <c r="I326" s="61">
        <v>193.66453229999999</v>
      </c>
      <c r="J326" s="61">
        <v>6.0664613403374803</v>
      </c>
      <c r="K326" s="61">
        <v>34.339448878768998</v>
      </c>
      <c r="L326" s="61">
        <v>46.195438627072498</v>
      </c>
      <c r="M326" s="61">
        <v>9.9277258534546498</v>
      </c>
      <c r="N326" s="61">
        <v>1.20464971605621</v>
      </c>
      <c r="O326" s="61">
        <v>2.2662755843101698</v>
      </c>
    </row>
    <row r="327" spans="1:15" x14ac:dyDescent="0.25">
      <c r="A327" s="61" t="s">
        <v>222</v>
      </c>
      <c r="B327" s="61" t="s">
        <v>223</v>
      </c>
      <c r="C327" s="61" t="s">
        <v>15</v>
      </c>
      <c r="D327" s="61">
        <v>480.84315600000002</v>
      </c>
      <c r="E327" s="61">
        <v>4662.9604664999997</v>
      </c>
      <c r="F327" s="61">
        <v>6586.8004183000003</v>
      </c>
      <c r="G327" s="61">
        <v>1677.8487173999999</v>
      </c>
      <c r="H327" s="61">
        <v>180.90842599999999</v>
      </c>
      <c r="I327" s="61">
        <v>1308.9260317000001</v>
      </c>
      <c r="J327" s="61">
        <v>3.2275062833184398</v>
      </c>
      <c r="K327" s="61">
        <v>31.298634527085198</v>
      </c>
      <c r="L327" s="61">
        <v>44.211796449126901</v>
      </c>
      <c r="M327" s="61">
        <v>11.2620242386611</v>
      </c>
      <c r="N327" s="61">
        <v>1.2142900950850799</v>
      </c>
      <c r="O327" s="61">
        <v>8.7857484067233305</v>
      </c>
    </row>
    <row r="328" spans="1:15" x14ac:dyDescent="0.25">
      <c r="A328" s="61" t="s">
        <v>222</v>
      </c>
      <c r="B328" s="61" t="s">
        <v>223</v>
      </c>
      <c r="C328" s="61" t="s">
        <v>16</v>
      </c>
      <c r="D328" s="61">
        <v>253.74147690000001</v>
      </c>
      <c r="E328" s="61">
        <v>4061.7256152</v>
      </c>
      <c r="F328" s="61">
        <v>6652.5574999999999</v>
      </c>
      <c r="G328" s="61">
        <v>1425.2678254</v>
      </c>
      <c r="H328" s="61">
        <v>243.65287280000001</v>
      </c>
      <c r="I328" s="61">
        <v>873.40179669999998</v>
      </c>
      <c r="J328" s="61">
        <v>1.87812700344432</v>
      </c>
      <c r="K328" s="61">
        <v>30.063813971946701</v>
      </c>
      <c r="L328" s="61">
        <v>49.240463306832901</v>
      </c>
      <c r="M328" s="61">
        <v>10.5494538091581</v>
      </c>
      <c r="N328" s="61">
        <v>1.8034538360191299</v>
      </c>
      <c r="O328" s="61">
        <v>6.4646880725988902</v>
      </c>
    </row>
    <row r="329" spans="1:15" x14ac:dyDescent="0.25">
      <c r="A329" s="61" t="s">
        <v>224</v>
      </c>
      <c r="B329" s="61" t="s">
        <v>225</v>
      </c>
      <c r="C329" s="61" t="s">
        <v>15</v>
      </c>
      <c r="D329" s="61">
        <v>1199.5663328999999</v>
      </c>
      <c r="E329" s="61">
        <v>10380.6994949</v>
      </c>
      <c r="F329" s="61">
        <v>15479.3456391</v>
      </c>
      <c r="G329" s="61">
        <v>1814.1495055</v>
      </c>
      <c r="H329" s="61">
        <v>238.74294169999999</v>
      </c>
      <c r="I329" s="61">
        <v>1188.1499779000001</v>
      </c>
      <c r="J329" s="61">
        <v>3.9588793600811001</v>
      </c>
      <c r="K329" s="61">
        <v>34.258994977137199</v>
      </c>
      <c r="L329" s="61">
        <v>51.085846841037501</v>
      </c>
      <c r="M329" s="61">
        <v>5.98716289082782</v>
      </c>
      <c r="N329" s="61">
        <v>0.78791349701873303</v>
      </c>
      <c r="O329" s="61">
        <v>3.9212024338976299</v>
      </c>
    </row>
    <row r="330" spans="1:15" x14ac:dyDescent="0.25">
      <c r="A330" s="61" t="s">
        <v>224</v>
      </c>
      <c r="B330" s="61" t="s">
        <v>225</v>
      </c>
      <c r="C330" s="61" t="s">
        <v>16</v>
      </c>
      <c r="D330" s="61">
        <v>820.48324890000004</v>
      </c>
      <c r="E330" s="61">
        <v>9683.3649210999993</v>
      </c>
      <c r="F330" s="61">
        <v>13965.5744507</v>
      </c>
      <c r="G330" s="61">
        <v>1494.1859010000001</v>
      </c>
      <c r="H330" s="61">
        <v>234.45685330000001</v>
      </c>
      <c r="I330" s="61">
        <v>813.47108149999997</v>
      </c>
      <c r="J330" s="61">
        <v>3.0375289840373401</v>
      </c>
      <c r="K330" s="61">
        <v>35.8489971005326</v>
      </c>
      <c r="L330" s="61">
        <v>51.702258674512997</v>
      </c>
      <c r="M330" s="61">
        <v>5.5316583097976402</v>
      </c>
      <c r="N330" s="61">
        <v>0.86798784540662699</v>
      </c>
      <c r="O330" s="61">
        <v>3.0115690857128099</v>
      </c>
    </row>
    <row r="331" spans="1:15" x14ac:dyDescent="0.25">
      <c r="A331" s="61" t="s">
        <v>226</v>
      </c>
      <c r="B331" s="61" t="s">
        <v>227</v>
      </c>
      <c r="C331" s="61" t="s">
        <v>15</v>
      </c>
      <c r="D331" s="61">
        <v>92.267314400000004</v>
      </c>
      <c r="E331" s="61">
        <v>1097.6679973</v>
      </c>
      <c r="F331" s="61">
        <v>3866.5319046</v>
      </c>
      <c r="G331" s="61">
        <v>1010.5131105</v>
      </c>
      <c r="H331" s="61">
        <v>141.71610630000001</v>
      </c>
      <c r="I331" s="61">
        <v>1269.2411305999999</v>
      </c>
      <c r="J331" s="61">
        <v>1.23386045435698</v>
      </c>
      <c r="K331" s="61">
        <v>14.678753171574799</v>
      </c>
      <c r="L331" s="61">
        <v>51.705859692774503</v>
      </c>
      <c r="M331" s="61">
        <v>13.513259530345801</v>
      </c>
      <c r="N331" s="61">
        <v>1.89512288773217</v>
      </c>
      <c r="O331" s="61">
        <v>16.973144263215701</v>
      </c>
    </row>
    <row r="332" spans="1:15" x14ac:dyDescent="0.25">
      <c r="A332" s="61" t="s">
        <v>226</v>
      </c>
      <c r="B332" s="61" t="s">
        <v>227</v>
      </c>
      <c r="C332" s="61" t="s">
        <v>16</v>
      </c>
      <c r="D332" s="61">
        <v>142.69057369999999</v>
      </c>
      <c r="E332" s="61">
        <v>1626.7949719999999</v>
      </c>
      <c r="F332" s="61">
        <v>3335.3568598000002</v>
      </c>
      <c r="G332" s="61">
        <v>906.90051549999998</v>
      </c>
      <c r="H332" s="61">
        <v>94.169192300000006</v>
      </c>
      <c r="I332" s="61">
        <v>562.77938830000005</v>
      </c>
      <c r="J332" s="61">
        <v>2.1397087219548898</v>
      </c>
      <c r="K332" s="61">
        <v>24.3945153499706</v>
      </c>
      <c r="L332" s="61">
        <v>50.015162029908801</v>
      </c>
      <c r="M332" s="61">
        <v>13.599377258378301</v>
      </c>
      <c r="N332" s="61">
        <v>1.4121089913576901</v>
      </c>
      <c r="O332" s="61">
        <v>8.4391276484295901</v>
      </c>
    </row>
    <row r="333" spans="1:15" x14ac:dyDescent="0.25">
      <c r="A333" s="61" t="s">
        <v>228</v>
      </c>
      <c r="B333" s="61" t="s">
        <v>229</v>
      </c>
      <c r="C333" s="61" t="s">
        <v>15</v>
      </c>
      <c r="D333" s="61">
        <v>1129.9841532999999</v>
      </c>
      <c r="E333" s="61">
        <v>14429.177362500001</v>
      </c>
      <c r="F333" s="61">
        <v>21988.054267300002</v>
      </c>
      <c r="G333" s="61">
        <v>4659.1845432</v>
      </c>
      <c r="H333" s="61">
        <v>711.3910889</v>
      </c>
      <c r="I333" s="61">
        <v>2492.4020439999999</v>
      </c>
      <c r="J333" s="61">
        <v>2.4883931717121301</v>
      </c>
      <c r="K333" s="61">
        <v>31.775194649774601</v>
      </c>
      <c r="L333" s="61">
        <v>48.420965850004002</v>
      </c>
      <c r="M333" s="61">
        <v>10.2602173394971</v>
      </c>
      <c r="N333" s="61">
        <v>1.56658898522238</v>
      </c>
      <c r="O333" s="61">
        <v>5.4886400037898202</v>
      </c>
    </row>
    <row r="334" spans="1:15" x14ac:dyDescent="0.25">
      <c r="A334" s="61" t="s">
        <v>228</v>
      </c>
      <c r="B334" s="61" t="s">
        <v>229</v>
      </c>
      <c r="C334" s="61" t="s">
        <v>16</v>
      </c>
      <c r="D334" s="61">
        <v>1010.5035699</v>
      </c>
      <c r="E334" s="61">
        <v>13878.550884800001</v>
      </c>
      <c r="F334" s="61">
        <v>15062.3729253</v>
      </c>
      <c r="G334" s="61">
        <v>2423.9729121999999</v>
      </c>
      <c r="H334" s="61">
        <v>750.45240149999995</v>
      </c>
      <c r="I334" s="61">
        <v>1619.9764522999999</v>
      </c>
      <c r="J334" s="61">
        <v>2.9082730063914202</v>
      </c>
      <c r="K334" s="61">
        <v>39.943070077513802</v>
      </c>
      <c r="L334" s="61">
        <v>43.350161143107997</v>
      </c>
      <c r="M334" s="61">
        <v>6.9762989451614601</v>
      </c>
      <c r="N334" s="61">
        <v>2.1598344893329302</v>
      </c>
      <c r="O334" s="61">
        <v>4.6623623384923496</v>
      </c>
    </row>
    <row r="335" spans="1:15" x14ac:dyDescent="0.25">
      <c r="A335" s="61" t="s">
        <v>230</v>
      </c>
      <c r="B335" s="61" t="s">
        <v>231</v>
      </c>
      <c r="C335" s="61" t="s">
        <v>15</v>
      </c>
      <c r="D335" s="61">
        <v>1666.6162827000001</v>
      </c>
      <c r="E335" s="61">
        <v>18204.949692300001</v>
      </c>
      <c r="F335" s="61">
        <v>27728.764462700001</v>
      </c>
      <c r="G335" s="61">
        <v>6425.5660178999997</v>
      </c>
      <c r="H335" s="61">
        <v>1208.6428684</v>
      </c>
      <c r="I335" s="61">
        <v>3758.8676860999999</v>
      </c>
      <c r="J335" s="61">
        <v>2.8250890517556799</v>
      </c>
      <c r="K335" s="61">
        <v>30.859295326312001</v>
      </c>
      <c r="L335" s="61">
        <v>47.003158264706897</v>
      </c>
      <c r="M335" s="61">
        <v>10.892006994612</v>
      </c>
      <c r="N335" s="61">
        <v>2.04877617628199</v>
      </c>
      <c r="O335" s="61">
        <v>6.3716741863314699</v>
      </c>
    </row>
    <row r="336" spans="1:15" x14ac:dyDescent="0.25">
      <c r="A336" s="61" t="s">
        <v>230</v>
      </c>
      <c r="B336" s="61" t="s">
        <v>231</v>
      </c>
      <c r="C336" s="61" t="s">
        <v>16</v>
      </c>
      <c r="D336" s="61">
        <v>1106.7362452</v>
      </c>
      <c r="E336" s="61">
        <v>14746.564073699999</v>
      </c>
      <c r="F336" s="61">
        <v>23991.555908900002</v>
      </c>
      <c r="G336" s="61">
        <v>5531.9436102</v>
      </c>
      <c r="H336" s="61">
        <v>338.89866489999997</v>
      </c>
      <c r="I336" s="61">
        <v>3386.1255787999999</v>
      </c>
      <c r="J336" s="61">
        <v>2.2539615704673501</v>
      </c>
      <c r="K336" s="61">
        <v>30.032619662282499</v>
      </c>
      <c r="L336" s="61">
        <v>48.860824129426902</v>
      </c>
      <c r="M336" s="61">
        <v>11.266269051421499</v>
      </c>
      <c r="N336" s="61">
        <v>0.69019567243797297</v>
      </c>
      <c r="O336" s="61">
        <v>6.8961299139638097</v>
      </c>
    </row>
    <row r="337" spans="1:15" x14ac:dyDescent="0.25">
      <c r="A337" s="61" t="s">
        <v>232</v>
      </c>
      <c r="B337" s="61" t="s">
        <v>233</v>
      </c>
      <c r="C337" s="61" t="s">
        <v>15</v>
      </c>
      <c r="D337" s="61">
        <v>375.08837440000002</v>
      </c>
      <c r="E337" s="61">
        <v>8085.3369893999998</v>
      </c>
      <c r="F337" s="61">
        <v>17169.838036500001</v>
      </c>
      <c r="G337" s="61">
        <v>3687.3311143000001</v>
      </c>
      <c r="H337" s="61">
        <v>404.375516</v>
      </c>
      <c r="I337" s="61">
        <v>1213.701646</v>
      </c>
      <c r="J337" s="61">
        <v>1.21247852098107</v>
      </c>
      <c r="K337" s="61">
        <v>26.135967157667402</v>
      </c>
      <c r="L337" s="61">
        <v>55.501746385184902</v>
      </c>
      <c r="M337" s="61">
        <v>11.9193504277107</v>
      </c>
      <c r="N337" s="61">
        <v>1.3071496239917499</v>
      </c>
      <c r="O337" s="61">
        <v>3.92330788446418</v>
      </c>
    </row>
    <row r="338" spans="1:15" x14ac:dyDescent="0.25">
      <c r="A338" s="61" t="s">
        <v>232</v>
      </c>
      <c r="B338" s="61" t="s">
        <v>233</v>
      </c>
      <c r="C338" s="61" t="s">
        <v>16</v>
      </c>
      <c r="D338" s="61">
        <v>751.79841699999997</v>
      </c>
      <c r="E338" s="61">
        <v>8129.9720483000001</v>
      </c>
      <c r="F338" s="61">
        <v>13386.238653599999</v>
      </c>
      <c r="G338" s="61">
        <v>2324.0375008000001</v>
      </c>
      <c r="H338" s="61">
        <v>283.20568909999997</v>
      </c>
      <c r="I338" s="61">
        <v>1353.6747448000001</v>
      </c>
      <c r="J338" s="61">
        <v>2.8662949706774699</v>
      </c>
      <c r="K338" s="61">
        <v>30.9962051885921</v>
      </c>
      <c r="L338" s="61">
        <v>51.036165628295102</v>
      </c>
      <c r="M338" s="61">
        <v>8.8605892877383994</v>
      </c>
      <c r="N338" s="61">
        <v>1.07974561262554</v>
      </c>
      <c r="O338" s="61">
        <v>5.1609993120713797</v>
      </c>
    </row>
    <row r="339" spans="1:15" x14ac:dyDescent="0.25">
      <c r="A339" s="61" t="s">
        <v>234</v>
      </c>
      <c r="B339" s="61" t="s">
        <v>235</v>
      </c>
      <c r="C339" s="61" t="s">
        <v>15</v>
      </c>
      <c r="D339" s="61">
        <v>391.8625265</v>
      </c>
      <c r="E339" s="61">
        <v>5966.3714031</v>
      </c>
      <c r="F339" s="61">
        <v>12540.039863600001</v>
      </c>
      <c r="G339" s="61">
        <v>3736.3286659999999</v>
      </c>
      <c r="H339" s="61">
        <v>498.25513619999998</v>
      </c>
      <c r="I339" s="61">
        <v>931.51212009999995</v>
      </c>
      <c r="J339" s="61">
        <v>1.6283930604989001</v>
      </c>
      <c r="K339" s="61">
        <v>24.793383220242902</v>
      </c>
      <c r="L339" s="61">
        <v>52.110402274624697</v>
      </c>
      <c r="M339" s="61">
        <v>15.526393211925299</v>
      </c>
      <c r="N339" s="61">
        <v>2.0705098121854002</v>
      </c>
      <c r="O339" s="61">
        <v>3.8709184205228002</v>
      </c>
    </row>
    <row r="340" spans="1:15" x14ac:dyDescent="0.25">
      <c r="A340" s="61" t="s">
        <v>234</v>
      </c>
      <c r="B340" s="61" t="s">
        <v>235</v>
      </c>
      <c r="C340" s="61" t="s">
        <v>16</v>
      </c>
      <c r="D340" s="61">
        <v>551.25108520000003</v>
      </c>
      <c r="E340" s="61">
        <v>5212.7573087000001</v>
      </c>
      <c r="F340" s="61">
        <v>10861.9429287</v>
      </c>
      <c r="G340" s="61">
        <v>2840.9632369999999</v>
      </c>
      <c r="H340" s="61">
        <v>264.85636310000001</v>
      </c>
      <c r="I340" s="61">
        <v>1029.7237063</v>
      </c>
      <c r="J340" s="61">
        <v>2.6551608882243198</v>
      </c>
      <c r="K340" s="61">
        <v>25.107813294996301</v>
      </c>
      <c r="L340" s="61">
        <v>52.317731082461897</v>
      </c>
      <c r="M340" s="61">
        <v>13.6838088382697</v>
      </c>
      <c r="N340" s="61">
        <v>1.2757095181868301</v>
      </c>
      <c r="O340" s="61">
        <v>4.9597763778608899</v>
      </c>
    </row>
    <row r="341" spans="1:15" x14ac:dyDescent="0.25">
      <c r="A341" s="61" t="s">
        <v>236</v>
      </c>
      <c r="B341" s="61" t="s">
        <v>237</v>
      </c>
      <c r="C341" s="61" t="s">
        <v>15</v>
      </c>
      <c r="D341" s="61">
        <v>100.324853</v>
      </c>
      <c r="E341" s="61">
        <v>1307.2362393000001</v>
      </c>
      <c r="F341" s="61">
        <v>1949.812428</v>
      </c>
      <c r="G341" s="61">
        <v>423.21708219999999</v>
      </c>
      <c r="H341" s="61">
        <v>82.311664100000002</v>
      </c>
      <c r="I341" s="61">
        <v>358.49894519999998</v>
      </c>
      <c r="J341" s="61">
        <v>2.3765770644961202</v>
      </c>
      <c r="K341" s="61">
        <v>30.9668798039359</v>
      </c>
      <c r="L341" s="61">
        <v>46.188749426368801</v>
      </c>
      <c r="M341" s="61">
        <v>10.0255119323174</v>
      </c>
      <c r="N341" s="61">
        <v>1.9498659324282099</v>
      </c>
      <c r="O341" s="61">
        <v>8.4924158404535195</v>
      </c>
    </row>
    <row r="342" spans="1:15" x14ac:dyDescent="0.25">
      <c r="A342" s="61" t="s">
        <v>236</v>
      </c>
      <c r="B342" s="61" t="s">
        <v>237</v>
      </c>
      <c r="C342" s="61" t="s">
        <v>16</v>
      </c>
      <c r="D342" s="61">
        <v>127.5817464</v>
      </c>
      <c r="E342" s="61">
        <v>793.46115740000005</v>
      </c>
      <c r="F342" s="61">
        <v>1208.4106022000001</v>
      </c>
      <c r="G342" s="61">
        <v>226.3533989</v>
      </c>
      <c r="H342" s="61">
        <v>54.996621900000001</v>
      </c>
      <c r="I342" s="61">
        <v>181.79835550000001</v>
      </c>
      <c r="J342" s="61">
        <v>4.9209925855186496</v>
      </c>
      <c r="K342" s="61">
        <v>30.6048206944943</v>
      </c>
      <c r="L342" s="61">
        <v>46.609956216184301</v>
      </c>
      <c r="M342" s="61">
        <v>8.7307426738112603</v>
      </c>
      <c r="N342" s="61">
        <v>2.1212906723345601</v>
      </c>
      <c r="O342" s="61">
        <v>7.0121971576569004</v>
      </c>
    </row>
    <row r="343" spans="1:15" x14ac:dyDescent="0.25">
      <c r="A343" s="61" t="s">
        <v>238</v>
      </c>
      <c r="B343" s="61" t="s">
        <v>239</v>
      </c>
      <c r="C343" s="61" t="s">
        <v>15</v>
      </c>
      <c r="D343" s="61">
        <v>29.018595600000001</v>
      </c>
      <c r="E343" s="61">
        <v>320.60303449999998</v>
      </c>
      <c r="F343" s="61">
        <v>1195.0806760999999</v>
      </c>
      <c r="G343" s="61">
        <v>226.10849189999999</v>
      </c>
      <c r="H343" s="61">
        <v>45.041804399999997</v>
      </c>
      <c r="I343" s="61">
        <v>1459.3350923</v>
      </c>
      <c r="J343" s="61">
        <v>0.88601320913829396</v>
      </c>
      <c r="K343" s="61">
        <v>9.7888446213027702</v>
      </c>
      <c r="L343" s="61">
        <v>36.488921779885302</v>
      </c>
      <c r="M343" s="61">
        <v>6.9036804290328604</v>
      </c>
      <c r="N343" s="61">
        <v>1.3752434546426999</v>
      </c>
      <c r="O343" s="61">
        <v>44.557296505998103</v>
      </c>
    </row>
    <row r="344" spans="1:15" x14ac:dyDescent="0.25">
      <c r="A344" s="61" t="s">
        <v>238</v>
      </c>
      <c r="B344" s="61" t="s">
        <v>239</v>
      </c>
      <c r="C344" s="61" t="s">
        <v>16</v>
      </c>
      <c r="D344" s="61">
        <v>69.117824999999996</v>
      </c>
      <c r="E344" s="61">
        <v>376.71571799999998</v>
      </c>
      <c r="F344" s="61">
        <v>1066.584883</v>
      </c>
      <c r="G344" s="61">
        <v>321.893508</v>
      </c>
      <c r="H344" s="61">
        <v>70.202345800000003</v>
      </c>
      <c r="I344" s="61">
        <v>1173.3126414999999</v>
      </c>
      <c r="J344" s="61">
        <v>2.2456696483376799</v>
      </c>
      <c r="K344" s="61">
        <v>12.2396654403453</v>
      </c>
      <c r="L344" s="61">
        <v>34.653829155198203</v>
      </c>
      <c r="M344" s="61">
        <v>10.4584668414051</v>
      </c>
      <c r="N344" s="61">
        <v>2.2809062236140401</v>
      </c>
      <c r="O344" s="61">
        <v>38.121462691099602</v>
      </c>
    </row>
    <row r="345" spans="1:15" x14ac:dyDescent="0.25">
      <c r="A345" s="61" t="s">
        <v>240</v>
      </c>
      <c r="B345" s="61" t="s">
        <v>241</v>
      </c>
      <c r="C345" s="61" t="s">
        <v>15</v>
      </c>
      <c r="D345" s="61">
        <v>62.768276499999999</v>
      </c>
      <c r="E345" s="61">
        <v>919.70734700000003</v>
      </c>
      <c r="F345" s="61">
        <v>1672.4175316999999</v>
      </c>
      <c r="G345" s="61">
        <v>498.97140430000002</v>
      </c>
      <c r="H345" s="61">
        <v>127.81675509999999</v>
      </c>
      <c r="I345" s="61">
        <v>1666.4016142999999</v>
      </c>
      <c r="J345" s="61">
        <v>1.2685372780110999</v>
      </c>
      <c r="K345" s="61">
        <v>18.587144965342301</v>
      </c>
      <c r="L345" s="61">
        <v>33.799302795270499</v>
      </c>
      <c r="M345" s="61">
        <v>10.084135845534901</v>
      </c>
      <c r="N345" s="61">
        <v>2.5831570920824198</v>
      </c>
      <c r="O345" s="61">
        <v>33.677722023758697</v>
      </c>
    </row>
    <row r="346" spans="1:15" x14ac:dyDescent="0.25">
      <c r="A346" s="61" t="s">
        <v>240</v>
      </c>
      <c r="B346" s="61" t="s">
        <v>241</v>
      </c>
      <c r="C346" s="61" t="s">
        <v>16</v>
      </c>
      <c r="D346" s="61">
        <v>99.622440699999999</v>
      </c>
      <c r="E346" s="61">
        <v>763.85186710000005</v>
      </c>
      <c r="F346" s="61">
        <v>1395.1396087999999</v>
      </c>
      <c r="G346" s="61">
        <v>547.48177420000002</v>
      </c>
      <c r="H346" s="61">
        <v>147.0983023</v>
      </c>
      <c r="I346" s="61">
        <v>1265.0187692</v>
      </c>
      <c r="J346" s="61">
        <v>2.3617215705753201</v>
      </c>
      <c r="K346" s="61">
        <v>18.108424352770399</v>
      </c>
      <c r="L346" s="61">
        <v>33.074187752428401</v>
      </c>
      <c r="M346" s="61">
        <v>12.9789985724068</v>
      </c>
      <c r="N346" s="61">
        <v>3.4872186537075902</v>
      </c>
      <c r="O346" s="61">
        <v>29.9894490981115</v>
      </c>
    </row>
    <row r="347" spans="1:15" x14ac:dyDescent="0.25">
      <c r="A347" s="61" t="s">
        <v>242</v>
      </c>
      <c r="B347" s="61" t="s">
        <v>243</v>
      </c>
      <c r="C347" s="61" t="s">
        <v>15</v>
      </c>
      <c r="D347" s="61">
        <v>128.9817577</v>
      </c>
      <c r="E347" s="61">
        <v>1376.176923</v>
      </c>
      <c r="F347" s="61">
        <v>2379.0560767000002</v>
      </c>
      <c r="G347" s="61">
        <v>693.28625929999998</v>
      </c>
      <c r="H347" s="61">
        <v>126.5298275</v>
      </c>
      <c r="I347" s="61">
        <v>651.11170000000004</v>
      </c>
      <c r="J347" s="61">
        <v>2.40855881305525</v>
      </c>
      <c r="K347" s="61">
        <v>25.6982314035786</v>
      </c>
      <c r="L347" s="61">
        <v>44.425634930608702</v>
      </c>
      <c r="M347" s="61">
        <v>12.946177502798299</v>
      </c>
      <c r="N347" s="61">
        <v>2.3627723530355098</v>
      </c>
      <c r="O347" s="61">
        <v>12.1586249969238</v>
      </c>
    </row>
    <row r="348" spans="1:15" x14ac:dyDescent="0.25">
      <c r="A348" s="61" t="s">
        <v>242</v>
      </c>
      <c r="B348" s="61" t="s">
        <v>243</v>
      </c>
      <c r="C348" s="61" t="s">
        <v>16</v>
      </c>
      <c r="D348" s="61">
        <v>126.0447088</v>
      </c>
      <c r="E348" s="61">
        <v>994.75304919999996</v>
      </c>
      <c r="F348" s="61">
        <v>1691.9730371000001</v>
      </c>
      <c r="G348" s="61">
        <v>385.37695539999999</v>
      </c>
      <c r="H348" s="61">
        <v>106.6724363</v>
      </c>
      <c r="I348" s="61">
        <v>456.94995</v>
      </c>
      <c r="J348" s="61">
        <v>3.3506754590598602</v>
      </c>
      <c r="K348" s="61">
        <v>26.443748900782101</v>
      </c>
      <c r="L348" s="61">
        <v>44.978108060034202</v>
      </c>
      <c r="M348" s="61">
        <v>10.2445641648861</v>
      </c>
      <c r="N348" s="61">
        <v>2.8356978874509999</v>
      </c>
      <c r="O348" s="61">
        <v>12.147205527786699</v>
      </c>
    </row>
    <row r="349" spans="1:15" x14ac:dyDescent="0.25">
      <c r="A349" s="61" t="s">
        <v>244</v>
      </c>
      <c r="B349" s="61" t="s">
        <v>245</v>
      </c>
      <c r="C349" s="61" t="s">
        <v>15</v>
      </c>
      <c r="D349" s="61">
        <v>543.58670979999999</v>
      </c>
      <c r="E349" s="61">
        <v>2943.8948830999998</v>
      </c>
      <c r="F349" s="61">
        <v>4705.6352317999999</v>
      </c>
      <c r="G349" s="61">
        <v>752.19486219999999</v>
      </c>
      <c r="H349" s="61">
        <v>149.66455300000001</v>
      </c>
      <c r="I349" s="61">
        <v>376.54174540000002</v>
      </c>
      <c r="J349" s="61">
        <v>5.7391720170268199</v>
      </c>
      <c r="K349" s="61">
        <v>31.081553006276199</v>
      </c>
      <c r="L349" s="61">
        <v>49.681954245383302</v>
      </c>
      <c r="M349" s="61">
        <v>7.9416505714017802</v>
      </c>
      <c r="N349" s="61">
        <v>1.58015381728972</v>
      </c>
      <c r="O349" s="61">
        <v>3.97551634262217</v>
      </c>
    </row>
    <row r="350" spans="1:15" x14ac:dyDescent="0.25">
      <c r="A350" s="61" t="s">
        <v>244</v>
      </c>
      <c r="B350" s="61" t="s">
        <v>245</v>
      </c>
      <c r="C350" s="61" t="s">
        <v>16</v>
      </c>
      <c r="D350" s="61">
        <v>790.51949390000004</v>
      </c>
      <c r="E350" s="61">
        <v>3252.9617165</v>
      </c>
      <c r="F350" s="61">
        <v>4590.9345983000003</v>
      </c>
      <c r="G350" s="61">
        <v>671.70426080000004</v>
      </c>
      <c r="H350" s="61">
        <v>26.131855900000001</v>
      </c>
      <c r="I350" s="61">
        <v>453.83044389999998</v>
      </c>
      <c r="J350" s="61">
        <v>8.0779975486405604</v>
      </c>
      <c r="K350" s="61">
        <v>33.240694220037398</v>
      </c>
      <c r="L350" s="61">
        <v>46.912895529085901</v>
      </c>
      <c r="M350" s="61">
        <v>6.8638729519302704</v>
      </c>
      <c r="N350" s="61">
        <v>0.26703081901270798</v>
      </c>
      <c r="O350" s="61">
        <v>4.6375089312932296</v>
      </c>
    </row>
    <row r="351" spans="1:15" x14ac:dyDescent="0.25">
      <c r="A351" s="61" t="s">
        <v>246</v>
      </c>
      <c r="B351" s="61" t="s">
        <v>247</v>
      </c>
      <c r="C351" s="61" t="s">
        <v>15</v>
      </c>
      <c r="D351" s="61">
        <v>141.70213530000001</v>
      </c>
      <c r="E351" s="61">
        <v>1512.9952158000001</v>
      </c>
      <c r="F351" s="61">
        <v>4788.9279096</v>
      </c>
      <c r="G351" s="61">
        <v>1760.1535719999999</v>
      </c>
      <c r="H351" s="61">
        <v>520.15073280000001</v>
      </c>
      <c r="I351" s="61">
        <v>4828.6114195999999</v>
      </c>
      <c r="J351" s="61">
        <v>1.0455761429224999</v>
      </c>
      <c r="K351" s="61">
        <v>11.1639228205502</v>
      </c>
      <c r="L351" s="61">
        <v>35.336014957380101</v>
      </c>
      <c r="M351" s="61">
        <v>12.9876277366374</v>
      </c>
      <c r="N351" s="61">
        <v>3.8380310627495402</v>
      </c>
      <c r="O351" s="61">
        <v>35.628827279760301</v>
      </c>
    </row>
    <row r="352" spans="1:15" x14ac:dyDescent="0.25">
      <c r="A352" s="61" t="s">
        <v>246</v>
      </c>
      <c r="B352" s="61" t="s">
        <v>247</v>
      </c>
      <c r="C352" s="61" t="s">
        <v>16</v>
      </c>
      <c r="D352" s="61">
        <v>7.9674167000000002</v>
      </c>
      <c r="E352" s="61">
        <v>1307.797014</v>
      </c>
      <c r="F352" s="61">
        <v>3539.8174116999999</v>
      </c>
      <c r="G352" s="61">
        <v>1820.2982989</v>
      </c>
      <c r="H352" s="61">
        <v>299.2586331</v>
      </c>
      <c r="I352" s="61">
        <v>2834.5766936999999</v>
      </c>
      <c r="J352" s="61">
        <v>8.1219651333507795E-2</v>
      </c>
      <c r="K352" s="61">
        <v>13.3316508338371</v>
      </c>
      <c r="L352" s="61">
        <v>36.084812278307702</v>
      </c>
      <c r="M352" s="61">
        <v>18.5560764205587</v>
      </c>
      <c r="N352" s="61">
        <v>3.0506352001049599</v>
      </c>
      <c r="O352" s="61">
        <v>28.895605615858099</v>
      </c>
    </row>
    <row r="353" spans="1:15" x14ac:dyDescent="0.25">
      <c r="A353" s="61" t="s">
        <v>248</v>
      </c>
      <c r="B353" s="61" t="s">
        <v>249</v>
      </c>
      <c r="C353" s="61" t="s">
        <v>15</v>
      </c>
      <c r="D353" s="61">
        <v>56.304349199999997</v>
      </c>
      <c r="E353" s="61">
        <v>515.67675210000004</v>
      </c>
      <c r="F353" s="61">
        <v>1769.7396082</v>
      </c>
      <c r="G353" s="61">
        <v>1505.375033</v>
      </c>
      <c r="H353" s="61">
        <v>346.6907885</v>
      </c>
      <c r="I353" s="61">
        <v>6668.8286780999997</v>
      </c>
      <c r="J353" s="61">
        <v>0.51833143415438099</v>
      </c>
      <c r="K353" s="61">
        <v>4.7472615219583503</v>
      </c>
      <c r="L353" s="61">
        <v>16.292021526431601</v>
      </c>
      <c r="M353" s="61">
        <v>13.8583113184281</v>
      </c>
      <c r="N353" s="61">
        <v>3.1915959630933499</v>
      </c>
      <c r="O353" s="61">
        <v>61.392478235934199</v>
      </c>
    </row>
    <row r="354" spans="1:15" x14ac:dyDescent="0.25">
      <c r="A354" s="61" t="s">
        <v>248</v>
      </c>
      <c r="B354" s="61" t="s">
        <v>249</v>
      </c>
      <c r="C354" s="61" t="s">
        <v>16</v>
      </c>
      <c r="D354" s="61">
        <v>58.1385918</v>
      </c>
      <c r="E354" s="61">
        <v>524.27964429999997</v>
      </c>
      <c r="F354" s="61">
        <v>2181.1699613999999</v>
      </c>
      <c r="G354" s="61">
        <v>1825.1645622000001</v>
      </c>
      <c r="H354" s="61">
        <v>404.61198209999998</v>
      </c>
      <c r="I354" s="61">
        <v>6171.7863938</v>
      </c>
      <c r="J354" s="61">
        <v>0.52071477666455901</v>
      </c>
      <c r="K354" s="61">
        <v>4.69567888452793</v>
      </c>
      <c r="L354" s="61">
        <v>19.5355166706643</v>
      </c>
      <c r="M354" s="61">
        <v>16.346975871920598</v>
      </c>
      <c r="N354" s="61">
        <v>3.6238827149405801</v>
      </c>
      <c r="O354" s="61">
        <v>55.277231081282103</v>
      </c>
    </row>
    <row r="355" spans="1:15" x14ac:dyDescent="0.25">
      <c r="A355" s="61" t="s">
        <v>250</v>
      </c>
      <c r="B355" s="61" t="s">
        <v>251</v>
      </c>
      <c r="C355" s="61" t="s">
        <v>15</v>
      </c>
      <c r="D355" s="61">
        <v>59.129047800000002</v>
      </c>
      <c r="E355" s="61">
        <v>330.90162090000001</v>
      </c>
      <c r="F355" s="61">
        <v>1363.6263690999999</v>
      </c>
      <c r="G355" s="61">
        <v>846.16887480000003</v>
      </c>
      <c r="H355" s="61">
        <v>291.46593610000002</v>
      </c>
      <c r="I355" s="61">
        <v>5018.0795635000004</v>
      </c>
      <c r="J355" s="61">
        <v>0.74758213666379303</v>
      </c>
      <c r="K355" s="61">
        <v>4.1836652200906004</v>
      </c>
      <c r="L355" s="61">
        <v>17.240641487598399</v>
      </c>
      <c r="M355" s="61">
        <v>10.6983074975441</v>
      </c>
      <c r="N355" s="61">
        <v>3.6850707965290601</v>
      </c>
      <c r="O355" s="61">
        <v>63.444732861574103</v>
      </c>
    </row>
    <row r="356" spans="1:15" x14ac:dyDescent="0.25">
      <c r="A356" s="61" t="s">
        <v>250</v>
      </c>
      <c r="B356" s="61" t="s">
        <v>251</v>
      </c>
      <c r="C356" s="61" t="s">
        <v>16</v>
      </c>
      <c r="D356" s="61">
        <v>0</v>
      </c>
      <c r="E356" s="61">
        <v>566.28956470000003</v>
      </c>
      <c r="F356" s="61">
        <v>1471.6862364999999</v>
      </c>
      <c r="G356" s="61">
        <v>1219.3040478999999</v>
      </c>
      <c r="H356" s="61">
        <v>394.53525250000001</v>
      </c>
      <c r="I356" s="61">
        <v>5449.9532988000001</v>
      </c>
      <c r="J356" s="61">
        <v>0</v>
      </c>
      <c r="K356" s="61">
        <v>6.2217531779331301</v>
      </c>
      <c r="L356" s="61">
        <v>16.169234062639099</v>
      </c>
      <c r="M356" s="61">
        <v>13.396342273952101</v>
      </c>
      <c r="N356" s="61">
        <v>4.3347098623456599</v>
      </c>
      <c r="O356" s="61">
        <v>59.877960623130001</v>
      </c>
    </row>
    <row r="357" spans="1:15" x14ac:dyDescent="0.25">
      <c r="A357" s="61" t="s">
        <v>252</v>
      </c>
      <c r="B357" s="61" t="s">
        <v>253</v>
      </c>
      <c r="C357" s="61" t="s">
        <v>15</v>
      </c>
      <c r="D357" s="61">
        <v>129.71295119999999</v>
      </c>
      <c r="E357" s="61">
        <v>2026.9208864</v>
      </c>
      <c r="F357" s="61">
        <v>3529.683853</v>
      </c>
      <c r="G357" s="61">
        <v>1042.6997661</v>
      </c>
      <c r="H357" s="61">
        <v>129.39593930000001</v>
      </c>
      <c r="I357" s="61">
        <v>1939.4023528</v>
      </c>
      <c r="J357" s="61">
        <v>1.47437676468381</v>
      </c>
      <c r="K357" s="61">
        <v>23.0389103872341</v>
      </c>
      <c r="L357" s="61">
        <v>40.1200019843725</v>
      </c>
      <c r="M357" s="61">
        <v>11.8518027186716</v>
      </c>
      <c r="N357" s="61">
        <v>1.4707734623522799</v>
      </c>
      <c r="O357" s="61">
        <v>22.044134682685598</v>
      </c>
    </row>
    <row r="358" spans="1:15" x14ac:dyDescent="0.25">
      <c r="A358" s="61" t="s">
        <v>252</v>
      </c>
      <c r="B358" s="61" t="s">
        <v>253</v>
      </c>
      <c r="C358" s="61" t="s">
        <v>16</v>
      </c>
      <c r="D358" s="61">
        <v>200.90543159999999</v>
      </c>
      <c r="E358" s="61">
        <v>1795.9055510000001</v>
      </c>
      <c r="F358" s="61">
        <v>3499.5340578999999</v>
      </c>
      <c r="G358" s="61">
        <v>1098.7344459999999</v>
      </c>
      <c r="H358" s="61">
        <v>321.26684210000002</v>
      </c>
      <c r="I358" s="61">
        <v>1807.7220576</v>
      </c>
      <c r="J358" s="61">
        <v>2.30288694111796</v>
      </c>
      <c r="K358" s="61">
        <v>20.585642747147901</v>
      </c>
      <c r="L358" s="61">
        <v>40.113556003706599</v>
      </c>
      <c r="M358" s="61">
        <v>12.5942896978893</v>
      </c>
      <c r="N358" s="61">
        <v>3.6825346601843401</v>
      </c>
      <c r="O358" s="61">
        <v>20.721089949953999</v>
      </c>
    </row>
    <row r="359" spans="1:15" x14ac:dyDescent="0.25">
      <c r="A359" s="61" t="s">
        <v>254</v>
      </c>
      <c r="B359" s="61" t="s">
        <v>255</v>
      </c>
      <c r="C359" s="61" t="s">
        <v>15</v>
      </c>
      <c r="D359" s="61">
        <v>24.3063118</v>
      </c>
      <c r="E359" s="61">
        <v>221.95837280000001</v>
      </c>
      <c r="F359" s="61">
        <v>1391.4299278999999</v>
      </c>
      <c r="G359" s="61">
        <v>906.81363839999995</v>
      </c>
      <c r="H359" s="61">
        <v>489.89049440000002</v>
      </c>
      <c r="I359" s="61">
        <v>7089.0567118999998</v>
      </c>
      <c r="J359" s="61">
        <v>0.240098965247216</v>
      </c>
      <c r="K359" s="61">
        <v>2.1925159224377202</v>
      </c>
      <c r="L359" s="61">
        <v>13.7446145121366</v>
      </c>
      <c r="M359" s="61">
        <v>8.9575505343391093</v>
      </c>
      <c r="N359" s="61">
        <v>4.8391628379377201</v>
      </c>
      <c r="O359" s="61">
        <v>70.026057227901603</v>
      </c>
    </row>
    <row r="360" spans="1:15" x14ac:dyDescent="0.25">
      <c r="A360" s="61" t="s">
        <v>254</v>
      </c>
      <c r="B360" s="61" t="s">
        <v>255</v>
      </c>
      <c r="C360" s="61" t="s">
        <v>16</v>
      </c>
      <c r="D360" s="61">
        <v>8.5075932000000005</v>
      </c>
      <c r="E360" s="61">
        <v>304.82878190000002</v>
      </c>
      <c r="F360" s="61">
        <v>1111.8892225</v>
      </c>
      <c r="G360" s="61">
        <v>744.66434939999999</v>
      </c>
      <c r="H360" s="61">
        <v>227.69046940000001</v>
      </c>
      <c r="I360" s="61">
        <v>5032.2784767000003</v>
      </c>
      <c r="J360" s="61">
        <v>0.11450544784775001</v>
      </c>
      <c r="K360" s="61">
        <v>4.10275331316305</v>
      </c>
      <c r="L360" s="61">
        <v>14.965145886318201</v>
      </c>
      <c r="M360" s="61">
        <v>10.0225907397994</v>
      </c>
      <c r="N360" s="61">
        <v>3.0645328891973</v>
      </c>
      <c r="O360" s="61">
        <v>67.730471723674398</v>
      </c>
    </row>
    <row r="361" spans="1:15" x14ac:dyDescent="0.25">
      <c r="A361" s="61" t="s">
        <v>256</v>
      </c>
      <c r="B361" s="61" t="s">
        <v>257</v>
      </c>
      <c r="C361" s="61" t="s">
        <v>15</v>
      </c>
      <c r="D361" s="61">
        <v>10.0154934</v>
      </c>
      <c r="E361" s="61">
        <v>262.14786570000001</v>
      </c>
      <c r="F361" s="61">
        <v>1053.4450545</v>
      </c>
      <c r="G361" s="61">
        <v>793.13485649999996</v>
      </c>
      <c r="H361" s="61">
        <v>268.48988420000001</v>
      </c>
      <c r="I361" s="61">
        <v>6499.4203236000003</v>
      </c>
      <c r="J361" s="61">
        <v>0.112702643631906</v>
      </c>
      <c r="K361" s="61">
        <v>2.9499053423420798</v>
      </c>
      <c r="L361" s="61">
        <v>11.8542380111905</v>
      </c>
      <c r="M361" s="61">
        <v>8.9250116308960106</v>
      </c>
      <c r="N361" s="61">
        <v>3.02127099776874</v>
      </c>
      <c r="O361" s="61">
        <v>73.136871374170795</v>
      </c>
    </row>
    <row r="362" spans="1:15" x14ac:dyDescent="0.25">
      <c r="A362" s="61" t="s">
        <v>256</v>
      </c>
      <c r="B362" s="61" t="s">
        <v>257</v>
      </c>
      <c r="C362" s="61" t="s">
        <v>16</v>
      </c>
      <c r="D362" s="61">
        <v>23.896120700000001</v>
      </c>
      <c r="E362" s="61">
        <v>231.51868680000001</v>
      </c>
      <c r="F362" s="61">
        <v>678.45915090000005</v>
      </c>
      <c r="G362" s="61">
        <v>636.00777059999996</v>
      </c>
      <c r="H362" s="61">
        <v>189.30456860000001</v>
      </c>
      <c r="I362" s="61">
        <v>4243.2459533000001</v>
      </c>
      <c r="J362" s="61">
        <v>0.39810729552869201</v>
      </c>
      <c r="K362" s="61">
        <v>3.85708121512386</v>
      </c>
      <c r="L362" s="61">
        <v>11.303070531088</v>
      </c>
      <c r="M362" s="61">
        <v>10.595834222112799</v>
      </c>
      <c r="N362" s="61">
        <v>3.15379767212892</v>
      </c>
      <c r="O362" s="61">
        <v>70.6921090640177</v>
      </c>
    </row>
    <row r="363" spans="1:15" x14ac:dyDescent="0.25">
      <c r="A363" s="61" t="s">
        <v>258</v>
      </c>
      <c r="B363" s="61" t="s">
        <v>259</v>
      </c>
      <c r="C363" s="61" t="s">
        <v>15</v>
      </c>
      <c r="D363" s="61">
        <v>64.624935300000004</v>
      </c>
      <c r="E363" s="61">
        <v>584.73931440000001</v>
      </c>
      <c r="F363" s="61">
        <v>2454.6276548999999</v>
      </c>
      <c r="G363" s="61">
        <v>1330.2926504</v>
      </c>
      <c r="H363" s="61">
        <v>759.46865409999998</v>
      </c>
      <c r="I363" s="61">
        <v>11592.1116633</v>
      </c>
      <c r="J363" s="61">
        <v>0.38499616070577902</v>
      </c>
      <c r="K363" s="61">
        <v>3.4835221112821699</v>
      </c>
      <c r="L363" s="61">
        <v>14.6231825024161</v>
      </c>
      <c r="M363" s="61">
        <v>7.9250766076838897</v>
      </c>
      <c r="N363" s="61">
        <v>4.5244535201087501</v>
      </c>
      <c r="O363" s="61">
        <v>69.058769097803307</v>
      </c>
    </row>
    <row r="364" spans="1:15" x14ac:dyDescent="0.25">
      <c r="A364" s="61" t="s">
        <v>258</v>
      </c>
      <c r="B364" s="61" t="s">
        <v>259</v>
      </c>
      <c r="C364" s="61" t="s">
        <v>16</v>
      </c>
      <c r="D364" s="61">
        <v>111.4478587</v>
      </c>
      <c r="E364" s="61">
        <v>458.43875589999999</v>
      </c>
      <c r="F364" s="61">
        <v>1707.9028940999999</v>
      </c>
      <c r="G364" s="61">
        <v>1260.0418517999999</v>
      </c>
      <c r="H364" s="61">
        <v>221.23169999999999</v>
      </c>
      <c r="I364" s="61">
        <v>6661.0269716000003</v>
      </c>
      <c r="J364" s="61">
        <v>1.06954794398777</v>
      </c>
      <c r="K364" s="61">
        <v>4.3995661696562998</v>
      </c>
      <c r="L364" s="61">
        <v>16.390481165120999</v>
      </c>
      <c r="M364" s="61">
        <v>12.0924276845817</v>
      </c>
      <c r="N364" s="61">
        <v>2.1231265691416898</v>
      </c>
      <c r="O364" s="61">
        <v>63.924850467511497</v>
      </c>
    </row>
    <row r="365" spans="1:15" x14ac:dyDescent="0.25">
      <c r="A365" s="61" t="s">
        <v>260</v>
      </c>
      <c r="B365" s="61" t="s">
        <v>261</v>
      </c>
      <c r="C365" s="61" t="s">
        <v>15</v>
      </c>
      <c r="D365" s="61">
        <v>83.504794599999997</v>
      </c>
      <c r="E365" s="61">
        <v>689.79222730000004</v>
      </c>
      <c r="F365" s="61">
        <v>2323.9524738999999</v>
      </c>
      <c r="G365" s="61">
        <v>2222.4277677</v>
      </c>
      <c r="H365" s="61">
        <v>292.35067509999999</v>
      </c>
      <c r="I365" s="61">
        <v>10925.6192097</v>
      </c>
      <c r="J365" s="61">
        <v>0.50493757576986398</v>
      </c>
      <c r="K365" s="61">
        <v>4.1710421144818497</v>
      </c>
      <c r="L365" s="61">
        <v>14.0524976319796</v>
      </c>
      <c r="M365" s="61">
        <v>13.438597085610599</v>
      </c>
      <c r="N365" s="61">
        <v>1.76778880622116</v>
      </c>
      <c r="O365" s="61">
        <v>66.065136785937</v>
      </c>
    </row>
    <row r="366" spans="1:15" x14ac:dyDescent="0.25">
      <c r="A366" s="61" t="s">
        <v>260</v>
      </c>
      <c r="B366" s="61" t="s">
        <v>261</v>
      </c>
      <c r="C366" s="61" t="s">
        <v>16</v>
      </c>
      <c r="D366" s="61">
        <v>37.119377999999998</v>
      </c>
      <c r="E366" s="61">
        <v>521.51058350000005</v>
      </c>
      <c r="F366" s="61">
        <v>2079.2173345000001</v>
      </c>
      <c r="G366" s="61">
        <v>1783.0055844999999</v>
      </c>
      <c r="H366" s="61">
        <v>192.71831549999999</v>
      </c>
      <c r="I366" s="61">
        <v>7324.1153795999999</v>
      </c>
      <c r="J366" s="61">
        <v>0.31094280926984702</v>
      </c>
      <c r="K366" s="61">
        <v>4.3686067664562396</v>
      </c>
      <c r="L366" s="61">
        <v>17.417255188704701</v>
      </c>
      <c r="M366" s="61">
        <v>14.9359389962907</v>
      </c>
      <c r="N366" s="61">
        <v>1.61436903439822</v>
      </c>
      <c r="O366" s="61">
        <v>61.352887204880197</v>
      </c>
    </row>
    <row r="367" spans="1:15" x14ac:dyDescent="0.25">
      <c r="A367" s="61" t="s">
        <v>262</v>
      </c>
      <c r="B367" s="61" t="s">
        <v>263</v>
      </c>
      <c r="C367" s="61" t="s">
        <v>15</v>
      </c>
      <c r="D367" s="61">
        <v>14.3520521</v>
      </c>
      <c r="E367" s="61">
        <v>862.92142309999997</v>
      </c>
      <c r="F367" s="61">
        <v>3311.8705559</v>
      </c>
      <c r="G367" s="61">
        <v>1709.9787220999999</v>
      </c>
      <c r="H367" s="61">
        <v>390.88906309999999</v>
      </c>
      <c r="I367" s="61">
        <v>10017.9720504</v>
      </c>
      <c r="J367" s="61">
        <v>8.8006293220010495E-2</v>
      </c>
      <c r="K367" s="61">
        <v>5.2914046895891103</v>
      </c>
      <c r="L367" s="61">
        <v>20.308277117336701</v>
      </c>
      <c r="M367" s="61">
        <v>10.485531112105701</v>
      </c>
      <c r="N367" s="61">
        <v>2.3969183824014801</v>
      </c>
      <c r="O367" s="61">
        <v>61.429862405347002</v>
      </c>
    </row>
    <row r="368" spans="1:15" x14ac:dyDescent="0.25">
      <c r="A368" s="61" t="s">
        <v>262</v>
      </c>
      <c r="B368" s="61" t="s">
        <v>263</v>
      </c>
      <c r="C368" s="61" t="s">
        <v>16</v>
      </c>
      <c r="D368" s="61">
        <v>53.760652700000001</v>
      </c>
      <c r="E368" s="61">
        <v>934.16208859999995</v>
      </c>
      <c r="F368" s="61">
        <v>2321.6639279999999</v>
      </c>
      <c r="G368" s="61">
        <v>1415.8196657999999</v>
      </c>
      <c r="H368" s="61">
        <v>141.5175256</v>
      </c>
      <c r="I368" s="61">
        <v>6169.3306506999998</v>
      </c>
      <c r="J368" s="61">
        <v>0.48712769938811601</v>
      </c>
      <c r="K368" s="61">
        <v>8.4644848271218205</v>
      </c>
      <c r="L368" s="61">
        <v>21.036701587498001</v>
      </c>
      <c r="M368" s="61">
        <v>12.8288058628724</v>
      </c>
      <c r="N368" s="61">
        <v>1.28229668366037</v>
      </c>
      <c r="O368" s="61">
        <v>55.900583339459402</v>
      </c>
    </row>
    <row r="369" spans="1:15" x14ac:dyDescent="0.25">
      <c r="A369" s="61" t="s">
        <v>264</v>
      </c>
      <c r="B369" s="61" t="s">
        <v>265</v>
      </c>
      <c r="C369" s="61" t="s">
        <v>15</v>
      </c>
      <c r="D369" s="61">
        <v>10.515879099999999</v>
      </c>
      <c r="E369" s="61">
        <v>210.1835691</v>
      </c>
      <c r="F369" s="61">
        <v>1165.4536688999999</v>
      </c>
      <c r="G369" s="61">
        <v>916.09296070000005</v>
      </c>
      <c r="H369" s="61">
        <v>124.57505</v>
      </c>
      <c r="I369" s="61">
        <v>1359.1821739</v>
      </c>
      <c r="J369" s="61">
        <v>0.27775673347347901</v>
      </c>
      <c r="K369" s="61">
        <v>5.5515949763071504</v>
      </c>
      <c r="L369" s="61">
        <v>30.783218503182098</v>
      </c>
      <c r="M369" s="61">
        <v>24.1968347013499</v>
      </c>
      <c r="N369" s="61">
        <v>3.2904104955234201</v>
      </c>
      <c r="O369" s="61">
        <v>35.900184590163903</v>
      </c>
    </row>
    <row r="370" spans="1:15" x14ac:dyDescent="0.25">
      <c r="A370" s="61" t="s">
        <v>264</v>
      </c>
      <c r="B370" s="61" t="s">
        <v>265</v>
      </c>
      <c r="C370" s="61" t="s">
        <v>16</v>
      </c>
      <c r="D370" s="61">
        <v>10.7648891</v>
      </c>
      <c r="E370" s="61">
        <v>281.43861349999997</v>
      </c>
      <c r="F370" s="61">
        <v>779.88844779999999</v>
      </c>
      <c r="G370" s="61">
        <v>392.16465099999999</v>
      </c>
      <c r="H370" s="61">
        <v>74.527188899999999</v>
      </c>
      <c r="I370" s="61">
        <v>802.01820139999995</v>
      </c>
      <c r="J370" s="61">
        <v>0.45988038023592198</v>
      </c>
      <c r="K370" s="61">
        <v>12.0231704560199</v>
      </c>
      <c r="L370" s="61">
        <v>33.317147309568398</v>
      </c>
      <c r="M370" s="61">
        <v>16.753431191127401</v>
      </c>
      <c r="N370" s="61">
        <v>3.18383140326512</v>
      </c>
      <c r="O370" s="61">
        <v>34.262539259783203</v>
      </c>
    </row>
    <row r="371" spans="1:15" x14ac:dyDescent="0.25">
      <c r="A371" s="61" t="s">
        <v>266</v>
      </c>
      <c r="B371" s="61" t="s">
        <v>267</v>
      </c>
      <c r="C371" s="61" t="s">
        <v>15</v>
      </c>
      <c r="D371" s="61">
        <v>351.81466210000002</v>
      </c>
      <c r="E371" s="61">
        <v>6468.8751868999998</v>
      </c>
      <c r="F371" s="61">
        <v>18244.555542099999</v>
      </c>
      <c r="G371" s="61">
        <v>8673.7477734999993</v>
      </c>
      <c r="H371" s="61">
        <v>2392.1201099999998</v>
      </c>
      <c r="I371" s="61">
        <v>18546.375969600002</v>
      </c>
      <c r="J371" s="61">
        <v>0.64343602269067102</v>
      </c>
      <c r="K371" s="61">
        <v>11.8309660452929</v>
      </c>
      <c r="L371" s="61">
        <v>33.367581054456203</v>
      </c>
      <c r="M371" s="61">
        <v>15.863471226269001</v>
      </c>
      <c r="N371" s="61">
        <v>4.3749633406105</v>
      </c>
      <c r="O371" s="61">
        <v>33.919582310680703</v>
      </c>
    </row>
    <row r="372" spans="1:15" x14ac:dyDescent="0.25">
      <c r="A372" s="61" t="s">
        <v>266</v>
      </c>
      <c r="B372" s="61" t="s">
        <v>267</v>
      </c>
      <c r="C372" s="61" t="s">
        <v>16</v>
      </c>
      <c r="D372" s="61">
        <v>373.22269269999998</v>
      </c>
      <c r="E372" s="61">
        <v>5141.1662609000005</v>
      </c>
      <c r="F372" s="61">
        <v>11207.990909300001</v>
      </c>
      <c r="G372" s="61">
        <v>7196.1076531999997</v>
      </c>
      <c r="H372" s="61">
        <v>1080.9211740000001</v>
      </c>
      <c r="I372" s="61">
        <v>12673.488029</v>
      </c>
      <c r="J372" s="61">
        <v>0.99069284606080699</v>
      </c>
      <c r="K372" s="61">
        <v>13.646856782036201</v>
      </c>
      <c r="L372" s="61">
        <v>29.7508073055014</v>
      </c>
      <c r="M372" s="61">
        <v>19.1015511943673</v>
      </c>
      <c r="N372" s="61">
        <v>2.86922766268721</v>
      </c>
      <c r="O372" s="61">
        <v>33.6408642093471</v>
      </c>
    </row>
    <row r="373" spans="1:15" x14ac:dyDescent="0.25">
      <c r="A373" s="61" t="s">
        <v>268</v>
      </c>
      <c r="B373" s="61" t="s">
        <v>269</v>
      </c>
      <c r="C373" s="61" t="s">
        <v>15</v>
      </c>
      <c r="D373" s="61">
        <v>56.822840599999999</v>
      </c>
      <c r="E373" s="61">
        <v>475.63671590000001</v>
      </c>
      <c r="F373" s="61">
        <v>3199.6023709999999</v>
      </c>
      <c r="G373" s="61">
        <v>1859.5148638000001</v>
      </c>
      <c r="H373" s="61">
        <v>997.29015779999997</v>
      </c>
      <c r="I373" s="61">
        <v>32104.257087400001</v>
      </c>
      <c r="J373" s="61">
        <v>0.14685513774074699</v>
      </c>
      <c r="K373" s="61">
        <v>1.22925384740535</v>
      </c>
      <c r="L373" s="61">
        <v>8.2691755981805706</v>
      </c>
      <c r="M373" s="61">
        <v>4.8058018319892799</v>
      </c>
      <c r="N373" s="61">
        <v>2.5774350937888499</v>
      </c>
      <c r="O373" s="61">
        <v>82.971478490895194</v>
      </c>
    </row>
    <row r="374" spans="1:15" x14ac:dyDescent="0.25">
      <c r="A374" s="61" t="s">
        <v>268</v>
      </c>
      <c r="B374" s="61" t="s">
        <v>269</v>
      </c>
      <c r="C374" s="61" t="s">
        <v>16</v>
      </c>
      <c r="D374" s="61">
        <v>34.954866899999999</v>
      </c>
      <c r="E374" s="61">
        <v>517.81532149999998</v>
      </c>
      <c r="F374" s="61">
        <v>3309.7604740000002</v>
      </c>
      <c r="G374" s="61">
        <v>1717.5228327</v>
      </c>
      <c r="H374" s="61">
        <v>587.31328640000004</v>
      </c>
      <c r="I374" s="61">
        <v>18181.0362398</v>
      </c>
      <c r="J374" s="61">
        <v>0.143561230153047</v>
      </c>
      <c r="K374" s="61">
        <v>2.12669110597116</v>
      </c>
      <c r="L374" s="61">
        <v>13.5933369884859</v>
      </c>
      <c r="M374" s="61">
        <v>7.0539444874372697</v>
      </c>
      <c r="N374" s="61">
        <v>2.4121224126535799</v>
      </c>
      <c r="O374" s="61">
        <v>74.670343775299003</v>
      </c>
    </row>
    <row r="375" spans="1:15" x14ac:dyDescent="0.25">
      <c r="A375" s="61" t="s">
        <v>270</v>
      </c>
      <c r="B375" s="61" t="s">
        <v>271</v>
      </c>
      <c r="C375" s="61" t="s">
        <v>15</v>
      </c>
      <c r="D375" s="61">
        <v>67.607566300000002</v>
      </c>
      <c r="E375" s="61">
        <v>651.03171159999999</v>
      </c>
      <c r="F375" s="61">
        <v>2153.2675436999998</v>
      </c>
      <c r="G375" s="61">
        <v>1413.7998046</v>
      </c>
      <c r="H375" s="61">
        <v>564.33311990000004</v>
      </c>
      <c r="I375" s="61">
        <v>7533.6961450999997</v>
      </c>
      <c r="J375" s="61">
        <v>0.54593837347615404</v>
      </c>
      <c r="K375" s="61">
        <v>5.2571511320960003</v>
      </c>
      <c r="L375" s="61">
        <v>17.387867139754899</v>
      </c>
      <c r="M375" s="61">
        <v>11.416585568533201</v>
      </c>
      <c r="N375" s="61">
        <v>4.5570506740298002</v>
      </c>
      <c r="O375" s="61">
        <v>60.835407112109998</v>
      </c>
    </row>
    <row r="376" spans="1:15" x14ac:dyDescent="0.25">
      <c r="A376" s="61" t="s">
        <v>270</v>
      </c>
      <c r="B376" s="61" t="s">
        <v>271</v>
      </c>
      <c r="C376" s="61" t="s">
        <v>16</v>
      </c>
      <c r="D376" s="61">
        <v>78.871143200000006</v>
      </c>
      <c r="E376" s="61">
        <v>794.02605419999998</v>
      </c>
      <c r="F376" s="61">
        <v>2012.5644615000001</v>
      </c>
      <c r="G376" s="61">
        <v>955.38618429999997</v>
      </c>
      <c r="H376" s="61">
        <v>230.633128</v>
      </c>
      <c r="I376" s="61">
        <v>3863.1775168999998</v>
      </c>
      <c r="J376" s="61">
        <v>0.99400803850962205</v>
      </c>
      <c r="K376" s="61">
        <v>10.007060233163701</v>
      </c>
      <c r="L376" s="61">
        <v>25.364222852418202</v>
      </c>
      <c r="M376" s="61">
        <v>12.0406717659347</v>
      </c>
      <c r="N376" s="61">
        <v>2.90665475200844</v>
      </c>
      <c r="O376" s="61">
        <v>48.687382357965397</v>
      </c>
    </row>
    <row r="377" spans="1:15" x14ac:dyDescent="0.25">
      <c r="A377" s="61" t="s">
        <v>272</v>
      </c>
      <c r="B377" s="61" t="s">
        <v>273</v>
      </c>
      <c r="C377" s="61" t="s">
        <v>15</v>
      </c>
      <c r="D377" s="61">
        <v>148.36972840000001</v>
      </c>
      <c r="E377" s="61">
        <v>1243.3534712999999</v>
      </c>
      <c r="F377" s="61">
        <v>3518.5627227999998</v>
      </c>
      <c r="G377" s="61">
        <v>2356.208396</v>
      </c>
      <c r="H377" s="61">
        <v>950.44944720000001</v>
      </c>
      <c r="I377" s="61">
        <v>11006.0367881</v>
      </c>
      <c r="J377" s="61">
        <v>0.77183518957818598</v>
      </c>
      <c r="K377" s="61">
        <v>6.4680576865808304</v>
      </c>
      <c r="L377" s="61">
        <v>18.303939459089001</v>
      </c>
      <c r="M377" s="61">
        <v>12.2572479819433</v>
      </c>
      <c r="N377" s="61">
        <v>4.9443396383820204</v>
      </c>
      <c r="O377" s="61">
        <v>57.254580044426703</v>
      </c>
    </row>
    <row r="378" spans="1:15" x14ac:dyDescent="0.25">
      <c r="A378" s="61" t="s">
        <v>272</v>
      </c>
      <c r="B378" s="61" t="s">
        <v>273</v>
      </c>
      <c r="C378" s="61" t="s">
        <v>16</v>
      </c>
      <c r="D378" s="61">
        <v>262.2646901</v>
      </c>
      <c r="E378" s="61">
        <v>1344.1857428999999</v>
      </c>
      <c r="F378" s="61">
        <v>2695.2720138999998</v>
      </c>
      <c r="G378" s="61">
        <v>1743.8761646</v>
      </c>
      <c r="H378" s="61">
        <v>672.36894930000005</v>
      </c>
      <c r="I378" s="61">
        <v>6488.4839807999997</v>
      </c>
      <c r="J378" s="61">
        <v>1.9858831062520701</v>
      </c>
      <c r="K378" s="61">
        <v>10.178250672906699</v>
      </c>
      <c r="L378" s="61">
        <v>20.408752535909901</v>
      </c>
      <c r="M378" s="61">
        <v>13.2047292121342</v>
      </c>
      <c r="N378" s="61">
        <v>5.0912158135896997</v>
      </c>
      <c r="O378" s="61">
        <v>49.131168659207503</v>
      </c>
    </row>
    <row r="379" spans="1:15" x14ac:dyDescent="0.25">
      <c r="A379" s="61" t="s">
        <v>274</v>
      </c>
      <c r="B379" s="61" t="s">
        <v>275</v>
      </c>
      <c r="C379" s="61" t="s">
        <v>15</v>
      </c>
      <c r="D379" s="61">
        <v>204.49453170000001</v>
      </c>
      <c r="E379" s="61">
        <v>2332.4057926999999</v>
      </c>
      <c r="F379" s="61">
        <v>6393.5029740999998</v>
      </c>
      <c r="G379" s="61">
        <v>3705.367409</v>
      </c>
      <c r="H379" s="61">
        <v>501.2304527</v>
      </c>
      <c r="I379" s="61">
        <v>11725.512701600001</v>
      </c>
      <c r="J379" s="61">
        <v>0.822501428603306</v>
      </c>
      <c r="K379" s="61">
        <v>9.3812146497527902</v>
      </c>
      <c r="L379" s="61">
        <v>25.715432516754898</v>
      </c>
      <c r="M379" s="61">
        <v>14.903430238778499</v>
      </c>
      <c r="N379" s="61">
        <v>2.0160087410554102</v>
      </c>
      <c r="O379" s="61">
        <v>47.161412425055097</v>
      </c>
    </row>
    <row r="380" spans="1:15" x14ac:dyDescent="0.25">
      <c r="A380" s="61" t="s">
        <v>274</v>
      </c>
      <c r="B380" s="61" t="s">
        <v>275</v>
      </c>
      <c r="C380" s="61" t="s">
        <v>16</v>
      </c>
      <c r="D380" s="61">
        <v>213.642563</v>
      </c>
      <c r="E380" s="61">
        <v>2399.3084413000001</v>
      </c>
      <c r="F380" s="61">
        <v>4392.9474274000004</v>
      </c>
      <c r="G380" s="61">
        <v>2365.9988502000001</v>
      </c>
      <c r="H380" s="61">
        <v>323.39143080000002</v>
      </c>
      <c r="I380" s="61">
        <v>5983.2672788</v>
      </c>
      <c r="J380" s="61">
        <v>1.3626418345913001</v>
      </c>
      <c r="K380" s="61">
        <v>15.3031212989306</v>
      </c>
      <c r="L380" s="61">
        <v>28.0188266686141</v>
      </c>
      <c r="M380" s="61">
        <v>15.090668116902499</v>
      </c>
      <c r="N380" s="61">
        <v>2.0626353024814499</v>
      </c>
      <c r="O380" s="61">
        <v>38.162106778480002</v>
      </c>
    </row>
    <row r="381" spans="1:15" x14ac:dyDescent="0.25">
      <c r="A381" s="61" t="s">
        <v>276</v>
      </c>
      <c r="B381" s="61" t="s">
        <v>277</v>
      </c>
      <c r="C381" s="61" t="s">
        <v>15</v>
      </c>
      <c r="D381" s="61">
        <v>80.013204900000005</v>
      </c>
      <c r="E381" s="61">
        <v>414.14903839999999</v>
      </c>
      <c r="F381" s="61">
        <v>1905.7417660999999</v>
      </c>
      <c r="G381" s="61">
        <v>1012.629934</v>
      </c>
      <c r="H381" s="61">
        <v>217.32700800000001</v>
      </c>
      <c r="I381" s="61">
        <v>13557.5584342</v>
      </c>
      <c r="J381" s="61">
        <v>0.46553355745212599</v>
      </c>
      <c r="K381" s="61">
        <v>2.4096057069916101</v>
      </c>
      <c r="L381" s="61">
        <v>11.0880040996537</v>
      </c>
      <c r="M381" s="61">
        <v>5.8916927043067497</v>
      </c>
      <c r="N381" s="61">
        <v>1.26445397720429</v>
      </c>
      <c r="O381" s="61">
        <v>78.880709954391506</v>
      </c>
    </row>
    <row r="382" spans="1:15" x14ac:dyDescent="0.25">
      <c r="A382" s="61" t="s">
        <v>276</v>
      </c>
      <c r="B382" s="61" t="s">
        <v>277</v>
      </c>
      <c r="C382" s="61" t="s">
        <v>16</v>
      </c>
      <c r="D382" s="61">
        <v>67.568769900000007</v>
      </c>
      <c r="E382" s="61">
        <v>466.61515530000003</v>
      </c>
      <c r="F382" s="61">
        <v>1714.2994458000001</v>
      </c>
      <c r="G382" s="61">
        <v>889.33767230000001</v>
      </c>
      <c r="H382" s="61">
        <v>280.78949890000001</v>
      </c>
      <c r="I382" s="61">
        <v>7870.9241429000003</v>
      </c>
      <c r="J382" s="61">
        <v>0.59850801458786196</v>
      </c>
      <c r="K382" s="61">
        <v>4.1331655228965403</v>
      </c>
      <c r="L382" s="61">
        <v>15.184854766977599</v>
      </c>
      <c r="M382" s="61">
        <v>7.8775405462348598</v>
      </c>
      <c r="N382" s="61">
        <v>2.4871662715256799</v>
      </c>
      <c r="O382" s="61">
        <v>69.718764877777403</v>
      </c>
    </row>
    <row r="383" spans="1:15" x14ac:dyDescent="0.25">
      <c r="A383" s="61" t="s">
        <v>278</v>
      </c>
      <c r="B383" s="61" t="s">
        <v>279</v>
      </c>
      <c r="C383" s="61" t="s">
        <v>15</v>
      </c>
      <c r="D383" s="61">
        <v>153.26705369999999</v>
      </c>
      <c r="E383" s="61">
        <v>1736.3125611</v>
      </c>
      <c r="F383" s="61">
        <v>2288.9054713999999</v>
      </c>
      <c r="G383" s="61">
        <v>607.63752209999996</v>
      </c>
      <c r="H383" s="61">
        <v>148.71588</v>
      </c>
      <c r="I383" s="61">
        <v>636.0856321</v>
      </c>
      <c r="J383" s="61">
        <v>2.7511962178546998</v>
      </c>
      <c r="K383" s="61">
        <v>31.167406404654599</v>
      </c>
      <c r="L383" s="61">
        <v>41.086638804113797</v>
      </c>
      <c r="M383" s="61">
        <v>10.9073020735449</v>
      </c>
      <c r="N383" s="61">
        <v>2.6695010878971002</v>
      </c>
      <c r="O383" s="61">
        <v>11.4179554119349</v>
      </c>
    </row>
    <row r="384" spans="1:15" x14ac:dyDescent="0.25">
      <c r="A384" s="61" t="s">
        <v>278</v>
      </c>
      <c r="B384" s="61" t="s">
        <v>279</v>
      </c>
      <c r="C384" s="61" t="s">
        <v>16</v>
      </c>
      <c r="D384" s="61">
        <v>108.893654</v>
      </c>
      <c r="E384" s="61">
        <v>1210.5202041</v>
      </c>
      <c r="F384" s="61">
        <v>1776.4184732000001</v>
      </c>
      <c r="G384" s="61">
        <v>503.8799563</v>
      </c>
      <c r="H384" s="61">
        <v>107.1002223</v>
      </c>
      <c r="I384" s="61">
        <v>669.55768060000003</v>
      </c>
      <c r="J384" s="61">
        <v>2.4882185295106201</v>
      </c>
      <c r="K384" s="61">
        <v>27.660370384747999</v>
      </c>
      <c r="L384" s="61">
        <v>40.591138223547901</v>
      </c>
      <c r="M384" s="61">
        <v>11.5136502253351</v>
      </c>
      <c r="N384" s="61">
        <v>2.44723863928348</v>
      </c>
      <c r="O384" s="61">
        <v>15.299383997574999</v>
      </c>
    </row>
    <row r="385" spans="1:15" x14ac:dyDescent="0.25">
      <c r="A385" s="61" t="s">
        <v>280</v>
      </c>
      <c r="B385" s="61" t="s">
        <v>281</v>
      </c>
      <c r="C385" s="61" t="s">
        <v>15</v>
      </c>
      <c r="D385" s="61">
        <v>109.69847609999999</v>
      </c>
      <c r="E385" s="61">
        <v>1403.8000148000001</v>
      </c>
      <c r="F385" s="61">
        <v>6395.3068764999998</v>
      </c>
      <c r="G385" s="61">
        <v>3877.6444916999999</v>
      </c>
      <c r="H385" s="61">
        <v>1004.7678281</v>
      </c>
      <c r="I385" s="61">
        <v>9162.5439783999991</v>
      </c>
      <c r="J385" s="61">
        <v>0.49967963472924898</v>
      </c>
      <c r="K385" s="61">
        <v>6.39434843186649</v>
      </c>
      <c r="L385" s="61">
        <v>29.130802155518499</v>
      </c>
      <c r="M385" s="61">
        <v>17.662779394093501</v>
      </c>
      <c r="N385" s="61">
        <v>4.5767456320453803</v>
      </c>
      <c r="O385" s="61">
        <v>41.735644751746896</v>
      </c>
    </row>
    <row r="386" spans="1:15" x14ac:dyDescent="0.25">
      <c r="A386" s="61" t="s">
        <v>280</v>
      </c>
      <c r="B386" s="61" t="s">
        <v>281</v>
      </c>
      <c r="C386" s="61" t="s">
        <v>16</v>
      </c>
      <c r="D386" s="61">
        <v>210.25521359999999</v>
      </c>
      <c r="E386" s="61">
        <v>2080.1956994000002</v>
      </c>
      <c r="F386" s="61">
        <v>4875.3413229999996</v>
      </c>
      <c r="G386" s="61">
        <v>2746.3551001999999</v>
      </c>
      <c r="H386" s="61">
        <v>693.37077999999997</v>
      </c>
      <c r="I386" s="61">
        <v>7149.2476028999999</v>
      </c>
      <c r="J386" s="61">
        <v>1.1842184623918399</v>
      </c>
      <c r="K386" s="61">
        <v>11.7162666762885</v>
      </c>
      <c r="L386" s="61">
        <v>27.459339087506301</v>
      </c>
      <c r="M386" s="61">
        <v>15.468270005081299</v>
      </c>
      <c r="N386" s="61">
        <v>3.9052657239745701</v>
      </c>
      <c r="O386" s="61">
        <v>40.266640044757501</v>
      </c>
    </row>
    <row r="387" spans="1:15" x14ac:dyDescent="0.25">
      <c r="A387" s="61" t="s">
        <v>282</v>
      </c>
      <c r="B387" s="61" t="s">
        <v>283</v>
      </c>
      <c r="C387" s="61" t="s">
        <v>15</v>
      </c>
      <c r="D387" s="61">
        <v>1120.7010591999999</v>
      </c>
      <c r="E387" s="61">
        <v>7082.9813487000001</v>
      </c>
      <c r="F387" s="61">
        <v>8778.4504412000006</v>
      </c>
      <c r="G387" s="61">
        <v>612.4108258</v>
      </c>
      <c r="H387" s="61">
        <v>268.33136029999997</v>
      </c>
      <c r="I387" s="61">
        <v>370.19237709999999</v>
      </c>
      <c r="J387" s="61">
        <v>6.1465305527471301</v>
      </c>
      <c r="K387" s="61">
        <v>38.846899364403299</v>
      </c>
      <c r="L387" s="61">
        <v>48.145768579115099</v>
      </c>
      <c r="M387" s="61">
        <v>3.3587920888553802</v>
      </c>
      <c r="N387" s="61">
        <v>1.47167426211008</v>
      </c>
      <c r="O387" s="61">
        <v>2.0303351527690201</v>
      </c>
    </row>
    <row r="388" spans="1:15" x14ac:dyDescent="0.25">
      <c r="A388" s="61" t="s">
        <v>282</v>
      </c>
      <c r="B388" s="61" t="s">
        <v>283</v>
      </c>
      <c r="C388" s="61" t="s">
        <v>16</v>
      </c>
      <c r="D388" s="61">
        <v>503.67437640000003</v>
      </c>
      <c r="E388" s="61">
        <v>5463.2154778000004</v>
      </c>
      <c r="F388" s="61">
        <v>5100.6567541000004</v>
      </c>
      <c r="G388" s="61">
        <v>839.82671749999997</v>
      </c>
      <c r="H388" s="61">
        <v>66.916001100000003</v>
      </c>
      <c r="I388" s="61">
        <v>371.8348565</v>
      </c>
      <c r="J388" s="61">
        <v>4.0796153425802704</v>
      </c>
      <c r="K388" s="61">
        <v>44.2504497496111</v>
      </c>
      <c r="L388" s="61">
        <v>41.313829978788803</v>
      </c>
      <c r="M388" s="61">
        <v>6.8023511267543402</v>
      </c>
      <c r="N388" s="61">
        <v>0.542000065008029</v>
      </c>
      <c r="O388" s="61">
        <v>3.0117537372574898</v>
      </c>
    </row>
    <row r="389" spans="1:15" x14ac:dyDescent="0.25">
      <c r="A389" s="61" t="s">
        <v>284</v>
      </c>
      <c r="B389" s="61" t="s">
        <v>285</v>
      </c>
      <c r="C389" s="61" t="s">
        <v>15</v>
      </c>
      <c r="D389" s="61">
        <v>468.2971182</v>
      </c>
      <c r="E389" s="61">
        <v>4751.0922260999996</v>
      </c>
      <c r="F389" s="61">
        <v>6300.0083676000004</v>
      </c>
      <c r="G389" s="61">
        <v>1290.3183693000001</v>
      </c>
      <c r="H389" s="61">
        <v>125.9527288</v>
      </c>
      <c r="I389" s="61">
        <v>940.15157429999999</v>
      </c>
      <c r="J389" s="61">
        <v>3.3749148175041399</v>
      </c>
      <c r="K389" s="61">
        <v>34.2400816277191</v>
      </c>
      <c r="L389" s="61">
        <v>45.4027811914331</v>
      </c>
      <c r="M389" s="61">
        <v>9.2990420282461308</v>
      </c>
      <c r="N389" s="61">
        <v>0.90771374456901399</v>
      </c>
      <c r="O389" s="61">
        <v>6.7754665905285698</v>
      </c>
    </row>
    <row r="390" spans="1:15" x14ac:dyDescent="0.25">
      <c r="A390" s="61" t="s">
        <v>284</v>
      </c>
      <c r="B390" s="61" t="s">
        <v>285</v>
      </c>
      <c r="C390" s="61" t="s">
        <v>16</v>
      </c>
      <c r="D390" s="61">
        <v>402.23634959999998</v>
      </c>
      <c r="E390" s="61">
        <v>3201.2822427000001</v>
      </c>
      <c r="F390" s="61">
        <v>3865.4011274999998</v>
      </c>
      <c r="G390" s="61">
        <v>1141.8734743</v>
      </c>
      <c r="H390" s="61">
        <v>90.4212512</v>
      </c>
      <c r="I390" s="61">
        <v>721.32431010000005</v>
      </c>
      <c r="J390" s="61">
        <v>4.2688744513731001</v>
      </c>
      <c r="K390" s="61">
        <v>33.974731500736603</v>
      </c>
      <c r="L390" s="61">
        <v>41.022926281781103</v>
      </c>
      <c r="M390" s="61">
        <v>12.1185330614384</v>
      </c>
      <c r="N390" s="61">
        <v>0.95962726763188</v>
      </c>
      <c r="O390" s="61">
        <v>7.6553074370388101</v>
      </c>
    </row>
    <row r="391" spans="1:15" x14ac:dyDescent="0.25">
      <c r="A391" s="61" t="s">
        <v>286</v>
      </c>
      <c r="B391" s="61" t="s">
        <v>287</v>
      </c>
      <c r="C391" s="61" t="s">
        <v>15</v>
      </c>
      <c r="D391" s="61">
        <v>30.652628499999999</v>
      </c>
      <c r="E391" s="61">
        <v>487.01959690000001</v>
      </c>
      <c r="F391" s="61">
        <v>1187.2341527000001</v>
      </c>
      <c r="G391" s="61">
        <v>785.92530839999995</v>
      </c>
      <c r="H391" s="61">
        <v>131.9458875</v>
      </c>
      <c r="I391" s="61">
        <v>2753.9675744000001</v>
      </c>
      <c r="J391" s="61">
        <v>0.57009636227823701</v>
      </c>
      <c r="K391" s="61">
        <v>9.0578888055523006</v>
      </c>
      <c r="L391" s="61">
        <v>22.0809080574201</v>
      </c>
      <c r="M391" s="61">
        <v>14.617120334109099</v>
      </c>
      <c r="N391" s="61">
        <v>2.4540104442046</v>
      </c>
      <c r="O391" s="61">
        <v>51.2199759964357</v>
      </c>
    </row>
    <row r="392" spans="1:15" x14ac:dyDescent="0.25">
      <c r="A392" s="61" t="s">
        <v>286</v>
      </c>
      <c r="B392" s="61" t="s">
        <v>287</v>
      </c>
      <c r="C392" s="61" t="s">
        <v>16</v>
      </c>
      <c r="D392" s="61">
        <v>53.528866499999999</v>
      </c>
      <c r="E392" s="61">
        <v>769.28791779999995</v>
      </c>
      <c r="F392" s="61">
        <v>1279.9692577000001</v>
      </c>
      <c r="G392" s="61">
        <v>774.24776850000001</v>
      </c>
      <c r="H392" s="61">
        <v>94.811772599999998</v>
      </c>
      <c r="I392" s="61">
        <v>1737.6466588999999</v>
      </c>
      <c r="J392" s="61">
        <v>1.13661651297822</v>
      </c>
      <c r="K392" s="61">
        <v>16.334837775914998</v>
      </c>
      <c r="L392" s="61">
        <v>27.178498061532601</v>
      </c>
      <c r="M392" s="61">
        <v>16.440153815206099</v>
      </c>
      <c r="N392" s="61">
        <v>2.0132058346853898</v>
      </c>
      <c r="O392" s="61">
        <v>36.896687999682698</v>
      </c>
    </row>
    <row r="393" spans="1:15" x14ac:dyDescent="0.25">
      <c r="A393" s="61" t="s">
        <v>288</v>
      </c>
      <c r="B393" s="61" t="s">
        <v>289</v>
      </c>
      <c r="C393" s="61" t="s">
        <v>15</v>
      </c>
      <c r="D393" s="61">
        <v>37.222308699999999</v>
      </c>
      <c r="E393" s="61">
        <v>508.18958309999999</v>
      </c>
      <c r="F393" s="61">
        <v>1826.4254481</v>
      </c>
      <c r="G393" s="61">
        <v>603.62181469999996</v>
      </c>
      <c r="H393" s="61">
        <v>226.49430609999999</v>
      </c>
      <c r="I393" s="61">
        <v>4990.7547489999997</v>
      </c>
      <c r="J393" s="61">
        <v>0.454334607644509</v>
      </c>
      <c r="K393" s="61">
        <v>6.2029498682537501</v>
      </c>
      <c r="L393" s="61">
        <v>22.293305233763199</v>
      </c>
      <c r="M393" s="61">
        <v>7.3677933993221396</v>
      </c>
      <c r="N393" s="61">
        <v>2.7645840704034299</v>
      </c>
      <c r="O393" s="61">
        <v>60.917032820612903</v>
      </c>
    </row>
    <row r="394" spans="1:15" x14ac:dyDescent="0.25">
      <c r="A394" s="61" t="s">
        <v>288</v>
      </c>
      <c r="B394" s="61" t="s">
        <v>289</v>
      </c>
      <c r="C394" s="61" t="s">
        <v>16</v>
      </c>
      <c r="D394" s="61">
        <v>35.652740399999999</v>
      </c>
      <c r="E394" s="61">
        <v>480.72440799999998</v>
      </c>
      <c r="F394" s="61">
        <v>1488.6921884999999</v>
      </c>
      <c r="G394" s="61">
        <v>608.6914471</v>
      </c>
      <c r="H394" s="61">
        <v>198.6232229</v>
      </c>
      <c r="I394" s="61">
        <v>3209.7045214</v>
      </c>
      <c r="J394" s="61">
        <v>0.59203281772519101</v>
      </c>
      <c r="K394" s="61">
        <v>7.9826858363323598</v>
      </c>
      <c r="L394" s="61">
        <v>24.720529788031001</v>
      </c>
      <c r="M394" s="61">
        <v>10.1076469440716</v>
      </c>
      <c r="N394" s="61">
        <v>3.2982448193279899</v>
      </c>
      <c r="O394" s="61">
        <v>53.298859794511898</v>
      </c>
    </row>
    <row r="395" spans="1:15" x14ac:dyDescent="0.25">
      <c r="A395" s="61" t="s">
        <v>290</v>
      </c>
      <c r="B395" s="61" t="s">
        <v>291</v>
      </c>
      <c r="C395" s="61" t="s">
        <v>15</v>
      </c>
      <c r="D395" s="61">
        <v>821.00121379999996</v>
      </c>
      <c r="E395" s="61">
        <v>5013.0668763000003</v>
      </c>
      <c r="F395" s="61">
        <v>6212.3182299</v>
      </c>
      <c r="G395" s="61">
        <v>719.16304049999997</v>
      </c>
      <c r="H395" s="61">
        <v>51.458297799999997</v>
      </c>
      <c r="I395" s="61">
        <v>225.69649100000001</v>
      </c>
      <c r="J395" s="61">
        <v>6.2947162214368202</v>
      </c>
      <c r="K395" s="61">
        <v>38.4357938270727</v>
      </c>
      <c r="L395" s="61">
        <v>47.630599903114501</v>
      </c>
      <c r="M395" s="61">
        <v>5.5139105531163697</v>
      </c>
      <c r="N395" s="61">
        <v>0.394537031668864</v>
      </c>
      <c r="O395" s="61">
        <v>1.73044246359075</v>
      </c>
    </row>
    <row r="396" spans="1:15" x14ac:dyDescent="0.25">
      <c r="A396" s="61" t="s">
        <v>290</v>
      </c>
      <c r="B396" s="61" t="s">
        <v>291</v>
      </c>
      <c r="C396" s="61" t="s">
        <v>16</v>
      </c>
      <c r="D396" s="61">
        <v>535.35820920000003</v>
      </c>
      <c r="E396" s="61">
        <v>3995.0082913000001</v>
      </c>
      <c r="F396" s="61">
        <v>4057.5381753000001</v>
      </c>
      <c r="G396" s="61">
        <v>456.6212251</v>
      </c>
      <c r="H396" s="61">
        <v>0</v>
      </c>
      <c r="I396" s="61">
        <v>112.36523459999999</v>
      </c>
      <c r="J396" s="61">
        <v>5.8465062134952204</v>
      </c>
      <c r="K396" s="61">
        <v>43.628434936961398</v>
      </c>
      <c r="L396" s="61">
        <v>44.311307355937501</v>
      </c>
      <c r="M396" s="61">
        <v>4.9866403164906297</v>
      </c>
      <c r="N396" s="61">
        <v>0</v>
      </c>
      <c r="O396" s="61">
        <v>1.2271111771152901</v>
      </c>
    </row>
    <row r="397" spans="1:15" x14ac:dyDescent="0.25">
      <c r="A397" s="61" t="s">
        <v>292</v>
      </c>
      <c r="B397" s="61" t="s">
        <v>293</v>
      </c>
      <c r="C397" s="61" t="s">
        <v>15</v>
      </c>
      <c r="D397" s="61">
        <v>58.595187799999998</v>
      </c>
      <c r="E397" s="61">
        <v>1159.2449670999999</v>
      </c>
      <c r="F397" s="61">
        <v>3705.1859552999999</v>
      </c>
      <c r="G397" s="61">
        <v>2069.9430573</v>
      </c>
      <c r="H397" s="61">
        <v>864.25566519999995</v>
      </c>
      <c r="I397" s="61">
        <v>14222.3941259</v>
      </c>
      <c r="J397" s="61">
        <v>0.265381336108507</v>
      </c>
      <c r="K397" s="61">
        <v>5.2502942612987198</v>
      </c>
      <c r="L397" s="61">
        <v>16.781023088520399</v>
      </c>
      <c r="M397" s="61">
        <v>9.3749038929576205</v>
      </c>
      <c r="N397" s="61">
        <v>3.9142689319979098</v>
      </c>
      <c r="O397" s="61">
        <v>64.414128489116806</v>
      </c>
    </row>
    <row r="398" spans="1:15" x14ac:dyDescent="0.25">
      <c r="A398" s="61" t="s">
        <v>292</v>
      </c>
      <c r="B398" s="61" t="s">
        <v>293</v>
      </c>
      <c r="C398" s="61" t="s">
        <v>16</v>
      </c>
      <c r="D398" s="61">
        <v>51.137706799999997</v>
      </c>
      <c r="E398" s="61">
        <v>933.20446140000001</v>
      </c>
      <c r="F398" s="61">
        <v>2526.0616429000002</v>
      </c>
      <c r="G398" s="61">
        <v>1756.6098846</v>
      </c>
      <c r="H398" s="61">
        <v>530.41332739999996</v>
      </c>
      <c r="I398" s="61">
        <v>10452.9757992</v>
      </c>
      <c r="J398" s="61">
        <v>0.31468577954157001</v>
      </c>
      <c r="K398" s="61">
        <v>5.7426543305092004</v>
      </c>
      <c r="L398" s="61">
        <v>15.544609389211899</v>
      </c>
      <c r="M398" s="61">
        <v>10.8096390213137</v>
      </c>
      <c r="N398" s="61">
        <v>3.2640011032349801</v>
      </c>
      <c r="O398" s="61">
        <v>64.324410376188695</v>
      </c>
    </row>
    <row r="399" spans="1:15" x14ac:dyDescent="0.25">
      <c r="A399" s="61" t="s">
        <v>294</v>
      </c>
      <c r="B399" s="61" t="s">
        <v>295</v>
      </c>
      <c r="C399" s="61" t="s">
        <v>15</v>
      </c>
      <c r="D399" s="61">
        <v>56.119779100000002</v>
      </c>
      <c r="E399" s="61">
        <v>520.02266399999996</v>
      </c>
      <c r="F399" s="61">
        <v>2482.782111</v>
      </c>
      <c r="G399" s="61">
        <v>2305.34717</v>
      </c>
      <c r="H399" s="61">
        <v>697.0765447</v>
      </c>
      <c r="I399" s="61">
        <v>21045.032359600002</v>
      </c>
      <c r="J399" s="61">
        <v>0.20703530976467599</v>
      </c>
      <c r="K399" s="61">
        <v>1.9184511245856299</v>
      </c>
      <c r="L399" s="61">
        <v>9.1594010466994202</v>
      </c>
      <c r="M399" s="61">
        <v>8.5048136879795493</v>
      </c>
      <c r="N399" s="61">
        <v>2.57163268772835</v>
      </c>
      <c r="O399" s="61">
        <v>77.638666143242403</v>
      </c>
    </row>
    <row r="400" spans="1:15" x14ac:dyDescent="0.25">
      <c r="A400" s="61" t="s">
        <v>294</v>
      </c>
      <c r="B400" s="61" t="s">
        <v>295</v>
      </c>
      <c r="C400" s="61" t="s">
        <v>16</v>
      </c>
      <c r="D400" s="61">
        <v>61.989210700000001</v>
      </c>
      <c r="E400" s="61">
        <v>515.48947829999997</v>
      </c>
      <c r="F400" s="61">
        <v>2939.1050126999999</v>
      </c>
      <c r="G400" s="61">
        <v>1604.5146910000001</v>
      </c>
      <c r="H400" s="61">
        <v>481.06127839999999</v>
      </c>
      <c r="I400" s="61">
        <v>15011.865506599999</v>
      </c>
      <c r="J400" s="61">
        <v>0.30071376242937298</v>
      </c>
      <c r="K400" s="61">
        <v>2.5006735649942402</v>
      </c>
      <c r="L400" s="61">
        <v>14.2577928733661</v>
      </c>
      <c r="M400" s="61">
        <v>7.7836069237741299</v>
      </c>
      <c r="N400" s="61">
        <v>2.33366008944438</v>
      </c>
      <c r="O400" s="61">
        <v>72.823552785991794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415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398</v>
      </c>
      <c r="E410" s="5" t="s">
        <v>399</v>
      </c>
      <c r="F410" s="5" t="s">
        <v>400</v>
      </c>
      <c r="G410" s="5" t="s">
        <v>401</v>
      </c>
      <c r="H410" s="5" t="s">
        <v>402</v>
      </c>
      <c r="I410" s="5" t="s">
        <v>403</v>
      </c>
      <c r="J410" s="5" t="s">
        <v>404</v>
      </c>
      <c r="K410" s="5" t="s">
        <v>405</v>
      </c>
      <c r="L410" s="5" t="s">
        <v>406</v>
      </c>
      <c r="M410" s="5" t="s">
        <v>407</v>
      </c>
      <c r="N410" s="5" t="s">
        <v>408</v>
      </c>
      <c r="O410" s="5" t="s">
        <v>409</v>
      </c>
    </row>
    <row r="411" spans="1:15" x14ac:dyDescent="0.25">
      <c r="A411" s="62" t="s">
        <v>71</v>
      </c>
      <c r="B411" s="62" t="s">
        <v>72</v>
      </c>
      <c r="C411" s="62" t="s">
        <v>15</v>
      </c>
      <c r="D411" s="62">
        <v>9.7823504999999997</v>
      </c>
      <c r="E411" s="62">
        <v>32.479424799999997</v>
      </c>
      <c r="F411" s="62">
        <v>37.226795500000001</v>
      </c>
      <c r="G411" s="62">
        <v>12.090534999999999</v>
      </c>
      <c r="H411" s="62">
        <v>1.1810700000000001</v>
      </c>
      <c r="I411" s="62">
        <v>49.1684968</v>
      </c>
      <c r="J411" s="62">
        <v>6.8924413374665798</v>
      </c>
      <c r="K411" s="62">
        <v>22.884329293727198</v>
      </c>
      <c r="L411" s="62">
        <v>26.229228258138399</v>
      </c>
      <c r="M411" s="62">
        <v>8.5187402788405997</v>
      </c>
      <c r="N411" s="62">
        <v>0.83215743398702102</v>
      </c>
      <c r="O411" s="62">
        <v>34.6431033978401</v>
      </c>
    </row>
    <row r="412" spans="1:15" x14ac:dyDescent="0.25">
      <c r="A412" s="62" t="s">
        <v>71</v>
      </c>
      <c r="B412" s="62" t="s">
        <v>72</v>
      </c>
      <c r="C412" s="62" t="s">
        <v>16</v>
      </c>
      <c r="D412" s="62">
        <v>1.1810700000000001</v>
      </c>
      <c r="E412" s="62">
        <v>23.901235</v>
      </c>
      <c r="F412" s="62">
        <v>43.209191300000001</v>
      </c>
      <c r="G412" s="62">
        <v>3.5432100000000002</v>
      </c>
      <c r="H412" s="62">
        <v>1.1810700000000001</v>
      </c>
      <c r="I412" s="62">
        <v>2.3621400000000001</v>
      </c>
      <c r="J412" s="62">
        <v>1.56686475027965</v>
      </c>
      <c r="K412" s="62">
        <v>31.708537690103299</v>
      </c>
      <c r="L412" s="62">
        <v>57.323409057939202</v>
      </c>
      <c r="M412" s="62">
        <v>4.70059425083896</v>
      </c>
      <c r="N412" s="62">
        <v>1.56686475027965</v>
      </c>
      <c r="O412" s="62">
        <v>3.1337295005593</v>
      </c>
    </row>
    <row r="413" spans="1:15" x14ac:dyDescent="0.25">
      <c r="A413" s="62" t="s">
        <v>73</v>
      </c>
      <c r="B413" s="62" t="s">
        <v>74</v>
      </c>
      <c r="C413" s="62" t="s">
        <v>15</v>
      </c>
      <c r="D413" s="62">
        <v>13.58794</v>
      </c>
      <c r="E413" s="62">
        <v>174.9447275</v>
      </c>
      <c r="F413" s="62">
        <v>100.2110575</v>
      </c>
      <c r="G413" s="62">
        <v>3.3969849999999999</v>
      </c>
      <c r="H413" s="62">
        <v>0</v>
      </c>
      <c r="I413" s="62">
        <v>90.020102499999993</v>
      </c>
      <c r="J413" s="62">
        <v>3.5555555555555598</v>
      </c>
      <c r="K413" s="62">
        <v>45.7777777777778</v>
      </c>
      <c r="L413" s="62">
        <v>26.2222222222222</v>
      </c>
      <c r="M413" s="62">
        <v>0.88888888888888895</v>
      </c>
      <c r="N413" s="62">
        <v>0</v>
      </c>
      <c r="O413" s="62">
        <v>23.5555555555556</v>
      </c>
    </row>
    <row r="414" spans="1:15" x14ac:dyDescent="0.25">
      <c r="A414" s="62" t="s">
        <v>73</v>
      </c>
      <c r="B414" s="62" t="s">
        <v>74</v>
      </c>
      <c r="C414" s="62" t="s">
        <v>16</v>
      </c>
      <c r="D414" s="62">
        <v>11.889447499999999</v>
      </c>
      <c r="E414" s="62">
        <v>56.050252499999999</v>
      </c>
      <c r="F414" s="62">
        <v>35.668342500000001</v>
      </c>
      <c r="G414" s="62">
        <v>8.4924625000000002</v>
      </c>
      <c r="H414" s="62">
        <v>3.3969849999999999</v>
      </c>
      <c r="I414" s="62">
        <v>20.381910000000001</v>
      </c>
      <c r="J414" s="62">
        <v>8.75</v>
      </c>
      <c r="K414" s="62">
        <v>41.25</v>
      </c>
      <c r="L414" s="62">
        <v>26.25</v>
      </c>
      <c r="M414" s="62">
        <v>6.25</v>
      </c>
      <c r="N414" s="62">
        <v>2.5</v>
      </c>
      <c r="O414" s="62">
        <v>15</v>
      </c>
    </row>
    <row r="415" spans="1:15" x14ac:dyDescent="0.25">
      <c r="A415" s="62" t="s">
        <v>75</v>
      </c>
      <c r="B415" s="62" t="s">
        <v>76</v>
      </c>
      <c r="C415" s="62" t="s">
        <v>15</v>
      </c>
      <c r="D415" s="62">
        <v>34.539627000000003</v>
      </c>
      <c r="E415" s="62">
        <v>157.65677360000001</v>
      </c>
      <c r="F415" s="62">
        <v>65.982608099999993</v>
      </c>
      <c r="G415" s="62">
        <v>2.0296443000000002</v>
      </c>
      <c r="H415" s="62">
        <v>2.0296443000000002</v>
      </c>
      <c r="I415" s="62">
        <v>33.404766199999997</v>
      </c>
      <c r="J415" s="62">
        <v>11.682880900738599</v>
      </c>
      <c r="K415" s="62">
        <v>53.326728431766497</v>
      </c>
      <c r="L415" s="62">
        <v>22.318334588628002</v>
      </c>
      <c r="M415" s="62">
        <v>0.68651849157962797</v>
      </c>
      <c r="N415" s="62">
        <v>0.68651849157962797</v>
      </c>
      <c r="O415" s="62">
        <v>11.2990190957076</v>
      </c>
    </row>
    <row r="416" spans="1:15" x14ac:dyDescent="0.25">
      <c r="A416" s="62" t="s">
        <v>75</v>
      </c>
      <c r="B416" s="62" t="s">
        <v>76</v>
      </c>
      <c r="C416" s="62" t="s">
        <v>16</v>
      </c>
      <c r="D416" s="62">
        <v>2.0296443000000002</v>
      </c>
      <c r="E416" s="62">
        <v>50.351224000000002</v>
      </c>
      <c r="F416" s="62">
        <v>28.365229200000002</v>
      </c>
      <c r="G416" s="62">
        <v>4.1266080000000001</v>
      </c>
      <c r="H416" s="62">
        <v>0</v>
      </c>
      <c r="I416" s="62">
        <v>2.0296443000000002</v>
      </c>
      <c r="J416" s="62">
        <v>2.3355459371019198</v>
      </c>
      <c r="K416" s="62">
        <v>57.940002906572701</v>
      </c>
      <c r="L416" s="62">
        <v>32.640347775728401</v>
      </c>
      <c r="M416" s="62">
        <v>4.7485574434950397</v>
      </c>
      <c r="N416" s="62">
        <v>0</v>
      </c>
      <c r="O416" s="62">
        <v>2.3355459371019198</v>
      </c>
    </row>
    <row r="417" spans="1:15" x14ac:dyDescent="0.25">
      <c r="A417" s="62" t="s">
        <v>77</v>
      </c>
      <c r="B417" s="62" t="s">
        <v>78</v>
      </c>
      <c r="C417" s="62" t="s">
        <v>15</v>
      </c>
      <c r="D417" s="62">
        <v>0</v>
      </c>
      <c r="E417" s="62">
        <v>9.5121953999999995</v>
      </c>
      <c r="F417" s="62">
        <v>4.7560976999999998</v>
      </c>
      <c r="G417" s="62">
        <v>0</v>
      </c>
      <c r="H417" s="62">
        <v>1.5853659</v>
      </c>
      <c r="I417" s="62">
        <v>0</v>
      </c>
      <c r="J417" s="62">
        <v>0</v>
      </c>
      <c r="K417" s="62">
        <v>60</v>
      </c>
      <c r="L417" s="62">
        <v>30</v>
      </c>
      <c r="M417" s="62">
        <v>0</v>
      </c>
      <c r="N417" s="62">
        <v>10</v>
      </c>
      <c r="O417" s="62">
        <v>0</v>
      </c>
    </row>
    <row r="418" spans="1:15" x14ac:dyDescent="0.25">
      <c r="A418" s="62" t="s">
        <v>77</v>
      </c>
      <c r="B418" s="62" t="s">
        <v>78</v>
      </c>
      <c r="C418" s="62" t="s">
        <v>16</v>
      </c>
      <c r="D418" s="62">
        <v>0</v>
      </c>
      <c r="E418" s="62">
        <v>6.3414636</v>
      </c>
      <c r="F418" s="62">
        <v>0</v>
      </c>
      <c r="G418" s="62">
        <v>0</v>
      </c>
      <c r="H418" s="62">
        <v>0</v>
      </c>
      <c r="I418" s="62">
        <v>0</v>
      </c>
      <c r="J418" s="62">
        <v>0</v>
      </c>
      <c r="K418" s="62">
        <v>100</v>
      </c>
      <c r="L418" s="62">
        <v>0</v>
      </c>
      <c r="M418" s="62">
        <v>0</v>
      </c>
      <c r="N418" s="62">
        <v>0</v>
      </c>
      <c r="O418" s="62">
        <v>0</v>
      </c>
    </row>
    <row r="419" spans="1:15" x14ac:dyDescent="0.25">
      <c r="A419" s="62" t="s">
        <v>79</v>
      </c>
      <c r="B419" s="62" t="s">
        <v>80</v>
      </c>
      <c r="C419" s="62" t="s">
        <v>15</v>
      </c>
      <c r="D419" s="62">
        <v>125.9405266</v>
      </c>
      <c r="E419" s="62">
        <v>1774.5671319999999</v>
      </c>
      <c r="F419" s="62">
        <v>739.68176730000005</v>
      </c>
      <c r="G419" s="62">
        <v>51.844308900000001</v>
      </c>
      <c r="H419" s="62">
        <v>16.1281693</v>
      </c>
      <c r="I419" s="62">
        <v>34.256163800000003</v>
      </c>
      <c r="J419" s="62">
        <v>4.5923168343344001</v>
      </c>
      <c r="K419" s="62">
        <v>64.7081184583527</v>
      </c>
      <c r="L419" s="62">
        <v>26.9718820758211</v>
      </c>
      <c r="M419" s="62">
        <v>1.8904597189917001</v>
      </c>
      <c r="N419" s="62">
        <v>0.58810031514816097</v>
      </c>
      <c r="O419" s="62">
        <v>1.24912259735189</v>
      </c>
    </row>
    <row r="420" spans="1:15" x14ac:dyDescent="0.25">
      <c r="A420" s="62" t="s">
        <v>79</v>
      </c>
      <c r="B420" s="62" t="s">
        <v>80</v>
      </c>
      <c r="C420" s="62" t="s">
        <v>16</v>
      </c>
      <c r="D420" s="62">
        <v>76.148854499999999</v>
      </c>
      <c r="E420" s="62">
        <v>680.13579500000003</v>
      </c>
      <c r="F420" s="62">
        <v>233.25754929999999</v>
      </c>
      <c r="G420" s="62">
        <v>38.913881000000003</v>
      </c>
      <c r="H420" s="62">
        <v>0</v>
      </c>
      <c r="I420" s="62">
        <v>11.6271556</v>
      </c>
      <c r="J420" s="62">
        <v>7.3214192776325602</v>
      </c>
      <c r="K420" s="62">
        <v>65.392438975177797</v>
      </c>
      <c r="L420" s="62">
        <v>22.426815600992999</v>
      </c>
      <c r="M420" s="62">
        <v>3.7414198859800201</v>
      </c>
      <c r="N420" s="62">
        <v>0</v>
      </c>
      <c r="O420" s="62">
        <v>1.1179062602165999</v>
      </c>
    </row>
    <row r="421" spans="1:15" x14ac:dyDescent="0.25">
      <c r="A421" s="62" t="s">
        <v>91</v>
      </c>
      <c r="B421" s="62" t="s">
        <v>92</v>
      </c>
      <c r="C421" s="62" t="s">
        <v>15</v>
      </c>
      <c r="D421" s="62">
        <v>28.435503799999999</v>
      </c>
      <c r="E421" s="62">
        <v>409.59780499999999</v>
      </c>
      <c r="F421" s="62">
        <v>399.96309930000001</v>
      </c>
      <c r="G421" s="62">
        <v>59.417210699999998</v>
      </c>
      <c r="H421" s="62">
        <v>47.6629887</v>
      </c>
      <c r="I421" s="62">
        <v>358.39427649999999</v>
      </c>
      <c r="J421" s="62">
        <v>2.1815219771337802</v>
      </c>
      <c r="K421" s="62">
        <v>31.423625186245399</v>
      </c>
      <c r="L421" s="62">
        <v>30.6844674637167</v>
      </c>
      <c r="M421" s="62">
        <v>4.5583841901910898</v>
      </c>
      <c r="N421" s="62">
        <v>3.6566208946482299</v>
      </c>
      <c r="O421" s="62">
        <v>27.495380288064801</v>
      </c>
    </row>
    <row r="422" spans="1:15" x14ac:dyDescent="0.25">
      <c r="A422" s="62" t="s">
        <v>91</v>
      </c>
      <c r="B422" s="62" t="s">
        <v>92</v>
      </c>
      <c r="C422" s="62" t="s">
        <v>16</v>
      </c>
      <c r="D422" s="62">
        <v>5.7071126000000003</v>
      </c>
      <c r="E422" s="62">
        <v>135.11346</v>
      </c>
      <c r="F422" s="62">
        <v>85.278096099999999</v>
      </c>
      <c r="G422" s="62">
        <v>47.857415899999999</v>
      </c>
      <c r="H422" s="62">
        <v>13.998270099999999</v>
      </c>
      <c r="I422" s="62">
        <v>131.41351940000001</v>
      </c>
      <c r="J422" s="62">
        <v>1.36088454850004</v>
      </c>
      <c r="K422" s="62">
        <v>32.218362050256097</v>
      </c>
      <c r="L422" s="62">
        <v>20.3349138946359</v>
      </c>
      <c r="M422" s="62">
        <v>11.4117982934926</v>
      </c>
      <c r="N422" s="62">
        <v>3.33794526584601</v>
      </c>
      <c r="O422" s="62">
        <v>31.336095947269399</v>
      </c>
    </row>
    <row r="423" spans="1:15" x14ac:dyDescent="0.25">
      <c r="A423" s="62" t="s">
        <v>107</v>
      </c>
      <c r="B423" s="62" t="s">
        <v>108</v>
      </c>
      <c r="C423" s="62" t="s">
        <v>15</v>
      </c>
      <c r="D423" s="62">
        <v>101.591525</v>
      </c>
      <c r="E423" s="62">
        <v>1526.7722908000001</v>
      </c>
      <c r="F423" s="62">
        <v>877.37083080000002</v>
      </c>
      <c r="G423" s="62">
        <v>89.572898899999998</v>
      </c>
      <c r="H423" s="62">
        <v>8.9930851000000001</v>
      </c>
      <c r="I423" s="62">
        <v>31.435560500000001</v>
      </c>
      <c r="J423" s="62">
        <v>3.8543889689355302</v>
      </c>
      <c r="K423" s="62">
        <v>57.925838555292401</v>
      </c>
      <c r="L423" s="62">
        <v>33.287505546366397</v>
      </c>
      <c r="M423" s="62">
        <v>3.3984015244946599</v>
      </c>
      <c r="N423" s="62">
        <v>0.34119822501078201</v>
      </c>
      <c r="O423" s="62">
        <v>1.19266717990015</v>
      </c>
    </row>
    <row r="424" spans="1:15" x14ac:dyDescent="0.25">
      <c r="A424" s="62" t="s">
        <v>107</v>
      </c>
      <c r="B424" s="62" t="s">
        <v>108</v>
      </c>
      <c r="C424" s="62" t="s">
        <v>16</v>
      </c>
      <c r="D424" s="62">
        <v>57.860959899999997</v>
      </c>
      <c r="E424" s="62">
        <v>591.2436265</v>
      </c>
      <c r="F424" s="62">
        <v>369.40937059999999</v>
      </c>
      <c r="G424" s="62">
        <v>49.418755699999998</v>
      </c>
      <c r="H424" s="62">
        <v>3.7825850999999999</v>
      </c>
      <c r="I424" s="62">
        <v>10.0150316</v>
      </c>
      <c r="J424" s="62">
        <v>5.3489264678465203</v>
      </c>
      <c r="K424" s="62">
        <v>54.657210806684397</v>
      </c>
      <c r="L424" s="62">
        <v>34.149857922990797</v>
      </c>
      <c r="M424" s="62">
        <v>4.5684912733667096</v>
      </c>
      <c r="N424" s="62">
        <v>0.34967912031255299</v>
      </c>
      <c r="O424" s="62">
        <v>0.92583440879900303</v>
      </c>
    </row>
    <row r="425" spans="1:15" x14ac:dyDescent="0.25">
      <c r="A425" s="62" t="s">
        <v>109</v>
      </c>
      <c r="B425" s="62" t="s">
        <v>110</v>
      </c>
      <c r="C425" s="62" t="s">
        <v>15</v>
      </c>
      <c r="D425" s="62">
        <v>86.622355200000001</v>
      </c>
      <c r="E425" s="62">
        <v>725.46222479999994</v>
      </c>
      <c r="F425" s="62">
        <v>400.62839279999997</v>
      </c>
      <c r="G425" s="62">
        <v>25.264853599999999</v>
      </c>
      <c r="H425" s="62">
        <v>0</v>
      </c>
      <c r="I425" s="62">
        <v>28.8741184</v>
      </c>
      <c r="J425" s="62">
        <v>6.83760683760684</v>
      </c>
      <c r="K425" s="62">
        <v>57.264957264957303</v>
      </c>
      <c r="L425" s="62">
        <v>31.6239316239316</v>
      </c>
      <c r="M425" s="62">
        <v>1.99430199430199</v>
      </c>
      <c r="N425" s="62">
        <v>0</v>
      </c>
      <c r="O425" s="62">
        <v>2.2792022792022801</v>
      </c>
    </row>
    <row r="426" spans="1:15" x14ac:dyDescent="0.25">
      <c r="A426" s="62" t="s">
        <v>109</v>
      </c>
      <c r="B426" s="62" t="s">
        <v>110</v>
      </c>
      <c r="C426" s="62" t="s">
        <v>16</v>
      </c>
      <c r="D426" s="62">
        <v>23.460221199999999</v>
      </c>
      <c r="E426" s="62">
        <v>184.07250479999999</v>
      </c>
      <c r="F426" s="62">
        <v>166.02618079999999</v>
      </c>
      <c r="G426" s="62">
        <v>14.4370592</v>
      </c>
      <c r="H426" s="62">
        <v>1.8046324</v>
      </c>
      <c r="I426" s="62">
        <v>16.241691599999999</v>
      </c>
      <c r="J426" s="62">
        <v>5.7777777777777803</v>
      </c>
      <c r="K426" s="62">
        <v>45.3333333333333</v>
      </c>
      <c r="L426" s="62">
        <v>40.8888888888889</v>
      </c>
      <c r="M426" s="62">
        <v>3.5555555555555598</v>
      </c>
      <c r="N426" s="62">
        <v>0.44444444444444398</v>
      </c>
      <c r="O426" s="62">
        <v>4</v>
      </c>
    </row>
    <row r="427" spans="1:15" x14ac:dyDescent="0.25">
      <c r="A427" t="s">
        <v>19</v>
      </c>
    </row>
    <row r="428" spans="1:15" x14ac:dyDescent="0.25">
      <c r="A428" t="s">
        <v>20</v>
      </c>
    </row>
    <row r="429" spans="1:15" x14ac:dyDescent="0.25">
      <c r="A429" t="s">
        <v>21</v>
      </c>
    </row>
    <row r="430" spans="1:15" x14ac:dyDescent="0.25">
      <c r="A430" t="s">
        <v>22</v>
      </c>
    </row>
    <row r="431" spans="1:15" x14ac:dyDescent="0.25">
      <c r="A431" t="s">
        <v>23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14" t="s">
        <v>416</v>
      </c>
    </row>
    <row r="436" spans="1:15" x14ac:dyDescent="0.25">
      <c r="A436" s="5" t="s">
        <v>25</v>
      </c>
      <c r="B436" s="5" t="s">
        <v>10</v>
      </c>
      <c r="C436" s="5" t="s">
        <v>11</v>
      </c>
      <c r="D436" s="5" t="s">
        <v>398</v>
      </c>
      <c r="E436" s="5" t="s">
        <v>399</v>
      </c>
      <c r="F436" s="5" t="s">
        <v>400</v>
      </c>
      <c r="G436" s="5" t="s">
        <v>401</v>
      </c>
      <c r="H436" s="5" t="s">
        <v>402</v>
      </c>
      <c r="I436" s="5" t="s">
        <v>403</v>
      </c>
      <c r="J436" s="5" t="s">
        <v>404</v>
      </c>
      <c r="K436" s="5" t="s">
        <v>405</v>
      </c>
      <c r="L436" s="5" t="s">
        <v>406</v>
      </c>
      <c r="M436" s="5" t="s">
        <v>407</v>
      </c>
      <c r="N436" s="5" t="s">
        <v>408</v>
      </c>
      <c r="O436" s="5" t="s">
        <v>409</v>
      </c>
    </row>
    <row r="437" spans="1:15" x14ac:dyDescent="0.25">
      <c r="A437" s="63" t="s">
        <v>13</v>
      </c>
      <c r="B437" s="63" t="s">
        <v>14</v>
      </c>
      <c r="C437" s="63" t="s">
        <v>15</v>
      </c>
      <c r="D437" s="63">
        <v>400.4998281</v>
      </c>
      <c r="E437" s="63">
        <v>4810.9925739</v>
      </c>
      <c r="F437" s="63">
        <v>2625.8206489999998</v>
      </c>
      <c r="G437" s="63">
        <v>243.6164364</v>
      </c>
      <c r="H437" s="63">
        <v>77.580323300000003</v>
      </c>
      <c r="I437" s="63">
        <v>625.55348470000001</v>
      </c>
      <c r="J437" s="63">
        <v>4.55939141865852</v>
      </c>
      <c r="K437" s="63">
        <v>54.7695572323505</v>
      </c>
      <c r="L437" s="63">
        <v>29.8930069228335</v>
      </c>
      <c r="M437" s="63">
        <v>2.7733911768096702</v>
      </c>
      <c r="N437" s="63">
        <v>0.88319403778234296</v>
      </c>
      <c r="O437" s="63">
        <v>7.1214592115654201</v>
      </c>
    </row>
    <row r="438" spans="1:15" x14ac:dyDescent="0.25">
      <c r="A438" s="63" t="s">
        <v>13</v>
      </c>
      <c r="B438" s="63" t="s">
        <v>14</v>
      </c>
      <c r="C438" s="63" t="s">
        <v>16</v>
      </c>
      <c r="D438" s="63">
        <v>178.27731</v>
      </c>
      <c r="E438" s="63">
        <v>1727.2095614</v>
      </c>
      <c r="F438" s="63">
        <v>961.2139598</v>
      </c>
      <c r="G438" s="63">
        <v>166.7893923</v>
      </c>
      <c r="H438" s="63">
        <v>24.1635426</v>
      </c>
      <c r="I438" s="63">
        <v>194.07109249999999</v>
      </c>
      <c r="J438" s="63">
        <v>5.4825459641365697</v>
      </c>
      <c r="K438" s="63">
        <v>53.116719172348198</v>
      </c>
      <c r="L438" s="63">
        <v>29.5601258285377</v>
      </c>
      <c r="M438" s="63">
        <v>5.1292590718087299</v>
      </c>
      <c r="N438" s="63">
        <v>0.74309923658188604</v>
      </c>
      <c r="O438" s="63">
        <v>5.9682507265868603</v>
      </c>
    </row>
    <row r="439" spans="1:15" x14ac:dyDescent="0.25">
      <c r="A439" s="63" t="s">
        <v>26</v>
      </c>
      <c r="B439" s="63" t="s">
        <v>27</v>
      </c>
      <c r="C439" s="63" t="s">
        <v>15</v>
      </c>
      <c r="D439" s="63">
        <v>204.3691436</v>
      </c>
      <c r="E439" s="63">
        <v>2477.9890436000001</v>
      </c>
      <c r="F439" s="63">
        <v>2614.0844063999998</v>
      </c>
      <c r="G439" s="63">
        <v>553.51806099999999</v>
      </c>
      <c r="H439" s="63">
        <v>63.174998700000003</v>
      </c>
      <c r="I439" s="63">
        <v>1437.8035566999999</v>
      </c>
      <c r="J439" s="63">
        <v>2.7801773047174998</v>
      </c>
      <c r="K439" s="63">
        <v>33.709829081826904</v>
      </c>
      <c r="L439" s="63">
        <v>35.561230092120397</v>
      </c>
      <c r="M439" s="63">
        <v>7.5298957750461399</v>
      </c>
      <c r="N439" s="63">
        <v>0.85941397276226394</v>
      </c>
      <c r="O439" s="63">
        <v>19.559453773526698</v>
      </c>
    </row>
    <row r="440" spans="1:15" x14ac:dyDescent="0.25">
      <c r="A440" s="63" t="s">
        <v>26</v>
      </c>
      <c r="B440" s="63" t="s">
        <v>27</v>
      </c>
      <c r="C440" s="63" t="s">
        <v>16</v>
      </c>
      <c r="D440" s="63">
        <v>109.3883943</v>
      </c>
      <c r="E440" s="63">
        <v>1131.5948719999999</v>
      </c>
      <c r="F440" s="63">
        <v>1292.3815824000001</v>
      </c>
      <c r="G440" s="63">
        <v>329.81789250000003</v>
      </c>
      <c r="H440" s="63">
        <v>11.7457534</v>
      </c>
      <c r="I440" s="63">
        <v>443.63605469999999</v>
      </c>
      <c r="J440" s="63">
        <v>3.2962563383940702</v>
      </c>
      <c r="K440" s="63">
        <v>34.098926062435403</v>
      </c>
      <c r="L440" s="63">
        <v>38.943994103492997</v>
      </c>
      <c r="M440" s="63">
        <v>9.9385709574210299</v>
      </c>
      <c r="N440" s="63">
        <v>0.35394078450207</v>
      </c>
      <c r="O440" s="63">
        <v>13.3683117537544</v>
      </c>
    </row>
    <row r="441" spans="1:15" x14ac:dyDescent="0.25">
      <c r="A441" s="63" t="s">
        <v>28</v>
      </c>
      <c r="B441" s="63" t="s">
        <v>29</v>
      </c>
      <c r="C441" s="63" t="s">
        <v>15</v>
      </c>
      <c r="D441" s="63">
        <v>95.365054900000004</v>
      </c>
      <c r="E441" s="63">
        <v>1070.2592741999999</v>
      </c>
      <c r="F441" s="63">
        <v>1160.9864290999999</v>
      </c>
      <c r="G441" s="63">
        <v>231.96119630000001</v>
      </c>
      <c r="H441" s="63">
        <v>91.874326499999995</v>
      </c>
      <c r="I441" s="63">
        <v>858.51476620000005</v>
      </c>
      <c r="J441" s="63">
        <v>2.7177575817234301</v>
      </c>
      <c r="K441" s="63">
        <v>30.500745371739601</v>
      </c>
      <c r="L441" s="63">
        <v>33.086329927384597</v>
      </c>
      <c r="M441" s="63">
        <v>6.6105377967958603</v>
      </c>
      <c r="N441" s="63">
        <v>2.6182771841628698</v>
      </c>
      <c r="O441" s="63">
        <v>24.466352138193699</v>
      </c>
    </row>
    <row r="442" spans="1:15" x14ac:dyDescent="0.25">
      <c r="A442" s="63" t="s">
        <v>28</v>
      </c>
      <c r="B442" s="63" t="s">
        <v>29</v>
      </c>
      <c r="C442" s="63" t="s">
        <v>16</v>
      </c>
      <c r="D442" s="63">
        <v>54.564741499999997</v>
      </c>
      <c r="E442" s="63">
        <v>667.06499680000002</v>
      </c>
      <c r="F442" s="63">
        <v>614.89816659999997</v>
      </c>
      <c r="G442" s="63">
        <v>154.33748019999999</v>
      </c>
      <c r="H442" s="63">
        <v>67.683037999999996</v>
      </c>
      <c r="I442" s="63">
        <v>351.31705879999998</v>
      </c>
      <c r="J442" s="63">
        <v>2.8569939619892599</v>
      </c>
      <c r="K442" s="63">
        <v>34.927328815659898</v>
      </c>
      <c r="L442" s="63">
        <v>32.195888790464899</v>
      </c>
      <c r="M442" s="63">
        <v>8.0810654814526401</v>
      </c>
      <c r="N442" s="63">
        <v>3.5438641433880802</v>
      </c>
      <c r="O442" s="63">
        <v>18.394858807045299</v>
      </c>
    </row>
    <row r="443" spans="1:15" x14ac:dyDescent="0.25">
      <c r="A443" s="63" t="s">
        <v>30</v>
      </c>
      <c r="B443" s="63" t="s">
        <v>31</v>
      </c>
      <c r="C443" s="63" t="s">
        <v>15</v>
      </c>
      <c r="D443" s="63">
        <v>10.185093</v>
      </c>
      <c r="E443" s="63">
        <v>291.972666</v>
      </c>
      <c r="F443" s="63">
        <v>225.203723</v>
      </c>
      <c r="G443" s="63">
        <v>22.63354</v>
      </c>
      <c r="H443" s="63">
        <v>3.3950309999999999</v>
      </c>
      <c r="I443" s="63">
        <v>18.106832000000001</v>
      </c>
      <c r="J443" s="63">
        <v>1.78217821782178</v>
      </c>
      <c r="K443" s="63">
        <v>51.089108910891099</v>
      </c>
      <c r="L443" s="63">
        <v>39.405940594059402</v>
      </c>
      <c r="M443" s="63">
        <v>3.9603960396039599</v>
      </c>
      <c r="N443" s="63">
        <v>0.59405940594059403</v>
      </c>
      <c r="O443" s="63">
        <v>3.1683168316831698</v>
      </c>
    </row>
    <row r="444" spans="1:15" x14ac:dyDescent="0.25">
      <c r="A444" s="63" t="s">
        <v>30</v>
      </c>
      <c r="B444" s="63" t="s">
        <v>31</v>
      </c>
      <c r="C444" s="63" t="s">
        <v>16</v>
      </c>
      <c r="D444" s="63">
        <v>10.185093</v>
      </c>
      <c r="E444" s="63">
        <v>80.349067000000005</v>
      </c>
      <c r="F444" s="63">
        <v>73.559004999999999</v>
      </c>
      <c r="G444" s="63">
        <v>13.580124</v>
      </c>
      <c r="H444" s="63">
        <v>2.2633540000000001</v>
      </c>
      <c r="I444" s="63">
        <v>5.658385</v>
      </c>
      <c r="J444" s="63">
        <v>5.48780487804878</v>
      </c>
      <c r="K444" s="63">
        <v>43.292682926829301</v>
      </c>
      <c r="L444" s="63">
        <v>39.634146341463399</v>
      </c>
      <c r="M444" s="63">
        <v>7.3170731707317103</v>
      </c>
      <c r="N444" s="63">
        <v>1.2195121951219501</v>
      </c>
      <c r="O444" s="63">
        <v>3.0487804878048799</v>
      </c>
    </row>
    <row r="445" spans="1:15" x14ac:dyDescent="0.25">
      <c r="A445" s="63" t="s">
        <v>32</v>
      </c>
      <c r="B445" s="63" t="s">
        <v>33</v>
      </c>
      <c r="C445" s="63" t="s">
        <v>15</v>
      </c>
      <c r="D445" s="63">
        <v>84.691401799999994</v>
      </c>
      <c r="E445" s="63">
        <v>2347.2436593000002</v>
      </c>
      <c r="F445" s="63">
        <v>1953.5606703000001</v>
      </c>
      <c r="G445" s="63">
        <v>310.54128789999999</v>
      </c>
      <c r="H445" s="63">
        <v>94.988884100000007</v>
      </c>
      <c r="I445" s="63">
        <v>1076.9568242</v>
      </c>
      <c r="J445" s="63">
        <v>1.4432796709106701</v>
      </c>
      <c r="K445" s="63">
        <v>40.000861765658598</v>
      </c>
      <c r="L445" s="63">
        <v>33.291861291810697</v>
      </c>
      <c r="M445" s="63">
        <v>5.2921302313889198</v>
      </c>
      <c r="N445" s="63">
        <v>1.6187655708872599</v>
      </c>
      <c r="O445" s="63">
        <v>18.353101469343901</v>
      </c>
    </row>
    <row r="446" spans="1:15" x14ac:dyDescent="0.25">
      <c r="A446" s="63" t="s">
        <v>32</v>
      </c>
      <c r="B446" s="63" t="s">
        <v>33</v>
      </c>
      <c r="C446" s="63" t="s">
        <v>16</v>
      </c>
      <c r="D446" s="63">
        <v>140.6511466</v>
      </c>
      <c r="E446" s="63">
        <v>1121.5334991</v>
      </c>
      <c r="F446" s="63">
        <v>733.4429159</v>
      </c>
      <c r="G446" s="63">
        <v>172.55558110000001</v>
      </c>
      <c r="H446" s="63">
        <v>9.2882130000000007</v>
      </c>
      <c r="I446" s="63">
        <v>473.64653600000003</v>
      </c>
      <c r="J446" s="63">
        <v>5.3053523964492202</v>
      </c>
      <c r="K446" s="63">
        <v>42.304172990995497</v>
      </c>
      <c r="L446" s="63">
        <v>27.665420621098399</v>
      </c>
      <c r="M446" s="63">
        <v>6.50878565756088</v>
      </c>
      <c r="N446" s="63">
        <v>0.350350809712353</v>
      </c>
      <c r="O446" s="63">
        <v>17.8659175241837</v>
      </c>
    </row>
    <row r="447" spans="1:15" x14ac:dyDescent="0.25">
      <c r="A447" s="63" t="s">
        <v>34</v>
      </c>
      <c r="B447" s="63" t="s">
        <v>35</v>
      </c>
      <c r="C447" s="63" t="s">
        <v>15</v>
      </c>
      <c r="D447" s="63">
        <v>27.3301646</v>
      </c>
      <c r="E447" s="63">
        <v>297.72149619999999</v>
      </c>
      <c r="F447" s="63">
        <v>189.7874444</v>
      </c>
      <c r="G447" s="63">
        <v>20.6573171</v>
      </c>
      <c r="H447" s="63">
        <v>9.8713899999999999</v>
      </c>
      <c r="I447" s="63">
        <v>67.987329500000001</v>
      </c>
      <c r="J447" s="63">
        <v>4.4558466600271398</v>
      </c>
      <c r="K447" s="63">
        <v>48.539822349297197</v>
      </c>
      <c r="L447" s="63">
        <v>30.942504833828401</v>
      </c>
      <c r="M447" s="63">
        <v>3.3679210774001902</v>
      </c>
      <c r="N447" s="63">
        <v>1.6094085346754601</v>
      </c>
      <c r="O447" s="63">
        <v>11.0844965447716</v>
      </c>
    </row>
    <row r="448" spans="1:15" x14ac:dyDescent="0.25">
      <c r="A448" s="63" t="s">
        <v>34</v>
      </c>
      <c r="B448" s="63" t="s">
        <v>35</v>
      </c>
      <c r="C448" s="63" t="s">
        <v>16</v>
      </c>
      <c r="D448" s="63">
        <v>8.5065954999999995</v>
      </c>
      <c r="E448" s="63">
        <v>95.2146671</v>
      </c>
      <c r="F448" s="63">
        <v>51.078522999999997</v>
      </c>
      <c r="G448" s="63">
        <v>7.1869826999999997</v>
      </c>
      <c r="H448" s="63">
        <v>0</v>
      </c>
      <c r="I448" s="63">
        <v>7.4783258000000004</v>
      </c>
      <c r="J448" s="63">
        <v>5.0196741371295799</v>
      </c>
      <c r="K448" s="63">
        <v>56.185415412931299</v>
      </c>
      <c r="L448" s="63">
        <v>30.141028907026101</v>
      </c>
      <c r="M448" s="63">
        <v>4.2409811519999598</v>
      </c>
      <c r="N448" s="63">
        <v>0</v>
      </c>
      <c r="O448" s="63">
        <v>4.41290039091301</v>
      </c>
    </row>
    <row r="449" spans="1:15" x14ac:dyDescent="0.25">
      <c r="A449" s="63" t="s">
        <v>36</v>
      </c>
      <c r="B449" s="63" t="s">
        <v>37</v>
      </c>
      <c r="C449" s="63" t="s">
        <v>15</v>
      </c>
      <c r="D449" s="63">
        <v>41.255836500000001</v>
      </c>
      <c r="E449" s="63">
        <v>730.23914079999997</v>
      </c>
      <c r="F449" s="63">
        <v>475.24430089999998</v>
      </c>
      <c r="G449" s="63">
        <v>26.7283294</v>
      </c>
      <c r="H449" s="63">
        <v>1.9254625999999999</v>
      </c>
      <c r="I449" s="63">
        <v>16.254989800000001</v>
      </c>
      <c r="J449" s="63">
        <v>3.19404625591278</v>
      </c>
      <c r="K449" s="63">
        <v>56.535457561094503</v>
      </c>
      <c r="L449" s="63">
        <v>36.793637184729697</v>
      </c>
      <c r="M449" s="63">
        <v>2.0693198269503799</v>
      </c>
      <c r="N449" s="63">
        <v>0.14907021963862199</v>
      </c>
      <c r="O449" s="63">
        <v>1.2584689516740299</v>
      </c>
    </row>
    <row r="450" spans="1:15" x14ac:dyDescent="0.25">
      <c r="A450" s="63" t="s">
        <v>36</v>
      </c>
      <c r="B450" s="63" t="s">
        <v>37</v>
      </c>
      <c r="C450" s="63" t="s">
        <v>16</v>
      </c>
      <c r="D450" s="63">
        <v>14.035843699999999</v>
      </c>
      <c r="E450" s="63">
        <v>186.75498970000001</v>
      </c>
      <c r="F450" s="63">
        <v>187.41292960000001</v>
      </c>
      <c r="G450" s="63">
        <v>20.1068301</v>
      </c>
      <c r="H450" s="63">
        <v>1.1675338</v>
      </c>
      <c r="I450" s="63">
        <v>13.190056500000001</v>
      </c>
      <c r="J450" s="63">
        <v>3.32077129323853</v>
      </c>
      <c r="K450" s="63">
        <v>44.184775915167698</v>
      </c>
      <c r="L450" s="63">
        <v>44.3404393707672</v>
      </c>
      <c r="M450" s="63">
        <v>4.7571193881351403</v>
      </c>
      <c r="N450" s="63">
        <v>0.27622940307647498</v>
      </c>
      <c r="O450" s="63">
        <v>3.12066462961499</v>
      </c>
    </row>
    <row r="451" spans="1:15" x14ac:dyDescent="0.25">
      <c r="A451" s="63" t="s">
        <v>38</v>
      </c>
      <c r="B451" s="63" t="s">
        <v>39</v>
      </c>
      <c r="C451" s="63" t="s">
        <v>15</v>
      </c>
      <c r="D451" s="63">
        <v>65.647574000000006</v>
      </c>
      <c r="E451" s="63">
        <v>830.09583510000004</v>
      </c>
      <c r="F451" s="63">
        <v>979.65508209999996</v>
      </c>
      <c r="G451" s="63">
        <v>141.71716850000001</v>
      </c>
      <c r="H451" s="63">
        <v>39.412238199999997</v>
      </c>
      <c r="I451" s="63">
        <v>840.20855649999999</v>
      </c>
      <c r="J451" s="63">
        <v>2.26625980766336</v>
      </c>
      <c r="K451" s="63">
        <v>28.6562429191349</v>
      </c>
      <c r="L451" s="63">
        <v>33.819268598355002</v>
      </c>
      <c r="M451" s="63">
        <v>4.8923045203072801</v>
      </c>
      <c r="N451" s="63">
        <v>1.36057383267072</v>
      </c>
      <c r="O451" s="63">
        <v>29.0053503218688</v>
      </c>
    </row>
    <row r="452" spans="1:15" x14ac:dyDescent="0.25">
      <c r="A452" s="63" t="s">
        <v>38</v>
      </c>
      <c r="B452" s="63" t="s">
        <v>39</v>
      </c>
      <c r="C452" s="63" t="s">
        <v>16</v>
      </c>
      <c r="D452" s="63">
        <v>28.9845632</v>
      </c>
      <c r="E452" s="63">
        <v>302.28963800000002</v>
      </c>
      <c r="F452" s="63">
        <v>374.35669780000001</v>
      </c>
      <c r="G452" s="63">
        <v>42.260122799999998</v>
      </c>
      <c r="H452" s="63">
        <v>8.9510623000000002</v>
      </c>
      <c r="I452" s="63">
        <v>179.77971769999999</v>
      </c>
      <c r="J452" s="63">
        <v>3.0945855781167402</v>
      </c>
      <c r="K452" s="63">
        <v>32.274460985112597</v>
      </c>
      <c r="L452" s="63">
        <v>39.968821682408098</v>
      </c>
      <c r="M452" s="63">
        <v>4.5119729990039197</v>
      </c>
      <c r="N452" s="63">
        <v>0.95567520239202697</v>
      </c>
      <c r="O452" s="63">
        <v>19.194483552966599</v>
      </c>
    </row>
    <row r="453" spans="1:15" x14ac:dyDescent="0.25">
      <c r="A453" t="s">
        <v>19</v>
      </c>
    </row>
    <row r="454" spans="1:15" x14ac:dyDescent="0.25">
      <c r="A454" t="s">
        <v>20</v>
      </c>
    </row>
    <row r="455" spans="1:15" x14ac:dyDescent="0.25">
      <c r="A455" t="s">
        <v>21</v>
      </c>
    </row>
    <row r="456" spans="1:15" x14ac:dyDescent="0.25">
      <c r="A456" t="s">
        <v>22</v>
      </c>
    </row>
    <row r="457" spans="1:15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417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418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419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  <c r="K16" s="5" t="s">
        <v>405</v>
      </c>
      <c r="L16" s="5" t="s">
        <v>406</v>
      </c>
      <c r="M16" s="5" t="s">
        <v>407</v>
      </c>
      <c r="N16" s="5" t="s">
        <v>408</v>
      </c>
      <c r="O16" s="5" t="s">
        <v>409</v>
      </c>
    </row>
    <row r="17" spans="1:15" x14ac:dyDescent="0.25">
      <c r="A17" s="64" t="s">
        <v>13</v>
      </c>
      <c r="B17" s="64" t="s">
        <v>14</v>
      </c>
      <c r="C17" s="64" t="s">
        <v>15</v>
      </c>
      <c r="D17" s="64">
        <v>12306.388080799999</v>
      </c>
      <c r="E17" s="64">
        <v>221069.74383220001</v>
      </c>
      <c r="F17" s="64">
        <v>580303.56703549996</v>
      </c>
      <c r="G17" s="64">
        <v>201471.57810879999</v>
      </c>
      <c r="H17" s="64">
        <v>64842.380023400001</v>
      </c>
      <c r="I17" s="64">
        <v>441999.38921180001</v>
      </c>
      <c r="J17" s="64">
        <v>0.80857058517959401</v>
      </c>
      <c r="K17" s="64">
        <v>14.5250166793281</v>
      </c>
      <c r="L17" s="64">
        <v>38.127872426821597</v>
      </c>
      <c r="M17" s="64">
        <v>13.237352075922701</v>
      </c>
      <c r="N17" s="64">
        <v>4.2603598079079799</v>
      </c>
      <c r="O17" s="64">
        <v>29.040828424840001</v>
      </c>
    </row>
    <row r="18" spans="1:15" x14ac:dyDescent="0.25">
      <c r="A18" s="64" t="s">
        <v>13</v>
      </c>
      <c r="B18" s="64" t="s">
        <v>14</v>
      </c>
      <c r="C18" s="64" t="s">
        <v>16</v>
      </c>
      <c r="D18" s="64">
        <v>17302.787128200001</v>
      </c>
      <c r="E18" s="64">
        <v>211420.271874</v>
      </c>
      <c r="F18" s="64">
        <v>480702.90427320002</v>
      </c>
      <c r="G18" s="64">
        <v>192452.59992919999</v>
      </c>
      <c r="H18" s="64">
        <v>50576.785292300003</v>
      </c>
      <c r="I18" s="64">
        <v>335901.11794660002</v>
      </c>
      <c r="J18" s="64">
        <v>1.34301240214707</v>
      </c>
      <c r="K18" s="64">
        <v>16.410075734522799</v>
      </c>
      <c r="L18" s="64">
        <v>37.311327788044402</v>
      </c>
      <c r="M18" s="64">
        <v>14.9378378532507</v>
      </c>
      <c r="N18" s="64">
        <v>3.9256825738544898</v>
      </c>
      <c r="O18" s="64">
        <v>26.072063648180599</v>
      </c>
    </row>
    <row r="19" spans="1:15" x14ac:dyDescent="0.25">
      <c r="A19" s="64" t="s">
        <v>13</v>
      </c>
      <c r="B19" s="64" t="s">
        <v>17</v>
      </c>
      <c r="C19" s="64" t="s">
        <v>15</v>
      </c>
      <c r="D19" s="64">
        <v>230.63874010000001</v>
      </c>
      <c r="E19" s="64">
        <v>3178.6704537999999</v>
      </c>
      <c r="F19" s="64">
        <v>2312.6983353999999</v>
      </c>
      <c r="G19" s="64">
        <v>226.65912399999999</v>
      </c>
      <c r="H19" s="64">
        <v>77.868841599999996</v>
      </c>
      <c r="I19" s="64">
        <v>398.31828230000002</v>
      </c>
      <c r="J19" s="64">
        <v>3.58978971503557</v>
      </c>
      <c r="K19" s="64">
        <v>49.474596061317499</v>
      </c>
      <c r="L19" s="64">
        <v>35.996124045766102</v>
      </c>
      <c r="M19" s="64">
        <v>3.5278487551631099</v>
      </c>
      <c r="N19" s="64">
        <v>1.21199398928478</v>
      </c>
      <c r="O19" s="64">
        <v>6.1996474334329497</v>
      </c>
    </row>
    <row r="20" spans="1:15" x14ac:dyDescent="0.25">
      <c r="A20" s="64" t="s">
        <v>13</v>
      </c>
      <c r="B20" s="64" t="s">
        <v>17</v>
      </c>
      <c r="C20" s="64" t="s">
        <v>16</v>
      </c>
      <c r="D20" s="64">
        <v>94.607144700000006</v>
      </c>
      <c r="E20" s="64">
        <v>1131.4925926000001</v>
      </c>
      <c r="F20" s="64">
        <v>1186.4019570999999</v>
      </c>
      <c r="G20" s="64">
        <v>191.43930539999999</v>
      </c>
      <c r="H20" s="64">
        <v>23.895925600000002</v>
      </c>
      <c r="I20" s="64">
        <v>172.12363350000001</v>
      </c>
      <c r="J20" s="64">
        <v>3.3788741916124598</v>
      </c>
      <c r="K20" s="64">
        <v>40.411018969657199</v>
      </c>
      <c r="L20" s="64">
        <v>42.372095325731799</v>
      </c>
      <c r="M20" s="64">
        <v>6.8372143597340296</v>
      </c>
      <c r="N20" s="64">
        <v>0.85343793590391903</v>
      </c>
      <c r="O20" s="64">
        <v>6.14735921736058</v>
      </c>
    </row>
    <row r="21" spans="1:15" x14ac:dyDescent="0.25">
      <c r="A21" s="64" t="s">
        <v>13</v>
      </c>
      <c r="B21" s="64" t="s">
        <v>18</v>
      </c>
      <c r="C21" s="64" t="s">
        <v>15</v>
      </c>
      <c r="D21" s="64">
        <v>12075.7493407</v>
      </c>
      <c r="E21" s="64">
        <v>217891.0733784</v>
      </c>
      <c r="F21" s="64">
        <v>577990.86870009999</v>
      </c>
      <c r="G21" s="64">
        <v>201244.9189848</v>
      </c>
      <c r="H21" s="64">
        <v>64764.5111818</v>
      </c>
      <c r="I21" s="64">
        <v>441601.07092949998</v>
      </c>
      <c r="J21" s="64">
        <v>0.79678033626837896</v>
      </c>
      <c r="K21" s="64">
        <v>14.3768571057683</v>
      </c>
      <c r="L21" s="64">
        <v>38.136909414867198</v>
      </c>
      <c r="M21" s="64">
        <v>13.2785129681829</v>
      </c>
      <c r="N21" s="64">
        <v>4.2732825551263502</v>
      </c>
      <c r="O21" s="64">
        <v>29.1376576197868</v>
      </c>
    </row>
    <row r="22" spans="1:15" x14ac:dyDescent="0.25">
      <c r="A22" s="64" t="s">
        <v>13</v>
      </c>
      <c r="B22" s="64" t="s">
        <v>18</v>
      </c>
      <c r="C22" s="64" t="s">
        <v>16</v>
      </c>
      <c r="D22" s="64">
        <v>17208.179983499998</v>
      </c>
      <c r="E22" s="64">
        <v>210288.7792814</v>
      </c>
      <c r="F22" s="64">
        <v>479516.5023161</v>
      </c>
      <c r="G22" s="64">
        <v>192261.16062380001</v>
      </c>
      <c r="H22" s="64">
        <v>50552.889366700001</v>
      </c>
      <c r="I22" s="64">
        <v>335728.9943131</v>
      </c>
      <c r="J22" s="64">
        <v>1.33857826588952</v>
      </c>
      <c r="K22" s="64">
        <v>16.357801334971199</v>
      </c>
      <c r="L22" s="64">
        <v>37.300305363562501</v>
      </c>
      <c r="M22" s="64">
        <v>14.955481127723999</v>
      </c>
      <c r="N22" s="64">
        <v>3.9323739668614701</v>
      </c>
      <c r="O22" s="64">
        <v>26.1154599409913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420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398</v>
      </c>
      <c r="E32" s="5" t="s">
        <v>399</v>
      </c>
      <c r="F32" s="5" t="s">
        <v>400</v>
      </c>
      <c r="G32" s="5" t="s">
        <v>401</v>
      </c>
      <c r="H32" s="5" t="s">
        <v>402</v>
      </c>
      <c r="I32" s="5" t="s">
        <v>403</v>
      </c>
      <c r="J32" s="5" t="s">
        <v>404</v>
      </c>
      <c r="K32" s="5" t="s">
        <v>405</v>
      </c>
      <c r="L32" s="5" t="s">
        <v>406</v>
      </c>
      <c r="M32" s="5" t="s">
        <v>407</v>
      </c>
      <c r="N32" s="5" t="s">
        <v>408</v>
      </c>
      <c r="O32" s="5" t="s">
        <v>409</v>
      </c>
    </row>
    <row r="33" spans="1:15" x14ac:dyDescent="0.25">
      <c r="A33" s="65" t="s">
        <v>13</v>
      </c>
      <c r="B33" s="65" t="s">
        <v>14</v>
      </c>
      <c r="C33" s="65" t="s">
        <v>15</v>
      </c>
      <c r="D33" s="65">
        <v>12306.388080799999</v>
      </c>
      <c r="E33" s="65">
        <v>221069.74383220001</v>
      </c>
      <c r="F33" s="65">
        <v>580303.56703549996</v>
      </c>
      <c r="G33" s="65">
        <v>201471.57810879999</v>
      </c>
      <c r="H33" s="65">
        <v>64842.380023400001</v>
      </c>
      <c r="I33" s="65">
        <v>441999.38921180001</v>
      </c>
      <c r="J33" s="65">
        <v>0.80857058517959401</v>
      </c>
      <c r="K33" s="65">
        <v>14.5250166793281</v>
      </c>
      <c r="L33" s="65">
        <v>38.127872426821597</v>
      </c>
      <c r="M33" s="65">
        <v>13.237352075922701</v>
      </c>
      <c r="N33" s="65">
        <v>4.2603598079079799</v>
      </c>
      <c r="O33" s="65">
        <v>29.040828424840001</v>
      </c>
    </row>
    <row r="34" spans="1:15" x14ac:dyDescent="0.25">
      <c r="A34" s="65" t="s">
        <v>13</v>
      </c>
      <c r="B34" s="65" t="s">
        <v>14</v>
      </c>
      <c r="C34" s="65" t="s">
        <v>16</v>
      </c>
      <c r="D34" s="65">
        <v>17302.787128200001</v>
      </c>
      <c r="E34" s="65">
        <v>211420.271874</v>
      </c>
      <c r="F34" s="65">
        <v>480702.90427320002</v>
      </c>
      <c r="G34" s="65">
        <v>192452.59992919999</v>
      </c>
      <c r="H34" s="65">
        <v>50576.785292300003</v>
      </c>
      <c r="I34" s="65">
        <v>335901.11794660002</v>
      </c>
      <c r="J34" s="65">
        <v>1.34301240214707</v>
      </c>
      <c r="K34" s="65">
        <v>16.410075734522799</v>
      </c>
      <c r="L34" s="65">
        <v>37.311327788044402</v>
      </c>
      <c r="M34" s="65">
        <v>14.9378378532507</v>
      </c>
      <c r="N34" s="65">
        <v>3.9256825738544898</v>
      </c>
      <c r="O34" s="65">
        <v>26.072063648180599</v>
      </c>
    </row>
    <row r="35" spans="1:15" x14ac:dyDescent="0.25">
      <c r="A35" s="65" t="s">
        <v>26</v>
      </c>
      <c r="B35" s="65" t="s">
        <v>27</v>
      </c>
      <c r="C35" s="65" t="s">
        <v>15</v>
      </c>
      <c r="D35" s="65">
        <v>294.53324600000002</v>
      </c>
      <c r="E35" s="65">
        <v>5706.8143556000005</v>
      </c>
      <c r="F35" s="65">
        <v>14174.128216499999</v>
      </c>
      <c r="G35" s="65">
        <v>4032.9186539000002</v>
      </c>
      <c r="H35" s="65">
        <v>732.02373680000005</v>
      </c>
      <c r="I35" s="65">
        <v>9150.3465426999992</v>
      </c>
      <c r="J35" s="65">
        <v>0.86396784626851297</v>
      </c>
      <c r="K35" s="65">
        <v>16.740059653102701</v>
      </c>
      <c r="L35" s="65">
        <v>41.577618806208598</v>
      </c>
      <c r="M35" s="65">
        <v>11.8299448055725</v>
      </c>
      <c r="N35" s="65">
        <v>2.1472787194302798</v>
      </c>
      <c r="O35" s="65">
        <v>26.8411301694175</v>
      </c>
    </row>
    <row r="36" spans="1:15" x14ac:dyDescent="0.25">
      <c r="A36" s="65" t="s">
        <v>26</v>
      </c>
      <c r="B36" s="65" t="s">
        <v>27</v>
      </c>
      <c r="C36" s="65" t="s">
        <v>16</v>
      </c>
      <c r="D36" s="65">
        <v>320.10562549999997</v>
      </c>
      <c r="E36" s="65">
        <v>4349.3751388999999</v>
      </c>
      <c r="F36" s="65">
        <v>7226.0344920999996</v>
      </c>
      <c r="G36" s="65">
        <v>2794.3781309000001</v>
      </c>
      <c r="H36" s="65">
        <v>541.65050740000004</v>
      </c>
      <c r="I36" s="65">
        <v>3854.4366854</v>
      </c>
      <c r="J36" s="65">
        <v>1.6771767327065199</v>
      </c>
      <c r="K36" s="65">
        <v>22.788324239479099</v>
      </c>
      <c r="L36" s="65">
        <v>37.860430915435202</v>
      </c>
      <c r="M36" s="65">
        <v>14.6409985023191</v>
      </c>
      <c r="N36" s="65">
        <v>2.83794958883021</v>
      </c>
      <c r="O36" s="65">
        <v>20.195120021229801</v>
      </c>
    </row>
    <row r="37" spans="1:15" x14ac:dyDescent="0.25">
      <c r="A37" s="65" t="s">
        <v>28</v>
      </c>
      <c r="B37" s="65" t="s">
        <v>29</v>
      </c>
      <c r="C37" s="65" t="s">
        <v>15</v>
      </c>
      <c r="D37" s="65">
        <v>65.746258699999998</v>
      </c>
      <c r="E37" s="65">
        <v>1754.7193311000001</v>
      </c>
      <c r="F37" s="65">
        <v>2551.0816159999999</v>
      </c>
      <c r="G37" s="65">
        <v>684.04144459999998</v>
      </c>
      <c r="H37" s="65">
        <v>221.24722750000001</v>
      </c>
      <c r="I37" s="65">
        <v>1783.1648700000001</v>
      </c>
      <c r="J37" s="65">
        <v>0.93125002457763595</v>
      </c>
      <c r="K37" s="65">
        <v>24.854378827395202</v>
      </c>
      <c r="L37" s="65">
        <v>36.134296682033899</v>
      </c>
      <c r="M37" s="65">
        <v>9.6889712767164795</v>
      </c>
      <c r="N37" s="65">
        <v>3.1338130886998901</v>
      </c>
      <c r="O37" s="65">
        <v>25.257290100576899</v>
      </c>
    </row>
    <row r="38" spans="1:15" x14ac:dyDescent="0.25">
      <c r="A38" s="65" t="s">
        <v>28</v>
      </c>
      <c r="B38" s="65" t="s">
        <v>29</v>
      </c>
      <c r="C38" s="65" t="s">
        <v>16</v>
      </c>
      <c r="D38" s="65">
        <v>52.653211499999998</v>
      </c>
      <c r="E38" s="65">
        <v>1194.9254086000001</v>
      </c>
      <c r="F38" s="65">
        <v>1898.3263423999999</v>
      </c>
      <c r="G38" s="65">
        <v>580.11296330000005</v>
      </c>
      <c r="H38" s="65">
        <v>222.3597273</v>
      </c>
      <c r="I38" s="65">
        <v>1065.1754261999999</v>
      </c>
      <c r="J38" s="65">
        <v>1.0502174938048401</v>
      </c>
      <c r="K38" s="65">
        <v>23.833903614855899</v>
      </c>
      <c r="L38" s="65">
        <v>37.863892380791299</v>
      </c>
      <c r="M38" s="65">
        <v>11.570895014459399</v>
      </c>
      <c r="N38" s="65">
        <v>4.4351724970875601</v>
      </c>
      <c r="O38" s="65">
        <v>21.245918999000999</v>
      </c>
    </row>
    <row r="39" spans="1:15" x14ac:dyDescent="0.25">
      <c r="A39" s="65" t="s">
        <v>30</v>
      </c>
      <c r="B39" s="65" t="s">
        <v>31</v>
      </c>
      <c r="C39" s="65" t="s">
        <v>15</v>
      </c>
      <c r="D39" s="65">
        <v>165.30984269999999</v>
      </c>
      <c r="E39" s="65">
        <v>4547.0966681</v>
      </c>
      <c r="F39" s="65">
        <v>10745.868174499999</v>
      </c>
      <c r="G39" s="65">
        <v>4367.3710964000002</v>
      </c>
      <c r="H39" s="65">
        <v>689.8169709</v>
      </c>
      <c r="I39" s="65">
        <v>4060.0447591000002</v>
      </c>
      <c r="J39" s="65">
        <v>0.67266095164585604</v>
      </c>
      <c r="K39" s="65">
        <v>18.502554488183801</v>
      </c>
      <c r="L39" s="65">
        <v>43.725925779494297</v>
      </c>
      <c r="M39" s="65">
        <v>17.771234609583399</v>
      </c>
      <c r="N39" s="65">
        <v>2.8069286893529601</v>
      </c>
      <c r="O39" s="65">
        <v>16.520695481739601</v>
      </c>
    </row>
    <row r="40" spans="1:15" x14ac:dyDescent="0.25">
      <c r="A40" s="65" t="s">
        <v>30</v>
      </c>
      <c r="B40" s="65" t="s">
        <v>31</v>
      </c>
      <c r="C40" s="65" t="s">
        <v>16</v>
      </c>
      <c r="D40" s="65">
        <v>178.45943339999999</v>
      </c>
      <c r="E40" s="65">
        <v>2999.1172732</v>
      </c>
      <c r="F40" s="65">
        <v>7415.0948022000002</v>
      </c>
      <c r="G40" s="65">
        <v>2591.5084729</v>
      </c>
      <c r="H40" s="65">
        <v>349.00296630000003</v>
      </c>
      <c r="I40" s="65">
        <v>2223.8023647999999</v>
      </c>
      <c r="J40" s="65">
        <v>1.1325734577859301</v>
      </c>
      <c r="K40" s="65">
        <v>19.033572816519101</v>
      </c>
      <c r="L40" s="65">
        <v>47.059095728016203</v>
      </c>
      <c r="M40" s="65">
        <v>16.446727730302701</v>
      </c>
      <c r="N40" s="65">
        <v>2.2149095107456298</v>
      </c>
      <c r="O40" s="65">
        <v>14.113120756630501</v>
      </c>
    </row>
    <row r="41" spans="1:15" x14ac:dyDescent="0.25">
      <c r="A41" s="65" t="s">
        <v>32</v>
      </c>
      <c r="B41" s="65" t="s">
        <v>33</v>
      </c>
      <c r="C41" s="65" t="s">
        <v>15</v>
      </c>
      <c r="D41" s="65">
        <v>205.1779138</v>
      </c>
      <c r="E41" s="65">
        <v>2214.3472357999999</v>
      </c>
      <c r="F41" s="65">
        <v>2872.7548456</v>
      </c>
      <c r="G41" s="65">
        <v>624.07932800000003</v>
      </c>
      <c r="H41" s="65">
        <v>142.74261089999999</v>
      </c>
      <c r="I41" s="65">
        <v>1532.9471718</v>
      </c>
      <c r="J41" s="65">
        <v>2.7025367056773999</v>
      </c>
      <c r="K41" s="65">
        <v>29.166661133410798</v>
      </c>
      <c r="L41" s="65">
        <v>37.838991891760799</v>
      </c>
      <c r="M41" s="65">
        <v>8.2201698025768799</v>
      </c>
      <c r="N41" s="65">
        <v>1.8801592153700699</v>
      </c>
      <c r="O41" s="65">
        <v>20.191481251203999</v>
      </c>
    </row>
    <row r="42" spans="1:15" x14ac:dyDescent="0.25">
      <c r="A42" s="65" t="s">
        <v>32</v>
      </c>
      <c r="B42" s="65" t="s">
        <v>33</v>
      </c>
      <c r="C42" s="65" t="s">
        <v>16</v>
      </c>
      <c r="D42" s="65">
        <v>169.89121359999999</v>
      </c>
      <c r="E42" s="65">
        <v>1545.184352</v>
      </c>
      <c r="F42" s="65">
        <v>1892.8420844</v>
      </c>
      <c r="G42" s="65">
        <v>698.34359789999996</v>
      </c>
      <c r="H42" s="65">
        <v>105.8249694</v>
      </c>
      <c r="I42" s="65">
        <v>1239.9428966999999</v>
      </c>
      <c r="J42" s="65">
        <v>3.0058446298371302</v>
      </c>
      <c r="K42" s="65">
        <v>27.338577364589302</v>
      </c>
      <c r="L42" s="65">
        <v>33.489602516580398</v>
      </c>
      <c r="M42" s="65">
        <v>12.3556263390472</v>
      </c>
      <c r="N42" s="65">
        <v>1.87233588620188</v>
      </c>
      <c r="O42" s="65">
        <v>21.9380132637441</v>
      </c>
    </row>
    <row r="43" spans="1:15" x14ac:dyDescent="0.25">
      <c r="A43" s="65" t="s">
        <v>34</v>
      </c>
      <c r="B43" s="65" t="s">
        <v>35</v>
      </c>
      <c r="C43" s="65" t="s">
        <v>15</v>
      </c>
      <c r="D43" s="65">
        <v>72.517203899999998</v>
      </c>
      <c r="E43" s="65">
        <v>5639.6805209000004</v>
      </c>
      <c r="F43" s="65">
        <v>13106.281401</v>
      </c>
      <c r="G43" s="65">
        <v>6220.7113687999999</v>
      </c>
      <c r="H43" s="65">
        <v>1262.2363121999999</v>
      </c>
      <c r="I43" s="65">
        <v>5856.9240379000003</v>
      </c>
      <c r="J43" s="65">
        <v>0.22550038168997599</v>
      </c>
      <c r="K43" s="65">
        <v>17.537219331100999</v>
      </c>
      <c r="L43" s="65">
        <v>40.755452492863299</v>
      </c>
      <c r="M43" s="65">
        <v>19.343999942164999</v>
      </c>
      <c r="N43" s="65">
        <v>3.92506543104659</v>
      </c>
      <c r="O43" s="65">
        <v>18.212762421134201</v>
      </c>
    </row>
    <row r="44" spans="1:15" x14ac:dyDescent="0.25">
      <c r="A44" s="65" t="s">
        <v>34</v>
      </c>
      <c r="B44" s="65" t="s">
        <v>35</v>
      </c>
      <c r="C44" s="65" t="s">
        <v>16</v>
      </c>
      <c r="D44" s="65">
        <v>137.79085499999999</v>
      </c>
      <c r="E44" s="65">
        <v>3177.3293070999998</v>
      </c>
      <c r="F44" s="65">
        <v>7554.9871163999996</v>
      </c>
      <c r="G44" s="65">
        <v>3687.5025246999999</v>
      </c>
      <c r="H44" s="65">
        <v>383.71360770000001</v>
      </c>
      <c r="I44" s="65">
        <v>3499.8254705999998</v>
      </c>
      <c r="J44" s="65">
        <v>0.747192357078309</v>
      </c>
      <c r="K44" s="65">
        <v>17.229562688946501</v>
      </c>
      <c r="L44" s="65">
        <v>40.968093500828999</v>
      </c>
      <c r="M44" s="65">
        <v>19.996056365009199</v>
      </c>
      <c r="N44" s="65">
        <v>2.0807467591400299</v>
      </c>
      <c r="O44" s="65">
        <v>18.978348328997001</v>
      </c>
    </row>
    <row r="45" spans="1:15" x14ac:dyDescent="0.25">
      <c r="A45" s="65" t="s">
        <v>36</v>
      </c>
      <c r="B45" s="65" t="s">
        <v>37</v>
      </c>
      <c r="C45" s="65" t="s">
        <v>15</v>
      </c>
      <c r="D45" s="65">
        <v>1894.6286030000001</v>
      </c>
      <c r="E45" s="65">
        <v>27992.701472000001</v>
      </c>
      <c r="F45" s="65">
        <v>86733.389252099994</v>
      </c>
      <c r="G45" s="65">
        <v>18647.706796800001</v>
      </c>
      <c r="H45" s="65">
        <v>5673.7334957000003</v>
      </c>
      <c r="I45" s="65">
        <v>12431.1594439</v>
      </c>
      <c r="J45" s="65">
        <v>1.2353052112118501</v>
      </c>
      <c r="K45" s="65">
        <v>18.251350132424498</v>
      </c>
      <c r="L45" s="65">
        <v>56.550506816762798</v>
      </c>
      <c r="M45" s="65">
        <v>12.158377291867501</v>
      </c>
      <c r="N45" s="65">
        <v>3.6992962859145999</v>
      </c>
      <c r="O45" s="65">
        <v>8.1051642618187199</v>
      </c>
    </row>
    <row r="46" spans="1:15" x14ac:dyDescent="0.25">
      <c r="A46" s="65" t="s">
        <v>36</v>
      </c>
      <c r="B46" s="65" t="s">
        <v>37</v>
      </c>
      <c r="C46" s="65" t="s">
        <v>16</v>
      </c>
      <c r="D46" s="65">
        <v>1910.5176145</v>
      </c>
      <c r="E46" s="65">
        <v>24630.946561199999</v>
      </c>
      <c r="F46" s="65">
        <v>51784.854902300001</v>
      </c>
      <c r="G46" s="65">
        <v>14471.872964800001</v>
      </c>
      <c r="H46" s="65">
        <v>2196.7652165</v>
      </c>
      <c r="I46" s="65">
        <v>10584.9000136</v>
      </c>
      <c r="J46" s="65">
        <v>1.80954744953078</v>
      </c>
      <c r="K46" s="65">
        <v>23.329209943459801</v>
      </c>
      <c r="L46" s="65">
        <v>49.048044049205203</v>
      </c>
      <c r="M46" s="65">
        <v>13.707039712502599</v>
      </c>
      <c r="N46" s="65">
        <v>2.0806669692892799</v>
      </c>
      <c r="O46" s="65">
        <v>10.0254918760123</v>
      </c>
    </row>
    <row r="47" spans="1:15" x14ac:dyDescent="0.25">
      <c r="A47" s="65" t="s">
        <v>38</v>
      </c>
      <c r="B47" s="65" t="s">
        <v>39</v>
      </c>
      <c r="C47" s="65" t="s">
        <v>15</v>
      </c>
      <c r="D47" s="65">
        <v>87.0480223</v>
      </c>
      <c r="E47" s="65">
        <v>1527.4948534</v>
      </c>
      <c r="F47" s="65">
        <v>2884.5381677</v>
      </c>
      <c r="G47" s="65">
        <v>921.61534310000002</v>
      </c>
      <c r="H47" s="65">
        <v>198.62787299999999</v>
      </c>
      <c r="I47" s="65">
        <v>1099.1301943999999</v>
      </c>
      <c r="J47" s="65">
        <v>1.2956554650671099</v>
      </c>
      <c r="K47" s="65">
        <v>22.735807228897801</v>
      </c>
      <c r="L47" s="65">
        <v>42.934549716647297</v>
      </c>
      <c r="M47" s="65">
        <v>13.717668988066301</v>
      </c>
      <c r="N47" s="65">
        <v>2.9564518798620201</v>
      </c>
      <c r="O47" s="65">
        <v>16.3598667214595</v>
      </c>
    </row>
    <row r="48" spans="1:15" x14ac:dyDescent="0.25">
      <c r="A48" s="65" t="s">
        <v>38</v>
      </c>
      <c r="B48" s="65" t="s">
        <v>39</v>
      </c>
      <c r="C48" s="65" t="s">
        <v>16</v>
      </c>
      <c r="D48" s="65">
        <v>34.004962800000001</v>
      </c>
      <c r="E48" s="65">
        <v>711.88307369999995</v>
      </c>
      <c r="F48" s="65">
        <v>1301.7161982</v>
      </c>
      <c r="G48" s="65">
        <v>321.8919234</v>
      </c>
      <c r="H48" s="65">
        <v>72.316951500000002</v>
      </c>
      <c r="I48" s="65">
        <v>603.90103480000005</v>
      </c>
      <c r="J48" s="65">
        <v>1.1164856972057999</v>
      </c>
      <c r="K48" s="65">
        <v>23.373272735030099</v>
      </c>
      <c r="L48" s="65">
        <v>42.739276783193802</v>
      </c>
      <c r="M48" s="65">
        <v>10.568684654528299</v>
      </c>
      <c r="N48" s="65">
        <v>2.37438407123549</v>
      </c>
      <c r="O48" s="65">
        <v>19.827896058806498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421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398</v>
      </c>
      <c r="E58" s="5" t="s">
        <v>399</v>
      </c>
      <c r="F58" s="5" t="s">
        <v>400</v>
      </c>
      <c r="G58" s="5" t="s">
        <v>401</v>
      </c>
      <c r="H58" s="5" t="s">
        <v>402</v>
      </c>
      <c r="I58" s="5" t="s">
        <v>403</v>
      </c>
      <c r="J58" s="5" t="s">
        <v>404</v>
      </c>
      <c r="K58" s="5" t="s">
        <v>405</v>
      </c>
      <c r="L58" s="5" t="s">
        <v>406</v>
      </c>
      <c r="M58" s="5" t="s">
        <v>407</v>
      </c>
      <c r="N58" s="5" t="s">
        <v>408</v>
      </c>
      <c r="O58" s="5" t="s">
        <v>409</v>
      </c>
    </row>
    <row r="59" spans="1:15" x14ac:dyDescent="0.25">
      <c r="A59" s="66" t="s">
        <v>13</v>
      </c>
      <c r="B59" s="66" t="s">
        <v>14</v>
      </c>
      <c r="C59" s="66" t="s">
        <v>15</v>
      </c>
      <c r="D59" s="66">
        <v>12075.7493407</v>
      </c>
      <c r="E59" s="66">
        <v>217891.0733784</v>
      </c>
      <c r="F59" s="66">
        <v>577990.86870009999</v>
      </c>
      <c r="G59" s="66">
        <v>201244.9189848</v>
      </c>
      <c r="H59" s="66">
        <v>64764.5111818</v>
      </c>
      <c r="I59" s="66">
        <v>441601.07092949998</v>
      </c>
      <c r="J59" s="66">
        <v>0.79678033626837896</v>
      </c>
      <c r="K59" s="66">
        <v>14.3768571057683</v>
      </c>
      <c r="L59" s="66">
        <v>38.136909414867198</v>
      </c>
      <c r="M59" s="66">
        <v>13.2785129681829</v>
      </c>
      <c r="N59" s="66">
        <v>4.2732825551263502</v>
      </c>
      <c r="O59" s="66">
        <v>29.1376576197868</v>
      </c>
    </row>
    <row r="60" spans="1:15" x14ac:dyDescent="0.25">
      <c r="A60" s="66" t="s">
        <v>13</v>
      </c>
      <c r="B60" s="66" t="s">
        <v>14</v>
      </c>
      <c r="C60" s="66" t="s">
        <v>16</v>
      </c>
      <c r="D60" s="66">
        <v>17208.179983499998</v>
      </c>
      <c r="E60" s="66">
        <v>210288.7792814</v>
      </c>
      <c r="F60" s="66">
        <v>479516.5023161</v>
      </c>
      <c r="G60" s="66">
        <v>192261.16062380001</v>
      </c>
      <c r="H60" s="66">
        <v>50552.889366700001</v>
      </c>
      <c r="I60" s="66">
        <v>335728.9943131</v>
      </c>
      <c r="J60" s="66">
        <v>1.33857826588952</v>
      </c>
      <c r="K60" s="66">
        <v>16.357801334971199</v>
      </c>
      <c r="L60" s="66">
        <v>37.300305363562501</v>
      </c>
      <c r="M60" s="66">
        <v>14.955481127723999</v>
      </c>
      <c r="N60" s="66">
        <v>3.9323739668614701</v>
      </c>
      <c r="O60" s="66">
        <v>26.1154599409913</v>
      </c>
    </row>
    <row r="61" spans="1:15" x14ac:dyDescent="0.25">
      <c r="A61" s="66" t="s">
        <v>41</v>
      </c>
      <c r="B61" s="66" t="s">
        <v>42</v>
      </c>
      <c r="C61" s="66" t="s">
        <v>15</v>
      </c>
      <c r="D61" s="66">
        <v>44.116376600000002</v>
      </c>
      <c r="E61" s="66">
        <v>544.52306420000002</v>
      </c>
      <c r="F61" s="66">
        <v>904.01499320000005</v>
      </c>
      <c r="G61" s="66">
        <v>139.68196829999999</v>
      </c>
      <c r="H61" s="66">
        <v>34.966646799999999</v>
      </c>
      <c r="I61" s="66">
        <v>99.821878999999996</v>
      </c>
      <c r="J61" s="66">
        <v>2.4965058156603299</v>
      </c>
      <c r="K61" s="66">
        <v>30.8140672762433</v>
      </c>
      <c r="L61" s="66">
        <v>51.157390110046698</v>
      </c>
      <c r="M61" s="66">
        <v>7.9044761396798897</v>
      </c>
      <c r="N61" s="66">
        <v>1.9787308890263899</v>
      </c>
      <c r="O61" s="66">
        <v>5.64882976934335</v>
      </c>
    </row>
    <row r="62" spans="1:15" x14ac:dyDescent="0.25">
      <c r="A62" s="66" t="s">
        <v>41</v>
      </c>
      <c r="B62" s="66" t="s">
        <v>42</v>
      </c>
      <c r="C62" s="66" t="s">
        <v>16</v>
      </c>
      <c r="D62" s="66">
        <v>35.4965045</v>
      </c>
      <c r="E62" s="66">
        <v>522.03860199999997</v>
      </c>
      <c r="F62" s="66">
        <v>946.54823080000006</v>
      </c>
      <c r="G62" s="66">
        <v>187.52860570000001</v>
      </c>
      <c r="H62" s="66">
        <v>35.8358901</v>
      </c>
      <c r="I62" s="66">
        <v>120.8315441</v>
      </c>
      <c r="J62" s="66">
        <v>1.92051618050159</v>
      </c>
      <c r="K62" s="66">
        <v>28.244572137727801</v>
      </c>
      <c r="L62" s="66">
        <v>51.212400163981002</v>
      </c>
      <c r="M62" s="66">
        <v>10.1461179523677</v>
      </c>
      <c r="N62" s="66">
        <v>1.93887842617649</v>
      </c>
      <c r="O62" s="66">
        <v>6.5375151392453699</v>
      </c>
    </row>
    <row r="63" spans="1:15" x14ac:dyDescent="0.25">
      <c r="A63" s="66" t="s">
        <v>43</v>
      </c>
      <c r="B63" s="66" t="s">
        <v>44</v>
      </c>
      <c r="C63" s="66" t="s">
        <v>15</v>
      </c>
      <c r="D63" s="66">
        <v>136.75934899999999</v>
      </c>
      <c r="E63" s="66">
        <v>2452.6708143000001</v>
      </c>
      <c r="F63" s="66">
        <v>4273.3773903000001</v>
      </c>
      <c r="G63" s="66">
        <v>1358.1430568000001</v>
      </c>
      <c r="H63" s="66">
        <v>1006.526174</v>
      </c>
      <c r="I63" s="66">
        <v>4343.5434859999996</v>
      </c>
      <c r="J63" s="66">
        <v>1.0077307842380001</v>
      </c>
      <c r="K63" s="66">
        <v>18.072854991231299</v>
      </c>
      <c r="L63" s="66">
        <v>31.488991285502301</v>
      </c>
      <c r="M63" s="66">
        <v>10.007670976383899</v>
      </c>
      <c r="N63" s="66">
        <v>7.4167317854159602</v>
      </c>
      <c r="O63" s="66">
        <v>32.0060201772285</v>
      </c>
    </row>
    <row r="64" spans="1:15" x14ac:dyDescent="0.25">
      <c r="A64" s="66" t="s">
        <v>43</v>
      </c>
      <c r="B64" s="66" t="s">
        <v>44</v>
      </c>
      <c r="C64" s="66" t="s">
        <v>16</v>
      </c>
      <c r="D64" s="66">
        <v>136.24091559999999</v>
      </c>
      <c r="E64" s="66">
        <v>1682.5277022</v>
      </c>
      <c r="F64" s="66">
        <v>3735.0080160000002</v>
      </c>
      <c r="G64" s="66">
        <v>1499.1026863</v>
      </c>
      <c r="H64" s="66">
        <v>520.42455719999998</v>
      </c>
      <c r="I64" s="66">
        <v>2701.5033616000001</v>
      </c>
      <c r="J64" s="66">
        <v>1.3259705260863399</v>
      </c>
      <c r="K64" s="66">
        <v>16.375272674994999</v>
      </c>
      <c r="L64" s="66">
        <v>36.3511249326354</v>
      </c>
      <c r="M64" s="66">
        <v>14.5900808788359</v>
      </c>
      <c r="N64" s="66">
        <v>5.06505421561286</v>
      </c>
      <c r="O64" s="66">
        <v>26.2924967718345</v>
      </c>
    </row>
    <row r="65" spans="1:15" x14ac:dyDescent="0.25">
      <c r="A65" s="66" t="s">
        <v>26</v>
      </c>
      <c r="B65" s="66" t="s">
        <v>27</v>
      </c>
      <c r="C65" s="66" t="s">
        <v>15</v>
      </c>
      <c r="D65" s="66">
        <v>171.44007550000001</v>
      </c>
      <c r="E65" s="66">
        <v>4187.6090246000003</v>
      </c>
      <c r="F65" s="66">
        <v>11931.195464799999</v>
      </c>
      <c r="G65" s="66">
        <v>3688.3939658999998</v>
      </c>
      <c r="H65" s="66">
        <v>630.57797630000005</v>
      </c>
      <c r="I65" s="66">
        <v>8435.6035229999998</v>
      </c>
      <c r="J65" s="66">
        <v>0.59026041587564204</v>
      </c>
      <c r="K65" s="66">
        <v>14.4177482258808</v>
      </c>
      <c r="L65" s="66">
        <v>41.0785656527923</v>
      </c>
      <c r="M65" s="66">
        <v>12.698973386915799</v>
      </c>
      <c r="N65" s="66">
        <v>2.1710514151800999</v>
      </c>
      <c r="O65" s="66">
        <v>29.043400903355401</v>
      </c>
    </row>
    <row r="66" spans="1:15" x14ac:dyDescent="0.25">
      <c r="A66" s="66" t="s">
        <v>26</v>
      </c>
      <c r="B66" s="66" t="s">
        <v>27</v>
      </c>
      <c r="C66" s="66" t="s">
        <v>16</v>
      </c>
      <c r="D66" s="66">
        <v>242.85891319999999</v>
      </c>
      <c r="E66" s="66">
        <v>3617.8547907000002</v>
      </c>
      <c r="F66" s="66">
        <v>5749.9184578000004</v>
      </c>
      <c r="G66" s="66">
        <v>2444.4211200999998</v>
      </c>
      <c r="H66" s="66">
        <v>516.49411689999999</v>
      </c>
      <c r="I66" s="66">
        <v>3499.1026413999998</v>
      </c>
      <c r="J66" s="66">
        <v>1.5111953318254701</v>
      </c>
      <c r="K66" s="66">
        <v>22.5121870096892</v>
      </c>
      <c r="L66" s="66">
        <v>35.779003608768903</v>
      </c>
      <c r="M66" s="66">
        <v>15.2104682386873</v>
      </c>
      <c r="N66" s="66">
        <v>3.2138968592510402</v>
      </c>
      <c r="O66" s="66">
        <v>21.7732489517781</v>
      </c>
    </row>
    <row r="67" spans="1:15" x14ac:dyDescent="0.25">
      <c r="A67" s="66" t="s">
        <v>28</v>
      </c>
      <c r="B67" s="66" t="s">
        <v>29</v>
      </c>
      <c r="C67" s="66" t="s">
        <v>15</v>
      </c>
      <c r="D67" s="66">
        <v>30.549965199999999</v>
      </c>
      <c r="E67" s="66">
        <v>1042.0800767999999</v>
      </c>
      <c r="F67" s="66">
        <v>1746.640079</v>
      </c>
      <c r="G67" s="66">
        <v>529.51950139999997</v>
      </c>
      <c r="H67" s="66">
        <v>157.23043319999999</v>
      </c>
      <c r="I67" s="66">
        <v>1258.7118399999999</v>
      </c>
      <c r="J67" s="66">
        <v>0.64116860863066405</v>
      </c>
      <c r="K67" s="66">
        <v>21.8706970220572</v>
      </c>
      <c r="L67" s="66">
        <v>36.6576780660615</v>
      </c>
      <c r="M67" s="66">
        <v>11.113311577698299</v>
      </c>
      <c r="N67" s="66">
        <v>3.2998799648138601</v>
      </c>
      <c r="O67" s="66">
        <v>26.417264760738401</v>
      </c>
    </row>
    <row r="68" spans="1:15" x14ac:dyDescent="0.25">
      <c r="A68" s="66" t="s">
        <v>28</v>
      </c>
      <c r="B68" s="66" t="s">
        <v>29</v>
      </c>
      <c r="C68" s="66" t="s">
        <v>16</v>
      </c>
      <c r="D68" s="66">
        <v>29.997500500000001</v>
      </c>
      <c r="E68" s="66">
        <v>803.56735100000003</v>
      </c>
      <c r="F68" s="66">
        <v>1353.8716798999999</v>
      </c>
      <c r="G68" s="66">
        <v>384.5083735</v>
      </c>
      <c r="H68" s="66">
        <v>120.0173758</v>
      </c>
      <c r="I68" s="66">
        <v>841.88730380000004</v>
      </c>
      <c r="J68" s="66">
        <v>0.84886183700555895</v>
      </c>
      <c r="K68" s="66">
        <v>22.739149807749801</v>
      </c>
      <c r="L68" s="66">
        <v>38.311525364245398</v>
      </c>
      <c r="M68" s="66">
        <v>10.880722687986299</v>
      </c>
      <c r="N68" s="66">
        <v>3.3962219650325398</v>
      </c>
      <c r="O68" s="66">
        <v>23.823518337980399</v>
      </c>
    </row>
    <row r="69" spans="1:15" x14ac:dyDescent="0.25">
      <c r="A69" s="66" t="s">
        <v>45</v>
      </c>
      <c r="B69" s="66" t="s">
        <v>46</v>
      </c>
      <c r="C69" s="66" t="s">
        <v>15</v>
      </c>
      <c r="D69" s="66">
        <v>46.910362499999998</v>
      </c>
      <c r="E69" s="66">
        <v>1202.6116844999999</v>
      </c>
      <c r="F69" s="66">
        <v>2418.8554261999998</v>
      </c>
      <c r="G69" s="66">
        <v>124.1754119</v>
      </c>
      <c r="H69" s="66">
        <v>64.177321699999993</v>
      </c>
      <c r="I69" s="66">
        <v>99.131861900000004</v>
      </c>
      <c r="J69" s="66">
        <v>1.1858442404038601</v>
      </c>
      <c r="K69" s="66">
        <v>30.400748651360601</v>
      </c>
      <c r="L69" s="66">
        <v>61.146101259159899</v>
      </c>
      <c r="M69" s="66">
        <v>3.1390227905698298</v>
      </c>
      <c r="N69" s="66">
        <v>1.6223346665140499</v>
      </c>
      <c r="O69" s="66">
        <v>2.5059483919917702</v>
      </c>
    </row>
    <row r="70" spans="1:15" x14ac:dyDescent="0.25">
      <c r="A70" s="66" t="s">
        <v>45</v>
      </c>
      <c r="B70" s="66" t="s">
        <v>46</v>
      </c>
      <c r="C70" s="66" t="s">
        <v>16</v>
      </c>
      <c r="D70" s="66">
        <v>25.733197799999999</v>
      </c>
      <c r="E70" s="66">
        <v>1252.625597</v>
      </c>
      <c r="F70" s="66">
        <v>1738.7586435000001</v>
      </c>
      <c r="G70" s="66">
        <v>301.33335820000002</v>
      </c>
      <c r="H70" s="66">
        <v>103.42452950000001</v>
      </c>
      <c r="I70" s="66">
        <v>115.9762214</v>
      </c>
      <c r="J70" s="66">
        <v>0.72736793659167398</v>
      </c>
      <c r="K70" s="66">
        <v>35.4063922755766</v>
      </c>
      <c r="L70" s="66">
        <v>49.147303672982801</v>
      </c>
      <c r="M70" s="66">
        <v>8.5174110378218906</v>
      </c>
      <c r="N70" s="66">
        <v>2.9233710944148501</v>
      </c>
      <c r="O70" s="66">
        <v>3.2781539826121899</v>
      </c>
    </row>
    <row r="71" spans="1:15" x14ac:dyDescent="0.25">
      <c r="A71" s="66" t="s">
        <v>47</v>
      </c>
      <c r="B71" s="66" t="s">
        <v>48</v>
      </c>
      <c r="C71" s="66" t="s">
        <v>15</v>
      </c>
      <c r="D71" s="66">
        <v>424.35802519999999</v>
      </c>
      <c r="E71" s="66">
        <v>6882.4546461</v>
      </c>
      <c r="F71" s="66">
        <v>14953.227947699999</v>
      </c>
      <c r="G71" s="66">
        <v>2988.7142560000002</v>
      </c>
      <c r="H71" s="66">
        <v>1380.6969240999999</v>
      </c>
      <c r="I71" s="66">
        <v>3262.6444068000001</v>
      </c>
      <c r="J71" s="66">
        <v>1.41963287645328</v>
      </c>
      <c r="K71" s="66">
        <v>23.024329236373699</v>
      </c>
      <c r="L71" s="66">
        <v>50.024019207955703</v>
      </c>
      <c r="M71" s="66">
        <v>9.9983428241813908</v>
      </c>
      <c r="N71" s="66">
        <v>4.6189364392166103</v>
      </c>
      <c r="O71" s="66">
        <v>10.9147394158193</v>
      </c>
    </row>
    <row r="72" spans="1:15" x14ac:dyDescent="0.25">
      <c r="A72" s="66" t="s">
        <v>47</v>
      </c>
      <c r="B72" s="66" t="s">
        <v>48</v>
      </c>
      <c r="C72" s="66" t="s">
        <v>16</v>
      </c>
      <c r="D72" s="66">
        <v>374.26773600000001</v>
      </c>
      <c r="E72" s="66">
        <v>5388.4091187000004</v>
      </c>
      <c r="F72" s="66">
        <v>7926.6789344999997</v>
      </c>
      <c r="G72" s="66">
        <v>2406.9510111999998</v>
      </c>
      <c r="H72" s="66">
        <v>413.67161950000002</v>
      </c>
      <c r="I72" s="66">
        <v>2706.6843398999999</v>
      </c>
      <c r="J72" s="66">
        <v>1.94762087818361</v>
      </c>
      <c r="K72" s="66">
        <v>28.040295997555798</v>
      </c>
      <c r="L72" s="66">
        <v>41.248988097361497</v>
      </c>
      <c r="M72" s="66">
        <v>12.5253330470844</v>
      </c>
      <c r="N72" s="66">
        <v>2.15267148448571</v>
      </c>
      <c r="O72" s="66">
        <v>14.085090495328901</v>
      </c>
    </row>
    <row r="73" spans="1:15" x14ac:dyDescent="0.25">
      <c r="A73" s="66" t="s">
        <v>30</v>
      </c>
      <c r="B73" s="66" t="s">
        <v>31</v>
      </c>
      <c r="C73" s="66" t="s">
        <v>15</v>
      </c>
      <c r="D73" s="66">
        <v>157.38810369999999</v>
      </c>
      <c r="E73" s="66">
        <v>4342.2631310999996</v>
      </c>
      <c r="F73" s="66">
        <v>10535.3762525</v>
      </c>
      <c r="G73" s="66">
        <v>4350.3959414000001</v>
      </c>
      <c r="H73" s="66">
        <v>683.02690889999997</v>
      </c>
      <c r="I73" s="66">
        <v>4046.4646351000001</v>
      </c>
      <c r="J73" s="66">
        <v>0.65265875446036503</v>
      </c>
      <c r="K73" s="66">
        <v>18.006545476174299</v>
      </c>
      <c r="L73" s="66">
        <v>43.688216460339497</v>
      </c>
      <c r="M73" s="66">
        <v>18.0402707051839</v>
      </c>
      <c r="N73" s="66">
        <v>2.8323836500076398</v>
      </c>
      <c r="O73" s="66">
        <v>16.7799249538343</v>
      </c>
    </row>
    <row r="74" spans="1:15" x14ac:dyDescent="0.25">
      <c r="A74" s="66" t="s">
        <v>30</v>
      </c>
      <c r="B74" s="66" t="s">
        <v>31</v>
      </c>
      <c r="C74" s="66" t="s">
        <v>16</v>
      </c>
      <c r="D74" s="66">
        <v>172.80104840000001</v>
      </c>
      <c r="E74" s="66">
        <v>2948.1918082000002</v>
      </c>
      <c r="F74" s="66">
        <v>7329.0873502000004</v>
      </c>
      <c r="G74" s="66">
        <v>2577.9283488999999</v>
      </c>
      <c r="H74" s="66">
        <v>347.8712893</v>
      </c>
      <c r="I74" s="66">
        <v>2217.0123027999998</v>
      </c>
      <c r="J74" s="66">
        <v>1.1082039608949701</v>
      </c>
      <c r="K74" s="66">
        <v>18.907280190583201</v>
      </c>
      <c r="L74" s="66">
        <v>47.002745101613897</v>
      </c>
      <c r="M74" s="66">
        <v>16.532714550095299</v>
      </c>
      <c r="N74" s="66">
        <v>2.2309606582450501</v>
      </c>
      <c r="O74" s="66">
        <v>14.2180955385675</v>
      </c>
    </row>
    <row r="75" spans="1:15" x14ac:dyDescent="0.25">
      <c r="A75" s="66" t="s">
        <v>49</v>
      </c>
      <c r="B75" s="66" t="s">
        <v>50</v>
      </c>
      <c r="C75" s="66" t="s">
        <v>15</v>
      </c>
      <c r="D75" s="66">
        <v>783.76092000000006</v>
      </c>
      <c r="E75" s="66">
        <v>7645.2053808999999</v>
      </c>
      <c r="F75" s="66">
        <v>11856.141015699999</v>
      </c>
      <c r="G75" s="66">
        <v>3362.6915982999999</v>
      </c>
      <c r="H75" s="66">
        <v>938.51072639999995</v>
      </c>
      <c r="I75" s="66">
        <v>5240.4606111000003</v>
      </c>
      <c r="J75" s="66">
        <v>2.6277096493105399</v>
      </c>
      <c r="K75" s="66">
        <v>25.632025580392298</v>
      </c>
      <c r="L75" s="66">
        <v>39.749999464813001</v>
      </c>
      <c r="M75" s="66">
        <v>11.274072150099499</v>
      </c>
      <c r="N75" s="66">
        <v>3.1465382220674201</v>
      </c>
      <c r="O75" s="66">
        <v>17.569654933317299</v>
      </c>
    </row>
    <row r="76" spans="1:15" x14ac:dyDescent="0.25">
      <c r="A76" s="66" t="s">
        <v>49</v>
      </c>
      <c r="B76" s="66" t="s">
        <v>50</v>
      </c>
      <c r="C76" s="66" t="s">
        <v>16</v>
      </c>
      <c r="D76" s="66">
        <v>550.32196390000001</v>
      </c>
      <c r="E76" s="66">
        <v>7591.8080106999996</v>
      </c>
      <c r="F76" s="66">
        <v>9310.0428639999991</v>
      </c>
      <c r="G76" s="66">
        <v>3593.4790656999999</v>
      </c>
      <c r="H76" s="66">
        <v>1185.1710419999999</v>
      </c>
      <c r="I76" s="66">
        <v>4362.1591136999996</v>
      </c>
      <c r="J76" s="66">
        <v>2.0694255448988201</v>
      </c>
      <c r="K76" s="66">
        <v>28.5481635477026</v>
      </c>
      <c r="L76" s="66">
        <v>35.009397753867397</v>
      </c>
      <c r="M76" s="66">
        <v>13.512884931792399</v>
      </c>
      <c r="N76" s="66">
        <v>4.4567060562293301</v>
      </c>
      <c r="O76" s="66">
        <v>16.4034221655095</v>
      </c>
    </row>
    <row r="77" spans="1:15" x14ac:dyDescent="0.25">
      <c r="A77" s="66" t="s">
        <v>51</v>
      </c>
      <c r="B77" s="66" t="s">
        <v>52</v>
      </c>
      <c r="C77" s="66" t="s">
        <v>15</v>
      </c>
      <c r="D77" s="66">
        <v>17.2755993</v>
      </c>
      <c r="E77" s="66">
        <v>480.35320560000002</v>
      </c>
      <c r="F77" s="66">
        <v>1749.1110481999999</v>
      </c>
      <c r="G77" s="66">
        <v>340.19578089999999</v>
      </c>
      <c r="H77" s="66">
        <v>60.937475800000001</v>
      </c>
      <c r="I77" s="66">
        <v>267.47533429999999</v>
      </c>
      <c r="J77" s="66">
        <v>0.59257408269539302</v>
      </c>
      <c r="K77" s="66">
        <v>16.476699605912501</v>
      </c>
      <c r="L77" s="66">
        <v>59.996637854380701</v>
      </c>
      <c r="M77" s="66">
        <v>11.6691293484482</v>
      </c>
      <c r="N77" s="66">
        <v>2.0902295889646898</v>
      </c>
      <c r="O77" s="66">
        <v>9.1747295195985608</v>
      </c>
    </row>
    <row r="78" spans="1:15" x14ac:dyDescent="0.25">
      <c r="A78" s="66" t="s">
        <v>51</v>
      </c>
      <c r="B78" s="66" t="s">
        <v>52</v>
      </c>
      <c r="C78" s="66" t="s">
        <v>16</v>
      </c>
      <c r="D78" s="66">
        <v>22.517369599999999</v>
      </c>
      <c r="E78" s="66">
        <v>331.81141380000003</v>
      </c>
      <c r="F78" s="66">
        <v>1010.7305527</v>
      </c>
      <c r="G78" s="66">
        <v>341.89464359999999</v>
      </c>
      <c r="H78" s="66">
        <v>37.657558399999999</v>
      </c>
      <c r="I78" s="66">
        <v>88.982260600000004</v>
      </c>
      <c r="J78" s="66">
        <v>1.22804568907053</v>
      </c>
      <c r="K78" s="66">
        <v>18.096233420687302</v>
      </c>
      <c r="L78" s="66">
        <v>55.122925994655901</v>
      </c>
      <c r="M78" s="66">
        <v>18.6461496457067</v>
      </c>
      <c r="N78" s="66">
        <v>2.05375685861824</v>
      </c>
      <c r="O78" s="66">
        <v>4.8528883912613301</v>
      </c>
    </row>
    <row r="79" spans="1:15" x14ac:dyDescent="0.25">
      <c r="A79" s="66" t="s">
        <v>32</v>
      </c>
      <c r="B79" s="66" t="s">
        <v>33</v>
      </c>
      <c r="C79" s="66" t="s">
        <v>15</v>
      </c>
      <c r="D79" s="66">
        <v>115.1048583</v>
      </c>
      <c r="E79" s="66">
        <v>551.48963570000001</v>
      </c>
      <c r="F79" s="66">
        <v>1197.5898431999999</v>
      </c>
      <c r="G79" s="66">
        <v>415.41574120000001</v>
      </c>
      <c r="H79" s="66">
        <v>89.700649799999994</v>
      </c>
      <c r="I79" s="66">
        <v>809.22982009999998</v>
      </c>
      <c r="J79" s="66">
        <v>3.6213230154909901</v>
      </c>
      <c r="K79" s="66">
        <v>17.350458877765298</v>
      </c>
      <c r="L79" s="66">
        <v>37.677468408806597</v>
      </c>
      <c r="M79" s="66">
        <v>13.0694273623445</v>
      </c>
      <c r="N79" s="66">
        <v>2.8220792104066899</v>
      </c>
      <c r="O79" s="66">
        <v>25.4592431251859</v>
      </c>
    </row>
    <row r="80" spans="1:15" x14ac:dyDescent="0.25">
      <c r="A80" s="66" t="s">
        <v>32</v>
      </c>
      <c r="B80" s="66" t="s">
        <v>33</v>
      </c>
      <c r="C80" s="66" t="s">
        <v>16</v>
      </c>
      <c r="D80" s="66">
        <v>98.978457199999994</v>
      </c>
      <c r="E80" s="66">
        <v>760.49580219999996</v>
      </c>
      <c r="F80" s="66">
        <v>1022.8467193</v>
      </c>
      <c r="G80" s="66">
        <v>479.36644219999999</v>
      </c>
      <c r="H80" s="66">
        <v>71.501943499999996</v>
      </c>
      <c r="I80" s="66">
        <v>722.82541979999996</v>
      </c>
      <c r="J80" s="66">
        <v>3.13618483967557</v>
      </c>
      <c r="K80" s="66">
        <v>24.0967122843429</v>
      </c>
      <c r="L80" s="66">
        <v>32.409440045106599</v>
      </c>
      <c r="M80" s="66">
        <v>15.1889796144131</v>
      </c>
      <c r="N80" s="66">
        <v>2.2655769503349998</v>
      </c>
      <c r="O80" s="66">
        <v>22.903106266126802</v>
      </c>
    </row>
    <row r="81" spans="1:15" x14ac:dyDescent="0.25">
      <c r="A81" s="66" t="s">
        <v>53</v>
      </c>
      <c r="B81" s="66" t="s">
        <v>54</v>
      </c>
      <c r="C81" s="66" t="s">
        <v>15</v>
      </c>
      <c r="D81" s="66">
        <v>244.6703607</v>
      </c>
      <c r="E81" s="66">
        <v>4858.2786484999997</v>
      </c>
      <c r="F81" s="66">
        <v>13644.8224988</v>
      </c>
      <c r="G81" s="66">
        <v>4692.6923362999996</v>
      </c>
      <c r="H81" s="66">
        <v>1477.8440584</v>
      </c>
      <c r="I81" s="66">
        <v>4958.0608453000004</v>
      </c>
      <c r="J81" s="66">
        <v>0.81894276631720497</v>
      </c>
      <c r="K81" s="66">
        <v>16.261275556873802</v>
      </c>
      <c r="L81" s="66">
        <v>45.670953568322901</v>
      </c>
      <c r="M81" s="66">
        <v>15.707037143240999</v>
      </c>
      <c r="N81" s="66">
        <v>4.9465317250073504</v>
      </c>
      <c r="O81" s="66">
        <v>16.595259240237802</v>
      </c>
    </row>
    <row r="82" spans="1:15" x14ac:dyDescent="0.25">
      <c r="A82" s="66" t="s">
        <v>53</v>
      </c>
      <c r="B82" s="66" t="s">
        <v>54</v>
      </c>
      <c r="C82" s="66" t="s">
        <v>16</v>
      </c>
      <c r="D82" s="66">
        <v>171.33880049999999</v>
      </c>
      <c r="E82" s="66">
        <v>2653.762835</v>
      </c>
      <c r="F82" s="66">
        <v>6326.8702028999996</v>
      </c>
      <c r="G82" s="66">
        <v>1926.0627285999999</v>
      </c>
      <c r="H82" s="66">
        <v>734.8931877</v>
      </c>
      <c r="I82" s="66">
        <v>2327.0737291</v>
      </c>
      <c r="J82" s="66">
        <v>1.21173113522159</v>
      </c>
      <c r="K82" s="66">
        <v>18.7677691409041</v>
      </c>
      <c r="L82" s="66">
        <v>44.744480473701501</v>
      </c>
      <c r="M82" s="66">
        <v>13.621375717723</v>
      </c>
      <c r="N82" s="66">
        <v>5.1972638655091803</v>
      </c>
      <c r="O82" s="66">
        <v>16.4573796669406</v>
      </c>
    </row>
    <row r="83" spans="1:15" x14ac:dyDescent="0.25">
      <c r="A83" s="66" t="s">
        <v>34</v>
      </c>
      <c r="B83" s="66" t="s">
        <v>35</v>
      </c>
      <c r="C83" s="66" t="s">
        <v>15</v>
      </c>
      <c r="D83" s="66">
        <v>58.732156799999998</v>
      </c>
      <c r="E83" s="66">
        <v>5431.8687540999999</v>
      </c>
      <c r="F83" s="66">
        <v>12865.304817099999</v>
      </c>
      <c r="G83" s="66">
        <v>6197.5581604999998</v>
      </c>
      <c r="H83" s="66">
        <v>1252.9818840999999</v>
      </c>
      <c r="I83" s="66">
        <v>5819.6196559999998</v>
      </c>
      <c r="J83" s="66">
        <v>0.18570807340102299</v>
      </c>
      <c r="K83" s="66">
        <v>17.1752909522152</v>
      </c>
      <c r="L83" s="66">
        <v>40.679435278299501</v>
      </c>
      <c r="M83" s="66">
        <v>19.596361660895798</v>
      </c>
      <c r="N83" s="66">
        <v>3.9618645794835601</v>
      </c>
      <c r="O83" s="66">
        <v>18.4013394557048</v>
      </c>
    </row>
    <row r="84" spans="1:15" x14ac:dyDescent="0.25">
      <c r="A84" s="66" t="s">
        <v>34</v>
      </c>
      <c r="B84" s="66" t="s">
        <v>35</v>
      </c>
      <c r="C84" s="66" t="s">
        <v>16</v>
      </c>
      <c r="D84" s="66">
        <v>134.91169959999999</v>
      </c>
      <c r="E84" s="66">
        <v>3106.2166609000001</v>
      </c>
      <c r="F84" s="66">
        <v>7480.3674471000004</v>
      </c>
      <c r="G84" s="66">
        <v>3679.3449177000002</v>
      </c>
      <c r="H84" s="66">
        <v>381.20525259999999</v>
      </c>
      <c r="I84" s="66">
        <v>3493.9129192</v>
      </c>
      <c r="J84" s="66">
        <v>0.73819218110305296</v>
      </c>
      <c r="K84" s="66">
        <v>16.996189794412899</v>
      </c>
      <c r="L84" s="66">
        <v>40.9300955928883</v>
      </c>
      <c r="M84" s="66">
        <v>20.132157980962798</v>
      </c>
      <c r="N84" s="66">
        <v>2.08582901037542</v>
      </c>
      <c r="O84" s="66">
        <v>19.117535440257601</v>
      </c>
    </row>
    <row r="85" spans="1:15" x14ac:dyDescent="0.25">
      <c r="A85" s="66" t="s">
        <v>55</v>
      </c>
      <c r="B85" s="66" t="s">
        <v>56</v>
      </c>
      <c r="C85" s="66" t="s">
        <v>15</v>
      </c>
      <c r="D85" s="66">
        <v>116.61154310000001</v>
      </c>
      <c r="E85" s="66">
        <v>914.91937440000004</v>
      </c>
      <c r="F85" s="66">
        <v>2336.3848634999999</v>
      </c>
      <c r="G85" s="66">
        <v>971.52339010000003</v>
      </c>
      <c r="H85" s="66">
        <v>78.679639399999999</v>
      </c>
      <c r="I85" s="66">
        <v>356.87127559999999</v>
      </c>
      <c r="J85" s="66">
        <v>2.44213162744476</v>
      </c>
      <c r="K85" s="66">
        <v>19.160654952213001</v>
      </c>
      <c r="L85" s="66">
        <v>48.929627525326602</v>
      </c>
      <c r="M85" s="66">
        <v>20.346081825972899</v>
      </c>
      <c r="N85" s="66">
        <v>1.6477445603298</v>
      </c>
      <c r="O85" s="66">
        <v>7.47375950871296</v>
      </c>
    </row>
    <row r="86" spans="1:15" x14ac:dyDescent="0.25">
      <c r="A86" s="66" t="s">
        <v>55</v>
      </c>
      <c r="B86" s="66" t="s">
        <v>56</v>
      </c>
      <c r="C86" s="66" t="s">
        <v>16</v>
      </c>
      <c r="D86" s="66">
        <v>83.661963200000002</v>
      </c>
      <c r="E86" s="66">
        <v>764.39073029999997</v>
      </c>
      <c r="F86" s="66">
        <v>2042.3368682</v>
      </c>
      <c r="G86" s="66">
        <v>897.05116280000004</v>
      </c>
      <c r="H86" s="66">
        <v>311.77716500000002</v>
      </c>
      <c r="I86" s="66">
        <v>452.64146590000001</v>
      </c>
      <c r="J86" s="66">
        <v>1.83797337896105</v>
      </c>
      <c r="K86" s="66">
        <v>16.792933845664201</v>
      </c>
      <c r="L86" s="66">
        <v>44.868189211011497</v>
      </c>
      <c r="M86" s="66">
        <v>19.7073567691805</v>
      </c>
      <c r="N86" s="66">
        <v>6.8494463615210304</v>
      </c>
      <c r="O86" s="66">
        <v>9.9441004336616601</v>
      </c>
    </row>
    <row r="87" spans="1:15" x14ac:dyDescent="0.25">
      <c r="A87" s="66" t="s">
        <v>36</v>
      </c>
      <c r="B87" s="66" t="s">
        <v>37</v>
      </c>
      <c r="C87" s="66" t="s">
        <v>15</v>
      </c>
      <c r="D87" s="66">
        <v>1874.8650950000001</v>
      </c>
      <c r="E87" s="66">
        <v>27492.959035700002</v>
      </c>
      <c r="F87" s="66">
        <v>86177.610630099996</v>
      </c>
      <c r="G87" s="66">
        <v>18589.1200838</v>
      </c>
      <c r="H87" s="66">
        <v>5652.3317981999999</v>
      </c>
      <c r="I87" s="66">
        <v>12414.5490008</v>
      </c>
      <c r="J87" s="66">
        <v>1.2318314128062799</v>
      </c>
      <c r="K87" s="66">
        <v>18.063534630565801</v>
      </c>
      <c r="L87" s="66">
        <v>56.620760681848203</v>
      </c>
      <c r="M87" s="66">
        <v>12.2134985160908</v>
      </c>
      <c r="N87" s="66">
        <v>3.7137177939869699</v>
      </c>
      <c r="O87" s="66">
        <v>8.1566569647019094</v>
      </c>
    </row>
    <row r="88" spans="1:15" x14ac:dyDescent="0.25">
      <c r="A88" s="66" t="s">
        <v>36</v>
      </c>
      <c r="B88" s="66" t="s">
        <v>37</v>
      </c>
      <c r="C88" s="66" t="s">
        <v>16</v>
      </c>
      <c r="D88" s="66">
        <v>1901.8774028</v>
      </c>
      <c r="E88" s="66">
        <v>24468.114151099999</v>
      </c>
      <c r="F88" s="66">
        <v>51515.051203499999</v>
      </c>
      <c r="G88" s="66">
        <v>14426.4964136</v>
      </c>
      <c r="H88" s="66">
        <v>2190.9897552000002</v>
      </c>
      <c r="I88" s="66">
        <v>10578.091277699999</v>
      </c>
      <c r="J88" s="66">
        <v>1.8099221332245401</v>
      </c>
      <c r="K88" s="66">
        <v>23.2850873011805</v>
      </c>
      <c r="L88" s="66">
        <v>49.024312098215098</v>
      </c>
      <c r="M88" s="66">
        <v>13.728979126319</v>
      </c>
      <c r="N88" s="66">
        <v>2.0850559798263202</v>
      </c>
      <c r="O88" s="66">
        <v>10.0666433612346</v>
      </c>
    </row>
    <row r="89" spans="1:15" x14ac:dyDescent="0.25">
      <c r="A89" s="66" t="s">
        <v>38</v>
      </c>
      <c r="B89" s="66" t="s">
        <v>39</v>
      </c>
      <c r="C89" s="66" t="s">
        <v>15</v>
      </c>
      <c r="D89" s="66">
        <v>50.236548999999997</v>
      </c>
      <c r="E89" s="66">
        <v>946.51052849999996</v>
      </c>
      <c r="F89" s="66">
        <v>2025.213647</v>
      </c>
      <c r="G89" s="66">
        <v>766.37465350000002</v>
      </c>
      <c r="H89" s="66">
        <v>159.99473370000001</v>
      </c>
      <c r="I89" s="66">
        <v>641.14735499999995</v>
      </c>
      <c r="J89" s="66">
        <v>1.0946028031405</v>
      </c>
      <c r="K89" s="66">
        <v>20.623492224716699</v>
      </c>
      <c r="L89" s="66">
        <v>44.127325206287601</v>
      </c>
      <c r="M89" s="66">
        <v>16.6985165317971</v>
      </c>
      <c r="N89" s="66">
        <v>3.4861209116043899</v>
      </c>
      <c r="O89" s="66">
        <v>13.969942322453701</v>
      </c>
    </row>
    <row r="90" spans="1:15" x14ac:dyDescent="0.25">
      <c r="A90" s="66" t="s">
        <v>38</v>
      </c>
      <c r="B90" s="66" t="s">
        <v>39</v>
      </c>
      <c r="C90" s="66" t="s">
        <v>16</v>
      </c>
      <c r="D90" s="66">
        <v>13.2369424</v>
      </c>
      <c r="E90" s="66">
        <v>461.70141360000002</v>
      </c>
      <c r="F90" s="66">
        <v>915.38800249999997</v>
      </c>
      <c r="G90" s="66">
        <v>282.895759</v>
      </c>
      <c r="H90" s="66">
        <v>59.138123100000001</v>
      </c>
      <c r="I90" s="66">
        <v>468.13911569999999</v>
      </c>
      <c r="J90" s="66">
        <v>0.60154266176460403</v>
      </c>
      <c r="K90" s="66">
        <v>20.981665469619699</v>
      </c>
      <c r="L90" s="66">
        <v>41.599103398019899</v>
      </c>
      <c r="M90" s="66">
        <v>12.855980084251</v>
      </c>
      <c r="N90" s="66">
        <v>2.6874864984935498</v>
      </c>
      <c r="O90" s="66">
        <v>21.274221887851201</v>
      </c>
    </row>
    <row r="91" spans="1:15" x14ac:dyDescent="0.25">
      <c r="A91" s="66" t="s">
        <v>57</v>
      </c>
      <c r="B91" s="66" t="s">
        <v>58</v>
      </c>
      <c r="C91" s="66" t="s">
        <v>15</v>
      </c>
      <c r="D91" s="66">
        <v>32.389328900000002</v>
      </c>
      <c r="E91" s="66">
        <v>716.29771670000002</v>
      </c>
      <c r="F91" s="66">
        <v>873.70378289999996</v>
      </c>
      <c r="G91" s="66">
        <v>207.90187399999999</v>
      </c>
      <c r="H91" s="66">
        <v>36.168943499999997</v>
      </c>
      <c r="I91" s="66">
        <v>150.65512670000001</v>
      </c>
      <c r="J91" s="66">
        <v>1.6057240383086699</v>
      </c>
      <c r="K91" s="66">
        <v>35.510969240576202</v>
      </c>
      <c r="L91" s="66">
        <v>43.314487030441398</v>
      </c>
      <c r="M91" s="66">
        <v>10.306883409715301</v>
      </c>
      <c r="N91" s="66">
        <v>1.7931011228262299</v>
      </c>
      <c r="O91" s="66">
        <v>7.4688351581322401</v>
      </c>
    </row>
    <row r="92" spans="1:15" x14ac:dyDescent="0.25">
      <c r="A92" s="66" t="s">
        <v>57</v>
      </c>
      <c r="B92" s="66" t="s">
        <v>58</v>
      </c>
      <c r="C92" s="66" t="s">
        <v>16</v>
      </c>
      <c r="D92" s="66">
        <v>23.825477800000002</v>
      </c>
      <c r="E92" s="66">
        <v>311.68199720000001</v>
      </c>
      <c r="F92" s="66">
        <v>440.3677692</v>
      </c>
      <c r="G92" s="66">
        <v>175.13920039999999</v>
      </c>
      <c r="H92" s="66">
        <v>33.443375699999997</v>
      </c>
      <c r="I92" s="66">
        <v>105.8761744</v>
      </c>
      <c r="J92" s="66">
        <v>2.1851540826767901</v>
      </c>
      <c r="K92" s="66">
        <v>28.585919426070699</v>
      </c>
      <c r="L92" s="66">
        <v>40.388337091256602</v>
      </c>
      <c r="M92" s="66">
        <v>16.0628946039776</v>
      </c>
      <c r="N92" s="66">
        <v>3.0672597444970799</v>
      </c>
      <c r="O92" s="66">
        <v>9.7104350515211895</v>
      </c>
    </row>
    <row r="93" spans="1:15" x14ac:dyDescent="0.25">
      <c r="A93" s="66" t="s">
        <v>59</v>
      </c>
      <c r="B93" s="66" t="s">
        <v>60</v>
      </c>
      <c r="C93" s="66" t="s">
        <v>15</v>
      </c>
      <c r="D93" s="66">
        <v>14.486525500000001</v>
      </c>
      <c r="E93" s="66">
        <v>323.28088659999997</v>
      </c>
      <c r="F93" s="66">
        <v>483.36321709999999</v>
      </c>
      <c r="G93" s="66">
        <v>185.8550639</v>
      </c>
      <c r="H93" s="66">
        <v>73.532935600000002</v>
      </c>
      <c r="I93" s="66">
        <v>394.8479921</v>
      </c>
      <c r="J93" s="66">
        <v>0.98189326610526495</v>
      </c>
      <c r="K93" s="66">
        <v>21.911901898980499</v>
      </c>
      <c r="L93" s="66">
        <v>32.762244332049598</v>
      </c>
      <c r="M93" s="66">
        <v>12.5972121966012</v>
      </c>
      <c r="N93" s="66">
        <v>4.9840449528489197</v>
      </c>
      <c r="O93" s="66">
        <v>26.762703353414501</v>
      </c>
    </row>
    <row r="94" spans="1:15" x14ac:dyDescent="0.25">
      <c r="A94" s="66" t="s">
        <v>59</v>
      </c>
      <c r="B94" s="66" t="s">
        <v>60</v>
      </c>
      <c r="C94" s="66" t="s">
        <v>16</v>
      </c>
      <c r="D94" s="66">
        <v>26.20609</v>
      </c>
      <c r="E94" s="66">
        <v>289.80615180000001</v>
      </c>
      <c r="F94" s="66">
        <v>556.99463449999996</v>
      </c>
      <c r="G94" s="66">
        <v>225.75867830000001</v>
      </c>
      <c r="H94" s="66">
        <v>86.2881091</v>
      </c>
      <c r="I94" s="66">
        <v>222.3484412</v>
      </c>
      <c r="J94" s="66">
        <v>1.86201867318239</v>
      </c>
      <c r="K94" s="66">
        <v>20.591567313350801</v>
      </c>
      <c r="L94" s="66">
        <v>39.576083662286102</v>
      </c>
      <c r="M94" s="66">
        <v>16.0408086298863</v>
      </c>
      <c r="N94" s="66">
        <v>6.1310203245810104</v>
      </c>
      <c r="O94" s="66">
        <v>15.7985013967134</v>
      </c>
    </row>
    <row r="95" spans="1:15" x14ac:dyDescent="0.25">
      <c r="A95" s="66" t="s">
        <v>61</v>
      </c>
      <c r="B95" s="66" t="s">
        <v>62</v>
      </c>
      <c r="C95" s="66" t="s">
        <v>15</v>
      </c>
      <c r="D95" s="66">
        <v>9.3904879000000001</v>
      </c>
      <c r="E95" s="66">
        <v>471.87101519999999</v>
      </c>
      <c r="F95" s="66">
        <v>749.70669889999999</v>
      </c>
      <c r="G95" s="66">
        <v>339.96170089999998</v>
      </c>
      <c r="H95" s="66">
        <v>22.983293400000001</v>
      </c>
      <c r="I95" s="66">
        <v>526.08214250000003</v>
      </c>
      <c r="J95" s="66">
        <v>0.44294851635454002</v>
      </c>
      <c r="K95" s="66">
        <v>22.258115693173998</v>
      </c>
      <c r="L95" s="66">
        <v>35.363601286235102</v>
      </c>
      <c r="M95" s="66">
        <v>16.035964545678301</v>
      </c>
      <c r="N95" s="66">
        <v>1.08411999683968</v>
      </c>
      <c r="O95" s="66">
        <v>24.8152499617185</v>
      </c>
    </row>
    <row r="96" spans="1:15" x14ac:dyDescent="0.25">
      <c r="A96" s="66" t="s">
        <v>61</v>
      </c>
      <c r="B96" s="66" t="s">
        <v>62</v>
      </c>
      <c r="C96" s="66" t="s">
        <v>16</v>
      </c>
      <c r="D96" s="66">
        <v>23.8171876</v>
      </c>
      <c r="E96" s="66">
        <v>416.25545440000002</v>
      </c>
      <c r="F96" s="66">
        <v>658.33457569999996</v>
      </c>
      <c r="G96" s="66">
        <v>275.07717930000001</v>
      </c>
      <c r="H96" s="66">
        <v>62.897034300000001</v>
      </c>
      <c r="I96" s="66">
        <v>281.60263789999999</v>
      </c>
      <c r="J96" s="66">
        <v>1.3863450789209499</v>
      </c>
      <c r="K96" s="66">
        <v>24.229296526238102</v>
      </c>
      <c r="L96" s="66">
        <v>38.320179302160902</v>
      </c>
      <c r="M96" s="66">
        <v>16.011625732251002</v>
      </c>
      <c r="N96" s="66">
        <v>3.6610953167504499</v>
      </c>
      <c r="O96" s="66">
        <v>16.3914580436786</v>
      </c>
    </row>
    <row r="97" spans="1:15" x14ac:dyDescent="0.25">
      <c r="A97" s="66" t="s">
        <v>63</v>
      </c>
      <c r="B97" s="66" t="s">
        <v>64</v>
      </c>
      <c r="C97" s="66" t="s">
        <v>15</v>
      </c>
      <c r="D97" s="66">
        <v>25.384482899999998</v>
      </c>
      <c r="E97" s="66">
        <v>620.92517139999995</v>
      </c>
      <c r="F97" s="66">
        <v>2053.9753185999998</v>
      </c>
      <c r="G97" s="66">
        <v>463.45625769999998</v>
      </c>
      <c r="H97" s="66">
        <v>142.5849729</v>
      </c>
      <c r="I97" s="66">
        <v>569.71734430000004</v>
      </c>
      <c r="J97" s="66">
        <v>0.65490706146498201</v>
      </c>
      <c r="K97" s="66">
        <v>16.0195612805339</v>
      </c>
      <c r="L97" s="66">
        <v>52.991543909918498</v>
      </c>
      <c r="M97" s="66">
        <v>11.9569414529167</v>
      </c>
      <c r="N97" s="66">
        <v>3.6786215413118799</v>
      </c>
      <c r="O97" s="66">
        <v>14.6984247538541</v>
      </c>
    </row>
    <row r="98" spans="1:15" x14ac:dyDescent="0.25">
      <c r="A98" s="66" t="s">
        <v>63</v>
      </c>
      <c r="B98" s="66" t="s">
        <v>64</v>
      </c>
      <c r="C98" s="66" t="s">
        <v>16</v>
      </c>
      <c r="D98" s="66">
        <v>23.043142799999998</v>
      </c>
      <c r="E98" s="66">
        <v>540.37284209999996</v>
      </c>
      <c r="F98" s="66">
        <v>1563.6554160000001</v>
      </c>
      <c r="G98" s="66">
        <v>421.7205965</v>
      </c>
      <c r="H98" s="66">
        <v>146.0601777</v>
      </c>
      <c r="I98" s="66">
        <v>423.26742000000002</v>
      </c>
      <c r="J98" s="66">
        <v>0.73900766462618594</v>
      </c>
      <c r="K98" s="66">
        <v>17.330087112411402</v>
      </c>
      <c r="L98" s="66">
        <v>50.1473842907508</v>
      </c>
      <c r="M98" s="66">
        <v>13.5248371217934</v>
      </c>
      <c r="N98" s="66">
        <v>4.6842391141612296</v>
      </c>
      <c r="O98" s="66">
        <v>13.574444696256901</v>
      </c>
    </row>
    <row r="99" spans="1:15" x14ac:dyDescent="0.25">
      <c r="A99" s="66" t="s">
        <v>65</v>
      </c>
      <c r="B99" s="66" t="s">
        <v>66</v>
      </c>
      <c r="C99" s="66" t="s">
        <v>15</v>
      </c>
      <c r="D99" s="66">
        <v>6.8445467000000004</v>
      </c>
      <c r="E99" s="66">
        <v>115.62030249999999</v>
      </c>
      <c r="F99" s="66">
        <v>181.50285500000001</v>
      </c>
      <c r="G99" s="66">
        <v>21.7217083</v>
      </c>
      <c r="H99" s="66">
        <v>12.008320700000001</v>
      </c>
      <c r="I99" s="66">
        <v>28.1577789</v>
      </c>
      <c r="J99" s="66">
        <v>1.8708332862644299</v>
      </c>
      <c r="K99" s="66">
        <v>31.602722571089</v>
      </c>
      <c r="L99" s="66">
        <v>49.610529019551699</v>
      </c>
      <c r="M99" s="66">
        <v>5.9372368548769501</v>
      </c>
      <c r="N99" s="66">
        <v>3.2822576954143998</v>
      </c>
      <c r="O99" s="66">
        <v>7.6964205728034996</v>
      </c>
    </row>
    <row r="100" spans="1:15" x14ac:dyDescent="0.25">
      <c r="A100" s="66" t="s">
        <v>65</v>
      </c>
      <c r="B100" s="66" t="s">
        <v>66</v>
      </c>
      <c r="C100" s="66" t="s">
        <v>16</v>
      </c>
      <c r="D100" s="66">
        <v>11.4045361</v>
      </c>
      <c r="E100" s="66">
        <v>86.104780399999996</v>
      </c>
      <c r="F100" s="66">
        <v>76.123905800000003</v>
      </c>
      <c r="G100" s="66">
        <v>16.882212500000001</v>
      </c>
      <c r="H100" s="66">
        <v>6.5152153000000004</v>
      </c>
      <c r="I100" s="66">
        <v>11.9783034</v>
      </c>
      <c r="J100" s="66">
        <v>5.4564820831945804</v>
      </c>
      <c r="K100" s="66">
        <v>41.1966946669584</v>
      </c>
      <c r="L100" s="66">
        <v>36.421361154750699</v>
      </c>
      <c r="M100" s="66">
        <v>8.0772676085381203</v>
      </c>
      <c r="N100" s="66">
        <v>3.1171943550255601</v>
      </c>
      <c r="O100" s="66">
        <v>5.7310001315326398</v>
      </c>
    </row>
    <row r="101" spans="1:15" x14ac:dyDescent="0.25">
      <c r="A101" s="66" t="s">
        <v>67</v>
      </c>
      <c r="B101" s="66" t="s">
        <v>68</v>
      </c>
      <c r="C101" s="66" t="s">
        <v>15</v>
      </c>
      <c r="D101" s="66">
        <v>147.707008</v>
      </c>
      <c r="E101" s="66">
        <v>4241.1481954000001</v>
      </c>
      <c r="F101" s="66">
        <v>9263.9716257</v>
      </c>
      <c r="G101" s="66">
        <v>3802.7154848</v>
      </c>
      <c r="H101" s="66">
        <v>999.80316970000001</v>
      </c>
      <c r="I101" s="66">
        <v>5248.1233162999997</v>
      </c>
      <c r="J101" s="66">
        <v>0.62314511537072204</v>
      </c>
      <c r="K101" s="66">
        <v>17.892521264305</v>
      </c>
      <c r="L101" s="66">
        <v>39.082767606313702</v>
      </c>
      <c r="M101" s="66">
        <v>16.042864936359202</v>
      </c>
      <c r="N101" s="66">
        <v>4.2179614221873596</v>
      </c>
      <c r="O101" s="66">
        <v>22.140739655463999</v>
      </c>
    </row>
    <row r="102" spans="1:15" x14ac:dyDescent="0.25">
      <c r="A102" s="66" t="s">
        <v>67</v>
      </c>
      <c r="B102" s="66" t="s">
        <v>68</v>
      </c>
      <c r="C102" s="66" t="s">
        <v>16</v>
      </c>
      <c r="D102" s="66">
        <v>107.3625198</v>
      </c>
      <c r="E102" s="66">
        <v>4411.2526782000004</v>
      </c>
      <c r="F102" s="66">
        <v>6831.6353657</v>
      </c>
      <c r="G102" s="66">
        <v>3447.8540284000001</v>
      </c>
      <c r="H102" s="66">
        <v>473.61977669999999</v>
      </c>
      <c r="I102" s="66">
        <v>3706.3502253000001</v>
      </c>
      <c r="J102" s="66">
        <v>0.56571871539264296</v>
      </c>
      <c r="K102" s="66">
        <v>23.243942141377101</v>
      </c>
      <c r="L102" s="66">
        <v>35.997515616383197</v>
      </c>
      <c r="M102" s="66">
        <v>18.1675649513565</v>
      </c>
      <c r="N102" s="66">
        <v>2.4956155291287598</v>
      </c>
      <c r="O102" s="66">
        <v>19.529643046361802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422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398</v>
      </c>
      <c r="E112" s="5" t="s">
        <v>399</v>
      </c>
      <c r="F112" s="5" t="s">
        <v>400</v>
      </c>
      <c r="G112" s="5" t="s">
        <v>401</v>
      </c>
      <c r="H112" s="5" t="s">
        <v>402</v>
      </c>
      <c r="I112" s="5" t="s">
        <v>403</v>
      </c>
      <c r="J112" s="5" t="s">
        <v>404</v>
      </c>
      <c r="K112" s="5" t="s">
        <v>405</v>
      </c>
      <c r="L112" s="5" t="s">
        <v>406</v>
      </c>
      <c r="M112" s="5" t="s">
        <v>407</v>
      </c>
      <c r="N112" s="5" t="s">
        <v>408</v>
      </c>
      <c r="O112" s="5" t="s">
        <v>409</v>
      </c>
    </row>
    <row r="113" spans="1:15" x14ac:dyDescent="0.25">
      <c r="A113" s="67" t="s">
        <v>71</v>
      </c>
      <c r="B113" s="67" t="s">
        <v>72</v>
      </c>
      <c r="C113" s="67" t="s">
        <v>15</v>
      </c>
      <c r="D113" s="67">
        <v>612.000811</v>
      </c>
      <c r="E113" s="67">
        <v>7032.6100703000002</v>
      </c>
      <c r="F113" s="67">
        <v>22244.374535499999</v>
      </c>
      <c r="G113" s="67">
        <v>9663.7112582000009</v>
      </c>
      <c r="H113" s="67">
        <v>4763.4782671000003</v>
      </c>
      <c r="I113" s="67">
        <v>81483.1400574</v>
      </c>
      <c r="J113" s="67">
        <v>0.48648978017283501</v>
      </c>
      <c r="K113" s="67">
        <v>5.5903405120512399</v>
      </c>
      <c r="L113" s="67">
        <v>17.682428982692301</v>
      </c>
      <c r="M113" s="67">
        <v>7.6818472805185101</v>
      </c>
      <c r="N113" s="67">
        <v>3.7865693204441802</v>
      </c>
      <c r="O113" s="67">
        <v>64.7723241241209</v>
      </c>
    </row>
    <row r="114" spans="1:15" x14ac:dyDescent="0.25">
      <c r="A114" s="67" t="s">
        <v>71</v>
      </c>
      <c r="B114" s="67" t="s">
        <v>72</v>
      </c>
      <c r="C114" s="67" t="s">
        <v>16</v>
      </c>
      <c r="D114" s="67">
        <v>665.71061369999995</v>
      </c>
      <c r="E114" s="67">
        <v>7804.3705332</v>
      </c>
      <c r="F114" s="67">
        <v>22884.730416999999</v>
      </c>
      <c r="G114" s="67">
        <v>11508.8127064</v>
      </c>
      <c r="H114" s="67">
        <v>5531.1897795000004</v>
      </c>
      <c r="I114" s="67">
        <v>55894.662791199997</v>
      </c>
      <c r="J114" s="67">
        <v>0.63832961279012301</v>
      </c>
      <c r="K114" s="67">
        <v>7.4833729822027601</v>
      </c>
      <c r="L114" s="67">
        <v>21.9434703387094</v>
      </c>
      <c r="M114" s="67">
        <v>11.0354496493892</v>
      </c>
      <c r="N114" s="67">
        <v>5.3036892570981697</v>
      </c>
      <c r="O114" s="67">
        <v>53.5956881598104</v>
      </c>
    </row>
    <row r="115" spans="1:15" x14ac:dyDescent="0.25">
      <c r="A115" s="67" t="s">
        <v>73</v>
      </c>
      <c r="B115" s="67" t="s">
        <v>74</v>
      </c>
      <c r="C115" s="67" t="s">
        <v>15</v>
      </c>
      <c r="D115" s="67">
        <v>90.2529495</v>
      </c>
      <c r="E115" s="67">
        <v>1650.9488715</v>
      </c>
      <c r="F115" s="67">
        <v>5450.7817536000002</v>
      </c>
      <c r="G115" s="67">
        <v>3105.8148170999998</v>
      </c>
      <c r="H115" s="67">
        <v>2792.6589939</v>
      </c>
      <c r="I115" s="67">
        <v>29978.971232299999</v>
      </c>
      <c r="J115" s="67">
        <v>0.20955223321093699</v>
      </c>
      <c r="K115" s="67">
        <v>3.8332267793630601</v>
      </c>
      <c r="L115" s="67">
        <v>12.6558023371005</v>
      </c>
      <c r="M115" s="67">
        <v>7.2111818446767098</v>
      </c>
      <c r="N115" s="67">
        <v>6.4840864704189496</v>
      </c>
      <c r="O115" s="67">
        <v>69.606150335229898</v>
      </c>
    </row>
    <row r="116" spans="1:15" x14ac:dyDescent="0.25">
      <c r="A116" s="67" t="s">
        <v>73</v>
      </c>
      <c r="B116" s="67" t="s">
        <v>74</v>
      </c>
      <c r="C116" s="67" t="s">
        <v>16</v>
      </c>
      <c r="D116" s="67">
        <v>112.4605038</v>
      </c>
      <c r="E116" s="67">
        <v>1098.4985798</v>
      </c>
      <c r="F116" s="67">
        <v>4786.5595034999997</v>
      </c>
      <c r="G116" s="67">
        <v>3185.5372505999999</v>
      </c>
      <c r="H116" s="67">
        <v>2758.3284193</v>
      </c>
      <c r="I116" s="67">
        <v>23011.342459300002</v>
      </c>
      <c r="J116" s="67">
        <v>0.32175030209461403</v>
      </c>
      <c r="K116" s="67">
        <v>3.1428122581570199</v>
      </c>
      <c r="L116" s="67">
        <v>13.694380819988501</v>
      </c>
      <c r="M116" s="67">
        <v>9.1138447551058803</v>
      </c>
      <c r="N116" s="67">
        <v>7.8915972470144098</v>
      </c>
      <c r="O116" s="67">
        <v>65.835614617639493</v>
      </c>
    </row>
    <row r="117" spans="1:15" x14ac:dyDescent="0.25">
      <c r="A117" s="67" t="s">
        <v>75</v>
      </c>
      <c r="B117" s="67" t="s">
        <v>76</v>
      </c>
      <c r="C117" s="67" t="s">
        <v>15</v>
      </c>
      <c r="D117" s="67">
        <v>375.4730763</v>
      </c>
      <c r="E117" s="67">
        <v>3105.7363673999998</v>
      </c>
      <c r="F117" s="67">
        <v>7994.1279340999999</v>
      </c>
      <c r="G117" s="67">
        <v>1768.0795489</v>
      </c>
      <c r="H117" s="67">
        <v>937.4224524</v>
      </c>
      <c r="I117" s="67">
        <v>6583.2133438999999</v>
      </c>
      <c r="J117" s="67">
        <v>1.8082841596915</v>
      </c>
      <c r="K117" s="67">
        <v>14.957274520690399</v>
      </c>
      <c r="L117" s="67">
        <v>38.499844133245901</v>
      </c>
      <c r="M117" s="67">
        <v>8.5150985334453893</v>
      </c>
      <c r="N117" s="67">
        <v>4.5146410717866896</v>
      </c>
      <c r="O117" s="67">
        <v>31.7048575811401</v>
      </c>
    </row>
    <row r="118" spans="1:15" x14ac:dyDescent="0.25">
      <c r="A118" s="67" t="s">
        <v>75</v>
      </c>
      <c r="B118" s="67" t="s">
        <v>76</v>
      </c>
      <c r="C118" s="67" t="s">
        <v>16</v>
      </c>
      <c r="D118" s="67">
        <v>492.37916940000002</v>
      </c>
      <c r="E118" s="67">
        <v>3520.3262301</v>
      </c>
      <c r="F118" s="67">
        <v>7136.2303780000002</v>
      </c>
      <c r="G118" s="67">
        <v>1710.7558649</v>
      </c>
      <c r="H118" s="67">
        <v>748.87994279999998</v>
      </c>
      <c r="I118" s="67">
        <v>4691.7300107000001</v>
      </c>
      <c r="J118" s="67">
        <v>2.6905522120483099</v>
      </c>
      <c r="K118" s="67">
        <v>19.2364383267251</v>
      </c>
      <c r="L118" s="67">
        <v>38.995151749842201</v>
      </c>
      <c r="M118" s="67">
        <v>9.3482386393199004</v>
      </c>
      <c r="N118" s="67">
        <v>4.0921726829233203</v>
      </c>
      <c r="O118" s="67">
        <v>25.6374463891411</v>
      </c>
    </row>
    <row r="119" spans="1:15" x14ac:dyDescent="0.25">
      <c r="A119" s="67" t="s">
        <v>77</v>
      </c>
      <c r="B119" s="67" t="s">
        <v>78</v>
      </c>
      <c r="C119" s="67" t="s">
        <v>15</v>
      </c>
      <c r="D119" s="67">
        <v>1058.3320455</v>
      </c>
      <c r="E119" s="67">
        <v>17610.219156899999</v>
      </c>
      <c r="F119" s="67">
        <v>37025.611970500002</v>
      </c>
      <c r="G119" s="67">
        <v>10223.4278913</v>
      </c>
      <c r="H119" s="67">
        <v>3029.4461044</v>
      </c>
      <c r="I119" s="67">
        <v>6232.4420057999996</v>
      </c>
      <c r="J119" s="67">
        <v>1.4077405924094</v>
      </c>
      <c r="K119" s="67">
        <v>23.4242367069984</v>
      </c>
      <c r="L119" s="67">
        <v>49.249625532266101</v>
      </c>
      <c r="M119" s="67">
        <v>13.5986947549661</v>
      </c>
      <c r="N119" s="67">
        <v>4.0296183714871798</v>
      </c>
      <c r="O119" s="67">
        <v>8.2900840418727704</v>
      </c>
    </row>
    <row r="120" spans="1:15" x14ac:dyDescent="0.25">
      <c r="A120" s="67" t="s">
        <v>77</v>
      </c>
      <c r="B120" s="67" t="s">
        <v>78</v>
      </c>
      <c r="C120" s="67" t="s">
        <v>16</v>
      </c>
      <c r="D120" s="67">
        <v>1277.7563743999999</v>
      </c>
      <c r="E120" s="67">
        <v>15382.7924692</v>
      </c>
      <c r="F120" s="67">
        <v>27050.023534</v>
      </c>
      <c r="G120" s="67">
        <v>10181.6702391</v>
      </c>
      <c r="H120" s="67">
        <v>1386.0877370999999</v>
      </c>
      <c r="I120" s="67">
        <v>5213.2854316000003</v>
      </c>
      <c r="J120" s="67">
        <v>2.1122867323183501</v>
      </c>
      <c r="K120" s="67">
        <v>25.429627345005901</v>
      </c>
      <c r="L120" s="67">
        <v>44.716979671964197</v>
      </c>
      <c r="M120" s="67">
        <v>16.831539556193199</v>
      </c>
      <c r="N120" s="67">
        <v>2.2913716539119799</v>
      </c>
      <c r="O120" s="67">
        <v>8.6181950406063699</v>
      </c>
    </row>
    <row r="121" spans="1:15" x14ac:dyDescent="0.25">
      <c r="A121" s="67" t="s">
        <v>79</v>
      </c>
      <c r="B121" s="67" t="s">
        <v>80</v>
      </c>
      <c r="C121" s="67" t="s">
        <v>15</v>
      </c>
      <c r="D121" s="67">
        <v>1885.4384656</v>
      </c>
      <c r="E121" s="67">
        <v>21316.306545300002</v>
      </c>
      <c r="F121" s="67">
        <v>38781.127576899999</v>
      </c>
      <c r="G121" s="67">
        <v>6692.4280221999998</v>
      </c>
      <c r="H121" s="67">
        <v>1866.2975219</v>
      </c>
      <c r="I121" s="67">
        <v>2796.4926009000001</v>
      </c>
      <c r="J121" s="67">
        <v>2.5708856704074901</v>
      </c>
      <c r="K121" s="67">
        <v>29.0658051393291</v>
      </c>
      <c r="L121" s="67">
        <v>52.879925274023201</v>
      </c>
      <c r="M121" s="67">
        <v>9.1254462112781098</v>
      </c>
      <c r="N121" s="67">
        <v>2.5447860767192201</v>
      </c>
      <c r="O121" s="67">
        <v>3.8131516282428701</v>
      </c>
    </row>
    <row r="122" spans="1:15" x14ac:dyDescent="0.25">
      <c r="A122" s="67" t="s">
        <v>79</v>
      </c>
      <c r="B122" s="67" t="s">
        <v>80</v>
      </c>
      <c r="C122" s="67" t="s">
        <v>16</v>
      </c>
      <c r="D122" s="67">
        <v>1579.3272125000001</v>
      </c>
      <c r="E122" s="67">
        <v>16518.189066200001</v>
      </c>
      <c r="F122" s="67">
        <v>26942.538028499999</v>
      </c>
      <c r="G122" s="67">
        <v>6586.6603384999999</v>
      </c>
      <c r="H122" s="67">
        <v>1019.2094623</v>
      </c>
      <c r="I122" s="67">
        <v>2704.9063046000001</v>
      </c>
      <c r="J122" s="67">
        <v>2.85330355611157</v>
      </c>
      <c r="K122" s="67">
        <v>29.842712282849199</v>
      </c>
      <c r="L122" s="67">
        <v>48.6759418560897</v>
      </c>
      <c r="M122" s="67">
        <v>11.899840145850099</v>
      </c>
      <c r="N122" s="67">
        <v>1.8413625499428601</v>
      </c>
      <c r="O122" s="67">
        <v>4.8868396091565396</v>
      </c>
    </row>
    <row r="123" spans="1:15" x14ac:dyDescent="0.25">
      <c r="A123" s="67" t="s">
        <v>81</v>
      </c>
      <c r="B123" s="67" t="s">
        <v>82</v>
      </c>
      <c r="C123" s="67" t="s">
        <v>15</v>
      </c>
      <c r="D123" s="67">
        <v>134.3782616</v>
      </c>
      <c r="E123" s="67">
        <v>5274.3647429000002</v>
      </c>
      <c r="F123" s="67">
        <v>18206.3116132</v>
      </c>
      <c r="G123" s="67">
        <v>5038.6043018</v>
      </c>
      <c r="H123" s="67">
        <v>1829.1163354</v>
      </c>
      <c r="I123" s="67">
        <v>5725.3181156999999</v>
      </c>
      <c r="J123" s="67">
        <v>0.37112769298455101</v>
      </c>
      <c r="K123" s="67">
        <v>14.566811593516899</v>
      </c>
      <c r="L123" s="67">
        <v>50.282436655399898</v>
      </c>
      <c r="M123" s="67">
        <v>13.9156852315544</v>
      </c>
      <c r="N123" s="67">
        <v>5.0516781336108503</v>
      </c>
      <c r="O123" s="67">
        <v>15.8122606929334</v>
      </c>
    </row>
    <row r="124" spans="1:15" x14ac:dyDescent="0.25">
      <c r="A124" s="67" t="s">
        <v>81</v>
      </c>
      <c r="B124" s="67" t="s">
        <v>82</v>
      </c>
      <c r="C124" s="67" t="s">
        <v>16</v>
      </c>
      <c r="D124" s="67">
        <v>639.04610149999996</v>
      </c>
      <c r="E124" s="67">
        <v>5883.5652630000004</v>
      </c>
      <c r="F124" s="67">
        <v>16187.313749499999</v>
      </c>
      <c r="G124" s="67">
        <v>5671.3130645000001</v>
      </c>
      <c r="H124" s="67">
        <v>887.50812610000003</v>
      </c>
      <c r="I124" s="67">
        <v>4955.0166245999999</v>
      </c>
      <c r="J124" s="67">
        <v>1.8672584391786999</v>
      </c>
      <c r="K124" s="67">
        <v>17.191462187169599</v>
      </c>
      <c r="L124" s="67">
        <v>47.298462717227501</v>
      </c>
      <c r="M124" s="67">
        <v>16.571272645361798</v>
      </c>
      <c r="N124" s="67">
        <v>2.5932511510672298</v>
      </c>
      <c r="O124" s="67">
        <v>14.478292859995101</v>
      </c>
    </row>
    <row r="125" spans="1:15" x14ac:dyDescent="0.25">
      <c r="A125" s="67" t="s">
        <v>83</v>
      </c>
      <c r="B125" s="67" t="s">
        <v>84</v>
      </c>
      <c r="C125" s="67" t="s">
        <v>15</v>
      </c>
      <c r="D125" s="67">
        <v>976.0377277</v>
      </c>
      <c r="E125" s="67">
        <v>27447.515046600001</v>
      </c>
      <c r="F125" s="67">
        <v>64546.285388700002</v>
      </c>
      <c r="G125" s="67">
        <v>16998.177656</v>
      </c>
      <c r="H125" s="67">
        <v>3548.7517923</v>
      </c>
      <c r="I125" s="67">
        <v>7527.9142174999997</v>
      </c>
      <c r="J125" s="67">
        <v>0.806344990092553</v>
      </c>
      <c r="K125" s="67">
        <v>22.6755233124744</v>
      </c>
      <c r="L125" s="67">
        <v>53.3243463599593</v>
      </c>
      <c r="M125" s="67">
        <v>14.042895069146001</v>
      </c>
      <c r="N125" s="67">
        <v>2.9317701023157601</v>
      </c>
      <c r="O125" s="67">
        <v>6.2191201660120301</v>
      </c>
    </row>
    <row r="126" spans="1:15" x14ac:dyDescent="0.25">
      <c r="A126" s="67" t="s">
        <v>83</v>
      </c>
      <c r="B126" s="67" t="s">
        <v>84</v>
      </c>
      <c r="C126" s="67" t="s">
        <v>16</v>
      </c>
      <c r="D126" s="67">
        <v>1635.2524335000001</v>
      </c>
      <c r="E126" s="67">
        <v>28065.687556199999</v>
      </c>
      <c r="F126" s="67">
        <v>56120.396580400004</v>
      </c>
      <c r="G126" s="67">
        <v>15842.446034099999</v>
      </c>
      <c r="H126" s="67">
        <v>3021.1903493</v>
      </c>
      <c r="I126" s="67">
        <v>7962.8508392000003</v>
      </c>
      <c r="J126" s="67">
        <v>1.4516502657958801</v>
      </c>
      <c r="K126" s="67">
        <v>24.914540389033899</v>
      </c>
      <c r="L126" s="67">
        <v>49.819334888950401</v>
      </c>
      <c r="M126" s="67">
        <v>14.0636947086115</v>
      </c>
      <c r="N126" s="67">
        <v>2.6819784418203598</v>
      </c>
      <c r="O126" s="67">
        <v>7.0688013057878702</v>
      </c>
    </row>
    <row r="127" spans="1:15" x14ac:dyDescent="0.25">
      <c r="A127" s="67" t="s">
        <v>85</v>
      </c>
      <c r="B127" s="67" t="s">
        <v>86</v>
      </c>
      <c r="C127" s="67" t="s">
        <v>15</v>
      </c>
      <c r="D127" s="67">
        <v>1391.3480993999999</v>
      </c>
      <c r="E127" s="67">
        <v>28313.615742599999</v>
      </c>
      <c r="F127" s="67">
        <v>81612.297270199997</v>
      </c>
      <c r="G127" s="67">
        <v>29386.969851900001</v>
      </c>
      <c r="H127" s="67">
        <v>8934.1117969999996</v>
      </c>
      <c r="I127" s="67">
        <v>38201.377583000001</v>
      </c>
      <c r="J127" s="67">
        <v>0.74071026982536803</v>
      </c>
      <c r="K127" s="67">
        <v>15.0732846549882</v>
      </c>
      <c r="L127" s="67">
        <v>43.447837933689399</v>
      </c>
      <c r="M127" s="67">
        <v>15.6447048569209</v>
      </c>
      <c r="N127" s="67">
        <v>4.7562420667118603</v>
      </c>
      <c r="O127" s="67">
        <v>20.337220217864299</v>
      </c>
    </row>
    <row r="128" spans="1:15" x14ac:dyDescent="0.25">
      <c r="A128" s="67" t="s">
        <v>85</v>
      </c>
      <c r="B128" s="67" t="s">
        <v>86</v>
      </c>
      <c r="C128" s="67" t="s">
        <v>16</v>
      </c>
      <c r="D128" s="67">
        <v>1664.4846546000001</v>
      </c>
      <c r="E128" s="67">
        <v>29080.166422999999</v>
      </c>
      <c r="F128" s="67">
        <v>73653.242238399995</v>
      </c>
      <c r="G128" s="67">
        <v>31437.735498900001</v>
      </c>
      <c r="H128" s="67">
        <v>7986.2480223000002</v>
      </c>
      <c r="I128" s="67">
        <v>33422.2491448</v>
      </c>
      <c r="J128" s="67">
        <v>0.93909157518091002</v>
      </c>
      <c r="K128" s="67">
        <v>16.406843533959101</v>
      </c>
      <c r="L128" s="67">
        <v>41.554687259920698</v>
      </c>
      <c r="M128" s="67">
        <v>17.736968897966602</v>
      </c>
      <c r="N128" s="67">
        <v>4.5057899538577901</v>
      </c>
      <c r="O128" s="67">
        <v>18.856618779114999</v>
      </c>
    </row>
    <row r="129" spans="1:15" x14ac:dyDescent="0.25">
      <c r="A129" s="67" t="s">
        <v>87</v>
      </c>
      <c r="B129" s="67" t="s">
        <v>88</v>
      </c>
      <c r="C129" s="67" t="s">
        <v>15</v>
      </c>
      <c r="D129" s="67">
        <v>281.0740912</v>
      </c>
      <c r="E129" s="67">
        <v>8229.0670608</v>
      </c>
      <c r="F129" s="67">
        <v>23034.861428699998</v>
      </c>
      <c r="G129" s="67">
        <v>11541.034753399999</v>
      </c>
      <c r="H129" s="67">
        <v>3126.2336335</v>
      </c>
      <c r="I129" s="67">
        <v>31627.156697900002</v>
      </c>
      <c r="J129" s="67">
        <v>0.36109475574237498</v>
      </c>
      <c r="K129" s="67">
        <v>10.5718493925249</v>
      </c>
      <c r="L129" s="67">
        <v>29.592793934312901</v>
      </c>
      <c r="M129" s="67">
        <v>14.8267209812942</v>
      </c>
      <c r="N129" s="67">
        <v>4.0162597892348204</v>
      </c>
      <c r="O129" s="67">
        <v>40.6312811468908</v>
      </c>
    </row>
    <row r="130" spans="1:15" x14ac:dyDescent="0.25">
      <c r="A130" s="67" t="s">
        <v>87</v>
      </c>
      <c r="B130" s="67" t="s">
        <v>88</v>
      </c>
      <c r="C130" s="67" t="s">
        <v>16</v>
      </c>
      <c r="D130" s="67">
        <v>668.41884600000003</v>
      </c>
      <c r="E130" s="67">
        <v>7803.1082039000003</v>
      </c>
      <c r="F130" s="67">
        <v>23010.292286299999</v>
      </c>
      <c r="G130" s="67">
        <v>11408.3279843</v>
      </c>
      <c r="H130" s="67">
        <v>2192.2267379999998</v>
      </c>
      <c r="I130" s="67">
        <v>23855.0989042</v>
      </c>
      <c r="J130" s="67">
        <v>0.96960160747647595</v>
      </c>
      <c r="K130" s="67">
        <v>11.319109721532801</v>
      </c>
      <c r="L130" s="67">
        <v>33.378496915241101</v>
      </c>
      <c r="M130" s="67">
        <v>16.548805017080799</v>
      </c>
      <c r="N130" s="67">
        <v>3.1800219006956501</v>
      </c>
      <c r="O130" s="67">
        <v>34.603964837973201</v>
      </c>
    </row>
    <row r="131" spans="1:15" x14ac:dyDescent="0.25">
      <c r="A131" s="67" t="s">
        <v>89</v>
      </c>
      <c r="B131" s="67" t="s">
        <v>90</v>
      </c>
      <c r="C131" s="67" t="s">
        <v>15</v>
      </c>
      <c r="D131" s="67">
        <v>528.92712349999999</v>
      </c>
      <c r="E131" s="67">
        <v>16942.2419104</v>
      </c>
      <c r="F131" s="67">
        <v>60145.726689499999</v>
      </c>
      <c r="G131" s="67">
        <v>28116.3112181</v>
      </c>
      <c r="H131" s="67">
        <v>8313.8062778999993</v>
      </c>
      <c r="I131" s="67">
        <v>49027.547858400001</v>
      </c>
      <c r="J131" s="67">
        <v>0.32434680185811299</v>
      </c>
      <c r="K131" s="67">
        <v>10.3892610830436</v>
      </c>
      <c r="L131" s="67">
        <v>36.882347738348699</v>
      </c>
      <c r="M131" s="67">
        <v>17.241383960976101</v>
      </c>
      <c r="N131" s="67">
        <v>5.0981625968832898</v>
      </c>
      <c r="O131" s="67">
        <v>30.064497818890199</v>
      </c>
    </row>
    <row r="132" spans="1:15" x14ac:dyDescent="0.25">
      <c r="A132" s="67" t="s">
        <v>89</v>
      </c>
      <c r="B132" s="67" t="s">
        <v>90</v>
      </c>
      <c r="C132" s="67" t="s">
        <v>16</v>
      </c>
      <c r="D132" s="67">
        <v>1502.8989521000001</v>
      </c>
      <c r="E132" s="67">
        <v>20322.042538999998</v>
      </c>
      <c r="F132" s="67">
        <v>46295.158263500001</v>
      </c>
      <c r="G132" s="67">
        <v>23005.4911307</v>
      </c>
      <c r="H132" s="67">
        <v>6084.5878203000002</v>
      </c>
      <c r="I132" s="67">
        <v>36988.662854800001</v>
      </c>
      <c r="J132" s="67">
        <v>1.1199045644694201</v>
      </c>
      <c r="K132" s="67">
        <v>15.1432324621472</v>
      </c>
      <c r="L132" s="67">
        <v>34.497435093479197</v>
      </c>
      <c r="M132" s="67">
        <v>17.1428388376555</v>
      </c>
      <c r="N132" s="67">
        <v>4.5340091982548598</v>
      </c>
      <c r="O132" s="67">
        <v>27.562579843993799</v>
      </c>
    </row>
    <row r="133" spans="1:15" x14ac:dyDescent="0.25">
      <c r="A133" s="67" t="s">
        <v>91</v>
      </c>
      <c r="B133" s="67" t="s">
        <v>92</v>
      </c>
      <c r="C133" s="67" t="s">
        <v>15</v>
      </c>
      <c r="D133" s="67">
        <v>1324.4579108</v>
      </c>
      <c r="E133" s="67">
        <v>27343.335117300001</v>
      </c>
      <c r="F133" s="67">
        <v>77808.897698200002</v>
      </c>
      <c r="G133" s="67">
        <v>34229.772221400002</v>
      </c>
      <c r="H133" s="67">
        <v>11299.2155031</v>
      </c>
      <c r="I133" s="67">
        <v>101932.2602205</v>
      </c>
      <c r="J133" s="67">
        <v>0.521567560062143</v>
      </c>
      <c r="K133" s="67">
        <v>10.767723507708499</v>
      </c>
      <c r="L133" s="67">
        <v>30.6409109664061</v>
      </c>
      <c r="M133" s="67">
        <v>13.4795818224339</v>
      </c>
      <c r="N133" s="67">
        <v>4.4495972371130499</v>
      </c>
      <c r="O133" s="67">
        <v>40.140618906276202</v>
      </c>
    </row>
    <row r="134" spans="1:15" x14ac:dyDescent="0.25">
      <c r="A134" s="67" t="s">
        <v>91</v>
      </c>
      <c r="B134" s="67" t="s">
        <v>92</v>
      </c>
      <c r="C134" s="67" t="s">
        <v>16</v>
      </c>
      <c r="D134" s="67">
        <v>2029.4389636000001</v>
      </c>
      <c r="E134" s="67">
        <v>20512.370188500001</v>
      </c>
      <c r="F134" s="67">
        <v>61047.064675100002</v>
      </c>
      <c r="G134" s="67">
        <v>30416.6911698</v>
      </c>
      <c r="H134" s="67">
        <v>7685.1091538999999</v>
      </c>
      <c r="I134" s="67">
        <v>70723.166802899999</v>
      </c>
      <c r="J134" s="67">
        <v>1.0547260807954499</v>
      </c>
      <c r="K134" s="67">
        <v>10.660548163697401</v>
      </c>
      <c r="L134" s="67">
        <v>31.726961206370699</v>
      </c>
      <c r="M134" s="67">
        <v>15.807953845224301</v>
      </c>
      <c r="N134" s="67">
        <v>3.9940521512406399</v>
      </c>
      <c r="O134" s="67">
        <v>36.755758552671502</v>
      </c>
    </row>
    <row r="135" spans="1:15" x14ac:dyDescent="0.25">
      <c r="A135" s="67" t="s">
        <v>93</v>
      </c>
      <c r="B135" s="67" t="s">
        <v>94</v>
      </c>
      <c r="C135" s="67" t="s">
        <v>15</v>
      </c>
      <c r="D135" s="67">
        <v>122.87846469999999</v>
      </c>
      <c r="E135" s="67">
        <v>2157.0924810000001</v>
      </c>
      <c r="F135" s="67">
        <v>8131.3789219999999</v>
      </c>
      <c r="G135" s="67">
        <v>4361.1246349000003</v>
      </c>
      <c r="H135" s="67">
        <v>1683.9306056999999</v>
      </c>
      <c r="I135" s="67">
        <v>15698.108320699999</v>
      </c>
      <c r="J135" s="67">
        <v>0.38214997397278799</v>
      </c>
      <c r="K135" s="67">
        <v>6.7085216069683398</v>
      </c>
      <c r="L135" s="67">
        <v>25.288452708061701</v>
      </c>
      <c r="M135" s="67">
        <v>13.5630248130787</v>
      </c>
      <c r="N135" s="67">
        <v>5.2369960734074503</v>
      </c>
      <c r="O135" s="67">
        <v>48.820854824511102</v>
      </c>
    </row>
    <row r="136" spans="1:15" x14ac:dyDescent="0.25">
      <c r="A136" s="67" t="s">
        <v>93</v>
      </c>
      <c r="B136" s="67" t="s">
        <v>94</v>
      </c>
      <c r="C136" s="67" t="s">
        <v>16</v>
      </c>
      <c r="D136" s="67">
        <v>63.254409699999997</v>
      </c>
      <c r="E136" s="67">
        <v>2422.8724640999999</v>
      </c>
      <c r="F136" s="67">
        <v>6991.3025696000004</v>
      </c>
      <c r="G136" s="67">
        <v>4172.7075287999996</v>
      </c>
      <c r="H136" s="67">
        <v>929.094471</v>
      </c>
      <c r="I136" s="67">
        <v>9703.8078862000002</v>
      </c>
      <c r="J136" s="67">
        <v>0.26048802558012801</v>
      </c>
      <c r="K136" s="67">
        <v>9.9776326646499207</v>
      </c>
      <c r="L136" s="67">
        <v>28.7908876428639</v>
      </c>
      <c r="M136" s="67">
        <v>17.183629578641799</v>
      </c>
      <c r="N136" s="67">
        <v>3.82610454316205</v>
      </c>
      <c r="O136" s="67">
        <v>39.9612575451022</v>
      </c>
    </row>
    <row r="137" spans="1:15" x14ac:dyDescent="0.25">
      <c r="A137" s="67" t="s">
        <v>95</v>
      </c>
      <c r="B137" s="67" t="s">
        <v>96</v>
      </c>
      <c r="C137" s="67" t="s">
        <v>15</v>
      </c>
      <c r="D137" s="67">
        <v>39.408535999999998</v>
      </c>
      <c r="E137" s="67">
        <v>884.17018159999998</v>
      </c>
      <c r="F137" s="67">
        <v>3961.3441598999998</v>
      </c>
      <c r="G137" s="67">
        <v>3285.7281426</v>
      </c>
      <c r="H137" s="67">
        <v>2370.4351697000002</v>
      </c>
      <c r="I137" s="67">
        <v>28000.1453674</v>
      </c>
      <c r="J137" s="67">
        <v>0.102250328823854</v>
      </c>
      <c r="K137" s="67">
        <v>2.2940890726021101</v>
      </c>
      <c r="L137" s="67">
        <v>10.278198178542601</v>
      </c>
      <c r="M137" s="67">
        <v>8.52522872218956</v>
      </c>
      <c r="N137" s="67">
        <v>6.1503877118767702</v>
      </c>
      <c r="O137" s="67">
        <v>72.6498459859652</v>
      </c>
    </row>
    <row r="138" spans="1:15" x14ac:dyDescent="0.25">
      <c r="A138" s="67" t="s">
        <v>95</v>
      </c>
      <c r="B138" s="67" t="s">
        <v>96</v>
      </c>
      <c r="C138" s="67" t="s">
        <v>16</v>
      </c>
      <c r="D138" s="67">
        <v>17.3652221</v>
      </c>
      <c r="E138" s="67">
        <v>1056.2664093999999</v>
      </c>
      <c r="F138" s="67">
        <v>5048.2473393999999</v>
      </c>
      <c r="G138" s="67">
        <v>4319.6235838000002</v>
      </c>
      <c r="H138" s="67">
        <v>2191.8107630999998</v>
      </c>
      <c r="I138" s="67">
        <v>26171.574603699999</v>
      </c>
      <c r="J138" s="67">
        <v>4.4750089563791097E-2</v>
      </c>
      <c r="K138" s="67">
        <v>2.7219931971888802</v>
      </c>
      <c r="L138" s="67">
        <v>13.009307872792499</v>
      </c>
      <c r="M138" s="67">
        <v>11.131648138086</v>
      </c>
      <c r="N138" s="67">
        <v>5.6482852560582204</v>
      </c>
      <c r="O138" s="67">
        <v>67.444015446310701</v>
      </c>
    </row>
    <row r="139" spans="1:15" x14ac:dyDescent="0.25">
      <c r="A139" s="67" t="s">
        <v>97</v>
      </c>
      <c r="B139" s="67" t="s">
        <v>98</v>
      </c>
      <c r="C139" s="67" t="s">
        <v>15</v>
      </c>
      <c r="D139" s="67">
        <v>101.7231833</v>
      </c>
      <c r="E139" s="67">
        <v>2475.8006804000001</v>
      </c>
      <c r="F139" s="67">
        <v>7294.1338803999997</v>
      </c>
      <c r="G139" s="67">
        <v>2396.6724807000001</v>
      </c>
      <c r="H139" s="67">
        <v>777.79169609999997</v>
      </c>
      <c r="I139" s="67">
        <v>3183.7187868000001</v>
      </c>
      <c r="J139" s="67">
        <v>0.62676636901148997</v>
      </c>
      <c r="K139" s="67">
        <v>15.2546209478531</v>
      </c>
      <c r="L139" s="67">
        <v>44.942732413506697</v>
      </c>
      <c r="M139" s="67">
        <v>14.767073342641799</v>
      </c>
      <c r="N139" s="67">
        <v>4.7923556990364604</v>
      </c>
      <c r="O139" s="67">
        <v>19.6164512279503</v>
      </c>
    </row>
    <row r="140" spans="1:15" x14ac:dyDescent="0.25">
      <c r="A140" s="67" t="s">
        <v>97</v>
      </c>
      <c r="B140" s="67" t="s">
        <v>98</v>
      </c>
      <c r="C140" s="67" t="s">
        <v>16</v>
      </c>
      <c r="D140" s="67">
        <v>156.0975943</v>
      </c>
      <c r="E140" s="67">
        <v>2723.9744692999998</v>
      </c>
      <c r="F140" s="67">
        <v>7555.1984136000001</v>
      </c>
      <c r="G140" s="67">
        <v>2648.6850294000001</v>
      </c>
      <c r="H140" s="67">
        <v>722.46536200000003</v>
      </c>
      <c r="I140" s="67">
        <v>3100.3330609999998</v>
      </c>
      <c r="J140" s="67">
        <v>0.923285421613119</v>
      </c>
      <c r="K140" s="67">
        <v>16.1117532120162</v>
      </c>
      <c r="L140" s="67">
        <v>44.6874571254776</v>
      </c>
      <c r="M140" s="67">
        <v>15.6664315363503</v>
      </c>
      <c r="N140" s="67">
        <v>4.2732352112555603</v>
      </c>
      <c r="O140" s="67">
        <v>18.3378374932872</v>
      </c>
    </row>
    <row r="141" spans="1:15" x14ac:dyDescent="0.25">
      <c r="A141" s="67" t="s">
        <v>99</v>
      </c>
      <c r="B141" s="67" t="s">
        <v>100</v>
      </c>
      <c r="C141" s="67" t="s">
        <v>15</v>
      </c>
      <c r="D141" s="67">
        <v>13.960178300000001</v>
      </c>
      <c r="E141" s="67">
        <v>1888.1757594000001</v>
      </c>
      <c r="F141" s="67">
        <v>5235.3556140999999</v>
      </c>
      <c r="G141" s="67">
        <v>2237.0872245</v>
      </c>
      <c r="H141" s="67">
        <v>1022.1536792000001</v>
      </c>
      <c r="I141" s="67">
        <v>3954.2958275000001</v>
      </c>
      <c r="J141" s="67">
        <v>9.7276501897337997E-2</v>
      </c>
      <c r="K141" s="67">
        <v>13.1570764280125</v>
      </c>
      <c r="L141" s="67">
        <v>36.480700273594501</v>
      </c>
      <c r="M141" s="67">
        <v>15.5883409912168</v>
      </c>
      <c r="N141" s="67">
        <v>7.1225117743710902</v>
      </c>
      <c r="O141" s="67">
        <v>27.554094030907802</v>
      </c>
    </row>
    <row r="142" spans="1:15" x14ac:dyDescent="0.25">
      <c r="A142" s="67" t="s">
        <v>99</v>
      </c>
      <c r="B142" s="67" t="s">
        <v>100</v>
      </c>
      <c r="C142" s="67" t="s">
        <v>16</v>
      </c>
      <c r="D142" s="67">
        <v>155.6756872</v>
      </c>
      <c r="E142" s="67">
        <v>1886.2192844000001</v>
      </c>
      <c r="F142" s="67">
        <v>5045.1830571</v>
      </c>
      <c r="G142" s="67">
        <v>2716.1428061000001</v>
      </c>
      <c r="H142" s="67">
        <v>734.02593860000002</v>
      </c>
      <c r="I142" s="67">
        <v>3329.3759476</v>
      </c>
      <c r="J142" s="67">
        <v>1.12266476367198</v>
      </c>
      <c r="K142" s="67">
        <v>13.6025860250994</v>
      </c>
      <c r="L142" s="67">
        <v>36.383646967328502</v>
      </c>
      <c r="M142" s="67">
        <v>19.587630389529501</v>
      </c>
      <c r="N142" s="67">
        <v>5.29347306383674</v>
      </c>
      <c r="O142" s="67">
        <v>24.009998790533899</v>
      </c>
    </row>
    <row r="143" spans="1:15" x14ac:dyDescent="0.25">
      <c r="A143" s="67" t="s">
        <v>101</v>
      </c>
      <c r="B143" s="67" t="s">
        <v>102</v>
      </c>
      <c r="C143" s="67" t="s">
        <v>15</v>
      </c>
      <c r="D143" s="67">
        <v>368.25048379999998</v>
      </c>
      <c r="E143" s="67">
        <v>6323.8639427999997</v>
      </c>
      <c r="F143" s="67">
        <v>20425.075200700001</v>
      </c>
      <c r="G143" s="67">
        <v>9249.3342274000006</v>
      </c>
      <c r="H143" s="67">
        <v>2568.8117372000002</v>
      </c>
      <c r="I143" s="67">
        <v>12711.6710484</v>
      </c>
      <c r="J143" s="67">
        <v>0.71301418563269703</v>
      </c>
      <c r="K143" s="67">
        <v>12.244395859847399</v>
      </c>
      <c r="L143" s="67">
        <v>39.547452077817802</v>
      </c>
      <c r="M143" s="67">
        <v>17.908751792369699</v>
      </c>
      <c r="N143" s="67">
        <v>4.9737862933484402</v>
      </c>
      <c r="O143" s="67">
        <v>24.612599790984099</v>
      </c>
    </row>
    <row r="144" spans="1:15" x14ac:dyDescent="0.25">
      <c r="A144" s="67" t="s">
        <v>101</v>
      </c>
      <c r="B144" s="67" t="s">
        <v>102</v>
      </c>
      <c r="C144" s="67" t="s">
        <v>16</v>
      </c>
      <c r="D144" s="67">
        <v>334.41320439999998</v>
      </c>
      <c r="E144" s="67">
        <v>5957.1252299999996</v>
      </c>
      <c r="F144" s="67">
        <v>15195.352729099999</v>
      </c>
      <c r="G144" s="67">
        <v>5943.9859723</v>
      </c>
      <c r="H144" s="67">
        <v>1913.719828</v>
      </c>
      <c r="I144" s="67">
        <v>8946.6333297000001</v>
      </c>
      <c r="J144" s="67">
        <v>0.87334149839726405</v>
      </c>
      <c r="K144" s="67">
        <v>15.557414019708901</v>
      </c>
      <c r="L144" s="67">
        <v>39.683636729947096</v>
      </c>
      <c r="M144" s="67">
        <v>15.523100006815399</v>
      </c>
      <c r="N144" s="67">
        <v>4.99780188134842</v>
      </c>
      <c r="O144" s="67">
        <v>23.364705863782898</v>
      </c>
    </row>
    <row r="145" spans="1:15" x14ac:dyDescent="0.25">
      <c r="A145" s="67" t="s">
        <v>103</v>
      </c>
      <c r="B145" s="67" t="s">
        <v>104</v>
      </c>
      <c r="C145" s="67" t="s">
        <v>15</v>
      </c>
      <c r="D145" s="67">
        <v>12.0148326</v>
      </c>
      <c r="E145" s="67">
        <v>479.82427630000001</v>
      </c>
      <c r="F145" s="67">
        <v>1336.0022246999999</v>
      </c>
      <c r="G145" s="67">
        <v>352.91098019999998</v>
      </c>
      <c r="H145" s="67">
        <v>443.70917689999999</v>
      </c>
      <c r="I145" s="67">
        <v>1434.5318738000001</v>
      </c>
      <c r="J145" s="67">
        <v>0.29600522890926201</v>
      </c>
      <c r="K145" s="67">
        <v>11.8212628898719</v>
      </c>
      <c r="L145" s="67">
        <v>32.914619579935497</v>
      </c>
      <c r="M145" s="67">
        <v>8.6945443982876007</v>
      </c>
      <c r="N145" s="67">
        <v>10.931507816215801</v>
      </c>
      <c r="O145" s="67">
        <v>35.342060086779902</v>
      </c>
    </row>
    <row r="146" spans="1:15" x14ac:dyDescent="0.25">
      <c r="A146" s="67" t="s">
        <v>103</v>
      </c>
      <c r="B146" s="67" t="s">
        <v>104</v>
      </c>
      <c r="C146" s="67" t="s">
        <v>16</v>
      </c>
      <c r="D146" s="67">
        <v>60.219941300000002</v>
      </c>
      <c r="E146" s="67">
        <v>521.0126861</v>
      </c>
      <c r="F146" s="67">
        <v>1078.5169536000001</v>
      </c>
      <c r="G146" s="67">
        <v>438.99408249999999</v>
      </c>
      <c r="H146" s="67">
        <v>257.4119245</v>
      </c>
      <c r="I146" s="67">
        <v>1188.0462614999999</v>
      </c>
      <c r="J146" s="67">
        <v>1.6991115025938901</v>
      </c>
      <c r="K146" s="67">
        <v>14.7004236277768</v>
      </c>
      <c r="L146" s="67">
        <v>30.430460775030401</v>
      </c>
      <c r="M146" s="67">
        <v>12.386260747590599</v>
      </c>
      <c r="N146" s="67">
        <v>7.2629024934433302</v>
      </c>
      <c r="O146" s="67">
        <v>33.520840853564899</v>
      </c>
    </row>
    <row r="147" spans="1:15" x14ac:dyDescent="0.25">
      <c r="A147" s="67" t="s">
        <v>105</v>
      </c>
      <c r="B147" s="67" t="s">
        <v>106</v>
      </c>
      <c r="C147" s="67" t="s">
        <v>15</v>
      </c>
      <c r="D147" s="67">
        <v>813.06987000000004</v>
      </c>
      <c r="E147" s="67">
        <v>14335.568623200001</v>
      </c>
      <c r="F147" s="67">
        <v>38535.154250699998</v>
      </c>
      <c r="G147" s="67">
        <v>10727.711692499999</v>
      </c>
      <c r="H147" s="67">
        <v>2571.4806475</v>
      </c>
      <c r="I147" s="67">
        <v>7745.1581017999997</v>
      </c>
      <c r="J147" s="67">
        <v>1.0880370304123801</v>
      </c>
      <c r="K147" s="67">
        <v>19.183627495702702</v>
      </c>
      <c r="L147" s="67">
        <v>51.567123988267497</v>
      </c>
      <c r="M147" s="67">
        <v>14.3556513452255</v>
      </c>
      <c r="N147" s="67">
        <v>3.4411140674402301</v>
      </c>
      <c r="O147" s="67">
        <v>10.364446072951701</v>
      </c>
    </row>
    <row r="148" spans="1:15" x14ac:dyDescent="0.25">
      <c r="A148" s="67" t="s">
        <v>105</v>
      </c>
      <c r="B148" s="67" t="s">
        <v>106</v>
      </c>
      <c r="C148" s="67" t="s">
        <v>16</v>
      </c>
      <c r="D148" s="67">
        <v>1386.9967418000001</v>
      </c>
      <c r="E148" s="67">
        <v>13949.0516102</v>
      </c>
      <c r="F148" s="67">
        <v>28074.017415499999</v>
      </c>
      <c r="G148" s="67">
        <v>9935.6882062000004</v>
      </c>
      <c r="H148" s="67">
        <v>1800.728623</v>
      </c>
      <c r="I148" s="67">
        <v>6812.7286623999998</v>
      </c>
      <c r="J148" s="67">
        <v>2.2385642322008898</v>
      </c>
      <c r="K148" s="67">
        <v>22.513281442315499</v>
      </c>
      <c r="L148" s="67">
        <v>45.310482243068797</v>
      </c>
      <c r="M148" s="67">
        <v>16.035853272326399</v>
      </c>
      <c r="N148" s="67">
        <v>2.9063130185272099</v>
      </c>
      <c r="O148" s="67">
        <v>10.9955057915612</v>
      </c>
    </row>
    <row r="149" spans="1:15" x14ac:dyDescent="0.25">
      <c r="A149" s="67" t="s">
        <v>107</v>
      </c>
      <c r="B149" s="67" t="s">
        <v>108</v>
      </c>
      <c r="C149" s="67" t="s">
        <v>15</v>
      </c>
      <c r="D149" s="67">
        <v>2128.6368951999998</v>
      </c>
      <c r="E149" s="67">
        <v>27826.175479500002</v>
      </c>
      <c r="F149" s="67">
        <v>58231.540680700004</v>
      </c>
      <c r="G149" s="67">
        <v>12089.4586561</v>
      </c>
      <c r="H149" s="67">
        <v>2959.9193673999998</v>
      </c>
      <c r="I149" s="67">
        <v>8139.6842605000002</v>
      </c>
      <c r="J149" s="67">
        <v>1.9112268975278801</v>
      </c>
      <c r="K149" s="67">
        <v>24.984127237329599</v>
      </c>
      <c r="L149" s="67">
        <v>52.284016632618702</v>
      </c>
      <c r="M149" s="67">
        <v>10.8546923207955</v>
      </c>
      <c r="N149" s="67">
        <v>2.6576056828879899</v>
      </c>
      <c r="O149" s="67">
        <v>7.3083312288403404</v>
      </c>
    </row>
    <row r="150" spans="1:15" x14ac:dyDescent="0.25">
      <c r="A150" s="67" t="s">
        <v>107</v>
      </c>
      <c r="B150" s="67" t="s">
        <v>108</v>
      </c>
      <c r="C150" s="67" t="s">
        <v>16</v>
      </c>
      <c r="D150" s="67">
        <v>2850.7627078999999</v>
      </c>
      <c r="E150" s="67">
        <v>26806.159356799999</v>
      </c>
      <c r="F150" s="67">
        <v>46440.923857499998</v>
      </c>
      <c r="G150" s="67">
        <v>11297.871217100001</v>
      </c>
      <c r="H150" s="67">
        <v>2723.3535664000001</v>
      </c>
      <c r="I150" s="67">
        <v>7207.5997025999995</v>
      </c>
      <c r="J150" s="67">
        <v>2.9290663041698899</v>
      </c>
      <c r="K150" s="67">
        <v>27.542460092741401</v>
      </c>
      <c r="L150" s="67">
        <v>47.716544357957901</v>
      </c>
      <c r="M150" s="67">
        <v>11.608196571097899</v>
      </c>
      <c r="N150" s="67">
        <v>2.7981575399375398</v>
      </c>
      <c r="O150" s="67">
        <v>7.4055751340953497</v>
      </c>
    </row>
    <row r="151" spans="1:15" x14ac:dyDescent="0.25">
      <c r="A151" s="67" t="s">
        <v>109</v>
      </c>
      <c r="B151" s="67" t="s">
        <v>110</v>
      </c>
      <c r="C151" s="67" t="s">
        <v>15</v>
      </c>
      <c r="D151" s="67">
        <v>48.725074800000002</v>
      </c>
      <c r="E151" s="67">
        <v>433.11177600000002</v>
      </c>
      <c r="F151" s="67">
        <v>303.1782432</v>
      </c>
      <c r="G151" s="67">
        <v>7.2185296000000001</v>
      </c>
      <c r="H151" s="67">
        <v>3.6092648000000001</v>
      </c>
      <c r="I151" s="67">
        <v>16.241691599999999</v>
      </c>
      <c r="J151" s="67">
        <v>6</v>
      </c>
      <c r="K151" s="67">
        <v>53.3333333333333</v>
      </c>
      <c r="L151" s="67">
        <v>37.3333333333333</v>
      </c>
      <c r="M151" s="67">
        <v>0.88888888888888895</v>
      </c>
      <c r="N151" s="67">
        <v>0.44444444444444398</v>
      </c>
      <c r="O151" s="67">
        <v>2</v>
      </c>
    </row>
    <row r="152" spans="1:15" x14ac:dyDescent="0.25">
      <c r="A152" s="67" t="s">
        <v>109</v>
      </c>
      <c r="B152" s="67" t="s">
        <v>110</v>
      </c>
      <c r="C152" s="67" t="s">
        <v>16</v>
      </c>
      <c r="D152" s="67">
        <v>10.8277944</v>
      </c>
      <c r="E152" s="67">
        <v>106.4733116</v>
      </c>
      <c r="F152" s="67">
        <v>160.61228360000001</v>
      </c>
      <c r="G152" s="67">
        <v>23.460221199999999</v>
      </c>
      <c r="H152" s="67">
        <v>3.6092648000000001</v>
      </c>
      <c r="I152" s="67">
        <v>18.046323999999998</v>
      </c>
      <c r="J152" s="67">
        <v>3.3519553072625698</v>
      </c>
      <c r="K152" s="67">
        <v>32.960893854748598</v>
      </c>
      <c r="L152" s="67">
        <v>49.720670391061503</v>
      </c>
      <c r="M152" s="67">
        <v>7.2625698324022299</v>
      </c>
      <c r="N152" s="67">
        <v>1.1173184357541901</v>
      </c>
      <c r="O152" s="67">
        <v>5.5865921787709496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423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398</v>
      </c>
      <c r="E162" s="5" t="s">
        <v>399</v>
      </c>
      <c r="F162" s="5" t="s">
        <v>400</v>
      </c>
      <c r="G162" s="5" t="s">
        <v>401</v>
      </c>
      <c r="H162" s="5" t="s">
        <v>402</v>
      </c>
      <c r="I162" s="5" t="s">
        <v>403</v>
      </c>
      <c r="J162" s="5" t="s">
        <v>404</v>
      </c>
      <c r="K162" s="5" t="s">
        <v>405</v>
      </c>
      <c r="L162" s="5" t="s">
        <v>406</v>
      </c>
      <c r="M162" s="5" t="s">
        <v>407</v>
      </c>
      <c r="N162" s="5" t="s">
        <v>408</v>
      </c>
      <c r="O162" s="5" t="s">
        <v>409</v>
      </c>
    </row>
    <row r="163" spans="1:15" x14ac:dyDescent="0.25">
      <c r="A163" s="68" t="s">
        <v>71</v>
      </c>
      <c r="B163" s="68" t="s">
        <v>72</v>
      </c>
      <c r="C163" s="68" t="s">
        <v>15</v>
      </c>
      <c r="D163" s="68">
        <v>605.76167050000004</v>
      </c>
      <c r="E163" s="68">
        <v>7004.1873445000001</v>
      </c>
      <c r="F163" s="68">
        <v>22211.281485200001</v>
      </c>
      <c r="G163" s="68">
        <v>9657.2153734000003</v>
      </c>
      <c r="H163" s="68">
        <v>4759.6012665999997</v>
      </c>
      <c r="I163" s="68">
        <v>81451.174121599994</v>
      </c>
      <c r="J163" s="68">
        <v>0.48195196407355401</v>
      </c>
      <c r="K163" s="68">
        <v>5.5726237096424303</v>
      </c>
      <c r="L163" s="68">
        <v>17.671588114095901</v>
      </c>
      <c r="M163" s="68">
        <v>7.6834077548183997</v>
      </c>
      <c r="N163" s="68">
        <v>3.7868014606329301</v>
      </c>
      <c r="O163" s="68">
        <v>64.803626996736696</v>
      </c>
    </row>
    <row r="164" spans="1:15" x14ac:dyDescent="0.25">
      <c r="A164" s="68" t="s">
        <v>71</v>
      </c>
      <c r="B164" s="68" t="s">
        <v>72</v>
      </c>
      <c r="C164" s="68" t="s">
        <v>16</v>
      </c>
      <c r="D164" s="68">
        <v>664.52954369999998</v>
      </c>
      <c r="E164" s="68">
        <v>7791.9692984000003</v>
      </c>
      <c r="F164" s="68">
        <v>22851.3035762</v>
      </c>
      <c r="G164" s="68">
        <v>11507.631636399999</v>
      </c>
      <c r="H164" s="68">
        <v>5531.1897795000004</v>
      </c>
      <c r="I164" s="68">
        <v>55894.662791199997</v>
      </c>
      <c r="J164" s="68">
        <v>0.63749169375474402</v>
      </c>
      <c r="K164" s="68">
        <v>7.4749358441834204</v>
      </c>
      <c r="L164" s="68">
        <v>21.9215478971572</v>
      </c>
      <c r="M164" s="68">
        <v>11.0394182659637</v>
      </c>
      <c r="N164" s="68">
        <v>5.3061411256144702</v>
      </c>
      <c r="O164" s="68">
        <v>53.620465173326401</v>
      </c>
    </row>
    <row r="165" spans="1:15" x14ac:dyDescent="0.25">
      <c r="A165" s="68" t="s">
        <v>73</v>
      </c>
      <c r="B165" s="68" t="s">
        <v>74</v>
      </c>
      <c r="C165" s="68" t="s">
        <v>15</v>
      </c>
      <c r="D165" s="68">
        <v>81.760486999999998</v>
      </c>
      <c r="E165" s="68">
        <v>1540.546859</v>
      </c>
      <c r="F165" s="68">
        <v>5379.4450686</v>
      </c>
      <c r="G165" s="68">
        <v>3100.7193395999998</v>
      </c>
      <c r="H165" s="68">
        <v>2792.6589939</v>
      </c>
      <c r="I165" s="68">
        <v>29921.222487300001</v>
      </c>
      <c r="J165" s="68">
        <v>0.19095621374031799</v>
      </c>
      <c r="K165" s="68">
        <v>3.5980337945416099</v>
      </c>
      <c r="L165" s="68">
        <v>12.5639963754605</v>
      </c>
      <c r="M165" s="68">
        <v>7.2419043316289899</v>
      </c>
      <c r="N165" s="68">
        <v>6.5224120759333299</v>
      </c>
      <c r="O165" s="68">
        <v>69.882697208695305</v>
      </c>
    </row>
    <row r="166" spans="1:15" x14ac:dyDescent="0.25">
      <c r="A166" s="68" t="s">
        <v>73</v>
      </c>
      <c r="B166" s="68" t="s">
        <v>74</v>
      </c>
      <c r="C166" s="68" t="s">
        <v>16</v>
      </c>
      <c r="D166" s="68">
        <v>103.9680413</v>
      </c>
      <c r="E166" s="68">
        <v>1057.7347597999999</v>
      </c>
      <c r="F166" s="68">
        <v>4749.1926684999999</v>
      </c>
      <c r="G166" s="68">
        <v>3177.0447881</v>
      </c>
      <c r="H166" s="68">
        <v>2756.6299267999998</v>
      </c>
      <c r="I166" s="68">
        <v>22990.960549300002</v>
      </c>
      <c r="J166" s="68">
        <v>0.298454018382796</v>
      </c>
      <c r="K166" s="68">
        <v>3.0363675750566599</v>
      </c>
      <c r="L166" s="68">
        <v>13.633185912370701</v>
      </c>
      <c r="M166" s="68">
        <v>9.1201274135243704</v>
      </c>
      <c r="N166" s="68">
        <v>7.9132709298018904</v>
      </c>
      <c r="O166" s="68">
        <v>65.998594150863596</v>
      </c>
    </row>
    <row r="167" spans="1:15" x14ac:dyDescent="0.25">
      <c r="A167" s="68" t="s">
        <v>75</v>
      </c>
      <c r="B167" s="68" t="s">
        <v>76</v>
      </c>
      <c r="C167" s="68" t="s">
        <v>15</v>
      </c>
      <c r="D167" s="68">
        <v>352.89653770000001</v>
      </c>
      <c r="E167" s="68">
        <v>3000.068248</v>
      </c>
      <c r="F167" s="68">
        <v>7930.2315576000001</v>
      </c>
      <c r="G167" s="68">
        <v>1766.0499046</v>
      </c>
      <c r="H167" s="68">
        <v>935.39280810000002</v>
      </c>
      <c r="I167" s="68">
        <v>6562.4516721999998</v>
      </c>
      <c r="J167" s="68">
        <v>1.71750123834157</v>
      </c>
      <c r="K167" s="68">
        <v>14.6009393139172</v>
      </c>
      <c r="L167" s="68">
        <v>38.595398553022903</v>
      </c>
      <c r="M167" s="68">
        <v>8.5951336272447207</v>
      </c>
      <c r="N167" s="68">
        <v>4.5524343104019804</v>
      </c>
      <c r="O167" s="68">
        <v>31.938592957071599</v>
      </c>
    </row>
    <row r="168" spans="1:15" x14ac:dyDescent="0.25">
      <c r="A168" s="68" t="s">
        <v>75</v>
      </c>
      <c r="B168" s="68" t="s">
        <v>76</v>
      </c>
      <c r="C168" s="68" t="s">
        <v>16</v>
      </c>
      <c r="D168" s="68">
        <v>492.37916940000002</v>
      </c>
      <c r="E168" s="68">
        <v>3488.5079687000002</v>
      </c>
      <c r="F168" s="68">
        <v>7060.0464321999998</v>
      </c>
      <c r="G168" s="68">
        <v>1706.6292569</v>
      </c>
      <c r="H168" s="68">
        <v>748.87994279999998</v>
      </c>
      <c r="I168" s="68">
        <v>4685.0622382000001</v>
      </c>
      <c r="J168" s="68">
        <v>2.7081320780536799</v>
      </c>
      <c r="K168" s="68">
        <v>19.187124317413002</v>
      </c>
      <c r="L168" s="68">
        <v>38.830924222257003</v>
      </c>
      <c r="M168" s="68">
        <v>9.3866225932908005</v>
      </c>
      <c r="N168" s="68">
        <v>4.1189106317780002</v>
      </c>
      <c r="O168" s="68">
        <v>25.768286157207601</v>
      </c>
    </row>
    <row r="169" spans="1:15" x14ac:dyDescent="0.25">
      <c r="A169" s="68" t="s">
        <v>77</v>
      </c>
      <c r="B169" s="68" t="s">
        <v>78</v>
      </c>
      <c r="C169" s="68" t="s">
        <v>15</v>
      </c>
      <c r="D169" s="68">
        <v>1058.3320455</v>
      </c>
      <c r="E169" s="68">
        <v>17605.463059199999</v>
      </c>
      <c r="F169" s="68">
        <v>37020.855872799999</v>
      </c>
      <c r="G169" s="68">
        <v>10223.4278913</v>
      </c>
      <c r="H169" s="68">
        <v>3027.8607385</v>
      </c>
      <c r="I169" s="68">
        <v>6232.4420057999996</v>
      </c>
      <c r="J169" s="68">
        <v>1.40794842563906</v>
      </c>
      <c r="K169" s="68">
        <v>23.421367709919899</v>
      </c>
      <c r="L169" s="68">
        <v>49.250569293018003</v>
      </c>
      <c r="M169" s="68">
        <v>13.600702412247101</v>
      </c>
      <c r="N169" s="68">
        <v>4.0281042022226003</v>
      </c>
      <c r="O169" s="68">
        <v>8.2913079569533306</v>
      </c>
    </row>
    <row r="170" spans="1:15" x14ac:dyDescent="0.25">
      <c r="A170" s="68" t="s">
        <v>77</v>
      </c>
      <c r="B170" s="68" t="s">
        <v>78</v>
      </c>
      <c r="C170" s="68" t="s">
        <v>16</v>
      </c>
      <c r="D170" s="68">
        <v>1277.7563743999999</v>
      </c>
      <c r="E170" s="68">
        <v>15379.621737400001</v>
      </c>
      <c r="F170" s="68">
        <v>27046.852802199999</v>
      </c>
      <c r="G170" s="68">
        <v>10181.6702391</v>
      </c>
      <c r="H170" s="68">
        <v>1386.0877370999999</v>
      </c>
      <c r="I170" s="68">
        <v>5213.2854316000003</v>
      </c>
      <c r="J170" s="68">
        <v>2.1125081910052201</v>
      </c>
      <c r="K170" s="68">
        <v>25.427051310994699</v>
      </c>
      <c r="L170" s="68">
        <v>44.7164257837413</v>
      </c>
      <c r="M170" s="68">
        <v>16.833304226960099</v>
      </c>
      <c r="N170" s="68">
        <v>2.2916118884169898</v>
      </c>
      <c r="O170" s="68">
        <v>8.6190985988816706</v>
      </c>
    </row>
    <row r="171" spans="1:15" x14ac:dyDescent="0.25">
      <c r="A171" s="68" t="s">
        <v>79</v>
      </c>
      <c r="B171" s="68" t="s">
        <v>80</v>
      </c>
      <c r="C171" s="68" t="s">
        <v>15</v>
      </c>
      <c r="D171" s="68">
        <v>1812.0956423</v>
      </c>
      <c r="E171" s="68">
        <v>20129.442221500001</v>
      </c>
      <c r="F171" s="68">
        <v>38104.348099399998</v>
      </c>
      <c r="G171" s="68">
        <v>6644.8763228999996</v>
      </c>
      <c r="H171" s="68">
        <v>1843.7096051999999</v>
      </c>
      <c r="I171" s="68">
        <v>2760.2954024999999</v>
      </c>
      <c r="J171" s="68">
        <v>2.54169514970503</v>
      </c>
      <c r="K171" s="68">
        <v>28.234108877231002</v>
      </c>
      <c r="L171" s="68">
        <v>53.446205865817703</v>
      </c>
      <c r="M171" s="68">
        <v>9.3202861516007207</v>
      </c>
      <c r="N171" s="68">
        <v>2.5860377629149398</v>
      </c>
      <c r="O171" s="68">
        <v>3.87166619273059</v>
      </c>
    </row>
    <row r="172" spans="1:15" x14ac:dyDescent="0.25">
      <c r="A172" s="68" t="s">
        <v>79</v>
      </c>
      <c r="B172" s="68" t="s">
        <v>80</v>
      </c>
      <c r="C172" s="68" t="s">
        <v>16</v>
      </c>
      <c r="D172" s="68">
        <v>1536.3756155000001</v>
      </c>
      <c r="E172" s="68">
        <v>16074.477890300001</v>
      </c>
      <c r="F172" s="68">
        <v>26618.5940137</v>
      </c>
      <c r="G172" s="68">
        <v>6533.8801419000001</v>
      </c>
      <c r="H172" s="68">
        <v>1019.2094623</v>
      </c>
      <c r="I172" s="68">
        <v>2682.8063791</v>
      </c>
      <c r="J172" s="68">
        <v>2.8208315906811801</v>
      </c>
      <c r="K172" s="68">
        <v>29.513222274038601</v>
      </c>
      <c r="L172" s="68">
        <v>48.872534903468598</v>
      </c>
      <c r="M172" s="68">
        <v>11.996399401325901</v>
      </c>
      <c r="N172" s="68">
        <v>1.87129906239847</v>
      </c>
      <c r="O172" s="68">
        <v>4.9257127680872497</v>
      </c>
    </row>
    <row r="173" spans="1:15" x14ac:dyDescent="0.25">
      <c r="A173" s="68" t="s">
        <v>81</v>
      </c>
      <c r="B173" s="68" t="s">
        <v>82</v>
      </c>
      <c r="C173" s="68" t="s">
        <v>15</v>
      </c>
      <c r="D173" s="68">
        <v>134.3782616</v>
      </c>
      <c r="E173" s="68">
        <v>5274.3647429000002</v>
      </c>
      <c r="F173" s="68">
        <v>18206.3116132</v>
      </c>
      <c r="G173" s="68">
        <v>5038.6043018</v>
      </c>
      <c r="H173" s="68">
        <v>1829.1163354</v>
      </c>
      <c r="I173" s="68">
        <v>5725.3181156999999</v>
      </c>
      <c r="J173" s="68">
        <v>0.37112769298455101</v>
      </c>
      <c r="K173" s="68">
        <v>14.566811593516899</v>
      </c>
      <c r="L173" s="68">
        <v>50.282436655399898</v>
      </c>
      <c r="M173" s="68">
        <v>13.9156852315544</v>
      </c>
      <c r="N173" s="68">
        <v>5.0516781336108503</v>
      </c>
      <c r="O173" s="68">
        <v>15.8122606929334</v>
      </c>
    </row>
    <row r="174" spans="1:15" x14ac:dyDescent="0.25">
      <c r="A174" s="68" t="s">
        <v>81</v>
      </c>
      <c r="B174" s="68" t="s">
        <v>82</v>
      </c>
      <c r="C174" s="68" t="s">
        <v>16</v>
      </c>
      <c r="D174" s="68">
        <v>639.04610149999996</v>
      </c>
      <c r="E174" s="68">
        <v>5883.5652630000004</v>
      </c>
      <c r="F174" s="68">
        <v>16187.313749499999</v>
      </c>
      <c r="G174" s="68">
        <v>5671.3130645000001</v>
      </c>
      <c r="H174" s="68">
        <v>887.50812610000003</v>
      </c>
      <c r="I174" s="68">
        <v>4955.0166245999999</v>
      </c>
      <c r="J174" s="68">
        <v>1.8672584391786999</v>
      </c>
      <c r="K174" s="68">
        <v>17.191462187169599</v>
      </c>
      <c r="L174" s="68">
        <v>47.298462717227501</v>
      </c>
      <c r="M174" s="68">
        <v>16.571272645361798</v>
      </c>
      <c r="N174" s="68">
        <v>2.5932511510672298</v>
      </c>
      <c r="O174" s="68">
        <v>14.478292859995101</v>
      </c>
    </row>
    <row r="175" spans="1:15" x14ac:dyDescent="0.25">
      <c r="A175" s="68" t="s">
        <v>83</v>
      </c>
      <c r="B175" s="68" t="s">
        <v>84</v>
      </c>
      <c r="C175" s="68" t="s">
        <v>15</v>
      </c>
      <c r="D175" s="68">
        <v>976.0377277</v>
      </c>
      <c r="E175" s="68">
        <v>27447.515046600001</v>
      </c>
      <c r="F175" s="68">
        <v>64546.285388700002</v>
      </c>
      <c r="G175" s="68">
        <v>16998.177656</v>
      </c>
      <c r="H175" s="68">
        <v>3548.7517923</v>
      </c>
      <c r="I175" s="68">
        <v>7527.9142174999997</v>
      </c>
      <c r="J175" s="68">
        <v>0.806344990092553</v>
      </c>
      <c r="K175" s="68">
        <v>22.6755233124744</v>
      </c>
      <c r="L175" s="68">
        <v>53.3243463599593</v>
      </c>
      <c r="M175" s="68">
        <v>14.042895069146001</v>
      </c>
      <c r="N175" s="68">
        <v>2.9317701023157601</v>
      </c>
      <c r="O175" s="68">
        <v>6.2191201660120301</v>
      </c>
    </row>
    <row r="176" spans="1:15" x14ac:dyDescent="0.25">
      <c r="A176" s="68" t="s">
        <v>83</v>
      </c>
      <c r="B176" s="68" t="s">
        <v>84</v>
      </c>
      <c r="C176" s="68" t="s">
        <v>16</v>
      </c>
      <c r="D176" s="68">
        <v>1635.2524335000001</v>
      </c>
      <c r="E176" s="68">
        <v>28065.687556199999</v>
      </c>
      <c r="F176" s="68">
        <v>56120.396580400004</v>
      </c>
      <c r="G176" s="68">
        <v>15842.446034099999</v>
      </c>
      <c r="H176" s="68">
        <v>3021.1903493</v>
      </c>
      <c r="I176" s="68">
        <v>7962.8508392000003</v>
      </c>
      <c r="J176" s="68">
        <v>1.4516502657958801</v>
      </c>
      <c r="K176" s="68">
        <v>24.914540389033899</v>
      </c>
      <c r="L176" s="68">
        <v>49.819334888950401</v>
      </c>
      <c r="M176" s="68">
        <v>14.0636947086115</v>
      </c>
      <c r="N176" s="68">
        <v>2.6819784418203598</v>
      </c>
      <c r="O176" s="68">
        <v>7.0688013057878702</v>
      </c>
    </row>
    <row r="177" spans="1:15" x14ac:dyDescent="0.25">
      <c r="A177" s="68" t="s">
        <v>85</v>
      </c>
      <c r="B177" s="68" t="s">
        <v>86</v>
      </c>
      <c r="C177" s="68" t="s">
        <v>15</v>
      </c>
      <c r="D177" s="68">
        <v>1391.3480993999999</v>
      </c>
      <c r="E177" s="68">
        <v>28313.615742599999</v>
      </c>
      <c r="F177" s="68">
        <v>81612.297270199997</v>
      </c>
      <c r="G177" s="68">
        <v>29386.969851900001</v>
      </c>
      <c r="H177" s="68">
        <v>8934.1117969999996</v>
      </c>
      <c r="I177" s="68">
        <v>38201.377583000001</v>
      </c>
      <c r="J177" s="68">
        <v>0.74071026982536803</v>
      </c>
      <c r="K177" s="68">
        <v>15.0732846549882</v>
      </c>
      <c r="L177" s="68">
        <v>43.447837933689399</v>
      </c>
      <c r="M177" s="68">
        <v>15.6447048569209</v>
      </c>
      <c r="N177" s="68">
        <v>4.7562420667118603</v>
      </c>
      <c r="O177" s="68">
        <v>20.337220217864299</v>
      </c>
    </row>
    <row r="178" spans="1:15" x14ac:dyDescent="0.25">
      <c r="A178" s="68" t="s">
        <v>85</v>
      </c>
      <c r="B178" s="68" t="s">
        <v>86</v>
      </c>
      <c r="C178" s="68" t="s">
        <v>16</v>
      </c>
      <c r="D178" s="68">
        <v>1664.4846546000001</v>
      </c>
      <c r="E178" s="68">
        <v>29080.166422999999</v>
      </c>
      <c r="F178" s="68">
        <v>73653.242238399995</v>
      </c>
      <c r="G178" s="68">
        <v>31437.735498900001</v>
      </c>
      <c r="H178" s="68">
        <v>7986.2480223000002</v>
      </c>
      <c r="I178" s="68">
        <v>33422.2491448</v>
      </c>
      <c r="J178" s="68">
        <v>0.93909157518091002</v>
      </c>
      <c r="K178" s="68">
        <v>16.406843533959101</v>
      </c>
      <c r="L178" s="68">
        <v>41.554687259920698</v>
      </c>
      <c r="M178" s="68">
        <v>17.736968897966602</v>
      </c>
      <c r="N178" s="68">
        <v>4.5057899538577901</v>
      </c>
      <c r="O178" s="68">
        <v>18.856618779114999</v>
      </c>
    </row>
    <row r="179" spans="1:15" x14ac:dyDescent="0.25">
      <c r="A179" s="68" t="s">
        <v>87</v>
      </c>
      <c r="B179" s="68" t="s">
        <v>88</v>
      </c>
      <c r="C179" s="68" t="s">
        <v>15</v>
      </c>
      <c r="D179" s="68">
        <v>281.0740912</v>
      </c>
      <c r="E179" s="68">
        <v>8229.0670608</v>
      </c>
      <c r="F179" s="68">
        <v>23034.861428699998</v>
      </c>
      <c r="G179" s="68">
        <v>11541.034753399999</v>
      </c>
      <c r="H179" s="68">
        <v>3126.2336335</v>
      </c>
      <c r="I179" s="68">
        <v>31627.156697900002</v>
      </c>
      <c r="J179" s="68">
        <v>0.36109475574237498</v>
      </c>
      <c r="K179" s="68">
        <v>10.5718493925249</v>
      </c>
      <c r="L179" s="68">
        <v>29.592793934312901</v>
      </c>
      <c r="M179" s="68">
        <v>14.8267209812942</v>
      </c>
      <c r="N179" s="68">
        <v>4.0162597892348204</v>
      </c>
      <c r="O179" s="68">
        <v>40.6312811468908</v>
      </c>
    </row>
    <row r="180" spans="1:15" x14ac:dyDescent="0.25">
      <c r="A180" s="68" t="s">
        <v>87</v>
      </c>
      <c r="B180" s="68" t="s">
        <v>88</v>
      </c>
      <c r="C180" s="68" t="s">
        <v>16</v>
      </c>
      <c r="D180" s="68">
        <v>668.41884600000003</v>
      </c>
      <c r="E180" s="68">
        <v>7803.1082039000003</v>
      </c>
      <c r="F180" s="68">
        <v>23010.292286299999</v>
      </c>
      <c r="G180" s="68">
        <v>11408.3279843</v>
      </c>
      <c r="H180" s="68">
        <v>2192.2267379999998</v>
      </c>
      <c r="I180" s="68">
        <v>23855.0989042</v>
      </c>
      <c r="J180" s="68">
        <v>0.96960160747647595</v>
      </c>
      <c r="K180" s="68">
        <v>11.319109721532801</v>
      </c>
      <c r="L180" s="68">
        <v>33.378496915241101</v>
      </c>
      <c r="M180" s="68">
        <v>16.548805017080799</v>
      </c>
      <c r="N180" s="68">
        <v>3.1800219006956501</v>
      </c>
      <c r="O180" s="68">
        <v>34.603964837973201</v>
      </c>
    </row>
    <row r="181" spans="1:15" x14ac:dyDescent="0.25">
      <c r="A181" s="68" t="s">
        <v>89</v>
      </c>
      <c r="B181" s="68" t="s">
        <v>90</v>
      </c>
      <c r="C181" s="68" t="s">
        <v>15</v>
      </c>
      <c r="D181" s="68">
        <v>528.92712349999999</v>
      </c>
      <c r="E181" s="68">
        <v>16942.2419104</v>
      </c>
      <c r="F181" s="68">
        <v>60145.726689499999</v>
      </c>
      <c r="G181" s="68">
        <v>28116.3112181</v>
      </c>
      <c r="H181" s="68">
        <v>8313.8062778999993</v>
      </c>
      <c r="I181" s="68">
        <v>49027.547858400001</v>
      </c>
      <c r="J181" s="68">
        <v>0.32434680185811299</v>
      </c>
      <c r="K181" s="68">
        <v>10.3892610830436</v>
      </c>
      <c r="L181" s="68">
        <v>36.882347738348699</v>
      </c>
      <c r="M181" s="68">
        <v>17.241383960976101</v>
      </c>
      <c r="N181" s="68">
        <v>5.0981625968832898</v>
      </c>
      <c r="O181" s="68">
        <v>30.064497818890199</v>
      </c>
    </row>
    <row r="182" spans="1:15" x14ac:dyDescent="0.25">
      <c r="A182" s="68" t="s">
        <v>89</v>
      </c>
      <c r="B182" s="68" t="s">
        <v>90</v>
      </c>
      <c r="C182" s="68" t="s">
        <v>16</v>
      </c>
      <c r="D182" s="68">
        <v>1502.8989521000001</v>
      </c>
      <c r="E182" s="68">
        <v>20322.042538999998</v>
      </c>
      <c r="F182" s="68">
        <v>46295.158263500001</v>
      </c>
      <c r="G182" s="68">
        <v>23005.4911307</v>
      </c>
      <c r="H182" s="68">
        <v>6084.5878203000002</v>
      </c>
      <c r="I182" s="68">
        <v>36988.662854800001</v>
      </c>
      <c r="J182" s="68">
        <v>1.1199045644694201</v>
      </c>
      <c r="K182" s="68">
        <v>15.1432324621472</v>
      </c>
      <c r="L182" s="68">
        <v>34.497435093479197</v>
      </c>
      <c r="M182" s="68">
        <v>17.1428388376555</v>
      </c>
      <c r="N182" s="68">
        <v>4.5340091982548598</v>
      </c>
      <c r="O182" s="68">
        <v>27.562579843993799</v>
      </c>
    </row>
    <row r="183" spans="1:15" x14ac:dyDescent="0.25">
      <c r="A183" s="68" t="s">
        <v>91</v>
      </c>
      <c r="B183" s="68" t="s">
        <v>92</v>
      </c>
      <c r="C183" s="68" t="s">
        <v>15</v>
      </c>
      <c r="D183" s="68">
        <v>1307.4870334</v>
      </c>
      <c r="E183" s="68">
        <v>27065.3446497</v>
      </c>
      <c r="F183" s="68">
        <v>77481.359480200001</v>
      </c>
      <c r="G183" s="68">
        <v>34182.125952900002</v>
      </c>
      <c r="H183" s="68">
        <v>11271.775490399999</v>
      </c>
      <c r="I183" s="68">
        <v>101715.2137046</v>
      </c>
      <c r="J183" s="68">
        <v>0.51674569132058001</v>
      </c>
      <c r="K183" s="68">
        <v>10.696779298430201</v>
      </c>
      <c r="L183" s="68">
        <v>30.622222359589099</v>
      </c>
      <c r="M183" s="68">
        <v>13.5094772300772</v>
      </c>
      <c r="N183" s="68">
        <v>4.4548368506956999</v>
      </c>
      <c r="O183" s="68">
        <v>40.199938569887202</v>
      </c>
    </row>
    <row r="184" spans="1:15" x14ac:dyDescent="0.25">
      <c r="A184" s="68" t="s">
        <v>91</v>
      </c>
      <c r="B184" s="68" t="s">
        <v>92</v>
      </c>
      <c r="C184" s="68" t="s">
        <v>16</v>
      </c>
      <c r="D184" s="68">
        <v>2026.9930734</v>
      </c>
      <c r="E184" s="68">
        <v>20409.060487700001</v>
      </c>
      <c r="F184" s="68">
        <v>60961.115649500003</v>
      </c>
      <c r="G184" s="68">
        <v>30382.3254447</v>
      </c>
      <c r="H184" s="68">
        <v>7675.4898191000002</v>
      </c>
      <c r="I184" s="68">
        <v>70625.728619799993</v>
      </c>
      <c r="J184" s="68">
        <v>1.05528193890343</v>
      </c>
      <c r="K184" s="68">
        <v>10.6252523529997</v>
      </c>
      <c r="L184" s="68">
        <v>31.737239344589199</v>
      </c>
      <c r="M184" s="68">
        <v>15.817478473125</v>
      </c>
      <c r="N184" s="68">
        <v>3.9959711183161799</v>
      </c>
      <c r="O184" s="68">
        <v>36.768776772066502</v>
      </c>
    </row>
    <row r="185" spans="1:15" x14ac:dyDescent="0.25">
      <c r="A185" s="68" t="s">
        <v>93</v>
      </c>
      <c r="B185" s="68" t="s">
        <v>94</v>
      </c>
      <c r="C185" s="68" t="s">
        <v>15</v>
      </c>
      <c r="D185" s="68">
        <v>122.87846469999999</v>
      </c>
      <c r="E185" s="68">
        <v>2157.0924810000001</v>
      </c>
      <c r="F185" s="68">
        <v>8131.3789219999999</v>
      </c>
      <c r="G185" s="68">
        <v>4361.1246349000003</v>
      </c>
      <c r="H185" s="68">
        <v>1683.9306056999999</v>
      </c>
      <c r="I185" s="68">
        <v>15698.108320699999</v>
      </c>
      <c r="J185" s="68">
        <v>0.38214997397278799</v>
      </c>
      <c r="K185" s="68">
        <v>6.7085216069683398</v>
      </c>
      <c r="L185" s="68">
        <v>25.288452708061701</v>
      </c>
      <c r="M185" s="68">
        <v>13.5630248130787</v>
      </c>
      <c r="N185" s="68">
        <v>5.2369960734074503</v>
      </c>
      <c r="O185" s="68">
        <v>48.820854824511102</v>
      </c>
    </row>
    <row r="186" spans="1:15" x14ac:dyDescent="0.25">
      <c r="A186" s="68" t="s">
        <v>93</v>
      </c>
      <c r="B186" s="68" t="s">
        <v>94</v>
      </c>
      <c r="C186" s="68" t="s">
        <v>16</v>
      </c>
      <c r="D186" s="68">
        <v>63.254409699999997</v>
      </c>
      <c r="E186" s="68">
        <v>2422.8724640999999</v>
      </c>
      <c r="F186" s="68">
        <v>6991.3025696000004</v>
      </c>
      <c r="G186" s="68">
        <v>4172.7075287999996</v>
      </c>
      <c r="H186" s="68">
        <v>929.094471</v>
      </c>
      <c r="I186" s="68">
        <v>9703.8078862000002</v>
      </c>
      <c r="J186" s="68">
        <v>0.26048802558012801</v>
      </c>
      <c r="K186" s="68">
        <v>9.9776326646499207</v>
      </c>
      <c r="L186" s="68">
        <v>28.7908876428639</v>
      </c>
      <c r="M186" s="68">
        <v>17.183629578641799</v>
      </c>
      <c r="N186" s="68">
        <v>3.82610454316205</v>
      </c>
      <c r="O186" s="68">
        <v>39.9612575451022</v>
      </c>
    </row>
    <row r="187" spans="1:15" x14ac:dyDescent="0.25">
      <c r="A187" s="68" t="s">
        <v>95</v>
      </c>
      <c r="B187" s="68" t="s">
        <v>96</v>
      </c>
      <c r="C187" s="68" t="s">
        <v>15</v>
      </c>
      <c r="D187" s="68">
        <v>39.408535999999998</v>
      </c>
      <c r="E187" s="68">
        <v>884.17018159999998</v>
      </c>
      <c r="F187" s="68">
        <v>3961.3441598999998</v>
      </c>
      <c r="G187" s="68">
        <v>3285.7281426</v>
      </c>
      <c r="H187" s="68">
        <v>2370.4351697000002</v>
      </c>
      <c r="I187" s="68">
        <v>28000.1453674</v>
      </c>
      <c r="J187" s="68">
        <v>0.102250328823854</v>
      </c>
      <c r="K187" s="68">
        <v>2.2940890726021101</v>
      </c>
      <c r="L187" s="68">
        <v>10.278198178542601</v>
      </c>
      <c r="M187" s="68">
        <v>8.52522872218956</v>
      </c>
      <c r="N187" s="68">
        <v>6.1503877118767702</v>
      </c>
      <c r="O187" s="68">
        <v>72.6498459859652</v>
      </c>
    </row>
    <row r="188" spans="1:15" x14ac:dyDescent="0.25">
      <c r="A188" s="68" t="s">
        <v>95</v>
      </c>
      <c r="B188" s="68" t="s">
        <v>96</v>
      </c>
      <c r="C188" s="68" t="s">
        <v>16</v>
      </c>
      <c r="D188" s="68">
        <v>17.3652221</v>
      </c>
      <c r="E188" s="68">
        <v>1056.2664093999999</v>
      </c>
      <c r="F188" s="68">
        <v>5048.2473393999999</v>
      </c>
      <c r="G188" s="68">
        <v>4319.6235838000002</v>
      </c>
      <c r="H188" s="68">
        <v>2191.8107630999998</v>
      </c>
      <c r="I188" s="68">
        <v>26171.574603699999</v>
      </c>
      <c r="J188" s="68">
        <v>4.4750089563791097E-2</v>
      </c>
      <c r="K188" s="68">
        <v>2.7219931971888802</v>
      </c>
      <c r="L188" s="68">
        <v>13.009307872792499</v>
      </c>
      <c r="M188" s="68">
        <v>11.131648138086</v>
      </c>
      <c r="N188" s="68">
        <v>5.6482852560582204</v>
      </c>
      <c r="O188" s="68">
        <v>67.444015446310701</v>
      </c>
    </row>
    <row r="189" spans="1:15" x14ac:dyDescent="0.25">
      <c r="A189" s="68" t="s">
        <v>97</v>
      </c>
      <c r="B189" s="68" t="s">
        <v>98</v>
      </c>
      <c r="C189" s="68" t="s">
        <v>15</v>
      </c>
      <c r="D189" s="68">
        <v>101.7231833</v>
      </c>
      <c r="E189" s="68">
        <v>2475.8006804000001</v>
      </c>
      <c r="F189" s="68">
        <v>7294.1338803999997</v>
      </c>
      <c r="G189" s="68">
        <v>2396.6724807000001</v>
      </c>
      <c r="H189" s="68">
        <v>777.79169609999997</v>
      </c>
      <c r="I189" s="68">
        <v>3183.7187868000001</v>
      </c>
      <c r="J189" s="68">
        <v>0.62676636901148997</v>
      </c>
      <c r="K189" s="68">
        <v>15.2546209478531</v>
      </c>
      <c r="L189" s="68">
        <v>44.942732413506697</v>
      </c>
      <c r="M189" s="68">
        <v>14.767073342641799</v>
      </c>
      <c r="N189" s="68">
        <v>4.7923556990364604</v>
      </c>
      <c r="O189" s="68">
        <v>19.6164512279503</v>
      </c>
    </row>
    <row r="190" spans="1:15" x14ac:dyDescent="0.25">
      <c r="A190" s="68" t="s">
        <v>97</v>
      </c>
      <c r="B190" s="68" t="s">
        <v>98</v>
      </c>
      <c r="C190" s="68" t="s">
        <v>16</v>
      </c>
      <c r="D190" s="68">
        <v>156.0975943</v>
      </c>
      <c r="E190" s="68">
        <v>2723.9744692999998</v>
      </c>
      <c r="F190" s="68">
        <v>7555.1984136000001</v>
      </c>
      <c r="G190" s="68">
        <v>2648.6850294000001</v>
      </c>
      <c r="H190" s="68">
        <v>722.46536200000003</v>
      </c>
      <c r="I190" s="68">
        <v>3100.3330609999998</v>
      </c>
      <c r="J190" s="68">
        <v>0.923285421613119</v>
      </c>
      <c r="K190" s="68">
        <v>16.1117532120162</v>
      </c>
      <c r="L190" s="68">
        <v>44.6874571254776</v>
      </c>
      <c r="M190" s="68">
        <v>15.6664315363503</v>
      </c>
      <c r="N190" s="68">
        <v>4.2732352112555603</v>
      </c>
      <c r="O190" s="68">
        <v>18.3378374932872</v>
      </c>
    </row>
    <row r="191" spans="1:15" x14ac:dyDescent="0.25">
      <c r="A191" s="68" t="s">
        <v>99</v>
      </c>
      <c r="B191" s="68" t="s">
        <v>100</v>
      </c>
      <c r="C191" s="68" t="s">
        <v>15</v>
      </c>
      <c r="D191" s="68">
        <v>13.960178300000001</v>
      </c>
      <c r="E191" s="68">
        <v>1888.1757594000001</v>
      </c>
      <c r="F191" s="68">
        <v>5235.3556140999999</v>
      </c>
      <c r="G191" s="68">
        <v>2237.0872245</v>
      </c>
      <c r="H191" s="68">
        <v>1022.1536792000001</v>
      </c>
      <c r="I191" s="68">
        <v>3954.2958275000001</v>
      </c>
      <c r="J191" s="68">
        <v>9.7276501897337997E-2</v>
      </c>
      <c r="K191" s="68">
        <v>13.1570764280125</v>
      </c>
      <c r="L191" s="68">
        <v>36.480700273594501</v>
      </c>
      <c r="M191" s="68">
        <v>15.5883409912168</v>
      </c>
      <c r="N191" s="68">
        <v>7.1225117743710902</v>
      </c>
      <c r="O191" s="68">
        <v>27.554094030907802</v>
      </c>
    </row>
    <row r="192" spans="1:15" x14ac:dyDescent="0.25">
      <c r="A192" s="68" t="s">
        <v>99</v>
      </c>
      <c r="B192" s="68" t="s">
        <v>100</v>
      </c>
      <c r="C192" s="68" t="s">
        <v>16</v>
      </c>
      <c r="D192" s="68">
        <v>155.6756872</v>
      </c>
      <c r="E192" s="68">
        <v>1886.2192844000001</v>
      </c>
      <c r="F192" s="68">
        <v>5045.1830571</v>
      </c>
      <c r="G192" s="68">
        <v>2716.1428061000001</v>
      </c>
      <c r="H192" s="68">
        <v>734.02593860000002</v>
      </c>
      <c r="I192" s="68">
        <v>3329.3759476</v>
      </c>
      <c r="J192" s="68">
        <v>1.12266476367198</v>
      </c>
      <c r="K192" s="68">
        <v>13.6025860250994</v>
      </c>
      <c r="L192" s="68">
        <v>36.383646967328502</v>
      </c>
      <c r="M192" s="68">
        <v>19.587630389529501</v>
      </c>
      <c r="N192" s="68">
        <v>5.29347306383674</v>
      </c>
      <c r="O192" s="68">
        <v>24.009998790533899</v>
      </c>
    </row>
    <row r="193" spans="1:15" x14ac:dyDescent="0.25">
      <c r="A193" s="68" t="s">
        <v>101</v>
      </c>
      <c r="B193" s="68" t="s">
        <v>102</v>
      </c>
      <c r="C193" s="68" t="s">
        <v>15</v>
      </c>
      <c r="D193" s="68">
        <v>368.25048379999998</v>
      </c>
      <c r="E193" s="68">
        <v>6323.8639427999997</v>
      </c>
      <c r="F193" s="68">
        <v>20425.075200700001</v>
      </c>
      <c r="G193" s="68">
        <v>9249.3342274000006</v>
      </c>
      <c r="H193" s="68">
        <v>2568.8117372000002</v>
      </c>
      <c r="I193" s="68">
        <v>12711.6710484</v>
      </c>
      <c r="J193" s="68">
        <v>0.71301418563269703</v>
      </c>
      <c r="K193" s="68">
        <v>12.244395859847399</v>
      </c>
      <c r="L193" s="68">
        <v>39.547452077817802</v>
      </c>
      <c r="M193" s="68">
        <v>17.908751792369699</v>
      </c>
      <c r="N193" s="68">
        <v>4.9737862933484402</v>
      </c>
      <c r="O193" s="68">
        <v>24.612599790984099</v>
      </c>
    </row>
    <row r="194" spans="1:15" x14ac:dyDescent="0.25">
      <c r="A194" s="68" t="s">
        <v>101</v>
      </c>
      <c r="B194" s="68" t="s">
        <v>102</v>
      </c>
      <c r="C194" s="68" t="s">
        <v>16</v>
      </c>
      <c r="D194" s="68">
        <v>334.41320439999998</v>
      </c>
      <c r="E194" s="68">
        <v>5957.1252299999996</v>
      </c>
      <c r="F194" s="68">
        <v>15195.352729099999</v>
      </c>
      <c r="G194" s="68">
        <v>5943.9859723</v>
      </c>
      <c r="H194" s="68">
        <v>1913.719828</v>
      </c>
      <c r="I194" s="68">
        <v>8946.6333297000001</v>
      </c>
      <c r="J194" s="68">
        <v>0.87334149839726405</v>
      </c>
      <c r="K194" s="68">
        <v>15.557414019708901</v>
      </c>
      <c r="L194" s="68">
        <v>39.683636729947096</v>
      </c>
      <c r="M194" s="68">
        <v>15.523100006815399</v>
      </c>
      <c r="N194" s="68">
        <v>4.99780188134842</v>
      </c>
      <c r="O194" s="68">
        <v>23.364705863782898</v>
      </c>
    </row>
    <row r="195" spans="1:15" x14ac:dyDescent="0.25">
      <c r="A195" s="68" t="s">
        <v>103</v>
      </c>
      <c r="B195" s="68" t="s">
        <v>104</v>
      </c>
      <c r="C195" s="68" t="s">
        <v>15</v>
      </c>
      <c r="D195" s="68">
        <v>12.0148326</v>
      </c>
      <c r="E195" s="68">
        <v>479.82427630000001</v>
      </c>
      <c r="F195" s="68">
        <v>1336.0022246999999</v>
      </c>
      <c r="G195" s="68">
        <v>352.91098019999998</v>
      </c>
      <c r="H195" s="68">
        <v>443.70917689999999</v>
      </c>
      <c r="I195" s="68">
        <v>1434.5318738000001</v>
      </c>
      <c r="J195" s="68">
        <v>0.29600522890926201</v>
      </c>
      <c r="K195" s="68">
        <v>11.8212628898719</v>
      </c>
      <c r="L195" s="68">
        <v>32.914619579935497</v>
      </c>
      <c r="M195" s="68">
        <v>8.6945443982876007</v>
      </c>
      <c r="N195" s="68">
        <v>10.931507816215801</v>
      </c>
      <c r="O195" s="68">
        <v>35.342060086779902</v>
      </c>
    </row>
    <row r="196" spans="1:15" x14ac:dyDescent="0.25">
      <c r="A196" s="68" t="s">
        <v>103</v>
      </c>
      <c r="B196" s="68" t="s">
        <v>104</v>
      </c>
      <c r="C196" s="68" t="s">
        <v>16</v>
      </c>
      <c r="D196" s="68">
        <v>60.219941300000002</v>
      </c>
      <c r="E196" s="68">
        <v>521.0126861</v>
      </c>
      <c r="F196" s="68">
        <v>1078.5169536000001</v>
      </c>
      <c r="G196" s="68">
        <v>438.99408249999999</v>
      </c>
      <c r="H196" s="68">
        <v>257.4119245</v>
      </c>
      <c r="I196" s="68">
        <v>1188.0462614999999</v>
      </c>
      <c r="J196" s="68">
        <v>1.6991115025938901</v>
      </c>
      <c r="K196" s="68">
        <v>14.7004236277768</v>
      </c>
      <c r="L196" s="68">
        <v>30.430460775030401</v>
      </c>
      <c r="M196" s="68">
        <v>12.386260747590599</v>
      </c>
      <c r="N196" s="68">
        <v>7.2629024934433302</v>
      </c>
      <c r="O196" s="68">
        <v>33.520840853564899</v>
      </c>
    </row>
    <row r="197" spans="1:15" x14ac:dyDescent="0.25">
      <c r="A197" s="68" t="s">
        <v>105</v>
      </c>
      <c r="B197" s="68" t="s">
        <v>106</v>
      </c>
      <c r="C197" s="68" t="s">
        <v>15</v>
      </c>
      <c r="D197" s="68">
        <v>813.06987000000004</v>
      </c>
      <c r="E197" s="68">
        <v>14335.568623200001</v>
      </c>
      <c r="F197" s="68">
        <v>38535.154250699998</v>
      </c>
      <c r="G197" s="68">
        <v>10727.711692499999</v>
      </c>
      <c r="H197" s="68">
        <v>2571.4806475</v>
      </c>
      <c r="I197" s="68">
        <v>7745.1581017999997</v>
      </c>
      <c r="J197" s="68">
        <v>1.0880370304123801</v>
      </c>
      <c r="K197" s="68">
        <v>19.183627495702702</v>
      </c>
      <c r="L197" s="68">
        <v>51.567123988267497</v>
      </c>
      <c r="M197" s="68">
        <v>14.3556513452255</v>
      </c>
      <c r="N197" s="68">
        <v>3.4411140674402301</v>
      </c>
      <c r="O197" s="68">
        <v>10.364446072951701</v>
      </c>
    </row>
    <row r="198" spans="1:15" x14ac:dyDescent="0.25">
      <c r="A198" s="68" t="s">
        <v>105</v>
      </c>
      <c r="B198" s="68" t="s">
        <v>106</v>
      </c>
      <c r="C198" s="68" t="s">
        <v>16</v>
      </c>
      <c r="D198" s="68">
        <v>1386.9967418000001</v>
      </c>
      <c r="E198" s="68">
        <v>13949.0516102</v>
      </c>
      <c r="F198" s="68">
        <v>28074.017415499999</v>
      </c>
      <c r="G198" s="68">
        <v>9935.6882062000004</v>
      </c>
      <c r="H198" s="68">
        <v>1800.728623</v>
      </c>
      <c r="I198" s="68">
        <v>6812.7286623999998</v>
      </c>
      <c r="J198" s="68">
        <v>2.2385642322008898</v>
      </c>
      <c r="K198" s="68">
        <v>22.513281442315499</v>
      </c>
      <c r="L198" s="68">
        <v>45.310482243068797</v>
      </c>
      <c r="M198" s="68">
        <v>16.035853272326399</v>
      </c>
      <c r="N198" s="68">
        <v>2.9063130185272099</v>
      </c>
      <c r="O198" s="68">
        <v>10.9955057915612</v>
      </c>
    </row>
    <row r="199" spans="1:15" x14ac:dyDescent="0.25">
      <c r="A199" s="68" t="s">
        <v>107</v>
      </c>
      <c r="B199" s="68" t="s">
        <v>108</v>
      </c>
      <c r="C199" s="68" t="s">
        <v>15</v>
      </c>
      <c r="D199" s="68">
        <v>2074.3450721999998</v>
      </c>
      <c r="E199" s="68">
        <v>26794.720548500001</v>
      </c>
      <c r="F199" s="68">
        <v>57399.420493500002</v>
      </c>
      <c r="G199" s="68">
        <v>11978.8370361</v>
      </c>
      <c r="H199" s="68">
        <v>2943.1797307000002</v>
      </c>
      <c r="I199" s="68">
        <v>8121.3277366000002</v>
      </c>
      <c r="J199" s="68">
        <v>1.89764004543714</v>
      </c>
      <c r="K199" s="68">
        <v>24.512187196127599</v>
      </c>
      <c r="L199" s="68">
        <v>52.509797127355299</v>
      </c>
      <c r="M199" s="68">
        <v>10.958408589830499</v>
      </c>
      <c r="N199" s="68">
        <v>2.6924622102395999</v>
      </c>
      <c r="O199" s="68">
        <v>7.4295048310099396</v>
      </c>
    </row>
    <row r="200" spans="1:15" x14ac:dyDescent="0.25">
      <c r="A200" s="68" t="s">
        <v>107</v>
      </c>
      <c r="B200" s="68" t="s">
        <v>108</v>
      </c>
      <c r="C200" s="68" t="s">
        <v>16</v>
      </c>
      <c r="D200" s="68">
        <v>2822.0543772999999</v>
      </c>
      <c r="E200" s="68">
        <v>26416.315000499999</v>
      </c>
      <c r="F200" s="68">
        <v>45975.175577800001</v>
      </c>
      <c r="G200" s="68">
        <v>11230.838195099999</v>
      </c>
      <c r="H200" s="68">
        <v>2714.3847329</v>
      </c>
      <c r="I200" s="68">
        <v>7200.1101841999998</v>
      </c>
      <c r="J200" s="68">
        <v>2.9286916098321001</v>
      </c>
      <c r="K200" s="68">
        <v>27.414510764553501</v>
      </c>
      <c r="L200" s="68">
        <v>47.712443834652099</v>
      </c>
      <c r="M200" s="68">
        <v>11.6552189277233</v>
      </c>
      <c r="N200" s="68">
        <v>2.81695344251529</v>
      </c>
      <c r="O200" s="68">
        <v>7.47218142072375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424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398</v>
      </c>
      <c r="E210" s="5" t="s">
        <v>399</v>
      </c>
      <c r="F210" s="5" t="s">
        <v>400</v>
      </c>
      <c r="G210" s="5" t="s">
        <v>401</v>
      </c>
      <c r="H210" s="5" t="s">
        <v>402</v>
      </c>
      <c r="I210" s="5" t="s">
        <v>403</v>
      </c>
      <c r="J210" s="5" t="s">
        <v>404</v>
      </c>
      <c r="K210" s="5" t="s">
        <v>405</v>
      </c>
      <c r="L210" s="5" t="s">
        <v>406</v>
      </c>
      <c r="M210" s="5" t="s">
        <v>407</v>
      </c>
      <c r="N210" s="5" t="s">
        <v>408</v>
      </c>
      <c r="O210" s="5" t="s">
        <v>409</v>
      </c>
    </row>
    <row r="211" spans="1:15" x14ac:dyDescent="0.25">
      <c r="A211" s="69" t="s">
        <v>87</v>
      </c>
      <c r="B211" s="69" t="s">
        <v>114</v>
      </c>
      <c r="C211" s="69" t="s">
        <v>15</v>
      </c>
      <c r="D211" s="69">
        <v>195.76335689999999</v>
      </c>
      <c r="E211" s="69">
        <v>3195.7590829999999</v>
      </c>
      <c r="F211" s="69">
        <v>8364.9062580999998</v>
      </c>
      <c r="G211" s="69">
        <v>3172.0489186</v>
      </c>
      <c r="H211" s="69">
        <v>1105.4411716</v>
      </c>
      <c r="I211" s="69">
        <v>7303.3358152999999</v>
      </c>
      <c r="J211" s="69">
        <v>0.83884484368885603</v>
      </c>
      <c r="K211" s="69">
        <v>13.6938090503615</v>
      </c>
      <c r="L211" s="69">
        <v>35.843574577300402</v>
      </c>
      <c r="M211" s="69">
        <v>13.592211134056299</v>
      </c>
      <c r="N211" s="69">
        <v>4.7368089793827401</v>
      </c>
      <c r="O211" s="69">
        <v>31.294751415210101</v>
      </c>
    </row>
    <row r="212" spans="1:15" x14ac:dyDescent="0.25">
      <c r="A212" s="69" t="s">
        <v>87</v>
      </c>
      <c r="B212" s="69" t="s">
        <v>114</v>
      </c>
      <c r="C212" s="69" t="s">
        <v>16</v>
      </c>
      <c r="D212" s="69">
        <v>271.6030538</v>
      </c>
      <c r="E212" s="69">
        <v>3499.8074105000001</v>
      </c>
      <c r="F212" s="69">
        <v>8111.8240721000002</v>
      </c>
      <c r="G212" s="69">
        <v>3692.9321925999998</v>
      </c>
      <c r="H212" s="69">
        <v>1033.451067</v>
      </c>
      <c r="I212" s="69">
        <v>5312.7042308999999</v>
      </c>
      <c r="J212" s="69">
        <v>1.23893378386982</v>
      </c>
      <c r="K212" s="69">
        <v>15.964583524525899</v>
      </c>
      <c r="L212" s="69">
        <v>37.002576926597001</v>
      </c>
      <c r="M212" s="69">
        <v>16.845533917750799</v>
      </c>
      <c r="N212" s="69">
        <v>4.71414964953025</v>
      </c>
      <c r="O212" s="69">
        <v>24.234222197726101</v>
      </c>
    </row>
    <row r="213" spans="1:15" x14ac:dyDescent="0.25">
      <c r="A213" s="69" t="s">
        <v>91</v>
      </c>
      <c r="B213" s="69" t="s">
        <v>115</v>
      </c>
      <c r="C213" s="69" t="s">
        <v>15</v>
      </c>
      <c r="D213" s="69">
        <v>267.96641620000003</v>
      </c>
      <c r="E213" s="69">
        <v>2530.6090915</v>
      </c>
      <c r="F213" s="69">
        <v>6581.4039070999997</v>
      </c>
      <c r="G213" s="69">
        <v>1576.5205229000001</v>
      </c>
      <c r="H213" s="69">
        <v>559.90923539999994</v>
      </c>
      <c r="I213" s="69">
        <v>2406.2125707999999</v>
      </c>
      <c r="J213" s="69">
        <v>1.92468359141773</v>
      </c>
      <c r="K213" s="69">
        <v>18.1762396339522</v>
      </c>
      <c r="L213" s="69">
        <v>47.271297232387603</v>
      </c>
      <c r="M213" s="69">
        <v>11.323445769764801</v>
      </c>
      <c r="N213" s="69">
        <v>4.0215790222507204</v>
      </c>
      <c r="O213" s="69">
        <v>17.2827547502269</v>
      </c>
    </row>
    <row r="214" spans="1:15" x14ac:dyDescent="0.25">
      <c r="A214" s="69" t="s">
        <v>91</v>
      </c>
      <c r="B214" s="69" t="s">
        <v>115</v>
      </c>
      <c r="C214" s="69" t="s">
        <v>16</v>
      </c>
      <c r="D214" s="69">
        <v>168.31100599999999</v>
      </c>
      <c r="E214" s="69">
        <v>2185.8788430999998</v>
      </c>
      <c r="F214" s="69">
        <v>5211.2115630999997</v>
      </c>
      <c r="G214" s="69">
        <v>1409.3130948999999</v>
      </c>
      <c r="H214" s="69">
        <v>698.03203110000004</v>
      </c>
      <c r="I214" s="69">
        <v>1918.6133861999999</v>
      </c>
      <c r="J214" s="69">
        <v>1.4520384760523399</v>
      </c>
      <c r="K214" s="69">
        <v>18.857829084391501</v>
      </c>
      <c r="L214" s="69">
        <v>44.957723658725499</v>
      </c>
      <c r="M214" s="69">
        <v>12.158306739603301</v>
      </c>
      <c r="N214" s="69">
        <v>6.0220029026156903</v>
      </c>
      <c r="O214" s="69">
        <v>16.552099138611801</v>
      </c>
    </row>
    <row r="215" spans="1:15" x14ac:dyDescent="0.25">
      <c r="A215" s="69" t="s">
        <v>93</v>
      </c>
      <c r="B215" s="69" t="s">
        <v>116</v>
      </c>
      <c r="C215" s="69" t="s">
        <v>15</v>
      </c>
      <c r="D215" s="69">
        <v>37.363392699999999</v>
      </c>
      <c r="E215" s="69">
        <v>652.68589259999999</v>
      </c>
      <c r="F215" s="69">
        <v>2587.1647426999998</v>
      </c>
      <c r="G215" s="69">
        <v>1250.8371543000001</v>
      </c>
      <c r="H215" s="69">
        <v>341.2388406</v>
      </c>
      <c r="I215" s="69">
        <v>8042.0591636999998</v>
      </c>
      <c r="J215" s="69">
        <v>0.28938410819821597</v>
      </c>
      <c r="K215" s="69">
        <v>5.05513314810963</v>
      </c>
      <c r="L215" s="69">
        <v>20.037911648962901</v>
      </c>
      <c r="M215" s="69">
        <v>9.6878888195369797</v>
      </c>
      <c r="N215" s="69">
        <v>2.6429371219713702</v>
      </c>
      <c r="O215" s="69">
        <v>62.286745153220899</v>
      </c>
    </row>
    <row r="216" spans="1:15" x14ac:dyDescent="0.25">
      <c r="A216" s="69" t="s">
        <v>93</v>
      </c>
      <c r="B216" s="69" t="s">
        <v>116</v>
      </c>
      <c r="C216" s="69" t="s">
        <v>16</v>
      </c>
      <c r="D216" s="69">
        <v>46.612746700000002</v>
      </c>
      <c r="E216" s="69">
        <v>879.28282049999996</v>
      </c>
      <c r="F216" s="69">
        <v>2397.4353249999999</v>
      </c>
      <c r="G216" s="69">
        <v>1593.1950227</v>
      </c>
      <c r="H216" s="69">
        <v>462.27533039999997</v>
      </c>
      <c r="I216" s="69">
        <v>4667.4954012999997</v>
      </c>
      <c r="J216" s="69">
        <v>0.46397939797821203</v>
      </c>
      <c r="K216" s="69">
        <v>8.7523079541711404</v>
      </c>
      <c r="L216" s="69">
        <v>23.8638715273391</v>
      </c>
      <c r="M216" s="69">
        <v>15.8585305485598</v>
      </c>
      <c r="N216" s="69">
        <v>4.6014501329347999</v>
      </c>
      <c r="O216" s="69">
        <v>46.4598604390169</v>
      </c>
    </row>
    <row r="217" spans="1:15" x14ac:dyDescent="0.25">
      <c r="A217" s="69" t="s">
        <v>95</v>
      </c>
      <c r="B217" s="69" t="s">
        <v>117</v>
      </c>
      <c r="C217" s="69" t="s">
        <v>15</v>
      </c>
      <c r="D217" s="69">
        <v>59.027623800000001</v>
      </c>
      <c r="E217" s="69">
        <v>90.998832899999996</v>
      </c>
      <c r="F217" s="69">
        <v>1927.4149477000001</v>
      </c>
      <c r="G217" s="69">
        <v>1463.2292887999999</v>
      </c>
      <c r="H217" s="69">
        <v>1151.2758515999999</v>
      </c>
      <c r="I217" s="69">
        <v>28261.664598799998</v>
      </c>
      <c r="J217" s="69">
        <v>0.17912338512091699</v>
      </c>
      <c r="K217" s="69">
        <v>0.27614221853702098</v>
      </c>
      <c r="L217" s="69">
        <v>5.8488732518600699</v>
      </c>
      <c r="M217" s="69">
        <v>4.4402699371057501</v>
      </c>
      <c r="N217" s="69">
        <v>3.49362577164352</v>
      </c>
      <c r="O217" s="69">
        <v>85.761965435732705</v>
      </c>
    </row>
    <row r="218" spans="1:15" x14ac:dyDescent="0.25">
      <c r="A218" s="69" t="s">
        <v>95</v>
      </c>
      <c r="B218" s="69" t="s">
        <v>117</v>
      </c>
      <c r="C218" s="69" t="s">
        <v>16</v>
      </c>
      <c r="D218" s="69">
        <v>149.83572960000001</v>
      </c>
      <c r="E218" s="69">
        <v>472.11040439999999</v>
      </c>
      <c r="F218" s="69">
        <v>2845.7611450999998</v>
      </c>
      <c r="G218" s="69">
        <v>2504.9841835000002</v>
      </c>
      <c r="H218" s="69">
        <v>1585.8516735999999</v>
      </c>
      <c r="I218" s="69">
        <v>20171.471134700001</v>
      </c>
      <c r="J218" s="69">
        <v>0.54033772985554596</v>
      </c>
      <c r="K218" s="69">
        <v>1.70252492403307</v>
      </c>
      <c r="L218" s="69">
        <v>10.262386154219699</v>
      </c>
      <c r="M218" s="69">
        <v>9.0334759983471802</v>
      </c>
      <c r="N218" s="69">
        <v>5.7188995941635703</v>
      </c>
      <c r="O218" s="69">
        <v>72.742375599380907</v>
      </c>
    </row>
    <row r="219" spans="1:15" x14ac:dyDescent="0.25">
      <c r="A219" s="69" t="s">
        <v>97</v>
      </c>
      <c r="B219" s="69" t="s">
        <v>118</v>
      </c>
      <c r="C219" s="69" t="s">
        <v>15</v>
      </c>
      <c r="D219" s="69">
        <v>14.591430300000001</v>
      </c>
      <c r="E219" s="69">
        <v>117.48869910000001</v>
      </c>
      <c r="F219" s="69">
        <v>750.83083639999995</v>
      </c>
      <c r="G219" s="69">
        <v>360.82609250000002</v>
      </c>
      <c r="H219" s="69">
        <v>431.3162878</v>
      </c>
      <c r="I219" s="69">
        <v>8780.3955272000003</v>
      </c>
      <c r="J219" s="69">
        <v>0.13955814309667799</v>
      </c>
      <c r="K219" s="69">
        <v>1.12370784385958</v>
      </c>
      <c r="L219" s="69">
        <v>7.1812396148518403</v>
      </c>
      <c r="M219" s="69">
        <v>3.4510817935463201</v>
      </c>
      <c r="N219" s="69">
        <v>4.1252775756137003</v>
      </c>
      <c r="O219" s="69">
        <v>83.979135029031895</v>
      </c>
    </row>
    <row r="220" spans="1:15" x14ac:dyDescent="0.25">
      <c r="A220" s="69" t="s">
        <v>97</v>
      </c>
      <c r="B220" s="69" t="s">
        <v>118</v>
      </c>
      <c r="C220" s="69" t="s">
        <v>16</v>
      </c>
      <c r="D220" s="69">
        <v>28.167007600000002</v>
      </c>
      <c r="E220" s="69">
        <v>287.59285240000003</v>
      </c>
      <c r="F220" s="69">
        <v>991.78204170000004</v>
      </c>
      <c r="G220" s="69">
        <v>384.22470390000001</v>
      </c>
      <c r="H220" s="69">
        <v>480.5106012</v>
      </c>
      <c r="I220" s="69">
        <v>5967.1854915000004</v>
      </c>
      <c r="J220" s="69">
        <v>0.34605487664293799</v>
      </c>
      <c r="K220" s="69">
        <v>3.5333149503844599</v>
      </c>
      <c r="L220" s="69">
        <v>12.184858859383199</v>
      </c>
      <c r="M220" s="69">
        <v>4.7205167975061597</v>
      </c>
      <c r="N220" s="69">
        <v>5.9034683124766802</v>
      </c>
      <c r="O220" s="69">
        <v>73.311786203606502</v>
      </c>
    </row>
    <row r="221" spans="1:15" x14ac:dyDescent="0.25">
      <c r="A221" s="69" t="s">
        <v>105</v>
      </c>
      <c r="B221" s="69" t="s">
        <v>119</v>
      </c>
      <c r="C221" s="69" t="s">
        <v>15</v>
      </c>
      <c r="D221" s="69">
        <v>74.590808800000005</v>
      </c>
      <c r="E221" s="69">
        <v>630.0602341</v>
      </c>
      <c r="F221" s="69">
        <v>3064.3401853</v>
      </c>
      <c r="G221" s="69">
        <v>2517.6664326</v>
      </c>
      <c r="H221" s="69">
        <v>1011.6608224</v>
      </c>
      <c r="I221" s="69">
        <v>12842.1385302</v>
      </c>
      <c r="J221" s="69">
        <v>0.37035310941739102</v>
      </c>
      <c r="K221" s="69">
        <v>3.1283313664670298</v>
      </c>
      <c r="L221" s="69">
        <v>15.2148493118166</v>
      </c>
      <c r="M221" s="69">
        <v>12.500542718196201</v>
      </c>
      <c r="N221" s="69">
        <v>5.0230281354932202</v>
      </c>
      <c r="O221" s="69">
        <v>63.762895358609697</v>
      </c>
    </row>
    <row r="222" spans="1:15" x14ac:dyDescent="0.25">
      <c r="A222" s="69" t="s">
        <v>105</v>
      </c>
      <c r="B222" s="69" t="s">
        <v>119</v>
      </c>
      <c r="C222" s="69" t="s">
        <v>16</v>
      </c>
      <c r="D222" s="69">
        <v>109.4970659</v>
      </c>
      <c r="E222" s="69">
        <v>698.31578569999999</v>
      </c>
      <c r="F222" s="69">
        <v>3709.5591801</v>
      </c>
      <c r="G222" s="69">
        <v>2370.7313135999998</v>
      </c>
      <c r="H222" s="69">
        <v>992.67974059999995</v>
      </c>
      <c r="I222" s="69">
        <v>9040.4740125999997</v>
      </c>
      <c r="J222" s="69">
        <v>0.64709770239060105</v>
      </c>
      <c r="K222" s="69">
        <v>4.1268552426988601</v>
      </c>
      <c r="L222" s="69">
        <v>21.922479863678898</v>
      </c>
      <c r="M222" s="69">
        <v>14.0103734598427</v>
      </c>
      <c r="N222" s="69">
        <v>5.8664656817252503</v>
      </c>
      <c r="O222" s="69">
        <v>53.426728049663602</v>
      </c>
    </row>
    <row r="223" spans="1:15" x14ac:dyDescent="0.25">
      <c r="A223" s="69" t="s">
        <v>107</v>
      </c>
      <c r="B223" s="69" t="s">
        <v>120</v>
      </c>
      <c r="C223" s="69" t="s">
        <v>15</v>
      </c>
      <c r="D223" s="69">
        <v>55.076815799999999</v>
      </c>
      <c r="E223" s="69">
        <v>864.52313260000005</v>
      </c>
      <c r="F223" s="69">
        <v>3295.9892395000002</v>
      </c>
      <c r="G223" s="69">
        <v>2115.5819961000002</v>
      </c>
      <c r="H223" s="69">
        <v>1342.7257474</v>
      </c>
      <c r="I223" s="69">
        <v>13805.7597971</v>
      </c>
      <c r="J223" s="69">
        <v>0.25641385472851602</v>
      </c>
      <c r="K223" s="69">
        <v>4.0248461301195704</v>
      </c>
      <c r="L223" s="69">
        <v>15.3447016456588</v>
      </c>
      <c r="M223" s="69">
        <v>9.8492355945938694</v>
      </c>
      <c r="N223" s="69">
        <v>6.2511508650807404</v>
      </c>
      <c r="O223" s="69">
        <v>64.273651909818497</v>
      </c>
    </row>
    <row r="224" spans="1:15" x14ac:dyDescent="0.25">
      <c r="A224" s="69" t="s">
        <v>107</v>
      </c>
      <c r="B224" s="69" t="s">
        <v>120</v>
      </c>
      <c r="C224" s="69" t="s">
        <v>16</v>
      </c>
      <c r="D224" s="69">
        <v>128.1471037</v>
      </c>
      <c r="E224" s="69">
        <v>859.60775969999997</v>
      </c>
      <c r="F224" s="69">
        <v>3511.7927764999999</v>
      </c>
      <c r="G224" s="69">
        <v>2558.7860925</v>
      </c>
      <c r="H224" s="69">
        <v>889.66889730000003</v>
      </c>
      <c r="I224" s="69">
        <v>12149.1127815</v>
      </c>
      <c r="J224" s="69">
        <v>0.63763928841541295</v>
      </c>
      <c r="K224" s="69">
        <v>4.2772693598651799</v>
      </c>
      <c r="L224" s="69">
        <v>17.474113596137801</v>
      </c>
      <c r="M224" s="69">
        <v>12.732106275679801</v>
      </c>
      <c r="N224" s="69">
        <v>4.4268487247886004</v>
      </c>
      <c r="O224" s="69">
        <v>60.452022755113298</v>
      </c>
    </row>
    <row r="225" spans="1:15" x14ac:dyDescent="0.25">
      <c r="A225" s="69" t="s">
        <v>109</v>
      </c>
      <c r="B225" s="69" t="s">
        <v>121</v>
      </c>
      <c r="C225" s="69" t="s">
        <v>15</v>
      </c>
      <c r="D225" s="69">
        <v>0</v>
      </c>
      <c r="E225" s="69">
        <v>18.655480099999998</v>
      </c>
      <c r="F225" s="69">
        <v>369.91688799999997</v>
      </c>
      <c r="G225" s="69">
        <v>560.38837090000004</v>
      </c>
      <c r="H225" s="69">
        <v>430.38970089999998</v>
      </c>
      <c r="I225" s="69">
        <v>9393.5613830000002</v>
      </c>
      <c r="J225" s="69">
        <v>0</v>
      </c>
      <c r="K225" s="69">
        <v>0.17317026637444499</v>
      </c>
      <c r="L225" s="69">
        <v>3.4337688276039402</v>
      </c>
      <c r="M225" s="69">
        <v>5.2018282532377302</v>
      </c>
      <c r="N225" s="69">
        <v>3.9951102169528601</v>
      </c>
      <c r="O225" s="69">
        <v>87.196122435831001</v>
      </c>
    </row>
    <row r="226" spans="1:15" x14ac:dyDescent="0.25">
      <c r="A226" s="69" t="s">
        <v>109</v>
      </c>
      <c r="B226" s="69" t="s">
        <v>121</v>
      </c>
      <c r="C226" s="69" t="s">
        <v>16</v>
      </c>
      <c r="D226" s="69">
        <v>0</v>
      </c>
      <c r="E226" s="69">
        <v>106.3520043</v>
      </c>
      <c r="F226" s="69">
        <v>912.6811093</v>
      </c>
      <c r="G226" s="69">
        <v>650.83395659999996</v>
      </c>
      <c r="H226" s="69">
        <v>145.1267368</v>
      </c>
      <c r="I226" s="69">
        <v>6699.2553852000001</v>
      </c>
      <c r="J226" s="69">
        <v>0</v>
      </c>
      <c r="K226" s="69">
        <v>1.2491060796932101</v>
      </c>
      <c r="L226" s="69">
        <v>10.7194549830197</v>
      </c>
      <c r="M226" s="69">
        <v>7.6440557694298699</v>
      </c>
      <c r="N226" s="69">
        <v>1.7045159652239501</v>
      </c>
      <c r="O226" s="69">
        <v>78.682867202633204</v>
      </c>
    </row>
    <row r="227" spans="1:15" x14ac:dyDescent="0.25">
      <c r="A227" s="69" t="s">
        <v>122</v>
      </c>
      <c r="B227" s="69" t="s">
        <v>123</v>
      </c>
      <c r="C227" s="69" t="s">
        <v>15</v>
      </c>
      <c r="D227" s="69">
        <v>0</v>
      </c>
      <c r="E227" s="69">
        <v>222.90253920000001</v>
      </c>
      <c r="F227" s="69">
        <v>1366.8448251</v>
      </c>
      <c r="G227" s="69">
        <v>804.80900959999997</v>
      </c>
      <c r="H227" s="69">
        <v>211.57612560000001</v>
      </c>
      <c r="I227" s="69">
        <v>3681.9143797000002</v>
      </c>
      <c r="J227" s="69">
        <v>0</v>
      </c>
      <c r="K227" s="69">
        <v>3.54486128176511</v>
      </c>
      <c r="L227" s="69">
        <v>21.7371920305069</v>
      </c>
      <c r="M227" s="69">
        <v>12.7990300495723</v>
      </c>
      <c r="N227" s="69">
        <v>3.3647351819189701</v>
      </c>
      <c r="O227" s="69">
        <v>58.554181456236797</v>
      </c>
    </row>
    <row r="228" spans="1:15" x14ac:dyDescent="0.25">
      <c r="A228" s="69" t="s">
        <v>122</v>
      </c>
      <c r="B228" s="69" t="s">
        <v>123</v>
      </c>
      <c r="C228" s="69" t="s">
        <v>16</v>
      </c>
      <c r="D228" s="69">
        <v>9.2045515000000009</v>
      </c>
      <c r="E228" s="69">
        <v>411.43358169999999</v>
      </c>
      <c r="F228" s="69">
        <v>1299.2954754</v>
      </c>
      <c r="G228" s="69">
        <v>738.18268609999996</v>
      </c>
      <c r="H228" s="69">
        <v>163.25689840000001</v>
      </c>
      <c r="I228" s="69">
        <v>2756.5418175</v>
      </c>
      <c r="J228" s="69">
        <v>0.171154647885986</v>
      </c>
      <c r="K228" s="69">
        <v>7.6504292256209796</v>
      </c>
      <c r="L228" s="69">
        <v>24.1598365321701</v>
      </c>
      <c r="M228" s="69">
        <v>13.7261872797362</v>
      </c>
      <c r="N228" s="69">
        <v>3.0356913056122399</v>
      </c>
      <c r="O228" s="69">
        <v>51.256701008974503</v>
      </c>
    </row>
    <row r="229" spans="1:15" x14ac:dyDescent="0.25">
      <c r="A229" s="69" t="s">
        <v>124</v>
      </c>
      <c r="B229" s="69" t="s">
        <v>125</v>
      </c>
      <c r="C229" s="69" t="s">
        <v>15</v>
      </c>
      <c r="D229" s="69">
        <v>23.8172262</v>
      </c>
      <c r="E229" s="69">
        <v>158.52243709999999</v>
      </c>
      <c r="F229" s="69">
        <v>1286.2853074</v>
      </c>
      <c r="G229" s="69">
        <v>1236.0385255000001</v>
      </c>
      <c r="H229" s="69">
        <v>789.01943040000003</v>
      </c>
      <c r="I229" s="69">
        <v>10385.6269667</v>
      </c>
      <c r="J229" s="69">
        <v>0.171602380688231</v>
      </c>
      <c r="K229" s="69">
        <v>1.14214927340533</v>
      </c>
      <c r="L229" s="69">
        <v>9.2676459945672995</v>
      </c>
      <c r="M229" s="69">
        <v>8.9056194796592596</v>
      </c>
      <c r="N229" s="69">
        <v>5.6848606772652701</v>
      </c>
      <c r="O229" s="69">
        <v>74.828122194414604</v>
      </c>
    </row>
    <row r="230" spans="1:15" x14ac:dyDescent="0.25">
      <c r="A230" s="69" t="s">
        <v>124</v>
      </c>
      <c r="B230" s="69" t="s">
        <v>125</v>
      </c>
      <c r="C230" s="69" t="s">
        <v>16</v>
      </c>
      <c r="D230" s="69">
        <v>0</v>
      </c>
      <c r="E230" s="69">
        <v>216.92937910000001</v>
      </c>
      <c r="F230" s="69">
        <v>1017.2976512</v>
      </c>
      <c r="G230" s="69">
        <v>1046.4144432000001</v>
      </c>
      <c r="H230" s="69">
        <v>429.3200933</v>
      </c>
      <c r="I230" s="69">
        <v>5660.0087696000001</v>
      </c>
      <c r="J230" s="69">
        <v>0</v>
      </c>
      <c r="K230" s="69">
        <v>2.5917580395309199</v>
      </c>
      <c r="L230" s="69">
        <v>12.1541368763984</v>
      </c>
      <c r="M230" s="69">
        <v>12.502008981432899</v>
      </c>
      <c r="N230" s="69">
        <v>5.1292904997875404</v>
      </c>
      <c r="O230" s="69">
        <v>67.622805602850207</v>
      </c>
    </row>
    <row r="231" spans="1:15" x14ac:dyDescent="0.25">
      <c r="A231" s="69" t="s">
        <v>126</v>
      </c>
      <c r="B231" s="69" t="s">
        <v>127</v>
      </c>
      <c r="C231" s="69" t="s">
        <v>15</v>
      </c>
      <c r="D231" s="69">
        <v>37.7712766</v>
      </c>
      <c r="E231" s="69">
        <v>808.27629609999997</v>
      </c>
      <c r="F231" s="69">
        <v>1794.8000804999999</v>
      </c>
      <c r="G231" s="69">
        <v>1188.4494787000001</v>
      </c>
      <c r="H231" s="69">
        <v>762.33383289999995</v>
      </c>
      <c r="I231" s="69">
        <v>12745.871895</v>
      </c>
      <c r="J231" s="69">
        <v>0.217858805304536</v>
      </c>
      <c r="K231" s="69">
        <v>4.6620110325929804</v>
      </c>
      <c r="L231" s="69">
        <v>10.352125649314599</v>
      </c>
      <c r="M231" s="69">
        <v>6.8547903830812098</v>
      </c>
      <c r="N231" s="69">
        <v>4.3970221032672603</v>
      </c>
      <c r="O231" s="69">
        <v>73.516192026439498</v>
      </c>
    </row>
    <row r="232" spans="1:15" x14ac:dyDescent="0.25">
      <c r="A232" s="69" t="s">
        <v>126</v>
      </c>
      <c r="B232" s="69" t="s">
        <v>127</v>
      </c>
      <c r="C232" s="69" t="s">
        <v>16</v>
      </c>
      <c r="D232" s="69">
        <v>50.771119400000003</v>
      </c>
      <c r="E232" s="69">
        <v>454.28875470000003</v>
      </c>
      <c r="F232" s="69">
        <v>2714.3167604999999</v>
      </c>
      <c r="G232" s="69">
        <v>1516.0357973</v>
      </c>
      <c r="H232" s="69">
        <v>748.05486199999996</v>
      </c>
      <c r="I232" s="69">
        <v>8461.0817807000003</v>
      </c>
      <c r="J232" s="69">
        <v>0.36409294505248402</v>
      </c>
      <c r="K232" s="69">
        <v>3.2578231986539299</v>
      </c>
      <c r="L232" s="69">
        <v>19.465073743002101</v>
      </c>
      <c r="M232" s="69">
        <v>10.871888285448099</v>
      </c>
      <c r="N232" s="69">
        <v>5.3644966072268501</v>
      </c>
      <c r="O232" s="69">
        <v>60.6766252206166</v>
      </c>
    </row>
    <row r="233" spans="1:15" x14ac:dyDescent="0.25">
      <c r="A233" s="69" t="s">
        <v>128</v>
      </c>
      <c r="B233" s="69" t="s">
        <v>129</v>
      </c>
      <c r="C233" s="69" t="s">
        <v>15</v>
      </c>
      <c r="D233" s="69">
        <v>0</v>
      </c>
      <c r="E233" s="69">
        <v>198.73116210000001</v>
      </c>
      <c r="F233" s="69">
        <v>1071.1425122999999</v>
      </c>
      <c r="G233" s="69">
        <v>770.28798280000001</v>
      </c>
      <c r="H233" s="69">
        <v>533.5659306</v>
      </c>
      <c r="I233" s="69">
        <v>7310.1559593000002</v>
      </c>
      <c r="J233" s="69">
        <v>0</v>
      </c>
      <c r="K233" s="69">
        <v>2.0106586763490299</v>
      </c>
      <c r="L233" s="69">
        <v>10.8372635836475</v>
      </c>
      <c r="M233" s="69">
        <v>7.7933737192402299</v>
      </c>
      <c r="N233" s="69">
        <v>5.3983429494831698</v>
      </c>
      <c r="O233" s="69">
        <v>73.960361071280005</v>
      </c>
    </row>
    <row r="234" spans="1:15" x14ac:dyDescent="0.25">
      <c r="A234" s="69" t="s">
        <v>128</v>
      </c>
      <c r="B234" s="69" t="s">
        <v>129</v>
      </c>
      <c r="C234" s="69" t="s">
        <v>16</v>
      </c>
      <c r="D234" s="69">
        <v>19.4832179</v>
      </c>
      <c r="E234" s="69">
        <v>228.21833570000001</v>
      </c>
      <c r="F234" s="69">
        <v>1233.4462713</v>
      </c>
      <c r="G234" s="69">
        <v>956.62297269999999</v>
      </c>
      <c r="H234" s="69">
        <v>246.0127751</v>
      </c>
      <c r="I234" s="69">
        <v>4781.0246982999997</v>
      </c>
      <c r="J234" s="69">
        <v>0.26100091512986701</v>
      </c>
      <c r="K234" s="69">
        <v>3.0572564949404599</v>
      </c>
      <c r="L234" s="69">
        <v>16.523482272033799</v>
      </c>
      <c r="M234" s="69">
        <v>12.815104393456201</v>
      </c>
      <c r="N234" s="69">
        <v>3.29563421013416</v>
      </c>
      <c r="O234" s="69">
        <v>64.047521714305503</v>
      </c>
    </row>
    <row r="235" spans="1:15" x14ac:dyDescent="0.25">
      <c r="A235" s="69" t="s">
        <v>130</v>
      </c>
      <c r="B235" s="69" t="s">
        <v>131</v>
      </c>
      <c r="C235" s="69" t="s">
        <v>15</v>
      </c>
      <c r="D235" s="69">
        <v>44.685774299999999</v>
      </c>
      <c r="E235" s="69">
        <v>2611.8617565</v>
      </c>
      <c r="F235" s="69">
        <v>7919.2623141000004</v>
      </c>
      <c r="G235" s="69">
        <v>3245.2904847999998</v>
      </c>
      <c r="H235" s="69">
        <v>1154.3236539</v>
      </c>
      <c r="I235" s="69">
        <v>5751.2841013999996</v>
      </c>
      <c r="J235" s="69">
        <v>0.215595135111394</v>
      </c>
      <c r="K235" s="69">
        <v>12.6014307037509</v>
      </c>
      <c r="L235" s="69">
        <v>38.208008148825201</v>
      </c>
      <c r="M235" s="69">
        <v>15.6575297509431</v>
      </c>
      <c r="N235" s="69">
        <v>5.56925706275271</v>
      </c>
      <c r="O235" s="69">
        <v>27.7481791986168</v>
      </c>
    </row>
    <row r="236" spans="1:15" x14ac:dyDescent="0.25">
      <c r="A236" s="69" t="s">
        <v>130</v>
      </c>
      <c r="B236" s="69" t="s">
        <v>131</v>
      </c>
      <c r="C236" s="69" t="s">
        <v>16</v>
      </c>
      <c r="D236" s="69">
        <v>220.770803</v>
      </c>
      <c r="E236" s="69">
        <v>2613.1911242000001</v>
      </c>
      <c r="F236" s="69">
        <v>5518.9656500999999</v>
      </c>
      <c r="G236" s="69">
        <v>2505.7755916999999</v>
      </c>
      <c r="H236" s="69">
        <v>756.44074639999997</v>
      </c>
      <c r="I236" s="69">
        <v>4857.4873610000004</v>
      </c>
      <c r="J236" s="69">
        <v>1.3402279168131099</v>
      </c>
      <c r="K236" s="69">
        <v>15.8638354756587</v>
      </c>
      <c r="L236" s="69">
        <v>33.503849855529197</v>
      </c>
      <c r="M236" s="69">
        <v>15.211750628389099</v>
      </c>
      <c r="N236" s="69">
        <v>4.5921063472338899</v>
      </c>
      <c r="O236" s="69">
        <v>29.488229776375899</v>
      </c>
    </row>
    <row r="237" spans="1:15" x14ac:dyDescent="0.25">
      <c r="A237" s="69" t="s">
        <v>132</v>
      </c>
      <c r="B237" s="69" t="s">
        <v>133</v>
      </c>
      <c r="C237" s="69" t="s">
        <v>15</v>
      </c>
      <c r="D237" s="69">
        <v>71.682475199999999</v>
      </c>
      <c r="E237" s="69">
        <v>4483.6196483000003</v>
      </c>
      <c r="F237" s="69">
        <v>11928.095578</v>
      </c>
      <c r="G237" s="69">
        <v>7647.6975124999999</v>
      </c>
      <c r="H237" s="69">
        <v>2033.3507718000001</v>
      </c>
      <c r="I237" s="69">
        <v>12833.7070747</v>
      </c>
      <c r="J237" s="69">
        <v>0.183809923225838</v>
      </c>
      <c r="K237" s="69">
        <v>11.4970051052016</v>
      </c>
      <c r="L237" s="69">
        <v>30.586308945183301</v>
      </c>
      <c r="M237" s="69">
        <v>19.610409499741401</v>
      </c>
      <c r="N237" s="69">
        <v>5.2139668477262298</v>
      </c>
      <c r="O237" s="69">
        <v>32.908499678921601</v>
      </c>
    </row>
    <row r="238" spans="1:15" x14ac:dyDescent="0.25">
      <c r="A238" s="69" t="s">
        <v>132</v>
      </c>
      <c r="B238" s="69" t="s">
        <v>133</v>
      </c>
      <c r="C238" s="69" t="s">
        <v>16</v>
      </c>
      <c r="D238" s="69">
        <v>340.11614359999999</v>
      </c>
      <c r="E238" s="69">
        <v>2912.0826791</v>
      </c>
      <c r="F238" s="69">
        <v>7907.8400600000004</v>
      </c>
      <c r="G238" s="69">
        <v>5385.8966424</v>
      </c>
      <c r="H238" s="69">
        <v>1162.690519</v>
      </c>
      <c r="I238" s="69">
        <v>7206.9250318000004</v>
      </c>
      <c r="J238" s="69">
        <v>1.36507574150741</v>
      </c>
      <c r="K238" s="69">
        <v>11.6878116411271</v>
      </c>
      <c r="L238" s="69">
        <v>31.7385717695363</v>
      </c>
      <c r="M238" s="69">
        <v>21.616606536187</v>
      </c>
      <c r="N238" s="69">
        <v>4.6665253979657404</v>
      </c>
      <c r="O238" s="69">
        <v>28.925408913676499</v>
      </c>
    </row>
    <row r="239" spans="1:15" x14ac:dyDescent="0.25">
      <c r="A239" s="69" t="s">
        <v>134</v>
      </c>
      <c r="B239" s="69" t="s">
        <v>135</v>
      </c>
      <c r="C239" s="69" t="s">
        <v>15</v>
      </c>
      <c r="D239" s="69">
        <v>674.95123469999999</v>
      </c>
      <c r="E239" s="69">
        <v>7642.2846129999998</v>
      </c>
      <c r="F239" s="69">
        <v>27464.089914600001</v>
      </c>
      <c r="G239" s="69">
        <v>8748.0966078000001</v>
      </c>
      <c r="H239" s="69">
        <v>1971.3399191999999</v>
      </c>
      <c r="I239" s="69">
        <v>9505.8512649000004</v>
      </c>
      <c r="J239" s="69">
        <v>1.20512773736413</v>
      </c>
      <c r="K239" s="69">
        <v>13.645325307169699</v>
      </c>
      <c r="L239" s="69">
        <v>49.0372264483048</v>
      </c>
      <c r="M239" s="69">
        <v>15.6197564049005</v>
      </c>
      <c r="N239" s="69">
        <v>3.5198341661779802</v>
      </c>
      <c r="O239" s="69">
        <v>16.972729936082999</v>
      </c>
    </row>
    <row r="240" spans="1:15" x14ac:dyDescent="0.25">
      <c r="A240" s="69" t="s">
        <v>134</v>
      </c>
      <c r="B240" s="69" t="s">
        <v>135</v>
      </c>
      <c r="C240" s="69" t="s">
        <v>16</v>
      </c>
      <c r="D240" s="69">
        <v>906.46121479999999</v>
      </c>
      <c r="E240" s="69">
        <v>6594.0960902999996</v>
      </c>
      <c r="F240" s="69">
        <v>18451.528036</v>
      </c>
      <c r="G240" s="69">
        <v>8579.2355286000002</v>
      </c>
      <c r="H240" s="69">
        <v>1423.1068845</v>
      </c>
      <c r="I240" s="69">
        <v>7809.6975549999997</v>
      </c>
      <c r="J240" s="69">
        <v>2.0712426180021102</v>
      </c>
      <c r="K240" s="69">
        <v>15.0673549253224</v>
      </c>
      <c r="L240" s="69">
        <v>42.1613088474572</v>
      </c>
      <c r="M240" s="69">
        <v>19.603351987470202</v>
      </c>
      <c r="N240" s="69">
        <v>3.2517658571844898</v>
      </c>
      <c r="O240" s="69">
        <v>17.8449757645636</v>
      </c>
    </row>
    <row r="241" spans="1:15" x14ac:dyDescent="0.25">
      <c r="A241" s="69" t="s">
        <v>136</v>
      </c>
      <c r="B241" s="69" t="s">
        <v>137</v>
      </c>
      <c r="C241" s="69" t="s">
        <v>15</v>
      </c>
      <c r="D241" s="69">
        <v>78.571931699999993</v>
      </c>
      <c r="E241" s="69">
        <v>2046.3668246</v>
      </c>
      <c r="F241" s="69">
        <v>9023.2946885000001</v>
      </c>
      <c r="G241" s="69">
        <v>4461.5094994000001</v>
      </c>
      <c r="H241" s="69">
        <v>1188.6941457</v>
      </c>
      <c r="I241" s="69">
        <v>6066.8647442000001</v>
      </c>
      <c r="J241" s="69">
        <v>0.34362954082164099</v>
      </c>
      <c r="K241" s="69">
        <v>8.9496602294930803</v>
      </c>
      <c r="L241" s="69">
        <v>39.462827798945497</v>
      </c>
      <c r="M241" s="69">
        <v>19.512139099543202</v>
      </c>
      <c r="N241" s="69">
        <v>5.1986811909355604</v>
      </c>
      <c r="O241" s="69">
        <v>26.533062140260999</v>
      </c>
    </row>
    <row r="242" spans="1:15" x14ac:dyDescent="0.25">
      <c r="A242" s="69" t="s">
        <v>136</v>
      </c>
      <c r="B242" s="69" t="s">
        <v>137</v>
      </c>
      <c r="C242" s="69" t="s">
        <v>16</v>
      </c>
      <c r="D242" s="69">
        <v>236.18475549999999</v>
      </c>
      <c r="E242" s="69">
        <v>3668.0943619</v>
      </c>
      <c r="F242" s="69">
        <v>6547.6355654999998</v>
      </c>
      <c r="G242" s="69">
        <v>3059.3109773000001</v>
      </c>
      <c r="H242" s="69">
        <v>1055.6180125999999</v>
      </c>
      <c r="I242" s="69">
        <v>3376.6414060000002</v>
      </c>
      <c r="J242" s="69">
        <v>1.3162702477404999</v>
      </c>
      <c r="K242" s="69">
        <v>20.442485647527899</v>
      </c>
      <c r="L242" s="69">
        <v>36.490322458238303</v>
      </c>
      <c r="M242" s="69">
        <v>17.049703353974099</v>
      </c>
      <c r="N242" s="69">
        <v>5.8830155232619701</v>
      </c>
      <c r="O242" s="69">
        <v>18.818202769257201</v>
      </c>
    </row>
    <row r="243" spans="1:15" x14ac:dyDescent="0.25">
      <c r="A243" s="69" t="s">
        <v>138</v>
      </c>
      <c r="B243" s="69" t="s">
        <v>139</v>
      </c>
      <c r="C243" s="69" t="s">
        <v>15</v>
      </c>
      <c r="D243" s="69">
        <v>77.616160399999998</v>
      </c>
      <c r="E243" s="69">
        <v>2603.6789324000001</v>
      </c>
      <c r="F243" s="69">
        <v>9792.5148807999994</v>
      </c>
      <c r="G243" s="69">
        <v>4174.3177525000001</v>
      </c>
      <c r="H243" s="69">
        <v>1271.5343932000001</v>
      </c>
      <c r="I243" s="69">
        <v>7059.1024778000001</v>
      </c>
      <c r="J243" s="69">
        <v>0.31072857946309801</v>
      </c>
      <c r="K243" s="69">
        <v>10.4235696776705</v>
      </c>
      <c r="L243" s="69">
        <v>39.203359488550902</v>
      </c>
      <c r="M243" s="69">
        <v>16.711465998541101</v>
      </c>
      <c r="N243" s="69">
        <v>5.0904614928298901</v>
      </c>
      <c r="O243" s="69">
        <v>28.2604147629445</v>
      </c>
    </row>
    <row r="244" spans="1:15" x14ac:dyDescent="0.25">
      <c r="A244" s="69" t="s">
        <v>138</v>
      </c>
      <c r="B244" s="69" t="s">
        <v>139</v>
      </c>
      <c r="C244" s="69" t="s">
        <v>16</v>
      </c>
      <c r="D244" s="69">
        <v>363.13049219999999</v>
      </c>
      <c r="E244" s="69">
        <v>3150.7737569000001</v>
      </c>
      <c r="F244" s="69">
        <v>7710.7258008999997</v>
      </c>
      <c r="G244" s="69">
        <v>3485.4892020000002</v>
      </c>
      <c r="H244" s="69">
        <v>851.53568380000002</v>
      </c>
      <c r="I244" s="69">
        <v>6525.9245573999997</v>
      </c>
      <c r="J244" s="69">
        <v>1.64404837710622</v>
      </c>
      <c r="K244" s="69">
        <v>14.264911906123601</v>
      </c>
      <c r="L244" s="69">
        <v>34.909781777011197</v>
      </c>
      <c r="M244" s="69">
        <v>15.780313107975701</v>
      </c>
      <c r="N244" s="69">
        <v>3.8552693565275402</v>
      </c>
      <c r="O244" s="69">
        <v>29.545675475255699</v>
      </c>
    </row>
    <row r="245" spans="1:15" x14ac:dyDescent="0.25">
      <c r="A245" s="69" t="s">
        <v>140</v>
      </c>
      <c r="B245" s="69" t="s">
        <v>141</v>
      </c>
      <c r="C245" s="69" t="s">
        <v>15</v>
      </c>
      <c r="D245" s="69">
        <v>408.106988</v>
      </c>
      <c r="E245" s="69">
        <v>4596.7991528000002</v>
      </c>
      <c r="F245" s="69">
        <v>8661.0303696999999</v>
      </c>
      <c r="G245" s="69">
        <v>2606.7924876000002</v>
      </c>
      <c r="H245" s="69">
        <v>800.23555229999999</v>
      </c>
      <c r="I245" s="69">
        <v>951.31976159999999</v>
      </c>
      <c r="J245" s="69">
        <v>2.2642063392680498</v>
      </c>
      <c r="K245" s="69">
        <v>25.503365754941999</v>
      </c>
      <c r="L245" s="69">
        <v>48.052007057688101</v>
      </c>
      <c r="M245" s="69">
        <v>14.462668489225299</v>
      </c>
      <c r="N245" s="69">
        <v>4.4397632574361303</v>
      </c>
      <c r="O245" s="69">
        <v>5.2779891014404496</v>
      </c>
    </row>
    <row r="246" spans="1:15" x14ac:dyDescent="0.25">
      <c r="A246" s="69" t="s">
        <v>140</v>
      </c>
      <c r="B246" s="69" t="s">
        <v>141</v>
      </c>
      <c r="C246" s="69" t="s">
        <v>16</v>
      </c>
      <c r="D246" s="69">
        <v>417.75522910000001</v>
      </c>
      <c r="E246" s="69">
        <v>4320.5735642999998</v>
      </c>
      <c r="F246" s="69">
        <v>7289.6058304999997</v>
      </c>
      <c r="G246" s="69">
        <v>2424.0905041999999</v>
      </c>
      <c r="H246" s="69">
        <v>283.22773319999999</v>
      </c>
      <c r="I246" s="69">
        <v>878.32641160000003</v>
      </c>
      <c r="J246" s="69">
        <v>2.6755891253268498</v>
      </c>
      <c r="K246" s="69">
        <v>27.671896935247201</v>
      </c>
      <c r="L246" s="69">
        <v>46.687602522711401</v>
      </c>
      <c r="M246" s="69">
        <v>15.525527246705201</v>
      </c>
      <c r="N246" s="69">
        <v>1.8139833810661801</v>
      </c>
      <c r="O246" s="69">
        <v>5.6254007889432698</v>
      </c>
    </row>
    <row r="247" spans="1:15" x14ac:dyDescent="0.25">
      <c r="A247" s="69" t="s">
        <v>142</v>
      </c>
      <c r="B247" s="69" t="s">
        <v>143</v>
      </c>
      <c r="C247" s="69" t="s">
        <v>15</v>
      </c>
      <c r="D247" s="69">
        <v>41.408367800000001</v>
      </c>
      <c r="E247" s="69">
        <v>1089.9020112000001</v>
      </c>
      <c r="F247" s="69">
        <v>2970.3210039999999</v>
      </c>
      <c r="G247" s="69">
        <v>1620.9261657</v>
      </c>
      <c r="H247" s="69">
        <v>723.66939660000003</v>
      </c>
      <c r="I247" s="69">
        <v>2483.2464927999999</v>
      </c>
      <c r="J247" s="69">
        <v>0.46372687132166202</v>
      </c>
      <c r="K247" s="69">
        <v>12.205669446863901</v>
      </c>
      <c r="L247" s="69">
        <v>33.264234723251697</v>
      </c>
      <c r="M247" s="69">
        <v>18.152539194348002</v>
      </c>
      <c r="N247" s="69">
        <v>8.1042785066392593</v>
      </c>
      <c r="O247" s="69">
        <v>27.8095512575754</v>
      </c>
    </row>
    <row r="248" spans="1:15" x14ac:dyDescent="0.25">
      <c r="A248" s="69" t="s">
        <v>142</v>
      </c>
      <c r="B248" s="69" t="s">
        <v>143</v>
      </c>
      <c r="C248" s="69" t="s">
        <v>16</v>
      </c>
      <c r="D248" s="69">
        <v>69.694482800000003</v>
      </c>
      <c r="E248" s="69">
        <v>690.60268840000003</v>
      </c>
      <c r="F248" s="69">
        <v>2520.0814832000001</v>
      </c>
      <c r="G248" s="69">
        <v>1442.7408112000001</v>
      </c>
      <c r="H248" s="69">
        <v>381.0664658</v>
      </c>
      <c r="I248" s="69">
        <v>1664.3005995999999</v>
      </c>
      <c r="J248" s="69">
        <v>1.0296907954355199</v>
      </c>
      <c r="K248" s="69">
        <v>10.203206953829399</v>
      </c>
      <c r="L248" s="69">
        <v>37.232569964613297</v>
      </c>
      <c r="M248" s="69">
        <v>21.315560053080901</v>
      </c>
      <c r="N248" s="69">
        <v>5.63000995945987</v>
      </c>
      <c r="O248" s="69">
        <v>24.588962273581</v>
      </c>
    </row>
    <row r="249" spans="1:15" x14ac:dyDescent="0.25">
      <c r="A249" s="69" t="s">
        <v>144</v>
      </c>
      <c r="B249" s="69" t="s">
        <v>145</v>
      </c>
      <c r="C249" s="69" t="s">
        <v>15</v>
      </c>
      <c r="D249" s="69">
        <v>63.807153599999999</v>
      </c>
      <c r="E249" s="69">
        <v>3064.6112905</v>
      </c>
      <c r="F249" s="69">
        <v>7858.3010074000003</v>
      </c>
      <c r="G249" s="69">
        <v>2338.2050251999999</v>
      </c>
      <c r="H249" s="69">
        <v>434.77665560000003</v>
      </c>
      <c r="I249" s="69">
        <v>1674.9362475999999</v>
      </c>
      <c r="J249" s="69">
        <v>0.41340234972474199</v>
      </c>
      <c r="K249" s="69">
        <v>19.855414902658701</v>
      </c>
      <c r="L249" s="69">
        <v>50.913415158256903</v>
      </c>
      <c r="M249" s="69">
        <v>15.1490765066173</v>
      </c>
      <c r="N249" s="69">
        <v>2.81688934374445</v>
      </c>
      <c r="O249" s="69">
        <v>10.8518017389978</v>
      </c>
    </row>
    <row r="250" spans="1:15" x14ac:dyDescent="0.25">
      <c r="A250" s="69" t="s">
        <v>144</v>
      </c>
      <c r="B250" s="69" t="s">
        <v>145</v>
      </c>
      <c r="C250" s="69" t="s">
        <v>16</v>
      </c>
      <c r="D250" s="69">
        <v>152.6714614</v>
      </c>
      <c r="E250" s="69">
        <v>2903.8285224000001</v>
      </c>
      <c r="F250" s="69">
        <v>4914.2713354999996</v>
      </c>
      <c r="G250" s="69">
        <v>1996.5741769000001</v>
      </c>
      <c r="H250" s="69">
        <v>194.45816780000001</v>
      </c>
      <c r="I250" s="69">
        <v>1311.3235262000001</v>
      </c>
      <c r="J250" s="69">
        <v>1.3306874304540699</v>
      </c>
      <c r="K250" s="69">
        <v>25.309825945975401</v>
      </c>
      <c r="L250" s="69">
        <v>42.832884653258503</v>
      </c>
      <c r="M250" s="69">
        <v>17.402179404107098</v>
      </c>
      <c r="N250" s="69">
        <v>1.69490117712719</v>
      </c>
      <c r="O250" s="69">
        <v>11.429521389077699</v>
      </c>
    </row>
    <row r="251" spans="1:15" x14ac:dyDescent="0.25">
      <c r="A251" s="69" t="s">
        <v>146</v>
      </c>
      <c r="B251" s="69" t="s">
        <v>147</v>
      </c>
      <c r="C251" s="69" t="s">
        <v>15</v>
      </c>
      <c r="D251" s="69">
        <v>13.960178300000001</v>
      </c>
      <c r="E251" s="69">
        <v>717.49951420000002</v>
      </c>
      <c r="F251" s="69">
        <v>1638.7200740999999</v>
      </c>
      <c r="G251" s="69">
        <v>724.47318870000004</v>
      </c>
      <c r="H251" s="69">
        <v>181.16590840000001</v>
      </c>
      <c r="I251" s="69">
        <v>1678.7829299</v>
      </c>
      <c r="J251" s="69">
        <v>0.28176186263914799</v>
      </c>
      <c r="K251" s="69">
        <v>14.4814768994516</v>
      </c>
      <c r="L251" s="69">
        <v>33.074707965769903</v>
      </c>
      <c r="M251" s="69">
        <v>14.6222283622434</v>
      </c>
      <c r="N251" s="69">
        <v>3.6565180401383</v>
      </c>
      <c r="O251" s="69">
        <v>33.883306869757597</v>
      </c>
    </row>
    <row r="252" spans="1:15" x14ac:dyDescent="0.25">
      <c r="A252" s="69" t="s">
        <v>146</v>
      </c>
      <c r="B252" s="69" t="s">
        <v>147</v>
      </c>
      <c r="C252" s="69" t="s">
        <v>16</v>
      </c>
      <c r="D252" s="69">
        <v>7.0962063999999998</v>
      </c>
      <c r="E252" s="69">
        <v>528.95888360000004</v>
      </c>
      <c r="F252" s="69">
        <v>1558.8819655</v>
      </c>
      <c r="G252" s="69">
        <v>992.99612830000001</v>
      </c>
      <c r="H252" s="69">
        <v>268.30393220000002</v>
      </c>
      <c r="I252" s="69">
        <v>1074.8580108000001</v>
      </c>
      <c r="J252" s="69">
        <v>0.16014565692984001</v>
      </c>
      <c r="K252" s="69">
        <v>11.937430103921001</v>
      </c>
      <c r="L252" s="69">
        <v>35.180512286265802</v>
      </c>
      <c r="M252" s="69">
        <v>22.409722650597001</v>
      </c>
      <c r="N252" s="69">
        <v>6.0550253271985301</v>
      </c>
      <c r="O252" s="69">
        <v>24.257163975087799</v>
      </c>
    </row>
    <row r="253" spans="1:15" x14ac:dyDescent="0.25">
      <c r="A253" s="69" t="s">
        <v>148</v>
      </c>
      <c r="B253" s="69" t="s">
        <v>149</v>
      </c>
      <c r="C253" s="69" t="s">
        <v>15</v>
      </c>
      <c r="D253" s="69">
        <v>38.773714300000002</v>
      </c>
      <c r="E253" s="69">
        <v>1541.0121289000001</v>
      </c>
      <c r="F253" s="69">
        <v>3975.3612739999999</v>
      </c>
      <c r="G253" s="69">
        <v>1680.8962515000001</v>
      </c>
      <c r="H253" s="69">
        <v>480.65713240000002</v>
      </c>
      <c r="I253" s="69">
        <v>1967.0090444</v>
      </c>
      <c r="J253" s="69">
        <v>0.40040145894315998</v>
      </c>
      <c r="K253" s="69">
        <v>15.913448474052</v>
      </c>
      <c r="L253" s="69">
        <v>41.052049891844803</v>
      </c>
      <c r="M253" s="69">
        <v>17.3579788158879</v>
      </c>
      <c r="N253" s="69">
        <v>4.9635641191175601</v>
      </c>
      <c r="O253" s="69">
        <v>20.3125572401546</v>
      </c>
    </row>
    <row r="254" spans="1:15" x14ac:dyDescent="0.25">
      <c r="A254" s="69" t="s">
        <v>148</v>
      </c>
      <c r="B254" s="69" t="s">
        <v>149</v>
      </c>
      <c r="C254" s="69" t="s">
        <v>16</v>
      </c>
      <c r="D254" s="69">
        <v>97.942835799999997</v>
      </c>
      <c r="E254" s="69">
        <v>1037.7201648</v>
      </c>
      <c r="F254" s="69">
        <v>3286.4678548000002</v>
      </c>
      <c r="G254" s="69">
        <v>1801.0633022</v>
      </c>
      <c r="H254" s="69">
        <v>411.01259479999999</v>
      </c>
      <c r="I254" s="69">
        <v>2185.2186904</v>
      </c>
      <c r="J254" s="69">
        <v>1.1105353340217701</v>
      </c>
      <c r="K254" s="69">
        <v>11.7663012350444</v>
      </c>
      <c r="L254" s="69">
        <v>37.263967773354302</v>
      </c>
      <c r="M254" s="69">
        <v>20.421549157381399</v>
      </c>
      <c r="N254" s="69">
        <v>4.6603103282146598</v>
      </c>
      <c r="O254" s="69">
        <v>24.777336171983499</v>
      </c>
    </row>
    <row r="255" spans="1:15" x14ac:dyDescent="0.25">
      <c r="A255" s="69" t="s">
        <v>150</v>
      </c>
      <c r="B255" s="69" t="s">
        <v>151</v>
      </c>
      <c r="C255" s="69" t="s">
        <v>15</v>
      </c>
      <c r="D255" s="69">
        <v>25.965815299999999</v>
      </c>
      <c r="E255" s="69">
        <v>939.13099039999997</v>
      </c>
      <c r="F255" s="69">
        <v>3754.0485284000001</v>
      </c>
      <c r="G255" s="69">
        <v>1512.2260736000001</v>
      </c>
      <c r="H255" s="69">
        <v>548.63367010000002</v>
      </c>
      <c r="I255" s="69">
        <v>1833.5652768</v>
      </c>
      <c r="J255" s="69">
        <v>0.30145240859538802</v>
      </c>
      <c r="K255" s="69">
        <v>10.902923546662199</v>
      </c>
      <c r="L255" s="69">
        <v>43.582955427945002</v>
      </c>
      <c r="M255" s="69">
        <v>17.5563211461135</v>
      </c>
      <c r="N255" s="69">
        <v>6.3694106800556503</v>
      </c>
      <c r="O255" s="69">
        <v>21.2869367906283</v>
      </c>
    </row>
    <row r="256" spans="1:15" x14ac:dyDescent="0.25">
      <c r="A256" s="69" t="s">
        <v>150</v>
      </c>
      <c r="B256" s="69" t="s">
        <v>151</v>
      </c>
      <c r="C256" s="69" t="s">
        <v>16</v>
      </c>
      <c r="D256" s="69">
        <v>76.966238799999999</v>
      </c>
      <c r="E256" s="69">
        <v>1433.3612679</v>
      </c>
      <c r="F256" s="69">
        <v>3973.7541062</v>
      </c>
      <c r="G256" s="69">
        <v>1689.5062769000001</v>
      </c>
      <c r="H256" s="69">
        <v>325.91319729999998</v>
      </c>
      <c r="I256" s="69">
        <v>1605.7021061</v>
      </c>
      <c r="J256" s="69">
        <v>0.845299519042918</v>
      </c>
      <c r="K256" s="69">
        <v>15.7422216449872</v>
      </c>
      <c r="L256" s="69">
        <v>43.642673555793898</v>
      </c>
      <c r="M256" s="69">
        <v>18.555393449777899</v>
      </c>
      <c r="N256" s="69">
        <v>3.57941706938951</v>
      </c>
      <c r="O256" s="69">
        <v>17.6349947610085</v>
      </c>
    </row>
    <row r="257" spans="1:15" x14ac:dyDescent="0.25">
      <c r="A257" s="69" t="s">
        <v>152</v>
      </c>
      <c r="B257" s="69" t="s">
        <v>153</v>
      </c>
      <c r="C257" s="69" t="s">
        <v>15</v>
      </c>
      <c r="D257" s="69">
        <v>0</v>
      </c>
      <c r="E257" s="69">
        <v>1170.6762452</v>
      </c>
      <c r="F257" s="69">
        <v>3596.6355400000002</v>
      </c>
      <c r="G257" s="69">
        <v>1512.6140358</v>
      </c>
      <c r="H257" s="69">
        <v>840.98777080000002</v>
      </c>
      <c r="I257" s="69">
        <v>2275.5128976000001</v>
      </c>
      <c r="J257" s="69">
        <v>0</v>
      </c>
      <c r="K257" s="69">
        <v>12.4587389314504</v>
      </c>
      <c r="L257" s="69">
        <v>38.276631483865899</v>
      </c>
      <c r="M257" s="69">
        <v>16.0977584138647</v>
      </c>
      <c r="N257" s="69">
        <v>8.9500808817980797</v>
      </c>
      <c r="O257" s="69">
        <v>24.2167902890208</v>
      </c>
    </row>
    <row r="258" spans="1:15" x14ac:dyDescent="0.25">
      <c r="A258" s="69" t="s">
        <v>152</v>
      </c>
      <c r="B258" s="69" t="s">
        <v>153</v>
      </c>
      <c r="C258" s="69" t="s">
        <v>16</v>
      </c>
      <c r="D258" s="69">
        <v>148.5794808</v>
      </c>
      <c r="E258" s="69">
        <v>1357.2604008000001</v>
      </c>
      <c r="F258" s="69">
        <v>3486.3010915999998</v>
      </c>
      <c r="G258" s="69">
        <v>1723.1466777999999</v>
      </c>
      <c r="H258" s="69">
        <v>465.7220064</v>
      </c>
      <c r="I258" s="69">
        <v>2254.5179367999999</v>
      </c>
      <c r="J258" s="69">
        <v>1.57468121752229</v>
      </c>
      <c r="K258" s="69">
        <v>14.3845734883368</v>
      </c>
      <c r="L258" s="69">
        <v>36.948660864952799</v>
      </c>
      <c r="M258" s="69">
        <v>18.262324608739601</v>
      </c>
      <c r="N258" s="69">
        <v>4.9358342896085503</v>
      </c>
      <c r="O258" s="69">
        <v>23.893925530839901</v>
      </c>
    </row>
    <row r="259" spans="1:15" x14ac:dyDescent="0.25">
      <c r="A259" s="69" t="s">
        <v>154</v>
      </c>
      <c r="B259" s="69" t="s">
        <v>155</v>
      </c>
      <c r="C259" s="69" t="s">
        <v>15</v>
      </c>
      <c r="D259" s="69">
        <v>64.574749100000005</v>
      </c>
      <c r="E259" s="69">
        <v>2767.3426580999999</v>
      </c>
      <c r="F259" s="69">
        <v>7896.7317506999998</v>
      </c>
      <c r="G259" s="69">
        <v>2910.0472731999998</v>
      </c>
      <c r="H259" s="69">
        <v>980.29411860000005</v>
      </c>
      <c r="I259" s="69">
        <v>3121.2056126000002</v>
      </c>
      <c r="J259" s="69">
        <v>0.36400245244880097</v>
      </c>
      <c r="K259" s="69">
        <v>15.5992787947911</v>
      </c>
      <c r="L259" s="69">
        <v>44.513215516080301</v>
      </c>
      <c r="M259" s="69">
        <v>16.4036927583935</v>
      </c>
      <c r="N259" s="69">
        <v>5.5258358455090804</v>
      </c>
      <c r="O259" s="69">
        <v>17.5939746327773</v>
      </c>
    </row>
    <row r="260" spans="1:15" x14ac:dyDescent="0.25">
      <c r="A260" s="69" t="s">
        <v>154</v>
      </c>
      <c r="B260" s="69" t="s">
        <v>155</v>
      </c>
      <c r="C260" s="69" t="s">
        <v>16</v>
      </c>
      <c r="D260" s="69">
        <v>284.47668429999999</v>
      </c>
      <c r="E260" s="69">
        <v>2946.4912147999999</v>
      </c>
      <c r="F260" s="69">
        <v>8048.8815187999999</v>
      </c>
      <c r="G260" s="69">
        <v>2553.3552843000002</v>
      </c>
      <c r="H260" s="69">
        <v>648.77071639999997</v>
      </c>
      <c r="I260" s="69">
        <v>2468.0461110000001</v>
      </c>
      <c r="J260" s="69">
        <v>1.67832638916249</v>
      </c>
      <c r="K260" s="69">
        <v>17.383406915764201</v>
      </c>
      <c r="L260" s="69">
        <v>47.485966343725003</v>
      </c>
      <c r="M260" s="69">
        <v>15.064023841155899</v>
      </c>
      <c r="N260" s="69">
        <v>3.8275509872777702</v>
      </c>
      <c r="O260" s="69">
        <v>14.5607255229147</v>
      </c>
    </row>
    <row r="261" spans="1:15" x14ac:dyDescent="0.25">
      <c r="A261" s="69" t="s">
        <v>156</v>
      </c>
      <c r="B261" s="69" t="s">
        <v>157</v>
      </c>
      <c r="C261" s="69" t="s">
        <v>15</v>
      </c>
      <c r="D261" s="69">
        <v>106.3631726</v>
      </c>
      <c r="E261" s="69">
        <v>2096.0918281999998</v>
      </c>
      <c r="F261" s="69">
        <v>8743.501972</v>
      </c>
      <c r="G261" s="69">
        <v>4031.5344647000002</v>
      </c>
      <c r="H261" s="69">
        <v>1284.2545169</v>
      </c>
      <c r="I261" s="69">
        <v>5751.4888870000004</v>
      </c>
      <c r="J261" s="69">
        <v>0.483178294177665</v>
      </c>
      <c r="K261" s="69">
        <v>9.5219618711281306</v>
      </c>
      <c r="L261" s="69">
        <v>39.719296300588297</v>
      </c>
      <c r="M261" s="69">
        <v>18.314139170122999</v>
      </c>
      <c r="N261" s="69">
        <v>5.83401088550929</v>
      </c>
      <c r="O261" s="69">
        <v>26.127413478473599</v>
      </c>
    </row>
    <row r="262" spans="1:15" x14ac:dyDescent="0.25">
      <c r="A262" s="69" t="s">
        <v>156</v>
      </c>
      <c r="B262" s="69" t="s">
        <v>157</v>
      </c>
      <c r="C262" s="69" t="s">
        <v>16</v>
      </c>
      <c r="D262" s="69">
        <v>173.19122960000001</v>
      </c>
      <c r="E262" s="69">
        <v>1963.7026524</v>
      </c>
      <c r="F262" s="69">
        <v>5987.1939140000004</v>
      </c>
      <c r="G262" s="69">
        <v>1947.8360112</v>
      </c>
      <c r="H262" s="69">
        <v>811.4296458</v>
      </c>
      <c r="I262" s="69">
        <v>4172.6644071000001</v>
      </c>
      <c r="J262" s="69">
        <v>1.1503123283280301</v>
      </c>
      <c r="K262" s="69">
        <v>13.042642952782501</v>
      </c>
      <c r="L262" s="69">
        <v>39.766118568885901</v>
      </c>
      <c r="M262" s="69">
        <v>12.9372589040424</v>
      </c>
      <c r="N262" s="69">
        <v>5.3894041129585304</v>
      </c>
      <c r="O262" s="69">
        <v>27.714263133002699</v>
      </c>
    </row>
    <row r="263" spans="1:15" x14ac:dyDescent="0.25">
      <c r="A263" s="69" t="s">
        <v>158</v>
      </c>
      <c r="B263" s="69" t="s">
        <v>159</v>
      </c>
      <c r="C263" s="69" t="s">
        <v>15</v>
      </c>
      <c r="D263" s="69">
        <v>147.25412639999999</v>
      </c>
      <c r="E263" s="69">
        <v>1447.2806744</v>
      </c>
      <c r="F263" s="69">
        <v>4512.8262659000002</v>
      </c>
      <c r="G263" s="69">
        <v>2011.1951603</v>
      </c>
      <c r="H263" s="69">
        <v>503.9242198</v>
      </c>
      <c r="I263" s="69">
        <v>2972.4651054999999</v>
      </c>
      <c r="J263" s="69">
        <v>1.26998549269419</v>
      </c>
      <c r="K263" s="69">
        <v>12.481996296333699</v>
      </c>
      <c r="L263" s="69">
        <v>38.9206335255695</v>
      </c>
      <c r="M263" s="69">
        <v>17.345447214291202</v>
      </c>
      <c r="N263" s="69">
        <v>4.3460680132304796</v>
      </c>
      <c r="O263" s="69">
        <v>25.635869457880901</v>
      </c>
    </row>
    <row r="264" spans="1:15" x14ac:dyDescent="0.25">
      <c r="A264" s="69" t="s">
        <v>158</v>
      </c>
      <c r="B264" s="69" t="s">
        <v>159</v>
      </c>
      <c r="C264" s="69" t="s">
        <v>16</v>
      </c>
      <c r="D264" s="69">
        <v>58.229008100000001</v>
      </c>
      <c r="E264" s="69">
        <v>1585.6561174999999</v>
      </c>
      <c r="F264" s="69">
        <v>3780.2456249000002</v>
      </c>
      <c r="G264" s="69">
        <v>1472.2734078999999</v>
      </c>
      <c r="H264" s="69">
        <v>474.65406719999999</v>
      </c>
      <c r="I264" s="69">
        <v>1844.5643987000001</v>
      </c>
      <c r="J264" s="69">
        <v>0.63185104765965805</v>
      </c>
      <c r="K264" s="69">
        <v>17.206174581399399</v>
      </c>
      <c r="L264" s="69">
        <v>41.0199698817109</v>
      </c>
      <c r="M264" s="69">
        <v>15.975843064774301</v>
      </c>
      <c r="N264" s="69">
        <v>5.1505371535984903</v>
      </c>
      <c r="O264" s="69">
        <v>20.015624270857199</v>
      </c>
    </row>
    <row r="265" spans="1:15" x14ac:dyDescent="0.25">
      <c r="A265" s="69" t="s">
        <v>160</v>
      </c>
      <c r="B265" s="69" t="s">
        <v>161</v>
      </c>
      <c r="C265" s="69" t="s">
        <v>15</v>
      </c>
      <c r="D265" s="69">
        <v>35.571882899999999</v>
      </c>
      <c r="E265" s="69">
        <v>3448.8570758999999</v>
      </c>
      <c r="F265" s="69">
        <v>13577.921074899999</v>
      </c>
      <c r="G265" s="69">
        <v>4220.3545579000001</v>
      </c>
      <c r="H265" s="69">
        <v>1416.0522946000001</v>
      </c>
      <c r="I265" s="69">
        <v>5134.4224987999996</v>
      </c>
      <c r="J265" s="69">
        <v>0.12780387898901199</v>
      </c>
      <c r="K265" s="69">
        <v>12.391171803242401</v>
      </c>
      <c r="L265" s="69">
        <v>48.783219793486801</v>
      </c>
      <c r="M265" s="69">
        <v>15.1630343753486</v>
      </c>
      <c r="N265" s="69">
        <v>5.0876411746304004</v>
      </c>
      <c r="O265" s="69">
        <v>18.4471289743028</v>
      </c>
    </row>
    <row r="266" spans="1:15" x14ac:dyDescent="0.25">
      <c r="A266" s="69" t="s">
        <v>160</v>
      </c>
      <c r="B266" s="69" t="s">
        <v>161</v>
      </c>
      <c r="C266" s="69" t="s">
        <v>16</v>
      </c>
      <c r="D266" s="69">
        <v>523.97851030000004</v>
      </c>
      <c r="E266" s="69">
        <v>4193.5206629000004</v>
      </c>
      <c r="F266" s="69">
        <v>12660.065960800001</v>
      </c>
      <c r="G266" s="69">
        <v>4926.9398124999998</v>
      </c>
      <c r="H266" s="69">
        <v>748.42337750000002</v>
      </c>
      <c r="I266" s="69">
        <v>4595.3804852000003</v>
      </c>
      <c r="J266" s="69">
        <v>1.89515573598355</v>
      </c>
      <c r="K266" s="69">
        <v>15.1673677107679</v>
      </c>
      <c r="L266" s="69">
        <v>45.7896576899754</v>
      </c>
      <c r="M266" s="69">
        <v>17.820040446237201</v>
      </c>
      <c r="N266" s="69">
        <v>2.7069408934370802</v>
      </c>
      <c r="O266" s="69">
        <v>16.620837523598901</v>
      </c>
    </row>
    <row r="267" spans="1:15" x14ac:dyDescent="0.25">
      <c r="A267" s="69" t="s">
        <v>162</v>
      </c>
      <c r="B267" s="69" t="s">
        <v>163</v>
      </c>
      <c r="C267" s="69" t="s">
        <v>15</v>
      </c>
      <c r="D267" s="69">
        <v>67.332838899999999</v>
      </c>
      <c r="E267" s="69">
        <v>1944.5482267</v>
      </c>
      <c r="F267" s="69">
        <v>5375.3872881999996</v>
      </c>
      <c r="G267" s="69">
        <v>2764.1309031000001</v>
      </c>
      <c r="H267" s="69">
        <v>607.68169769999997</v>
      </c>
      <c r="I267" s="69">
        <v>3471.9129613999999</v>
      </c>
      <c r="J267" s="69">
        <v>0.47314220846020599</v>
      </c>
      <c r="K267" s="69">
        <v>13.6641772048945</v>
      </c>
      <c r="L267" s="69">
        <v>37.772395378206298</v>
      </c>
      <c r="M267" s="69">
        <v>19.423315893574198</v>
      </c>
      <c r="N267" s="69">
        <v>4.2701282938276002</v>
      </c>
      <c r="O267" s="69">
        <v>24.396841021037201</v>
      </c>
    </row>
    <row r="268" spans="1:15" x14ac:dyDescent="0.25">
      <c r="A268" s="69" t="s">
        <v>162</v>
      </c>
      <c r="B268" s="69" t="s">
        <v>163</v>
      </c>
      <c r="C268" s="69" t="s">
        <v>16</v>
      </c>
      <c r="D268" s="69">
        <v>75.880438100000006</v>
      </c>
      <c r="E268" s="69">
        <v>1610.177678</v>
      </c>
      <c r="F268" s="69">
        <v>4222.9894185000003</v>
      </c>
      <c r="G268" s="69">
        <v>2108.6681812000002</v>
      </c>
      <c r="H268" s="69">
        <v>484.31873880000001</v>
      </c>
      <c r="I268" s="69">
        <v>2495.7262463000002</v>
      </c>
      <c r="J268" s="69">
        <v>0.68996262206169201</v>
      </c>
      <c r="K268" s="69">
        <v>14.640959389744101</v>
      </c>
      <c r="L268" s="69">
        <v>38.398629806106001</v>
      </c>
      <c r="M268" s="69">
        <v>19.173613961498901</v>
      </c>
      <c r="N268" s="69">
        <v>4.4037941174730797</v>
      </c>
      <c r="O268" s="69">
        <v>22.693040103116299</v>
      </c>
    </row>
    <row r="269" spans="1:15" x14ac:dyDescent="0.25">
      <c r="A269" s="69" t="s">
        <v>164</v>
      </c>
      <c r="B269" s="69" t="s">
        <v>165</v>
      </c>
      <c r="C269" s="69" t="s">
        <v>15</v>
      </c>
      <c r="D269" s="69">
        <v>28.4522741</v>
      </c>
      <c r="E269" s="69">
        <v>1443.3964056</v>
      </c>
      <c r="F269" s="69">
        <v>5004.8225247</v>
      </c>
      <c r="G269" s="69">
        <v>3867.8124604999998</v>
      </c>
      <c r="H269" s="69">
        <v>836.326593</v>
      </c>
      <c r="I269" s="69">
        <v>5475.7546071999996</v>
      </c>
      <c r="J269" s="69">
        <v>0.170817178274346</v>
      </c>
      <c r="K269" s="69">
        <v>8.6656307425326595</v>
      </c>
      <c r="L269" s="69">
        <v>30.047146967178399</v>
      </c>
      <c r="M269" s="69">
        <v>23.220949168241201</v>
      </c>
      <c r="N269" s="69">
        <v>5.0210028284543204</v>
      </c>
      <c r="O269" s="69">
        <v>32.874453115319</v>
      </c>
    </row>
    <row r="270" spans="1:15" x14ac:dyDescent="0.25">
      <c r="A270" s="69" t="s">
        <v>164</v>
      </c>
      <c r="B270" s="69" t="s">
        <v>165</v>
      </c>
      <c r="C270" s="69" t="s">
        <v>16</v>
      </c>
      <c r="D270" s="69">
        <v>121.2733757</v>
      </c>
      <c r="E270" s="69">
        <v>1350.6561133</v>
      </c>
      <c r="F270" s="69">
        <v>4578.3291964</v>
      </c>
      <c r="G270" s="69">
        <v>2546.6590554999998</v>
      </c>
      <c r="H270" s="69">
        <v>730.93573990000004</v>
      </c>
      <c r="I270" s="69">
        <v>5013.4627579999997</v>
      </c>
      <c r="J270" s="69">
        <v>0.84562235209553904</v>
      </c>
      <c r="K270" s="69">
        <v>9.4179368951215299</v>
      </c>
      <c r="L270" s="69">
        <v>31.924051601438599</v>
      </c>
      <c r="M270" s="69">
        <v>17.757498775531399</v>
      </c>
      <c r="N270" s="69">
        <v>5.0967130752090597</v>
      </c>
      <c r="O270" s="69">
        <v>34.9581773006039</v>
      </c>
    </row>
    <row r="271" spans="1:15" x14ac:dyDescent="0.25">
      <c r="A271" s="69" t="s">
        <v>166</v>
      </c>
      <c r="B271" s="69" t="s">
        <v>167</v>
      </c>
      <c r="C271" s="69" t="s">
        <v>15</v>
      </c>
      <c r="D271" s="69">
        <v>86.934773199999995</v>
      </c>
      <c r="E271" s="69">
        <v>3710.3214354000002</v>
      </c>
      <c r="F271" s="69">
        <v>8261.7128716999996</v>
      </c>
      <c r="G271" s="69">
        <v>3037.4230975</v>
      </c>
      <c r="H271" s="69">
        <v>979.86501439999995</v>
      </c>
      <c r="I271" s="69">
        <v>2954.3610979</v>
      </c>
      <c r="J271" s="69">
        <v>0.45681528510939001</v>
      </c>
      <c r="K271" s="69">
        <v>19.496589016922101</v>
      </c>
      <c r="L271" s="69">
        <v>43.412740173543703</v>
      </c>
      <c r="M271" s="69">
        <v>15.960716836405201</v>
      </c>
      <c r="N271" s="69">
        <v>5.1488869119388498</v>
      </c>
      <c r="O271" s="69">
        <v>15.524251776080799</v>
      </c>
    </row>
    <row r="272" spans="1:15" x14ac:dyDescent="0.25">
      <c r="A272" s="69" t="s">
        <v>166</v>
      </c>
      <c r="B272" s="69" t="s">
        <v>167</v>
      </c>
      <c r="C272" s="69" t="s">
        <v>16</v>
      </c>
      <c r="D272" s="69">
        <v>72.759462900000003</v>
      </c>
      <c r="E272" s="69">
        <v>2617.6649760999999</v>
      </c>
      <c r="F272" s="69">
        <v>5152.0423234</v>
      </c>
      <c r="G272" s="69">
        <v>1759.7071287000001</v>
      </c>
      <c r="H272" s="69">
        <v>384.12680740000002</v>
      </c>
      <c r="I272" s="69">
        <v>1873.6937587</v>
      </c>
      <c r="J272" s="69">
        <v>0.61348648317309296</v>
      </c>
      <c r="K272" s="69">
        <v>22.0713844812201</v>
      </c>
      <c r="L272" s="69">
        <v>43.440512067628198</v>
      </c>
      <c r="M272" s="69">
        <v>14.8373351695094</v>
      </c>
      <c r="N272" s="69">
        <v>3.23884474639702</v>
      </c>
      <c r="O272" s="69">
        <v>15.798437052072201</v>
      </c>
    </row>
    <row r="273" spans="1:15" x14ac:dyDescent="0.25">
      <c r="A273" s="69" t="s">
        <v>168</v>
      </c>
      <c r="B273" s="69" t="s">
        <v>169</v>
      </c>
      <c r="C273" s="69" t="s">
        <v>15</v>
      </c>
      <c r="D273" s="69">
        <v>110.95513200000001</v>
      </c>
      <c r="E273" s="69">
        <v>2161.2431520999999</v>
      </c>
      <c r="F273" s="69">
        <v>7737.2219899000002</v>
      </c>
      <c r="G273" s="69">
        <v>3584.2278299999998</v>
      </c>
      <c r="H273" s="69">
        <v>1412.5142452</v>
      </c>
      <c r="I273" s="69">
        <v>3415.6188204</v>
      </c>
      <c r="J273" s="69">
        <v>0.60230403878155103</v>
      </c>
      <c r="K273" s="69">
        <v>11.731998834437</v>
      </c>
      <c r="L273" s="69">
        <v>42.0004011483326</v>
      </c>
      <c r="M273" s="69">
        <v>19.456467303578499</v>
      </c>
      <c r="N273" s="69">
        <v>7.6676312252094299</v>
      </c>
      <c r="O273" s="69">
        <v>18.541197449660999</v>
      </c>
    </row>
    <row r="274" spans="1:15" x14ac:dyDescent="0.25">
      <c r="A274" s="69" t="s">
        <v>168</v>
      </c>
      <c r="B274" s="69" t="s">
        <v>169</v>
      </c>
      <c r="C274" s="69" t="s">
        <v>16</v>
      </c>
      <c r="D274" s="69">
        <v>277.13101619999998</v>
      </c>
      <c r="E274" s="69">
        <v>3078.4151594</v>
      </c>
      <c r="F274" s="69">
        <v>5391.3626234000003</v>
      </c>
      <c r="G274" s="69">
        <v>2814.2834088999998</v>
      </c>
      <c r="H274" s="69">
        <v>747.01775410000005</v>
      </c>
      <c r="I274" s="69">
        <v>3165.9563251</v>
      </c>
      <c r="J274" s="69">
        <v>1.7909269621267401</v>
      </c>
      <c r="K274" s="69">
        <v>19.893899950954498</v>
      </c>
      <c r="L274" s="69">
        <v>34.841053943529701</v>
      </c>
      <c r="M274" s="69">
        <v>18.186979231612099</v>
      </c>
      <c r="N274" s="69">
        <v>4.8275153584380801</v>
      </c>
      <c r="O274" s="69">
        <v>20.459624553338902</v>
      </c>
    </row>
    <row r="275" spans="1:15" x14ac:dyDescent="0.25">
      <c r="A275" s="69" t="s">
        <v>170</v>
      </c>
      <c r="B275" s="69" t="s">
        <v>171</v>
      </c>
      <c r="C275" s="69" t="s">
        <v>15</v>
      </c>
      <c r="D275" s="69">
        <v>139.37729909999999</v>
      </c>
      <c r="E275" s="69">
        <v>2258.1388827000001</v>
      </c>
      <c r="F275" s="69">
        <v>9671.3795133999993</v>
      </c>
      <c r="G275" s="69">
        <v>3186.2177677</v>
      </c>
      <c r="H275" s="69">
        <v>667.1751782</v>
      </c>
      <c r="I275" s="69">
        <v>2891.2192888999998</v>
      </c>
      <c r="J275" s="69">
        <v>0.74083631621803603</v>
      </c>
      <c r="K275" s="69">
        <v>12.002752974628301</v>
      </c>
      <c r="L275" s="69">
        <v>51.406572072494903</v>
      </c>
      <c r="M275" s="69">
        <v>16.935798361236301</v>
      </c>
      <c r="N275" s="69">
        <v>3.54625612981045</v>
      </c>
      <c r="O275" s="69">
        <v>15.367784145611999</v>
      </c>
    </row>
    <row r="276" spans="1:15" x14ac:dyDescent="0.25">
      <c r="A276" s="69" t="s">
        <v>170</v>
      </c>
      <c r="B276" s="69" t="s">
        <v>171</v>
      </c>
      <c r="C276" s="69" t="s">
        <v>16</v>
      </c>
      <c r="D276" s="69">
        <v>110.033984</v>
      </c>
      <c r="E276" s="69">
        <v>4318.6505080999996</v>
      </c>
      <c r="F276" s="69">
        <v>13538.312471400001</v>
      </c>
      <c r="G276" s="69">
        <v>5234.5718539</v>
      </c>
      <c r="H276" s="69">
        <v>1484.6687692999999</v>
      </c>
      <c r="I276" s="69">
        <v>4632.4883845000004</v>
      </c>
      <c r="J276" s="69">
        <v>0.37530274715240802</v>
      </c>
      <c r="K276" s="69">
        <v>14.730007410084101</v>
      </c>
      <c r="L276" s="69">
        <v>46.176332780281101</v>
      </c>
      <c r="M276" s="69">
        <v>17.8540222349428</v>
      </c>
      <c r="N276" s="69">
        <v>5.0638925127865404</v>
      </c>
      <c r="O276" s="69">
        <v>15.8004423147531</v>
      </c>
    </row>
    <row r="277" spans="1:15" x14ac:dyDescent="0.25">
      <c r="A277" s="69" t="s">
        <v>172</v>
      </c>
      <c r="B277" s="69" t="s">
        <v>173</v>
      </c>
      <c r="C277" s="69" t="s">
        <v>15</v>
      </c>
      <c r="D277" s="69">
        <v>35.3923129</v>
      </c>
      <c r="E277" s="69">
        <v>1492.1679924</v>
      </c>
      <c r="F277" s="69">
        <v>2895.6900887000002</v>
      </c>
      <c r="G277" s="69">
        <v>956.71505739999998</v>
      </c>
      <c r="H277" s="69">
        <v>376.56501960000003</v>
      </c>
      <c r="I277" s="69">
        <v>885.83895930000006</v>
      </c>
      <c r="J277" s="69">
        <v>0.53282662566995298</v>
      </c>
      <c r="K277" s="69">
        <v>22.464393287029299</v>
      </c>
      <c r="L277" s="69">
        <v>43.5942342425422</v>
      </c>
      <c r="M277" s="69">
        <v>14.4032196257532</v>
      </c>
      <c r="N277" s="69">
        <v>5.6691369480633096</v>
      </c>
      <c r="O277" s="69">
        <v>13.336189270942</v>
      </c>
    </row>
    <row r="278" spans="1:15" x14ac:dyDescent="0.25">
      <c r="A278" s="69" t="s">
        <v>172</v>
      </c>
      <c r="B278" s="69" t="s">
        <v>173</v>
      </c>
      <c r="C278" s="69" t="s">
        <v>16</v>
      </c>
      <c r="D278" s="69">
        <v>93.818405400000003</v>
      </c>
      <c r="E278" s="69">
        <v>1191.8099190999999</v>
      </c>
      <c r="F278" s="69">
        <v>2155.8474154</v>
      </c>
      <c r="G278" s="69">
        <v>733.36337570000001</v>
      </c>
      <c r="H278" s="69">
        <v>119.89966819999999</v>
      </c>
      <c r="I278" s="69">
        <v>554.58615210000005</v>
      </c>
      <c r="J278" s="69">
        <v>1.93466939502143</v>
      </c>
      <c r="K278" s="69">
        <v>24.5768212040592</v>
      </c>
      <c r="L278" s="69">
        <v>44.456650026482301</v>
      </c>
      <c r="M278" s="69">
        <v>15.122999291527</v>
      </c>
      <c r="N278" s="69">
        <v>2.4725022510323398</v>
      </c>
      <c r="O278" s="69">
        <v>11.4363578318777</v>
      </c>
    </row>
    <row r="279" spans="1:15" x14ac:dyDescent="0.25">
      <c r="A279" s="69" t="s">
        <v>174</v>
      </c>
      <c r="B279" s="69" t="s">
        <v>175</v>
      </c>
      <c r="C279" s="69" t="s">
        <v>15</v>
      </c>
      <c r="D279" s="69">
        <v>340.2160834</v>
      </c>
      <c r="E279" s="69">
        <v>4764.7481048</v>
      </c>
      <c r="F279" s="69">
        <v>9806.1770259999994</v>
      </c>
      <c r="G279" s="69">
        <v>1712.1778400999999</v>
      </c>
      <c r="H279" s="69">
        <v>782.60060629999998</v>
      </c>
      <c r="I279" s="69">
        <v>695.87562960000002</v>
      </c>
      <c r="J279" s="69">
        <v>1.8794604509984001</v>
      </c>
      <c r="K279" s="69">
        <v>26.321964359963498</v>
      </c>
      <c r="L279" s="69">
        <v>54.172400409968702</v>
      </c>
      <c r="M279" s="69">
        <v>9.4586079040842108</v>
      </c>
      <c r="N279" s="69">
        <v>4.3233314362122197</v>
      </c>
      <c r="O279" s="69">
        <v>3.8442354387729401</v>
      </c>
    </row>
    <row r="280" spans="1:15" x14ac:dyDescent="0.25">
      <c r="A280" s="69" t="s">
        <v>174</v>
      </c>
      <c r="B280" s="69" t="s">
        <v>175</v>
      </c>
      <c r="C280" s="69" t="s">
        <v>16</v>
      </c>
      <c r="D280" s="69">
        <v>423.34298000000001</v>
      </c>
      <c r="E280" s="69">
        <v>4170.1916388999998</v>
      </c>
      <c r="F280" s="69">
        <v>6937.5493372999999</v>
      </c>
      <c r="G280" s="69">
        <v>2338.9508036000002</v>
      </c>
      <c r="H280" s="69">
        <v>174.33015750000001</v>
      </c>
      <c r="I280" s="69">
        <v>870.14793859999997</v>
      </c>
      <c r="J280" s="69">
        <v>2.8384633416473299</v>
      </c>
      <c r="K280" s="69">
        <v>27.960629215256802</v>
      </c>
      <c r="L280" s="69">
        <v>46.515426982622401</v>
      </c>
      <c r="M280" s="69">
        <v>15.6823814910907</v>
      </c>
      <c r="N280" s="69">
        <v>1.1688625648342099</v>
      </c>
      <c r="O280" s="69">
        <v>5.8342364045486104</v>
      </c>
    </row>
    <row r="281" spans="1:15" x14ac:dyDescent="0.25">
      <c r="A281" s="69" t="s">
        <v>176</v>
      </c>
      <c r="B281" s="69" t="s">
        <v>177</v>
      </c>
      <c r="C281" s="69" t="s">
        <v>15</v>
      </c>
      <c r="D281" s="69">
        <v>204.79345269999999</v>
      </c>
      <c r="E281" s="69">
        <v>4089.4024998999998</v>
      </c>
      <c r="F281" s="69">
        <v>7725.0264656999998</v>
      </c>
      <c r="G281" s="69">
        <v>1945.3263727000001</v>
      </c>
      <c r="H281" s="69">
        <v>286.5785277</v>
      </c>
      <c r="I281" s="69">
        <v>427.06387419999999</v>
      </c>
      <c r="J281" s="69">
        <v>1.3952226811097901</v>
      </c>
      <c r="K281" s="69">
        <v>27.860398097812499</v>
      </c>
      <c r="L281" s="69">
        <v>52.629280843791399</v>
      </c>
      <c r="M281" s="69">
        <v>13.2531750481693</v>
      </c>
      <c r="N281" s="69">
        <v>1.9524103749147299</v>
      </c>
      <c r="O281" s="69">
        <v>2.90951295420225</v>
      </c>
    </row>
    <row r="282" spans="1:15" x14ac:dyDescent="0.25">
      <c r="A282" s="69" t="s">
        <v>176</v>
      </c>
      <c r="B282" s="69" t="s">
        <v>177</v>
      </c>
      <c r="C282" s="69" t="s">
        <v>16</v>
      </c>
      <c r="D282" s="69">
        <v>214.29222110000001</v>
      </c>
      <c r="E282" s="69">
        <v>3294.4253233999998</v>
      </c>
      <c r="F282" s="69">
        <v>5385.3448157000003</v>
      </c>
      <c r="G282" s="69">
        <v>1979.3139432</v>
      </c>
      <c r="H282" s="69">
        <v>353.00521279999998</v>
      </c>
      <c r="I282" s="69">
        <v>489.18695559999998</v>
      </c>
      <c r="J282" s="69">
        <v>1.82912354288068</v>
      </c>
      <c r="K282" s="69">
        <v>28.120063753883201</v>
      </c>
      <c r="L282" s="69">
        <v>45.967422141424997</v>
      </c>
      <c r="M282" s="69">
        <v>16.894732406407002</v>
      </c>
      <c r="N282" s="69">
        <v>3.0131291848936099</v>
      </c>
      <c r="O282" s="69">
        <v>4.1755289705104701</v>
      </c>
    </row>
    <row r="283" spans="1:15" x14ac:dyDescent="0.25">
      <c r="A283" s="69" t="s">
        <v>178</v>
      </c>
      <c r="B283" s="69" t="s">
        <v>179</v>
      </c>
      <c r="C283" s="69" t="s">
        <v>15</v>
      </c>
      <c r="D283" s="69">
        <v>126.4035543</v>
      </c>
      <c r="E283" s="69">
        <v>1317.1044365</v>
      </c>
      <c r="F283" s="69">
        <v>2117.7517216000001</v>
      </c>
      <c r="G283" s="69">
        <v>284.4995965</v>
      </c>
      <c r="H283" s="69">
        <v>45.375906800000003</v>
      </c>
      <c r="I283" s="69">
        <v>60.738844100000001</v>
      </c>
      <c r="J283" s="69">
        <v>3.1985724339200501</v>
      </c>
      <c r="K283" s="69">
        <v>33.328603507335899</v>
      </c>
      <c r="L283" s="69">
        <v>53.588542791446599</v>
      </c>
      <c r="M283" s="69">
        <v>7.1991058468699798</v>
      </c>
      <c r="N283" s="69">
        <v>1.1482123699634399</v>
      </c>
      <c r="O283" s="69">
        <v>1.5369630504640599</v>
      </c>
    </row>
    <row r="284" spans="1:15" x14ac:dyDescent="0.25">
      <c r="A284" s="69" t="s">
        <v>178</v>
      </c>
      <c r="B284" s="69" t="s">
        <v>179</v>
      </c>
      <c r="C284" s="69" t="s">
        <v>16</v>
      </c>
      <c r="D284" s="69">
        <v>133.2825258</v>
      </c>
      <c r="E284" s="69">
        <v>942.07215959999996</v>
      </c>
      <c r="F284" s="69">
        <v>1457.940883</v>
      </c>
      <c r="G284" s="69">
        <v>223.83466300000001</v>
      </c>
      <c r="H284" s="69">
        <v>19.063510600000001</v>
      </c>
      <c r="I284" s="69">
        <v>34.166851899999997</v>
      </c>
      <c r="J284" s="69">
        <v>4.7425417965685597</v>
      </c>
      <c r="K284" s="69">
        <v>33.521397988742301</v>
      </c>
      <c r="L284" s="69">
        <v>51.877360014388202</v>
      </c>
      <c r="M284" s="69">
        <v>7.9646243078501104</v>
      </c>
      <c r="N284" s="69">
        <v>0.678329700515233</v>
      </c>
      <c r="O284" s="69">
        <v>1.21574619193567</v>
      </c>
    </row>
    <row r="285" spans="1:15" x14ac:dyDescent="0.25">
      <c r="A285" s="69" t="s">
        <v>180</v>
      </c>
      <c r="B285" s="69" t="s">
        <v>181</v>
      </c>
      <c r="C285" s="69" t="s">
        <v>15</v>
      </c>
      <c r="D285" s="69">
        <v>131.51084520000001</v>
      </c>
      <c r="E285" s="69">
        <v>2295.6026667000001</v>
      </c>
      <c r="F285" s="69">
        <v>4755.2886876000002</v>
      </c>
      <c r="G285" s="69">
        <v>1134.4183665999999</v>
      </c>
      <c r="H285" s="69">
        <v>293.01668519999998</v>
      </c>
      <c r="I285" s="69">
        <v>396.25891360000003</v>
      </c>
      <c r="J285" s="69">
        <v>1.46024251564785</v>
      </c>
      <c r="K285" s="69">
        <v>25.4894309883875</v>
      </c>
      <c r="L285" s="69">
        <v>52.800776280105403</v>
      </c>
      <c r="M285" s="69">
        <v>12.5961165174011</v>
      </c>
      <c r="N285" s="69">
        <v>3.2535371578863601</v>
      </c>
      <c r="O285" s="69">
        <v>4.3998965405717501</v>
      </c>
    </row>
    <row r="286" spans="1:15" x14ac:dyDescent="0.25">
      <c r="A286" s="69" t="s">
        <v>180</v>
      </c>
      <c r="B286" s="69" t="s">
        <v>181</v>
      </c>
      <c r="C286" s="69" t="s">
        <v>16</v>
      </c>
      <c r="D286" s="69">
        <v>275.56863729999998</v>
      </c>
      <c r="E286" s="69">
        <v>2574.0572754</v>
      </c>
      <c r="F286" s="69">
        <v>4844.1465414000004</v>
      </c>
      <c r="G286" s="69">
        <v>992.67736600000001</v>
      </c>
      <c r="H286" s="69">
        <v>263.64590349999997</v>
      </c>
      <c r="I286" s="69">
        <v>371.9878981</v>
      </c>
      <c r="J286" s="69">
        <v>2.9560841597529701</v>
      </c>
      <c r="K286" s="69">
        <v>27.612467124925701</v>
      </c>
      <c r="L286" s="69">
        <v>51.964203905270402</v>
      </c>
      <c r="M286" s="69">
        <v>10.6486640356802</v>
      </c>
      <c r="N286" s="69">
        <v>2.8281864248276398</v>
      </c>
      <c r="O286" s="69">
        <v>3.9903943495431</v>
      </c>
    </row>
    <row r="287" spans="1:15" x14ac:dyDescent="0.25">
      <c r="A287" s="69" t="s">
        <v>182</v>
      </c>
      <c r="B287" s="69" t="s">
        <v>183</v>
      </c>
      <c r="C287" s="69" t="s">
        <v>15</v>
      </c>
      <c r="D287" s="69">
        <v>298.76498370000002</v>
      </c>
      <c r="E287" s="69">
        <v>4418.905385</v>
      </c>
      <c r="F287" s="69">
        <v>13645.1911074</v>
      </c>
      <c r="G287" s="69">
        <v>3482.3801967999998</v>
      </c>
      <c r="H287" s="69">
        <v>416.63327340000001</v>
      </c>
      <c r="I287" s="69">
        <v>1881.0049474</v>
      </c>
      <c r="J287" s="69">
        <v>1.23748693202902</v>
      </c>
      <c r="K287" s="69">
        <v>18.3031411515786</v>
      </c>
      <c r="L287" s="69">
        <v>56.518489788621601</v>
      </c>
      <c r="M287" s="69">
        <v>14.4240463943521</v>
      </c>
      <c r="N287" s="69">
        <v>1.72569832279503</v>
      </c>
      <c r="O287" s="69">
        <v>7.7911374106236702</v>
      </c>
    </row>
    <row r="288" spans="1:15" x14ac:dyDescent="0.25">
      <c r="A288" s="69" t="s">
        <v>182</v>
      </c>
      <c r="B288" s="69" t="s">
        <v>183</v>
      </c>
      <c r="C288" s="69" t="s">
        <v>16</v>
      </c>
      <c r="D288" s="69">
        <v>262.42866350000003</v>
      </c>
      <c r="E288" s="69">
        <v>3484.1695891999998</v>
      </c>
      <c r="F288" s="69">
        <v>5989.4225952999996</v>
      </c>
      <c r="G288" s="69">
        <v>3136.4071273999998</v>
      </c>
      <c r="H288" s="69">
        <v>327.08345489999999</v>
      </c>
      <c r="I288" s="69">
        <v>1353.6838865</v>
      </c>
      <c r="J288" s="69">
        <v>1.8032374182256501</v>
      </c>
      <c r="K288" s="69">
        <v>23.940925091398501</v>
      </c>
      <c r="L288" s="69">
        <v>41.155378354510901</v>
      </c>
      <c r="M288" s="69">
        <v>21.551329856608</v>
      </c>
      <c r="N288" s="69">
        <v>2.24750268088837</v>
      </c>
      <c r="O288" s="69">
        <v>9.3016265983685908</v>
      </c>
    </row>
    <row r="289" spans="1:15" x14ac:dyDescent="0.25">
      <c r="A289" s="69" t="s">
        <v>184</v>
      </c>
      <c r="B289" s="69" t="s">
        <v>185</v>
      </c>
      <c r="C289" s="69" t="s">
        <v>15</v>
      </c>
      <c r="D289" s="69">
        <v>279.4455777</v>
      </c>
      <c r="E289" s="69">
        <v>3312.7057844999999</v>
      </c>
      <c r="F289" s="69">
        <v>8262.5814310000005</v>
      </c>
      <c r="G289" s="69">
        <v>1519.9696044</v>
      </c>
      <c r="H289" s="69">
        <v>400.87943790000003</v>
      </c>
      <c r="I289" s="69">
        <v>379.67958379999999</v>
      </c>
      <c r="J289" s="69">
        <v>1.9741463574737601</v>
      </c>
      <c r="K289" s="69">
        <v>23.402646453306001</v>
      </c>
      <c r="L289" s="69">
        <v>58.371097405056602</v>
      </c>
      <c r="M289" s="69">
        <v>10.737841989464</v>
      </c>
      <c r="N289" s="69">
        <v>2.8320171985903499</v>
      </c>
      <c r="O289" s="69">
        <v>2.6822505961092702</v>
      </c>
    </row>
    <row r="290" spans="1:15" x14ac:dyDescent="0.25">
      <c r="A290" s="69" t="s">
        <v>184</v>
      </c>
      <c r="B290" s="69" t="s">
        <v>185</v>
      </c>
      <c r="C290" s="69" t="s">
        <v>16</v>
      </c>
      <c r="D290" s="69">
        <v>466.57992089999999</v>
      </c>
      <c r="E290" s="69">
        <v>3906.613366</v>
      </c>
      <c r="F290" s="69">
        <v>5905.0989052000004</v>
      </c>
      <c r="G290" s="69">
        <v>1452.1851263000001</v>
      </c>
      <c r="H290" s="69">
        <v>150.21595339999999</v>
      </c>
      <c r="I290" s="69">
        <v>433.79207639999998</v>
      </c>
      <c r="J290" s="69">
        <v>3.7888706487291399</v>
      </c>
      <c r="K290" s="69">
        <v>31.7237241795982</v>
      </c>
      <c r="L290" s="69">
        <v>47.952461984642703</v>
      </c>
      <c r="M290" s="69">
        <v>11.7924954656125</v>
      </c>
      <c r="N290" s="69">
        <v>1.2198313543160499</v>
      </c>
      <c r="O290" s="69">
        <v>3.5226163671014201</v>
      </c>
    </row>
    <row r="291" spans="1:15" x14ac:dyDescent="0.25">
      <c r="A291" s="69" t="s">
        <v>186</v>
      </c>
      <c r="B291" s="69" t="s">
        <v>187</v>
      </c>
      <c r="C291" s="69" t="s">
        <v>15</v>
      </c>
      <c r="D291" s="69">
        <v>111.4115639</v>
      </c>
      <c r="E291" s="69">
        <v>6868.2075813000001</v>
      </c>
      <c r="F291" s="69">
        <v>10845.142861300001</v>
      </c>
      <c r="G291" s="69">
        <v>3135.4269758999999</v>
      </c>
      <c r="H291" s="69">
        <v>710.99401709999995</v>
      </c>
      <c r="I291" s="69">
        <v>1100.8051733</v>
      </c>
      <c r="J291" s="69">
        <v>0.48924829511845402</v>
      </c>
      <c r="K291" s="69">
        <v>30.160772652708999</v>
      </c>
      <c r="L291" s="69">
        <v>47.624927516227899</v>
      </c>
      <c r="M291" s="69">
        <v>13.768788882672601</v>
      </c>
      <c r="N291" s="69">
        <v>3.1222307499230402</v>
      </c>
      <c r="O291" s="69">
        <v>4.8340319033489401</v>
      </c>
    </row>
    <row r="292" spans="1:15" x14ac:dyDescent="0.25">
      <c r="A292" s="69" t="s">
        <v>186</v>
      </c>
      <c r="B292" s="69" t="s">
        <v>187</v>
      </c>
      <c r="C292" s="69" t="s">
        <v>16</v>
      </c>
      <c r="D292" s="69">
        <v>449.78113610000003</v>
      </c>
      <c r="E292" s="69">
        <v>5844.0457231999999</v>
      </c>
      <c r="F292" s="69">
        <v>9861.5274451000005</v>
      </c>
      <c r="G292" s="69">
        <v>2268.5495759999999</v>
      </c>
      <c r="H292" s="69">
        <v>533.19593950000001</v>
      </c>
      <c r="I292" s="69">
        <v>1063.6561187</v>
      </c>
      <c r="J292" s="69">
        <v>2.2465741926998</v>
      </c>
      <c r="K292" s="69">
        <v>29.189935390664701</v>
      </c>
      <c r="L292" s="69">
        <v>49.256518961339403</v>
      </c>
      <c r="M292" s="69">
        <v>11.330988614801701</v>
      </c>
      <c r="N292" s="69">
        <v>2.6632158202977698</v>
      </c>
      <c r="O292" s="69">
        <v>5.3127670201966302</v>
      </c>
    </row>
    <row r="293" spans="1:15" x14ac:dyDescent="0.25">
      <c r="A293" s="69" t="s">
        <v>188</v>
      </c>
      <c r="B293" s="69" t="s">
        <v>189</v>
      </c>
      <c r="C293" s="69" t="s">
        <v>15</v>
      </c>
      <c r="D293" s="69">
        <v>644.09328349999998</v>
      </c>
      <c r="E293" s="69">
        <v>5231.8836239000002</v>
      </c>
      <c r="F293" s="69">
        <v>10895.8477465</v>
      </c>
      <c r="G293" s="69">
        <v>1501.6004501</v>
      </c>
      <c r="H293" s="69">
        <v>351.567115</v>
      </c>
      <c r="I293" s="69">
        <v>697.43249319999995</v>
      </c>
      <c r="J293" s="69">
        <v>3.3333978167518801</v>
      </c>
      <c r="K293" s="69">
        <v>27.076744776221801</v>
      </c>
      <c r="L293" s="69">
        <v>56.3896504128722</v>
      </c>
      <c r="M293" s="69">
        <v>7.7712837413821196</v>
      </c>
      <c r="N293" s="69">
        <v>1.8194772148757501</v>
      </c>
      <c r="O293" s="69">
        <v>3.6094460378963098</v>
      </c>
    </row>
    <row r="294" spans="1:15" x14ac:dyDescent="0.25">
      <c r="A294" s="69" t="s">
        <v>188</v>
      </c>
      <c r="B294" s="69" t="s">
        <v>189</v>
      </c>
      <c r="C294" s="69" t="s">
        <v>16</v>
      </c>
      <c r="D294" s="69">
        <v>523.94773669999995</v>
      </c>
      <c r="E294" s="69">
        <v>3444.1060947999999</v>
      </c>
      <c r="F294" s="69">
        <v>6743.3053799999998</v>
      </c>
      <c r="G294" s="69">
        <v>1442.5706143</v>
      </c>
      <c r="H294" s="69">
        <v>235.09727090000001</v>
      </c>
      <c r="I294" s="69">
        <v>439.4628429</v>
      </c>
      <c r="J294" s="69">
        <v>4.0842510628054196</v>
      </c>
      <c r="K294" s="69">
        <v>26.8473227247773</v>
      </c>
      <c r="L294" s="69">
        <v>52.565075170571902</v>
      </c>
      <c r="M294" s="69">
        <v>11.245053947050801</v>
      </c>
      <c r="N294" s="69">
        <v>1.8326184298144299</v>
      </c>
      <c r="O294" s="69">
        <v>3.4256786649801301</v>
      </c>
    </row>
    <row r="295" spans="1:15" x14ac:dyDescent="0.25">
      <c r="A295" s="69" t="s">
        <v>190</v>
      </c>
      <c r="B295" s="69" t="s">
        <v>191</v>
      </c>
      <c r="C295" s="69" t="s">
        <v>15</v>
      </c>
      <c r="D295" s="69">
        <v>98.806378699999996</v>
      </c>
      <c r="E295" s="69">
        <v>1825.5076670000001</v>
      </c>
      <c r="F295" s="69">
        <v>4628.3905383000001</v>
      </c>
      <c r="G295" s="69">
        <v>818.2497439</v>
      </c>
      <c r="H295" s="69">
        <v>413.06404079999999</v>
      </c>
      <c r="I295" s="69">
        <v>590.89561690000005</v>
      </c>
      <c r="J295" s="69">
        <v>1.17978977300411</v>
      </c>
      <c r="K295" s="69">
        <v>21.7973303384228</v>
      </c>
      <c r="L295" s="69">
        <v>55.2649322280581</v>
      </c>
      <c r="M295" s="69">
        <v>9.7702465399276406</v>
      </c>
      <c r="N295" s="69">
        <v>4.9321586049746999</v>
      </c>
      <c r="O295" s="69">
        <v>7.0555425156126699</v>
      </c>
    </row>
    <row r="296" spans="1:15" x14ac:dyDescent="0.25">
      <c r="A296" s="69" t="s">
        <v>190</v>
      </c>
      <c r="B296" s="69" t="s">
        <v>191</v>
      </c>
      <c r="C296" s="69" t="s">
        <v>16</v>
      </c>
      <c r="D296" s="69">
        <v>115.0675912</v>
      </c>
      <c r="E296" s="69">
        <v>1690.0446001</v>
      </c>
      <c r="F296" s="69">
        <v>3527.2477887</v>
      </c>
      <c r="G296" s="69">
        <v>744.37325199999998</v>
      </c>
      <c r="H296" s="69">
        <v>139.08474860000001</v>
      </c>
      <c r="I296" s="69">
        <v>359.63613939999999</v>
      </c>
      <c r="J296" s="69">
        <v>1.7499565672583499</v>
      </c>
      <c r="K296" s="69">
        <v>25.7023251817625</v>
      </c>
      <c r="L296" s="69">
        <v>53.642649227396603</v>
      </c>
      <c r="M296" s="69">
        <v>11.320484310519401</v>
      </c>
      <c r="N296" s="69">
        <v>2.1152113004173798</v>
      </c>
      <c r="O296" s="69">
        <v>5.4693734126457603</v>
      </c>
    </row>
    <row r="297" spans="1:15" x14ac:dyDescent="0.25">
      <c r="A297" s="69" t="s">
        <v>192</v>
      </c>
      <c r="B297" s="69" t="s">
        <v>193</v>
      </c>
      <c r="C297" s="69" t="s">
        <v>15</v>
      </c>
      <c r="D297" s="69">
        <v>23.835630399999999</v>
      </c>
      <c r="E297" s="69">
        <v>1377.6095786999999</v>
      </c>
      <c r="F297" s="69">
        <v>5651.4301887000001</v>
      </c>
      <c r="G297" s="69">
        <v>2950.9539562</v>
      </c>
      <c r="H297" s="69">
        <v>792.6149643</v>
      </c>
      <c r="I297" s="69">
        <v>3547.9801228000001</v>
      </c>
      <c r="J297" s="69">
        <v>0.16616651645991201</v>
      </c>
      <c r="K297" s="69">
        <v>9.6037982169074603</v>
      </c>
      <c r="L297" s="69">
        <v>39.398096535036899</v>
      </c>
      <c r="M297" s="69">
        <v>20.572132178024901</v>
      </c>
      <c r="N297" s="69">
        <v>5.5255961475106696</v>
      </c>
      <c r="O297" s="69">
        <v>24.7342104060602</v>
      </c>
    </row>
    <row r="298" spans="1:15" x14ac:dyDescent="0.25">
      <c r="A298" s="69" t="s">
        <v>192</v>
      </c>
      <c r="B298" s="69" t="s">
        <v>193</v>
      </c>
      <c r="C298" s="69" t="s">
        <v>16</v>
      </c>
      <c r="D298" s="69">
        <v>49.6710499</v>
      </c>
      <c r="E298" s="69">
        <v>2184.5203166000001</v>
      </c>
      <c r="F298" s="69">
        <v>4664.5135440000004</v>
      </c>
      <c r="G298" s="69">
        <v>2396.2528852999999</v>
      </c>
      <c r="H298" s="69">
        <v>685.08545500000002</v>
      </c>
      <c r="I298" s="69">
        <v>2789.8988390999998</v>
      </c>
      <c r="J298" s="69">
        <v>0.38896848200498702</v>
      </c>
      <c r="K298" s="69">
        <v>17.106736281347601</v>
      </c>
      <c r="L298" s="69">
        <v>36.527288151833197</v>
      </c>
      <c r="M298" s="69">
        <v>18.764790540399101</v>
      </c>
      <c r="N298" s="69">
        <v>5.3648282049912197</v>
      </c>
      <c r="O298" s="69">
        <v>21.847388339423901</v>
      </c>
    </row>
    <row r="299" spans="1:15" x14ac:dyDescent="0.25">
      <c r="A299" s="69" t="s">
        <v>194</v>
      </c>
      <c r="B299" s="69" t="s">
        <v>195</v>
      </c>
      <c r="C299" s="69" t="s">
        <v>15</v>
      </c>
      <c r="D299" s="69">
        <v>239.55329380000001</v>
      </c>
      <c r="E299" s="69">
        <v>2889.0447215999998</v>
      </c>
      <c r="F299" s="69">
        <v>6701.5107440000002</v>
      </c>
      <c r="G299" s="69">
        <v>1463.664894</v>
      </c>
      <c r="H299" s="69">
        <v>385.18044149999997</v>
      </c>
      <c r="I299" s="69">
        <v>432.20589630000001</v>
      </c>
      <c r="J299" s="69">
        <v>1.97795499336199</v>
      </c>
      <c r="K299" s="69">
        <v>23.854401425620601</v>
      </c>
      <c r="L299" s="69">
        <v>55.333351626675999</v>
      </c>
      <c r="M299" s="69">
        <v>12.085257688474901</v>
      </c>
      <c r="N299" s="69">
        <v>3.1803761306090701</v>
      </c>
      <c r="O299" s="69">
        <v>3.5686581352574098</v>
      </c>
    </row>
    <row r="300" spans="1:15" x14ac:dyDescent="0.25">
      <c r="A300" s="69" t="s">
        <v>194</v>
      </c>
      <c r="B300" s="69" t="s">
        <v>195</v>
      </c>
      <c r="C300" s="69" t="s">
        <v>16</v>
      </c>
      <c r="D300" s="69">
        <v>192.47141500000001</v>
      </c>
      <c r="E300" s="69">
        <v>2848.4593461999998</v>
      </c>
      <c r="F300" s="69">
        <v>5085.2430813000001</v>
      </c>
      <c r="G300" s="69">
        <v>1244.9176305000001</v>
      </c>
      <c r="H300" s="69">
        <v>253.41911110000001</v>
      </c>
      <c r="I300" s="69">
        <v>661.03163040000004</v>
      </c>
      <c r="J300" s="69">
        <v>1.87128117299119</v>
      </c>
      <c r="K300" s="69">
        <v>27.693818048642999</v>
      </c>
      <c r="L300" s="69">
        <v>49.440690390936297</v>
      </c>
      <c r="M300" s="69">
        <v>12.1035683344431</v>
      </c>
      <c r="N300" s="69">
        <v>2.4638381313796298</v>
      </c>
      <c r="O300" s="69">
        <v>6.4268039216067097</v>
      </c>
    </row>
    <row r="301" spans="1:15" x14ac:dyDescent="0.25">
      <c r="A301" s="69" t="s">
        <v>196</v>
      </c>
      <c r="B301" s="69" t="s">
        <v>197</v>
      </c>
      <c r="C301" s="69" t="s">
        <v>15</v>
      </c>
      <c r="D301" s="69">
        <v>848.27180910000004</v>
      </c>
      <c r="E301" s="69">
        <v>9272.9979746000008</v>
      </c>
      <c r="F301" s="69">
        <v>16887.023021000001</v>
      </c>
      <c r="G301" s="69">
        <v>1967.9776773999999</v>
      </c>
      <c r="H301" s="69">
        <v>361.69574069999999</v>
      </c>
      <c r="I301" s="69">
        <v>423.4395533</v>
      </c>
      <c r="J301" s="69">
        <v>2.8502410654983499</v>
      </c>
      <c r="K301" s="69">
        <v>31.157795583858899</v>
      </c>
      <c r="L301" s="69">
        <v>56.741348671645</v>
      </c>
      <c r="M301" s="69">
        <v>6.6125158609960302</v>
      </c>
      <c r="N301" s="69">
        <v>1.2153180646811399</v>
      </c>
      <c r="O301" s="69">
        <v>1.42278075332061</v>
      </c>
    </row>
    <row r="302" spans="1:15" x14ac:dyDescent="0.25">
      <c r="A302" s="69" t="s">
        <v>196</v>
      </c>
      <c r="B302" s="69" t="s">
        <v>197</v>
      </c>
      <c r="C302" s="69" t="s">
        <v>16</v>
      </c>
      <c r="D302" s="69">
        <v>1128.1818505000001</v>
      </c>
      <c r="E302" s="69">
        <v>7870.0878322999997</v>
      </c>
      <c r="F302" s="69">
        <v>12014.7605871</v>
      </c>
      <c r="G302" s="69">
        <v>2068.9150678000001</v>
      </c>
      <c r="H302" s="69">
        <v>614.7974408</v>
      </c>
      <c r="I302" s="69">
        <v>785.99595829999998</v>
      </c>
      <c r="J302" s="69">
        <v>4.6080704557951702</v>
      </c>
      <c r="K302" s="69">
        <v>32.145455281399798</v>
      </c>
      <c r="L302" s="69">
        <v>49.074414085220901</v>
      </c>
      <c r="M302" s="69">
        <v>8.4505050274061606</v>
      </c>
      <c r="N302" s="69">
        <v>2.5111465159569701</v>
      </c>
      <c r="O302" s="69">
        <v>3.2104086342210101</v>
      </c>
    </row>
    <row r="303" spans="1:15" x14ac:dyDescent="0.25">
      <c r="A303" s="69" t="s">
        <v>198</v>
      </c>
      <c r="B303" s="69" t="s">
        <v>199</v>
      </c>
      <c r="C303" s="69" t="s">
        <v>15</v>
      </c>
      <c r="D303" s="69">
        <v>320.29906670000003</v>
      </c>
      <c r="E303" s="69">
        <v>5827.6755341999997</v>
      </c>
      <c r="F303" s="69">
        <v>13688.647042099999</v>
      </c>
      <c r="G303" s="69">
        <v>3032.0566807</v>
      </c>
      <c r="H303" s="69">
        <v>1169.586231</v>
      </c>
      <c r="I303" s="69">
        <v>3202.8103796999999</v>
      </c>
      <c r="J303" s="69">
        <v>1.1757945215866901</v>
      </c>
      <c r="K303" s="69">
        <v>21.3929720036151</v>
      </c>
      <c r="L303" s="69">
        <v>50.250025283745302</v>
      </c>
      <c r="M303" s="69">
        <v>11.130459014563799</v>
      </c>
      <c r="N303" s="69">
        <v>4.2934657821562201</v>
      </c>
      <c r="O303" s="69">
        <v>11.7572833943329</v>
      </c>
    </row>
    <row r="304" spans="1:15" x14ac:dyDescent="0.25">
      <c r="A304" s="69" t="s">
        <v>198</v>
      </c>
      <c r="B304" s="69" t="s">
        <v>199</v>
      </c>
      <c r="C304" s="69" t="s">
        <v>16</v>
      </c>
      <c r="D304" s="69">
        <v>639.99199109999995</v>
      </c>
      <c r="E304" s="69">
        <v>5498.8323902000002</v>
      </c>
      <c r="F304" s="69">
        <v>12939.0400383</v>
      </c>
      <c r="G304" s="69">
        <v>3406.9897817000001</v>
      </c>
      <c r="H304" s="69">
        <v>984.52400320000004</v>
      </c>
      <c r="I304" s="69">
        <v>2301.3986699000002</v>
      </c>
      <c r="J304" s="69">
        <v>2.4834020108091899</v>
      </c>
      <c r="K304" s="69">
        <v>21.337472350949501</v>
      </c>
      <c r="L304" s="69">
        <v>50.208187752202797</v>
      </c>
      <c r="M304" s="69">
        <v>13.2203611800481</v>
      </c>
      <c r="N304" s="69">
        <v>3.82031169645491</v>
      </c>
      <c r="O304" s="69">
        <v>8.9302650095354608</v>
      </c>
    </row>
    <row r="305" spans="1:15" x14ac:dyDescent="0.25">
      <c r="A305" s="69" t="s">
        <v>200</v>
      </c>
      <c r="B305" s="69" t="s">
        <v>201</v>
      </c>
      <c r="C305" s="69" t="s">
        <v>15</v>
      </c>
      <c r="D305" s="69">
        <v>290.84158070000001</v>
      </c>
      <c r="E305" s="69">
        <v>4515.8161287000003</v>
      </c>
      <c r="F305" s="69">
        <v>8156.7283256000001</v>
      </c>
      <c r="G305" s="69">
        <v>1879.1836667</v>
      </c>
      <c r="H305" s="69">
        <v>133.2878054</v>
      </c>
      <c r="I305" s="69">
        <v>319.66366540000001</v>
      </c>
      <c r="J305" s="69">
        <v>1.90148199214622</v>
      </c>
      <c r="K305" s="69">
        <v>29.523780705289301</v>
      </c>
      <c r="L305" s="69">
        <v>53.327560621243002</v>
      </c>
      <c r="M305" s="69">
        <v>12.2858426692816</v>
      </c>
      <c r="N305" s="69">
        <v>0.87141722009211298</v>
      </c>
      <c r="O305" s="69">
        <v>2.0899167919477399</v>
      </c>
    </row>
    <row r="306" spans="1:15" x14ac:dyDescent="0.25">
      <c r="A306" s="69" t="s">
        <v>200</v>
      </c>
      <c r="B306" s="69" t="s">
        <v>201</v>
      </c>
      <c r="C306" s="69" t="s">
        <v>16</v>
      </c>
      <c r="D306" s="69">
        <v>504.05428439999997</v>
      </c>
      <c r="E306" s="69">
        <v>5214.0802379999996</v>
      </c>
      <c r="F306" s="69">
        <v>7040.5644018000003</v>
      </c>
      <c r="G306" s="69">
        <v>1364.7547242999999</v>
      </c>
      <c r="H306" s="69">
        <v>127.7845722</v>
      </c>
      <c r="I306" s="69">
        <v>497.21145969999998</v>
      </c>
      <c r="J306" s="69">
        <v>3.4176764020822099</v>
      </c>
      <c r="K306" s="69">
        <v>35.3534123991979</v>
      </c>
      <c r="L306" s="69">
        <v>47.737657546179797</v>
      </c>
      <c r="M306" s="69">
        <v>9.2535470091727294</v>
      </c>
      <c r="N306" s="69">
        <v>0.86642714976218604</v>
      </c>
      <c r="O306" s="69">
        <v>3.37127949360515</v>
      </c>
    </row>
    <row r="307" spans="1:15" x14ac:dyDescent="0.25">
      <c r="A307" s="69" t="s">
        <v>202</v>
      </c>
      <c r="B307" s="69" t="s">
        <v>203</v>
      </c>
      <c r="C307" s="69" t="s">
        <v>15</v>
      </c>
      <c r="D307" s="69">
        <v>312.75823159999999</v>
      </c>
      <c r="E307" s="69">
        <v>11662.383146</v>
      </c>
      <c r="F307" s="69">
        <v>25089.299862700002</v>
      </c>
      <c r="G307" s="69">
        <v>8037.8104580999998</v>
      </c>
      <c r="H307" s="69">
        <v>1592.4971456000001</v>
      </c>
      <c r="I307" s="69">
        <v>5866.9005999999999</v>
      </c>
      <c r="J307" s="69">
        <v>0.59503123457572904</v>
      </c>
      <c r="K307" s="69">
        <v>22.188008309033901</v>
      </c>
      <c r="L307" s="69">
        <v>47.733090814493004</v>
      </c>
      <c r="M307" s="69">
        <v>15.292157957606699</v>
      </c>
      <c r="N307" s="69">
        <v>3.02977011270674</v>
      </c>
      <c r="O307" s="69">
        <v>11.1619415715838</v>
      </c>
    </row>
    <row r="308" spans="1:15" x14ac:dyDescent="0.25">
      <c r="A308" s="69" t="s">
        <v>202</v>
      </c>
      <c r="B308" s="69" t="s">
        <v>203</v>
      </c>
      <c r="C308" s="69" t="s">
        <v>16</v>
      </c>
      <c r="D308" s="69">
        <v>403.1395966</v>
      </c>
      <c r="E308" s="69">
        <v>7629.7399519000001</v>
      </c>
      <c r="F308" s="69">
        <v>19909.972066099999</v>
      </c>
      <c r="G308" s="69">
        <v>5955.0255547999996</v>
      </c>
      <c r="H308" s="69">
        <v>1140.1456473000001</v>
      </c>
      <c r="I308" s="69">
        <v>4058.1973062000002</v>
      </c>
      <c r="J308" s="69">
        <v>1.03114724475338</v>
      </c>
      <c r="K308" s="69">
        <v>19.515287994378301</v>
      </c>
      <c r="L308" s="69">
        <v>50.925567749292597</v>
      </c>
      <c r="M308" s="69">
        <v>15.231716866950901</v>
      </c>
      <c r="N308" s="69">
        <v>2.91625544289428</v>
      </c>
      <c r="O308" s="69">
        <v>10.3800247017306</v>
      </c>
    </row>
    <row r="309" spans="1:15" x14ac:dyDescent="0.25">
      <c r="A309" s="69" t="s">
        <v>204</v>
      </c>
      <c r="B309" s="69" t="s">
        <v>205</v>
      </c>
      <c r="C309" s="69" t="s">
        <v>15</v>
      </c>
      <c r="D309" s="69">
        <v>0</v>
      </c>
      <c r="E309" s="69">
        <v>741.62842169999999</v>
      </c>
      <c r="F309" s="69">
        <v>4559.6385235999996</v>
      </c>
      <c r="G309" s="69">
        <v>3425.3360932000001</v>
      </c>
      <c r="H309" s="69">
        <v>1149.1486394999999</v>
      </c>
      <c r="I309" s="69">
        <v>8284.2967098000008</v>
      </c>
      <c r="J309" s="69">
        <v>0</v>
      </c>
      <c r="K309" s="69">
        <v>4.0838460661714402</v>
      </c>
      <c r="L309" s="69">
        <v>25.1080747486509</v>
      </c>
      <c r="M309" s="69">
        <v>18.861932633952399</v>
      </c>
      <c r="N309" s="69">
        <v>6.3278941496213399</v>
      </c>
      <c r="O309" s="69">
        <v>45.618252401603897</v>
      </c>
    </row>
    <row r="310" spans="1:15" x14ac:dyDescent="0.25">
      <c r="A310" s="69" t="s">
        <v>204</v>
      </c>
      <c r="B310" s="69" t="s">
        <v>205</v>
      </c>
      <c r="C310" s="69" t="s">
        <v>16</v>
      </c>
      <c r="D310" s="69">
        <v>21.721930799999999</v>
      </c>
      <c r="E310" s="69">
        <v>1006.1833631</v>
      </c>
      <c r="F310" s="69">
        <v>3688.1381793</v>
      </c>
      <c r="G310" s="69">
        <v>2345.5459485000001</v>
      </c>
      <c r="H310" s="69">
        <v>677.17233190000002</v>
      </c>
      <c r="I310" s="69">
        <v>5777.1575857999997</v>
      </c>
      <c r="J310" s="69">
        <v>0.16071367588499</v>
      </c>
      <c r="K310" s="69">
        <v>7.4444315464867703</v>
      </c>
      <c r="L310" s="69">
        <v>27.287364526871499</v>
      </c>
      <c r="M310" s="69">
        <v>17.353950475736699</v>
      </c>
      <c r="N310" s="69">
        <v>5.0101832875399603</v>
      </c>
      <c r="O310" s="69">
        <v>42.74335648748</v>
      </c>
    </row>
    <row r="311" spans="1:15" x14ac:dyDescent="0.25">
      <c r="A311" s="69" t="s">
        <v>206</v>
      </c>
      <c r="B311" s="69" t="s">
        <v>207</v>
      </c>
      <c r="C311" s="69" t="s">
        <v>15</v>
      </c>
      <c r="D311" s="69">
        <v>60.7252309</v>
      </c>
      <c r="E311" s="69">
        <v>2401.6536379999998</v>
      </c>
      <c r="F311" s="69">
        <v>11118.629612700001</v>
      </c>
      <c r="G311" s="69">
        <v>5347.9131181000002</v>
      </c>
      <c r="H311" s="69">
        <v>1543.8722594000001</v>
      </c>
      <c r="I311" s="69">
        <v>12077.6781589</v>
      </c>
      <c r="J311" s="69">
        <v>0.18655714383010999</v>
      </c>
      <c r="K311" s="69">
        <v>7.37824519617386</v>
      </c>
      <c r="L311" s="69">
        <v>34.1581209837803</v>
      </c>
      <c r="M311" s="69">
        <v>16.4296023576637</v>
      </c>
      <c r="N311" s="69">
        <v>4.7430103580257104</v>
      </c>
      <c r="O311" s="69">
        <v>37.104463960526303</v>
      </c>
    </row>
    <row r="312" spans="1:15" x14ac:dyDescent="0.25">
      <c r="A312" s="69" t="s">
        <v>206</v>
      </c>
      <c r="B312" s="69" t="s">
        <v>207</v>
      </c>
      <c r="C312" s="69" t="s">
        <v>16</v>
      </c>
      <c r="D312" s="69">
        <v>195.04399419999999</v>
      </c>
      <c r="E312" s="69">
        <v>3436.4511667000002</v>
      </c>
      <c r="F312" s="69">
        <v>8411.0081814000005</v>
      </c>
      <c r="G312" s="69">
        <v>5809.7000134999998</v>
      </c>
      <c r="H312" s="69">
        <v>1203.8674619999999</v>
      </c>
      <c r="I312" s="69">
        <v>7616.0889859999997</v>
      </c>
      <c r="J312" s="69">
        <v>0.73126434317558298</v>
      </c>
      <c r="K312" s="69">
        <v>12.8840378581205</v>
      </c>
      <c r="L312" s="69">
        <v>31.5347847466094</v>
      </c>
      <c r="M312" s="69">
        <v>21.781888141928</v>
      </c>
      <c r="N312" s="69">
        <v>4.5135732196253704</v>
      </c>
      <c r="O312" s="69">
        <v>28.5544516905411</v>
      </c>
    </row>
    <row r="313" spans="1:15" x14ac:dyDescent="0.25">
      <c r="A313" s="69" t="s">
        <v>208</v>
      </c>
      <c r="B313" s="69" t="s">
        <v>209</v>
      </c>
      <c r="C313" s="69" t="s">
        <v>15</v>
      </c>
      <c r="D313" s="69">
        <v>201.75425770000001</v>
      </c>
      <c r="E313" s="69">
        <v>5674.5986031000002</v>
      </c>
      <c r="F313" s="69">
        <v>13190.710984400001</v>
      </c>
      <c r="G313" s="69">
        <v>4014.2222880999998</v>
      </c>
      <c r="H313" s="69">
        <v>862.75590499999998</v>
      </c>
      <c r="I313" s="69">
        <v>2026.1109546</v>
      </c>
      <c r="J313" s="69">
        <v>0.77686973101451395</v>
      </c>
      <c r="K313" s="69">
        <v>21.850462739481699</v>
      </c>
      <c r="L313" s="69">
        <v>50.7918108453432</v>
      </c>
      <c r="M313" s="69">
        <v>15.4570606079889</v>
      </c>
      <c r="N313" s="69">
        <v>3.3221055926619698</v>
      </c>
      <c r="O313" s="69">
        <v>7.8016904835097396</v>
      </c>
    </row>
    <row r="314" spans="1:15" x14ac:dyDescent="0.25">
      <c r="A314" s="69" t="s">
        <v>208</v>
      </c>
      <c r="B314" s="69" t="s">
        <v>209</v>
      </c>
      <c r="C314" s="69" t="s">
        <v>16</v>
      </c>
      <c r="D314" s="69">
        <v>292.63193100000001</v>
      </c>
      <c r="E314" s="69">
        <v>5065.5023407999997</v>
      </c>
      <c r="F314" s="69">
        <v>10111.193047299999</v>
      </c>
      <c r="G314" s="69">
        <v>3374.2655896000001</v>
      </c>
      <c r="H314" s="69">
        <v>720.97764099999995</v>
      </c>
      <c r="I314" s="69">
        <v>2685.5289299000001</v>
      </c>
      <c r="J314" s="69">
        <v>1.31519380966498</v>
      </c>
      <c r="K314" s="69">
        <v>22.7662008677503</v>
      </c>
      <c r="L314" s="69">
        <v>45.443361080567101</v>
      </c>
      <c r="M314" s="69">
        <v>15.165170801567401</v>
      </c>
      <c r="N314" s="69">
        <v>3.2403344608010798</v>
      </c>
      <c r="O314" s="69">
        <v>12.0697389796492</v>
      </c>
    </row>
    <row r="315" spans="1:15" x14ac:dyDescent="0.25">
      <c r="A315" s="69" t="s">
        <v>210</v>
      </c>
      <c r="B315" s="69" t="s">
        <v>211</v>
      </c>
      <c r="C315" s="69" t="s">
        <v>15</v>
      </c>
      <c r="D315" s="69">
        <v>88.754077899999999</v>
      </c>
      <c r="E315" s="69">
        <v>4452.1937776000004</v>
      </c>
      <c r="F315" s="69">
        <v>10859.727326</v>
      </c>
      <c r="G315" s="69">
        <v>4458.7581007999997</v>
      </c>
      <c r="H315" s="69">
        <v>991.13952889999996</v>
      </c>
      <c r="I315" s="69">
        <v>5904.1160890000001</v>
      </c>
      <c r="J315" s="69">
        <v>0.33173279730917199</v>
      </c>
      <c r="K315" s="69">
        <v>16.6407981576894</v>
      </c>
      <c r="L315" s="69">
        <v>40.589996641369403</v>
      </c>
      <c r="M315" s="69">
        <v>16.665333382989399</v>
      </c>
      <c r="N315" s="69">
        <v>3.7045451457018799</v>
      </c>
      <c r="O315" s="69">
        <v>22.067593874940801</v>
      </c>
    </row>
    <row r="316" spans="1:15" x14ac:dyDescent="0.25">
      <c r="A316" s="69" t="s">
        <v>210</v>
      </c>
      <c r="B316" s="69" t="s">
        <v>211</v>
      </c>
      <c r="C316" s="69" t="s">
        <v>16</v>
      </c>
      <c r="D316" s="69">
        <v>491.05669390000003</v>
      </c>
      <c r="E316" s="69">
        <v>3908.3475465000001</v>
      </c>
      <c r="F316" s="69">
        <v>9469.5976028999994</v>
      </c>
      <c r="G316" s="69">
        <v>4075.8767965000002</v>
      </c>
      <c r="H316" s="69">
        <v>520.66293729999995</v>
      </c>
      <c r="I316" s="69">
        <v>4442.3777108000004</v>
      </c>
      <c r="J316" s="69">
        <v>2.1436110706020202</v>
      </c>
      <c r="K316" s="69">
        <v>17.0611197698972</v>
      </c>
      <c r="L316" s="69">
        <v>41.337659190644402</v>
      </c>
      <c r="M316" s="69">
        <v>17.792435643218301</v>
      </c>
      <c r="N316" s="69">
        <v>2.2728512823729701</v>
      </c>
      <c r="O316" s="69">
        <v>19.392323043265101</v>
      </c>
    </row>
    <row r="317" spans="1:15" x14ac:dyDescent="0.25">
      <c r="A317" s="69" t="s">
        <v>212</v>
      </c>
      <c r="B317" s="69" t="s">
        <v>213</v>
      </c>
      <c r="C317" s="69" t="s">
        <v>15</v>
      </c>
      <c r="D317" s="69">
        <v>97.819489700000005</v>
      </c>
      <c r="E317" s="69">
        <v>1121.4727127000001</v>
      </c>
      <c r="F317" s="69">
        <v>3087.7912216</v>
      </c>
      <c r="G317" s="69">
        <v>990.44458250000002</v>
      </c>
      <c r="H317" s="69">
        <v>206.96604790000001</v>
      </c>
      <c r="I317" s="69">
        <v>350.56434439999998</v>
      </c>
      <c r="J317" s="69">
        <v>1.67068341658297</v>
      </c>
      <c r="K317" s="69">
        <v>19.153911648940099</v>
      </c>
      <c r="L317" s="69">
        <v>52.737154974113402</v>
      </c>
      <c r="M317" s="69">
        <v>16.916049594022699</v>
      </c>
      <c r="N317" s="69">
        <v>3.5348246559319998</v>
      </c>
      <c r="O317" s="69">
        <v>5.9873757104087701</v>
      </c>
    </row>
    <row r="318" spans="1:15" x14ac:dyDescent="0.25">
      <c r="A318" s="69" t="s">
        <v>212</v>
      </c>
      <c r="B318" s="69" t="s">
        <v>213</v>
      </c>
      <c r="C318" s="69" t="s">
        <v>16</v>
      </c>
      <c r="D318" s="69">
        <v>56.599246299999997</v>
      </c>
      <c r="E318" s="69">
        <v>1326.8695975999999</v>
      </c>
      <c r="F318" s="69">
        <v>2977.6383774000001</v>
      </c>
      <c r="G318" s="69">
        <v>651.57681730000002</v>
      </c>
      <c r="H318" s="69">
        <v>161.50011219999999</v>
      </c>
      <c r="I318" s="69">
        <v>527.74140499999999</v>
      </c>
      <c r="J318" s="69">
        <v>0.99263390491703696</v>
      </c>
      <c r="K318" s="69">
        <v>23.270552809134902</v>
      </c>
      <c r="L318" s="69">
        <v>52.2216284351721</v>
      </c>
      <c r="M318" s="69">
        <v>11.4273118953161</v>
      </c>
      <c r="N318" s="69">
        <v>2.8323784767011202</v>
      </c>
      <c r="O318" s="69">
        <v>9.2554944787587008</v>
      </c>
    </row>
    <row r="319" spans="1:15" x14ac:dyDescent="0.25">
      <c r="A319" s="69" t="s">
        <v>214</v>
      </c>
      <c r="B319" s="69" t="s">
        <v>215</v>
      </c>
      <c r="C319" s="69" t="s">
        <v>15</v>
      </c>
      <c r="D319" s="69">
        <v>50.525203699999999</v>
      </c>
      <c r="E319" s="69">
        <v>1508.8796835000001</v>
      </c>
      <c r="F319" s="69">
        <v>4482.3455838</v>
      </c>
      <c r="G319" s="69">
        <v>2623.5206357000002</v>
      </c>
      <c r="H319" s="69">
        <v>370.16031400000003</v>
      </c>
      <c r="I319" s="69">
        <v>1641.9674296000001</v>
      </c>
      <c r="J319" s="69">
        <v>0.473197680524788</v>
      </c>
      <c r="K319" s="69">
        <v>14.131528705210901</v>
      </c>
      <c r="L319" s="69">
        <v>41.979752247187598</v>
      </c>
      <c r="M319" s="69">
        <v>24.570784256376101</v>
      </c>
      <c r="N319" s="69">
        <v>3.4667648852473101</v>
      </c>
      <c r="O319" s="69">
        <v>15.3779722254533</v>
      </c>
    </row>
    <row r="320" spans="1:15" x14ac:dyDescent="0.25">
      <c r="A320" s="69" t="s">
        <v>214</v>
      </c>
      <c r="B320" s="69" t="s">
        <v>215</v>
      </c>
      <c r="C320" s="69" t="s">
        <v>16</v>
      </c>
      <c r="D320" s="69">
        <v>53.122563100000001</v>
      </c>
      <c r="E320" s="69">
        <v>1236.8926488</v>
      </c>
      <c r="F320" s="69">
        <v>5029.1776866</v>
      </c>
      <c r="G320" s="69">
        <v>2690.8856065</v>
      </c>
      <c r="H320" s="69">
        <v>589.60834509999995</v>
      </c>
      <c r="I320" s="69">
        <v>2012.6490051000001</v>
      </c>
      <c r="J320" s="69">
        <v>0.45746664376927898</v>
      </c>
      <c r="K320" s="69">
        <v>10.651540432721101</v>
      </c>
      <c r="L320" s="69">
        <v>43.308923797169797</v>
      </c>
      <c r="M320" s="69">
        <v>23.172647088871599</v>
      </c>
      <c r="N320" s="69">
        <v>5.0774310393026898</v>
      </c>
      <c r="O320" s="69">
        <v>17.331990998165399</v>
      </c>
    </row>
    <row r="321" spans="1:15" x14ac:dyDescent="0.25">
      <c r="A321" s="69" t="s">
        <v>216</v>
      </c>
      <c r="B321" s="69" t="s">
        <v>217</v>
      </c>
      <c r="C321" s="69" t="s">
        <v>15</v>
      </c>
      <c r="D321" s="69">
        <v>12.112147</v>
      </c>
      <c r="E321" s="69">
        <v>356.65751660000001</v>
      </c>
      <c r="F321" s="69">
        <v>2166.1114775999999</v>
      </c>
      <c r="G321" s="69">
        <v>1407.2686192000001</v>
      </c>
      <c r="H321" s="69">
        <v>378.18148029999998</v>
      </c>
      <c r="I321" s="69">
        <v>1624.5157654</v>
      </c>
      <c r="J321" s="69">
        <v>0.20374194638771601</v>
      </c>
      <c r="K321" s="69">
        <v>5.9994397876687904</v>
      </c>
      <c r="L321" s="69">
        <v>36.4367909784281</v>
      </c>
      <c r="M321" s="69">
        <v>23.672074617832902</v>
      </c>
      <c r="N321" s="69">
        <v>6.3615006393259304</v>
      </c>
      <c r="O321" s="69">
        <v>27.326452030356499</v>
      </c>
    </row>
    <row r="322" spans="1:15" x14ac:dyDescent="0.25">
      <c r="A322" s="69" t="s">
        <v>216</v>
      </c>
      <c r="B322" s="69" t="s">
        <v>217</v>
      </c>
      <c r="C322" s="69" t="s">
        <v>16</v>
      </c>
      <c r="D322" s="69">
        <v>10.133582499999999</v>
      </c>
      <c r="E322" s="69">
        <v>446.8094845</v>
      </c>
      <c r="F322" s="69">
        <v>1538.4592046</v>
      </c>
      <c r="G322" s="69">
        <v>855.60766039999999</v>
      </c>
      <c r="H322" s="69">
        <v>145.49068589999999</v>
      </c>
      <c r="I322" s="69">
        <v>1146.5455893999999</v>
      </c>
      <c r="J322" s="69">
        <v>0.24459255323159901</v>
      </c>
      <c r="K322" s="69">
        <v>10.784564355394499</v>
      </c>
      <c r="L322" s="69">
        <v>37.133527545245599</v>
      </c>
      <c r="M322" s="69">
        <v>20.651656235270298</v>
      </c>
      <c r="N322" s="69">
        <v>3.5116838823483798</v>
      </c>
      <c r="O322" s="69">
        <v>27.6739754285096</v>
      </c>
    </row>
    <row r="323" spans="1:15" x14ac:dyDescent="0.25">
      <c r="A323" s="69" t="s">
        <v>218</v>
      </c>
      <c r="B323" s="69" t="s">
        <v>219</v>
      </c>
      <c r="C323" s="69" t="s">
        <v>15</v>
      </c>
      <c r="D323" s="69">
        <v>38.751721799999999</v>
      </c>
      <c r="E323" s="69">
        <v>2592.4895276000002</v>
      </c>
      <c r="F323" s="69">
        <v>8635.0422476000003</v>
      </c>
      <c r="G323" s="69">
        <v>3375.3734500999999</v>
      </c>
      <c r="H323" s="69">
        <v>665.15987050000001</v>
      </c>
      <c r="I323" s="69">
        <v>3970.5400915</v>
      </c>
      <c r="J323" s="69">
        <v>0.20102196573279699</v>
      </c>
      <c r="K323" s="69">
        <v>13.4483660795646</v>
      </c>
      <c r="L323" s="69">
        <v>44.793704283826202</v>
      </c>
      <c r="M323" s="69">
        <v>17.509524080589301</v>
      </c>
      <c r="N323" s="69">
        <v>3.4504723528047898</v>
      </c>
      <c r="O323" s="69">
        <v>20.596911237482399</v>
      </c>
    </row>
    <row r="324" spans="1:15" x14ac:dyDescent="0.25">
      <c r="A324" s="69" t="s">
        <v>218</v>
      </c>
      <c r="B324" s="69" t="s">
        <v>219</v>
      </c>
      <c r="C324" s="69" t="s">
        <v>16</v>
      </c>
      <c r="D324" s="69">
        <v>82.7803203</v>
      </c>
      <c r="E324" s="69">
        <v>2764.1765501</v>
      </c>
      <c r="F324" s="69">
        <v>10605.529454</v>
      </c>
      <c r="G324" s="69">
        <v>5043.8453928999998</v>
      </c>
      <c r="H324" s="69">
        <v>1023.4077384</v>
      </c>
      <c r="I324" s="69">
        <v>3871.3106332000002</v>
      </c>
      <c r="J324" s="69">
        <v>0.35389740941678599</v>
      </c>
      <c r="K324" s="69">
        <v>11.817240096509</v>
      </c>
      <c r="L324" s="69">
        <v>45.340116898098401</v>
      </c>
      <c r="M324" s="69">
        <v>21.563142200672299</v>
      </c>
      <c r="N324" s="69">
        <v>4.3752107515927596</v>
      </c>
      <c r="O324" s="69">
        <v>16.550392643710701</v>
      </c>
    </row>
    <row r="325" spans="1:15" x14ac:dyDescent="0.25">
      <c r="A325" s="69" t="s">
        <v>220</v>
      </c>
      <c r="B325" s="69" t="s">
        <v>221</v>
      </c>
      <c r="C325" s="69" t="s">
        <v>15</v>
      </c>
      <c r="D325" s="69">
        <v>265.05271970000001</v>
      </c>
      <c r="E325" s="69">
        <v>2978.6855747</v>
      </c>
      <c r="F325" s="69">
        <v>6536.1803593000004</v>
      </c>
      <c r="G325" s="69">
        <v>968.64366849999999</v>
      </c>
      <c r="H325" s="69">
        <v>201.66678809999999</v>
      </c>
      <c r="I325" s="69">
        <v>644.10121700000002</v>
      </c>
      <c r="J325" s="69">
        <v>2.28605458200468</v>
      </c>
      <c r="K325" s="69">
        <v>25.690880720263699</v>
      </c>
      <c r="L325" s="69">
        <v>56.373936008273901</v>
      </c>
      <c r="M325" s="69">
        <v>8.3544598192034591</v>
      </c>
      <c r="N325" s="69">
        <v>1.7393569305607499</v>
      </c>
      <c r="O325" s="69">
        <v>5.5553119396934898</v>
      </c>
    </row>
    <row r="326" spans="1:15" x14ac:dyDescent="0.25">
      <c r="A326" s="69" t="s">
        <v>220</v>
      </c>
      <c r="B326" s="69" t="s">
        <v>221</v>
      </c>
      <c r="C326" s="69" t="s">
        <v>16</v>
      </c>
      <c r="D326" s="69">
        <v>307.71673900000002</v>
      </c>
      <c r="E326" s="69">
        <v>2256.1479786999998</v>
      </c>
      <c r="F326" s="69">
        <v>3754.7141301000001</v>
      </c>
      <c r="G326" s="69">
        <v>896.60476779999999</v>
      </c>
      <c r="H326" s="69">
        <v>114.63976839999999</v>
      </c>
      <c r="I326" s="69">
        <v>271.93373580000002</v>
      </c>
      <c r="J326" s="69">
        <v>4.0479685702993899</v>
      </c>
      <c r="K326" s="69">
        <v>29.679295762074499</v>
      </c>
      <c r="L326" s="69">
        <v>49.392713696682598</v>
      </c>
      <c r="M326" s="69">
        <v>11.7947042199579</v>
      </c>
      <c r="N326" s="69">
        <v>1.5080693396715099</v>
      </c>
      <c r="O326" s="69">
        <v>3.5772484113140699</v>
      </c>
    </row>
    <row r="327" spans="1:15" x14ac:dyDescent="0.25">
      <c r="A327" s="69" t="s">
        <v>222</v>
      </c>
      <c r="B327" s="69" t="s">
        <v>223</v>
      </c>
      <c r="C327" s="69" t="s">
        <v>15</v>
      </c>
      <c r="D327" s="69">
        <v>80.003152299999996</v>
      </c>
      <c r="E327" s="69">
        <v>2778.9418182999998</v>
      </c>
      <c r="F327" s="69">
        <v>5272.7300563999997</v>
      </c>
      <c r="G327" s="69">
        <v>1440.3787944999999</v>
      </c>
      <c r="H327" s="69">
        <v>244.06555280000001</v>
      </c>
      <c r="I327" s="69">
        <v>1042.434285</v>
      </c>
      <c r="J327" s="69">
        <v>0.73677540131212504</v>
      </c>
      <c r="K327" s="69">
        <v>25.592191239207299</v>
      </c>
      <c r="L327" s="69">
        <v>48.558309161958</v>
      </c>
      <c r="M327" s="69">
        <v>13.264923116775901</v>
      </c>
      <c r="N327" s="69">
        <v>2.2476801281077199</v>
      </c>
      <c r="O327" s="69">
        <v>9.6001209526389299</v>
      </c>
    </row>
    <row r="328" spans="1:15" x14ac:dyDescent="0.25">
      <c r="A328" s="69" t="s">
        <v>222</v>
      </c>
      <c r="B328" s="69" t="s">
        <v>223</v>
      </c>
      <c r="C328" s="69" t="s">
        <v>16</v>
      </c>
      <c r="D328" s="69">
        <v>69.607598899999999</v>
      </c>
      <c r="E328" s="69">
        <v>2172.9430588</v>
      </c>
      <c r="F328" s="69">
        <v>5028.0988618000001</v>
      </c>
      <c r="G328" s="69">
        <v>1792.0040657</v>
      </c>
      <c r="H328" s="69">
        <v>676.44376810000006</v>
      </c>
      <c r="I328" s="69">
        <v>769.86824850000005</v>
      </c>
      <c r="J328" s="69">
        <v>0.66236394272788801</v>
      </c>
      <c r="K328" s="69">
        <v>20.677040359022701</v>
      </c>
      <c r="L328" s="69">
        <v>47.845801883096598</v>
      </c>
      <c r="M328" s="69">
        <v>17.052145126377201</v>
      </c>
      <c r="N328" s="69">
        <v>6.4368254091928598</v>
      </c>
      <c r="O328" s="69">
        <v>7.3258232795826803</v>
      </c>
    </row>
    <row r="329" spans="1:15" x14ac:dyDescent="0.25">
      <c r="A329" s="69" t="s">
        <v>224</v>
      </c>
      <c r="B329" s="69" t="s">
        <v>225</v>
      </c>
      <c r="C329" s="69" t="s">
        <v>15</v>
      </c>
      <c r="D329" s="69">
        <v>457.4176008</v>
      </c>
      <c r="E329" s="69">
        <v>6310.3771070000003</v>
      </c>
      <c r="F329" s="69">
        <v>13239.5039729</v>
      </c>
      <c r="G329" s="69">
        <v>1460.6036051000001</v>
      </c>
      <c r="H329" s="69">
        <v>294.60822730000001</v>
      </c>
      <c r="I329" s="69">
        <v>693.35718710000003</v>
      </c>
      <c r="J329" s="69">
        <v>2.0369624852925501</v>
      </c>
      <c r="K329" s="69">
        <v>28.1012392451163</v>
      </c>
      <c r="L329" s="69">
        <v>58.957881964997902</v>
      </c>
      <c r="M329" s="69">
        <v>6.5043294011167996</v>
      </c>
      <c r="N329" s="69">
        <v>1.3119431911213799</v>
      </c>
      <c r="O329" s="69">
        <v>3.0876437123550802</v>
      </c>
    </row>
    <row r="330" spans="1:15" x14ac:dyDescent="0.25">
      <c r="A330" s="69" t="s">
        <v>224</v>
      </c>
      <c r="B330" s="69" t="s">
        <v>225</v>
      </c>
      <c r="C330" s="69" t="s">
        <v>16</v>
      </c>
      <c r="D330" s="69">
        <v>376.15630620000002</v>
      </c>
      <c r="E330" s="69">
        <v>5737.6641190999999</v>
      </c>
      <c r="F330" s="69">
        <v>12926.8736162</v>
      </c>
      <c r="G330" s="69">
        <v>2077.0478763000001</v>
      </c>
      <c r="H330" s="69">
        <v>672.79943800000001</v>
      </c>
      <c r="I330" s="69">
        <v>905.22168680000004</v>
      </c>
      <c r="J330" s="69">
        <v>1.6573855899621199</v>
      </c>
      <c r="K330" s="69">
        <v>25.280772046881101</v>
      </c>
      <c r="L330" s="69">
        <v>56.957210876480502</v>
      </c>
      <c r="M330" s="69">
        <v>9.1516988100438699</v>
      </c>
      <c r="N330" s="69">
        <v>2.96442748691531</v>
      </c>
      <c r="O330" s="69">
        <v>3.9885051897171202</v>
      </c>
    </row>
    <row r="331" spans="1:15" x14ac:dyDescent="0.25">
      <c r="A331" s="69" t="s">
        <v>226</v>
      </c>
      <c r="B331" s="69" t="s">
        <v>227</v>
      </c>
      <c r="C331" s="69" t="s">
        <v>15</v>
      </c>
      <c r="D331" s="69">
        <v>61.9538674</v>
      </c>
      <c r="E331" s="69">
        <v>413.422415</v>
      </c>
      <c r="F331" s="69">
        <v>2442.2559332999999</v>
      </c>
      <c r="G331" s="69">
        <v>696.11370969999996</v>
      </c>
      <c r="H331" s="69">
        <v>117.46352280000001</v>
      </c>
      <c r="I331" s="69">
        <v>902.74252980000006</v>
      </c>
      <c r="J331" s="69">
        <v>1.33695531792583</v>
      </c>
      <c r="K331" s="69">
        <v>8.9215947200737293</v>
      </c>
      <c r="L331" s="69">
        <v>52.703522714408201</v>
      </c>
      <c r="M331" s="69">
        <v>15.0220311519163</v>
      </c>
      <c r="N331" s="69">
        <v>2.53484549165952</v>
      </c>
      <c r="O331" s="69">
        <v>19.481050604016399</v>
      </c>
    </row>
    <row r="332" spans="1:15" x14ac:dyDescent="0.25">
      <c r="A332" s="69" t="s">
        <v>226</v>
      </c>
      <c r="B332" s="69" t="s">
        <v>227</v>
      </c>
      <c r="C332" s="69" t="s">
        <v>16</v>
      </c>
      <c r="D332" s="69">
        <v>37.353715000000001</v>
      </c>
      <c r="E332" s="69">
        <v>906.60862080000004</v>
      </c>
      <c r="F332" s="69">
        <v>2308.7118083999999</v>
      </c>
      <c r="G332" s="69">
        <v>815.81337540000004</v>
      </c>
      <c r="H332" s="69">
        <v>87.114873000000003</v>
      </c>
      <c r="I332" s="69">
        <v>493.83972849999998</v>
      </c>
      <c r="J332" s="69">
        <v>0.80340208625207199</v>
      </c>
      <c r="K332" s="69">
        <v>19.499298995155701</v>
      </c>
      <c r="L332" s="69">
        <v>49.655673697337903</v>
      </c>
      <c r="M332" s="69">
        <v>17.546478785007199</v>
      </c>
      <c r="N332" s="69">
        <v>1.87366291978681</v>
      </c>
      <c r="O332" s="69">
        <v>10.6214835164603</v>
      </c>
    </row>
    <row r="333" spans="1:15" x14ac:dyDescent="0.25">
      <c r="A333" s="69" t="s">
        <v>228</v>
      </c>
      <c r="B333" s="69" t="s">
        <v>229</v>
      </c>
      <c r="C333" s="69" t="s">
        <v>15</v>
      </c>
      <c r="D333" s="69">
        <v>326.60176239999998</v>
      </c>
      <c r="E333" s="69">
        <v>7610.8506341000002</v>
      </c>
      <c r="F333" s="69">
        <v>18455.8478402</v>
      </c>
      <c r="G333" s="69">
        <v>4540.9049947000003</v>
      </c>
      <c r="H333" s="69">
        <v>1030.7170816</v>
      </c>
      <c r="I333" s="69">
        <v>1923.337487</v>
      </c>
      <c r="J333" s="69">
        <v>0.96376079600286801</v>
      </c>
      <c r="K333" s="69">
        <v>22.458664679205501</v>
      </c>
      <c r="L333" s="69">
        <v>54.460889845397098</v>
      </c>
      <c r="M333" s="69">
        <v>13.3996405289008</v>
      </c>
      <c r="N333" s="69">
        <v>3.0415167013090501</v>
      </c>
      <c r="O333" s="69">
        <v>5.6755274491846297</v>
      </c>
    </row>
    <row r="334" spans="1:15" x14ac:dyDescent="0.25">
      <c r="A334" s="69" t="s">
        <v>228</v>
      </c>
      <c r="B334" s="69" t="s">
        <v>229</v>
      </c>
      <c r="C334" s="69" t="s">
        <v>16</v>
      </c>
      <c r="D334" s="69">
        <v>419.33520390000001</v>
      </c>
      <c r="E334" s="69">
        <v>8970.6673774999999</v>
      </c>
      <c r="F334" s="69">
        <v>13944.133759099999</v>
      </c>
      <c r="G334" s="69">
        <v>3023.9830299999999</v>
      </c>
      <c r="H334" s="69">
        <v>957.94322350000004</v>
      </c>
      <c r="I334" s="69">
        <v>1749.5975887</v>
      </c>
      <c r="J334" s="69">
        <v>1.4427169424818</v>
      </c>
      <c r="K334" s="69">
        <v>30.863456467571901</v>
      </c>
      <c r="L334" s="69">
        <v>47.974598448651797</v>
      </c>
      <c r="M334" s="69">
        <v>10.4039715973831</v>
      </c>
      <c r="N334" s="69">
        <v>3.2957903501196602</v>
      </c>
      <c r="O334" s="69">
        <v>6.0194661937916996</v>
      </c>
    </row>
    <row r="335" spans="1:15" x14ac:dyDescent="0.25">
      <c r="A335" s="69" t="s">
        <v>230</v>
      </c>
      <c r="B335" s="69" t="s">
        <v>231</v>
      </c>
      <c r="C335" s="69" t="s">
        <v>15</v>
      </c>
      <c r="D335" s="69">
        <v>507.53201819999998</v>
      </c>
      <c r="E335" s="69">
        <v>10511.7942312</v>
      </c>
      <c r="F335" s="69">
        <v>20670.833257800001</v>
      </c>
      <c r="G335" s="69">
        <v>5145.8083243999999</v>
      </c>
      <c r="H335" s="69">
        <v>855.52948270000002</v>
      </c>
      <c r="I335" s="69">
        <v>2841.3011320999999</v>
      </c>
      <c r="J335" s="69">
        <v>1.2521514369928199</v>
      </c>
      <c r="K335" s="69">
        <v>25.934045104486501</v>
      </c>
      <c r="L335" s="69">
        <v>50.997794502481298</v>
      </c>
      <c r="M335" s="69">
        <v>12.695418331909</v>
      </c>
      <c r="N335" s="69">
        <v>2.1107091429459</v>
      </c>
      <c r="O335" s="69">
        <v>7.0098814811844203</v>
      </c>
    </row>
    <row r="336" spans="1:15" x14ac:dyDescent="0.25">
      <c r="A336" s="69" t="s">
        <v>230</v>
      </c>
      <c r="B336" s="69" t="s">
        <v>231</v>
      </c>
      <c r="C336" s="69" t="s">
        <v>16</v>
      </c>
      <c r="D336" s="69">
        <v>532.90030609999997</v>
      </c>
      <c r="E336" s="69">
        <v>9636.0545254999997</v>
      </c>
      <c r="F336" s="69">
        <v>19011.224229399999</v>
      </c>
      <c r="G336" s="69">
        <v>5589.1354566</v>
      </c>
      <c r="H336" s="69">
        <v>709.28621729999998</v>
      </c>
      <c r="I336" s="69">
        <v>2815.6342281000002</v>
      </c>
      <c r="J336" s="69">
        <v>1.39159407836425</v>
      </c>
      <c r="K336" s="69">
        <v>25.1631989379351</v>
      </c>
      <c r="L336" s="69">
        <v>49.645133915767502</v>
      </c>
      <c r="M336" s="69">
        <v>14.5952398892424</v>
      </c>
      <c r="N336" s="69">
        <v>1.8522010375329701</v>
      </c>
      <c r="O336" s="69">
        <v>7.3526321411577298</v>
      </c>
    </row>
    <row r="337" spans="1:15" x14ac:dyDescent="0.25">
      <c r="A337" s="69" t="s">
        <v>232</v>
      </c>
      <c r="B337" s="69" t="s">
        <v>233</v>
      </c>
      <c r="C337" s="69" t="s">
        <v>15</v>
      </c>
      <c r="D337" s="69">
        <v>70.732405499999999</v>
      </c>
      <c r="E337" s="69">
        <v>4455.8609414000002</v>
      </c>
      <c r="F337" s="69">
        <v>13478.213600700001</v>
      </c>
      <c r="G337" s="69">
        <v>3356.9780526</v>
      </c>
      <c r="H337" s="69">
        <v>498.87430360000002</v>
      </c>
      <c r="I337" s="69">
        <v>1179.4864673</v>
      </c>
      <c r="J337" s="69">
        <v>0.30699634543424598</v>
      </c>
      <c r="K337" s="69">
        <v>19.3395518659831</v>
      </c>
      <c r="L337" s="69">
        <v>58.498820860787099</v>
      </c>
      <c r="M337" s="69">
        <v>14.570125058890801</v>
      </c>
      <c r="N337" s="69">
        <v>2.1652393546301001</v>
      </c>
      <c r="O337" s="69">
        <v>5.1192665142746998</v>
      </c>
    </row>
    <row r="338" spans="1:15" x14ac:dyDescent="0.25">
      <c r="A338" s="69" t="s">
        <v>232</v>
      </c>
      <c r="B338" s="69" t="s">
        <v>233</v>
      </c>
      <c r="C338" s="69" t="s">
        <v>16</v>
      </c>
      <c r="D338" s="69">
        <v>464.70101940000001</v>
      </c>
      <c r="E338" s="69">
        <v>5047.2730009999996</v>
      </c>
      <c r="F338" s="69">
        <v>12402.753540199999</v>
      </c>
      <c r="G338" s="69">
        <v>2970.7465553000002</v>
      </c>
      <c r="H338" s="69">
        <v>460.43324669999998</v>
      </c>
      <c r="I338" s="69">
        <v>1373.2666764000001</v>
      </c>
      <c r="J338" s="69">
        <v>2.0454133526258</v>
      </c>
      <c r="K338" s="69">
        <v>22.215917675245599</v>
      </c>
      <c r="L338" s="69">
        <v>54.591568861215201</v>
      </c>
      <c r="M338" s="69">
        <v>13.075944355197</v>
      </c>
      <c r="N338" s="69">
        <v>2.0266284588938599</v>
      </c>
      <c r="O338" s="69">
        <v>6.0445272968226504</v>
      </c>
    </row>
    <row r="339" spans="1:15" x14ac:dyDescent="0.25">
      <c r="A339" s="69" t="s">
        <v>234</v>
      </c>
      <c r="B339" s="69" t="s">
        <v>235</v>
      </c>
      <c r="C339" s="69" t="s">
        <v>15</v>
      </c>
      <c r="D339" s="69">
        <v>35.779228699999997</v>
      </c>
      <c r="E339" s="69">
        <v>3376.8412475</v>
      </c>
      <c r="F339" s="69">
        <v>9045.7006012999991</v>
      </c>
      <c r="G339" s="69">
        <v>2997.7712268999999</v>
      </c>
      <c r="H339" s="69">
        <v>787.0659048</v>
      </c>
      <c r="I339" s="69">
        <v>697.95017180000002</v>
      </c>
      <c r="J339" s="69">
        <v>0.211197684917284</v>
      </c>
      <c r="K339" s="69">
        <v>19.932823588374202</v>
      </c>
      <c r="L339" s="69">
        <v>53.394975097645002</v>
      </c>
      <c r="M339" s="69">
        <v>17.695248501344199</v>
      </c>
      <c r="N339" s="69">
        <v>4.6458938051699104</v>
      </c>
      <c r="O339" s="69">
        <v>4.1198613225494398</v>
      </c>
    </row>
    <row r="340" spans="1:15" x14ac:dyDescent="0.25">
      <c r="A340" s="69" t="s">
        <v>234</v>
      </c>
      <c r="B340" s="69" t="s">
        <v>235</v>
      </c>
      <c r="C340" s="69" t="s">
        <v>16</v>
      </c>
      <c r="D340" s="69">
        <v>124.49749869999999</v>
      </c>
      <c r="E340" s="69">
        <v>3219.8827331000002</v>
      </c>
      <c r="F340" s="69">
        <v>8606.4376362999992</v>
      </c>
      <c r="G340" s="69">
        <v>3525.2176165000001</v>
      </c>
      <c r="H340" s="69">
        <v>773.62799359999997</v>
      </c>
      <c r="I340" s="69">
        <v>1469.7661939</v>
      </c>
      <c r="J340" s="69">
        <v>0.70260443481443802</v>
      </c>
      <c r="K340" s="69">
        <v>18.1714806440404</v>
      </c>
      <c r="L340" s="69">
        <v>48.570624425069397</v>
      </c>
      <c r="M340" s="69">
        <v>19.894644927825201</v>
      </c>
      <c r="N340" s="69">
        <v>4.3659869866924099</v>
      </c>
      <c r="O340" s="69">
        <v>8.2946585815581297</v>
      </c>
    </row>
    <row r="341" spans="1:15" x14ac:dyDescent="0.25">
      <c r="A341" s="69" t="s">
        <v>236</v>
      </c>
      <c r="B341" s="69" t="s">
        <v>237</v>
      </c>
      <c r="C341" s="69" t="s">
        <v>15</v>
      </c>
      <c r="D341" s="69">
        <v>44.885174499999998</v>
      </c>
      <c r="E341" s="69">
        <v>795.29526599999997</v>
      </c>
      <c r="F341" s="69">
        <v>1807.3045377000001</v>
      </c>
      <c r="G341" s="69">
        <v>339.10809640000002</v>
      </c>
      <c r="H341" s="69">
        <v>126.3660503</v>
      </c>
      <c r="I341" s="69">
        <v>291.319275</v>
      </c>
      <c r="J341" s="69">
        <v>1.31849306159327</v>
      </c>
      <c r="K341" s="69">
        <v>23.361640047516701</v>
      </c>
      <c r="L341" s="69">
        <v>53.089210851647401</v>
      </c>
      <c r="M341" s="69">
        <v>9.9612327948842605</v>
      </c>
      <c r="N341" s="69">
        <v>3.71197756046368</v>
      </c>
      <c r="O341" s="69">
        <v>8.55744568389464</v>
      </c>
    </row>
    <row r="342" spans="1:15" x14ac:dyDescent="0.25">
      <c r="A342" s="69" t="s">
        <v>236</v>
      </c>
      <c r="B342" s="69" t="s">
        <v>237</v>
      </c>
      <c r="C342" s="69" t="s">
        <v>16</v>
      </c>
      <c r="D342" s="69">
        <v>83.055798699999997</v>
      </c>
      <c r="E342" s="69">
        <v>524.18240500000002</v>
      </c>
      <c r="F342" s="69">
        <v>1157.8609809</v>
      </c>
      <c r="G342" s="69">
        <v>326.32991090000002</v>
      </c>
      <c r="H342" s="69">
        <v>63.0321207</v>
      </c>
      <c r="I342" s="69">
        <v>187.74799909999999</v>
      </c>
      <c r="J342" s="69">
        <v>3.5460452532359201</v>
      </c>
      <c r="K342" s="69">
        <v>22.379828478851799</v>
      </c>
      <c r="L342" s="69">
        <v>49.434566875431599</v>
      </c>
      <c r="M342" s="69">
        <v>13.932568822986299</v>
      </c>
      <c r="N342" s="69">
        <v>2.6911396423622498</v>
      </c>
      <c r="O342" s="69">
        <v>8.0158509271321599</v>
      </c>
    </row>
    <row r="343" spans="1:15" x14ac:dyDescent="0.25">
      <c r="A343" s="69" t="s">
        <v>238</v>
      </c>
      <c r="B343" s="69" t="s">
        <v>239</v>
      </c>
      <c r="C343" s="69" t="s">
        <v>15</v>
      </c>
      <c r="D343" s="69">
        <v>17.240772700000001</v>
      </c>
      <c r="E343" s="69">
        <v>164.3116843</v>
      </c>
      <c r="F343" s="69">
        <v>764.01274460000002</v>
      </c>
      <c r="G343" s="69">
        <v>163.8060792</v>
      </c>
      <c r="H343" s="69">
        <v>92.922568900000002</v>
      </c>
      <c r="I343" s="69">
        <v>1201.3073519</v>
      </c>
      <c r="J343" s="69">
        <v>0.71728923618957097</v>
      </c>
      <c r="K343" s="69">
        <v>6.8360626625840801</v>
      </c>
      <c r="L343" s="69">
        <v>31.786169190272499</v>
      </c>
      <c r="M343" s="69">
        <v>6.8150273469225899</v>
      </c>
      <c r="N343" s="69">
        <v>3.8659728093888601</v>
      </c>
      <c r="O343" s="69">
        <v>49.979478754642301</v>
      </c>
    </row>
    <row r="344" spans="1:15" x14ac:dyDescent="0.25">
      <c r="A344" s="69" t="s">
        <v>238</v>
      </c>
      <c r="B344" s="69" t="s">
        <v>239</v>
      </c>
      <c r="C344" s="69" t="s">
        <v>16</v>
      </c>
      <c r="D344" s="69">
        <v>27.114927399999999</v>
      </c>
      <c r="E344" s="69">
        <v>223.31665849999999</v>
      </c>
      <c r="F344" s="69">
        <v>840.30341480000004</v>
      </c>
      <c r="G344" s="69">
        <v>222.4761852</v>
      </c>
      <c r="H344" s="69">
        <v>131.70813939999999</v>
      </c>
      <c r="I344" s="69">
        <v>1047.2559984</v>
      </c>
      <c r="J344" s="69">
        <v>1.08800240264573</v>
      </c>
      <c r="K344" s="69">
        <v>8.9607122089810893</v>
      </c>
      <c r="L344" s="69">
        <v>33.717668528731203</v>
      </c>
      <c r="M344" s="69">
        <v>8.9269877237088409</v>
      </c>
      <c r="N344" s="69">
        <v>5.2848665239354</v>
      </c>
      <c r="O344" s="69">
        <v>42.021762611997701</v>
      </c>
    </row>
    <row r="345" spans="1:15" x14ac:dyDescent="0.25">
      <c r="A345" s="69" t="s">
        <v>240</v>
      </c>
      <c r="B345" s="69" t="s">
        <v>241</v>
      </c>
      <c r="C345" s="69" t="s">
        <v>15</v>
      </c>
      <c r="D345" s="69">
        <v>12.0148326</v>
      </c>
      <c r="E345" s="69">
        <v>479.82427630000001</v>
      </c>
      <c r="F345" s="69">
        <v>1336.0022246999999</v>
      </c>
      <c r="G345" s="69">
        <v>352.91098019999998</v>
      </c>
      <c r="H345" s="69">
        <v>443.70917689999999</v>
      </c>
      <c r="I345" s="69">
        <v>1434.5318738000001</v>
      </c>
      <c r="J345" s="69">
        <v>0.29600522890926201</v>
      </c>
      <c r="K345" s="69">
        <v>11.8212628898719</v>
      </c>
      <c r="L345" s="69">
        <v>32.914619579935497</v>
      </c>
      <c r="M345" s="69">
        <v>8.6945443982876007</v>
      </c>
      <c r="N345" s="69">
        <v>10.931507816215801</v>
      </c>
      <c r="O345" s="69">
        <v>35.342060086779902</v>
      </c>
    </row>
    <row r="346" spans="1:15" x14ac:dyDescent="0.25">
      <c r="A346" s="69" t="s">
        <v>240</v>
      </c>
      <c r="B346" s="69" t="s">
        <v>241</v>
      </c>
      <c r="C346" s="69" t="s">
        <v>16</v>
      </c>
      <c r="D346" s="69">
        <v>60.219941300000002</v>
      </c>
      <c r="E346" s="69">
        <v>521.0126861</v>
      </c>
      <c r="F346" s="69">
        <v>1078.5169536000001</v>
      </c>
      <c r="G346" s="69">
        <v>438.99408249999999</v>
      </c>
      <c r="H346" s="69">
        <v>257.4119245</v>
      </c>
      <c r="I346" s="69">
        <v>1188.0462614999999</v>
      </c>
      <c r="J346" s="69">
        <v>1.6991115025938901</v>
      </c>
      <c r="K346" s="69">
        <v>14.7004236277768</v>
      </c>
      <c r="L346" s="69">
        <v>30.430460775030401</v>
      </c>
      <c r="M346" s="69">
        <v>12.386260747590599</v>
      </c>
      <c r="N346" s="69">
        <v>7.2629024934433302</v>
      </c>
      <c r="O346" s="69">
        <v>33.520840853564899</v>
      </c>
    </row>
    <row r="347" spans="1:15" x14ac:dyDescent="0.25">
      <c r="A347" s="69" t="s">
        <v>242</v>
      </c>
      <c r="B347" s="69" t="s">
        <v>243</v>
      </c>
      <c r="C347" s="69" t="s">
        <v>15</v>
      </c>
      <c r="D347" s="69">
        <v>74.1057232</v>
      </c>
      <c r="E347" s="69">
        <v>986.87383969999996</v>
      </c>
      <c r="F347" s="69">
        <v>1930.5786187000001</v>
      </c>
      <c r="G347" s="69">
        <v>643.09975240000006</v>
      </c>
      <c r="H347" s="69">
        <v>128.90206789999999</v>
      </c>
      <c r="I347" s="69">
        <v>512.12847450000004</v>
      </c>
      <c r="J347" s="69">
        <v>1.7331880844227201</v>
      </c>
      <c r="K347" s="69">
        <v>23.081051043525001</v>
      </c>
      <c r="L347" s="69">
        <v>45.1524620971799</v>
      </c>
      <c r="M347" s="69">
        <v>15.0408467770662</v>
      </c>
      <c r="N347" s="69">
        <v>3.0147675306909099</v>
      </c>
      <c r="O347" s="69">
        <v>11.977684467115299</v>
      </c>
    </row>
    <row r="348" spans="1:15" x14ac:dyDescent="0.25">
      <c r="A348" s="69" t="s">
        <v>242</v>
      </c>
      <c r="B348" s="69" t="s">
        <v>243</v>
      </c>
      <c r="C348" s="69" t="s">
        <v>16</v>
      </c>
      <c r="D348" s="69">
        <v>56.118712299999999</v>
      </c>
      <c r="E348" s="69">
        <v>713.75147819999995</v>
      </c>
      <c r="F348" s="69">
        <v>1611.6514784000001</v>
      </c>
      <c r="G348" s="69">
        <v>397.90718479999998</v>
      </c>
      <c r="H348" s="69">
        <v>149.68611989999999</v>
      </c>
      <c r="I348" s="69">
        <v>402.83014939999998</v>
      </c>
      <c r="J348" s="69">
        <v>1.6842628023078601</v>
      </c>
      <c r="K348" s="69">
        <v>21.421465595968598</v>
      </c>
      <c r="L348" s="69">
        <v>48.3696885424364</v>
      </c>
      <c r="M348" s="69">
        <v>11.9421890250622</v>
      </c>
      <c r="N348" s="69">
        <v>4.49245453854373</v>
      </c>
      <c r="O348" s="69">
        <v>12.0899394956812</v>
      </c>
    </row>
    <row r="349" spans="1:15" x14ac:dyDescent="0.25">
      <c r="A349" s="69" t="s">
        <v>244</v>
      </c>
      <c r="B349" s="69" t="s">
        <v>245</v>
      </c>
      <c r="C349" s="69" t="s">
        <v>15</v>
      </c>
      <c r="D349" s="69">
        <v>246.30035290000001</v>
      </c>
      <c r="E349" s="69">
        <v>1586.2109191</v>
      </c>
      <c r="F349" s="69">
        <v>3899.8635726000002</v>
      </c>
      <c r="G349" s="69">
        <v>532.78659029999994</v>
      </c>
      <c r="H349" s="69">
        <v>187.9247297</v>
      </c>
      <c r="I349" s="69">
        <v>179.47584509999999</v>
      </c>
      <c r="J349" s="69">
        <v>3.7135024525935898</v>
      </c>
      <c r="K349" s="69">
        <v>23.915508317603301</v>
      </c>
      <c r="L349" s="69">
        <v>58.798750270205097</v>
      </c>
      <c r="M349" s="69">
        <v>8.0328927120592208</v>
      </c>
      <c r="N349" s="69">
        <v>2.83336558972481</v>
      </c>
      <c r="O349" s="69">
        <v>2.70598065781398</v>
      </c>
    </row>
    <row r="350" spans="1:15" x14ac:dyDescent="0.25">
      <c r="A350" s="69" t="s">
        <v>244</v>
      </c>
      <c r="B350" s="69" t="s">
        <v>245</v>
      </c>
      <c r="C350" s="69" t="s">
        <v>16</v>
      </c>
      <c r="D350" s="69">
        <v>393.9292782</v>
      </c>
      <c r="E350" s="69">
        <v>2261.9299820000001</v>
      </c>
      <c r="F350" s="69">
        <v>3467.5218002000001</v>
      </c>
      <c r="G350" s="69">
        <v>570.88807469999995</v>
      </c>
      <c r="H350" s="69">
        <v>131.2726845</v>
      </c>
      <c r="I350" s="69">
        <v>297.33942680000001</v>
      </c>
      <c r="J350" s="69">
        <v>5.5304765666154703</v>
      </c>
      <c r="K350" s="69">
        <v>31.755828909027599</v>
      </c>
      <c r="L350" s="69">
        <v>48.681448984602</v>
      </c>
      <c r="M350" s="69">
        <v>8.0148475729331405</v>
      </c>
      <c r="N350" s="69">
        <v>1.84297168461635</v>
      </c>
      <c r="O350" s="69">
        <v>4.1744262822053804</v>
      </c>
    </row>
    <row r="351" spans="1:15" x14ac:dyDescent="0.25">
      <c r="A351" s="69" t="s">
        <v>246</v>
      </c>
      <c r="B351" s="69" t="s">
        <v>247</v>
      </c>
      <c r="C351" s="69" t="s">
        <v>15</v>
      </c>
      <c r="D351" s="69">
        <v>55.207631999999997</v>
      </c>
      <c r="E351" s="69">
        <v>950.16443119999997</v>
      </c>
      <c r="F351" s="69">
        <v>3163.9598617000001</v>
      </c>
      <c r="G351" s="69">
        <v>1240.0468032000001</v>
      </c>
      <c r="H351" s="69">
        <v>744.61748109999996</v>
      </c>
      <c r="I351" s="69">
        <v>4135.2038768000002</v>
      </c>
      <c r="J351" s="69">
        <v>0.536559028287517</v>
      </c>
      <c r="K351" s="69">
        <v>9.2345801739519207</v>
      </c>
      <c r="L351" s="69">
        <v>30.750299685638701</v>
      </c>
      <c r="M351" s="69">
        <v>12.051926222012799</v>
      </c>
      <c r="N351" s="69">
        <v>7.23688406169848</v>
      </c>
      <c r="O351" s="69">
        <v>40.189750828410503</v>
      </c>
    </row>
    <row r="352" spans="1:15" x14ac:dyDescent="0.25">
      <c r="A352" s="69" t="s">
        <v>246</v>
      </c>
      <c r="B352" s="69" t="s">
        <v>247</v>
      </c>
      <c r="C352" s="69" t="s">
        <v>16</v>
      </c>
      <c r="D352" s="69">
        <v>0</v>
      </c>
      <c r="E352" s="69">
        <v>774.91339960000005</v>
      </c>
      <c r="F352" s="69">
        <v>2569.2622336999998</v>
      </c>
      <c r="G352" s="69">
        <v>1456.1629214</v>
      </c>
      <c r="H352" s="69">
        <v>436.39855030000001</v>
      </c>
      <c r="I352" s="69">
        <v>2483.9260075000002</v>
      </c>
      <c r="J352" s="69">
        <v>0</v>
      </c>
      <c r="K352" s="69">
        <v>10.036876215274701</v>
      </c>
      <c r="L352" s="69">
        <v>33.277740477243199</v>
      </c>
      <c r="M352" s="69">
        <v>18.860593969479499</v>
      </c>
      <c r="N352" s="69">
        <v>5.6523454519529102</v>
      </c>
      <c r="O352" s="69">
        <v>32.172443886049699</v>
      </c>
    </row>
    <row r="353" spans="1:15" x14ac:dyDescent="0.25">
      <c r="A353" s="69" t="s">
        <v>248</v>
      </c>
      <c r="B353" s="69" t="s">
        <v>249</v>
      </c>
      <c r="C353" s="69" t="s">
        <v>15</v>
      </c>
      <c r="D353" s="69">
        <v>11.6077335</v>
      </c>
      <c r="E353" s="69">
        <v>277.62937979999998</v>
      </c>
      <c r="F353" s="69">
        <v>1210.4020593</v>
      </c>
      <c r="G353" s="69">
        <v>1147.5565604999999</v>
      </c>
      <c r="H353" s="69">
        <v>561.89023580000003</v>
      </c>
      <c r="I353" s="69">
        <v>5962.7507689000004</v>
      </c>
      <c r="J353" s="69">
        <v>0.12655844005771399</v>
      </c>
      <c r="K353" s="69">
        <v>3.0269769048090698</v>
      </c>
      <c r="L353" s="69">
        <v>13.1969429232376</v>
      </c>
      <c r="M353" s="69">
        <v>12.511742122170199</v>
      </c>
      <c r="N353" s="69">
        <v>6.1262564071193601</v>
      </c>
      <c r="O353" s="69">
        <v>65.011523202606099</v>
      </c>
    </row>
    <row r="354" spans="1:15" x14ac:dyDescent="0.25">
      <c r="A354" s="69" t="s">
        <v>248</v>
      </c>
      <c r="B354" s="69" t="s">
        <v>249</v>
      </c>
      <c r="C354" s="69" t="s">
        <v>16</v>
      </c>
      <c r="D354" s="69">
        <v>0</v>
      </c>
      <c r="E354" s="69">
        <v>291.6510126</v>
      </c>
      <c r="F354" s="69">
        <v>1636.2187813</v>
      </c>
      <c r="G354" s="69">
        <v>1638.3574807</v>
      </c>
      <c r="H354" s="69">
        <v>592.99559859999999</v>
      </c>
      <c r="I354" s="69">
        <v>6371.3460199000001</v>
      </c>
      <c r="J354" s="69">
        <v>0</v>
      </c>
      <c r="K354" s="69">
        <v>2.7695655910014501</v>
      </c>
      <c r="L354" s="69">
        <v>15.5378004541816</v>
      </c>
      <c r="M354" s="69">
        <v>15.558109892557701</v>
      </c>
      <c r="N354" s="69">
        <v>5.6311829362661596</v>
      </c>
      <c r="O354" s="69">
        <v>60.503341125993003</v>
      </c>
    </row>
    <row r="355" spans="1:15" x14ac:dyDescent="0.25">
      <c r="A355" s="69" t="s">
        <v>250</v>
      </c>
      <c r="B355" s="69" t="s">
        <v>251</v>
      </c>
      <c r="C355" s="69" t="s">
        <v>15</v>
      </c>
      <c r="D355" s="69">
        <v>27.8008025</v>
      </c>
      <c r="E355" s="69">
        <v>220.99238869999999</v>
      </c>
      <c r="F355" s="69">
        <v>865.57338789999994</v>
      </c>
      <c r="G355" s="69">
        <v>676.09595730000001</v>
      </c>
      <c r="H355" s="69">
        <v>739.45301319999999</v>
      </c>
      <c r="I355" s="69">
        <v>4661.4653234999996</v>
      </c>
      <c r="J355" s="69">
        <v>0.38658503826422802</v>
      </c>
      <c r="K355" s="69">
        <v>3.07301744407172</v>
      </c>
      <c r="L355" s="69">
        <v>12.036261229574899</v>
      </c>
      <c r="M355" s="69">
        <v>9.4014761452699194</v>
      </c>
      <c r="N355" s="69">
        <v>10.282489917423099</v>
      </c>
      <c r="O355" s="69">
        <v>64.820170225396097</v>
      </c>
    </row>
    <row r="356" spans="1:15" x14ac:dyDescent="0.25">
      <c r="A356" s="69" t="s">
        <v>250</v>
      </c>
      <c r="B356" s="69" t="s">
        <v>251</v>
      </c>
      <c r="C356" s="69" t="s">
        <v>16</v>
      </c>
      <c r="D356" s="69">
        <v>0</v>
      </c>
      <c r="E356" s="69">
        <v>242.2773857</v>
      </c>
      <c r="F356" s="69">
        <v>1007.6063894</v>
      </c>
      <c r="G356" s="69">
        <v>1039.8818831000001</v>
      </c>
      <c r="H356" s="69">
        <v>642.8719883</v>
      </c>
      <c r="I356" s="69">
        <v>5453.9062704999997</v>
      </c>
      <c r="J356" s="69">
        <v>0</v>
      </c>
      <c r="K356" s="69">
        <v>2.8888823345799199</v>
      </c>
      <c r="L356" s="69">
        <v>12.0145604598519</v>
      </c>
      <c r="M356" s="69">
        <v>12.399409022256499</v>
      </c>
      <c r="N356" s="69">
        <v>7.66551746061762</v>
      </c>
      <c r="O356" s="69">
        <v>65.031630722694004</v>
      </c>
    </row>
    <row r="357" spans="1:15" x14ac:dyDescent="0.25">
      <c r="A357" s="69" t="s">
        <v>252</v>
      </c>
      <c r="B357" s="69" t="s">
        <v>253</v>
      </c>
      <c r="C357" s="69" t="s">
        <v>15</v>
      </c>
      <c r="D357" s="69">
        <v>75.757368</v>
      </c>
      <c r="E357" s="69">
        <v>1536.6696899999999</v>
      </c>
      <c r="F357" s="69">
        <v>3540.0853520000001</v>
      </c>
      <c r="G357" s="69">
        <v>884.44640709999999</v>
      </c>
      <c r="H357" s="69">
        <v>229.15802600000001</v>
      </c>
      <c r="I357" s="69">
        <v>1350.1535100000001</v>
      </c>
      <c r="J357" s="69">
        <v>0.99467803121202203</v>
      </c>
      <c r="K357" s="69">
        <v>20.176144211773401</v>
      </c>
      <c r="L357" s="69">
        <v>46.480563161194802</v>
      </c>
      <c r="M357" s="69">
        <v>11.612592070605899</v>
      </c>
      <c r="N357" s="69">
        <v>3.0087958459448201</v>
      </c>
      <c r="O357" s="69">
        <v>17.727226679268998</v>
      </c>
    </row>
    <row r="358" spans="1:15" x14ac:dyDescent="0.25">
      <c r="A358" s="69" t="s">
        <v>252</v>
      </c>
      <c r="B358" s="69" t="s">
        <v>253</v>
      </c>
      <c r="C358" s="69" t="s">
        <v>16</v>
      </c>
      <c r="D358" s="69">
        <v>79.131355499999998</v>
      </c>
      <c r="E358" s="69">
        <v>1290.6132014</v>
      </c>
      <c r="F358" s="69">
        <v>3581.4443074000001</v>
      </c>
      <c r="G358" s="69">
        <v>959.17875249999997</v>
      </c>
      <c r="H358" s="69">
        <v>396.55216469999999</v>
      </c>
      <c r="I358" s="69">
        <v>1494.6309549</v>
      </c>
      <c r="J358" s="69">
        <v>1.0143029017397001</v>
      </c>
      <c r="K358" s="69">
        <v>16.543034135230801</v>
      </c>
      <c r="L358" s="69">
        <v>45.906825814641103</v>
      </c>
      <c r="M358" s="69">
        <v>12.2947191514723</v>
      </c>
      <c r="N358" s="69">
        <v>5.08299154999776</v>
      </c>
      <c r="O358" s="69">
        <v>19.158126446918299</v>
      </c>
    </row>
    <row r="359" spans="1:15" x14ac:dyDescent="0.25">
      <c r="A359" s="69" t="s">
        <v>254</v>
      </c>
      <c r="B359" s="69" t="s">
        <v>255</v>
      </c>
      <c r="C359" s="69" t="s">
        <v>15</v>
      </c>
      <c r="D359" s="69">
        <v>0</v>
      </c>
      <c r="E359" s="69">
        <v>82.995177699999999</v>
      </c>
      <c r="F359" s="69">
        <v>701.85125870000002</v>
      </c>
      <c r="G359" s="69">
        <v>578.58579859999998</v>
      </c>
      <c r="H359" s="69">
        <v>549.02669479999997</v>
      </c>
      <c r="I359" s="69">
        <v>4877.4562552999996</v>
      </c>
      <c r="J359" s="69">
        <v>0</v>
      </c>
      <c r="K359" s="69">
        <v>1.22233010924978</v>
      </c>
      <c r="L359" s="69">
        <v>10.336671954904</v>
      </c>
      <c r="M359" s="69">
        <v>8.5212522222614293</v>
      </c>
      <c r="N359" s="69">
        <v>8.0859138860055406</v>
      </c>
      <c r="O359" s="69">
        <v>71.833831827579203</v>
      </c>
    </row>
    <row r="360" spans="1:15" x14ac:dyDescent="0.25">
      <c r="A360" s="69" t="s">
        <v>254</v>
      </c>
      <c r="B360" s="69" t="s">
        <v>255</v>
      </c>
      <c r="C360" s="69" t="s">
        <v>16</v>
      </c>
      <c r="D360" s="69">
        <v>0</v>
      </c>
      <c r="E360" s="69">
        <v>173.61679029999999</v>
      </c>
      <c r="F360" s="69">
        <v>833.22172690000002</v>
      </c>
      <c r="G360" s="69">
        <v>567.89630739999996</v>
      </c>
      <c r="H360" s="69">
        <v>383.52810870000002</v>
      </c>
      <c r="I360" s="69">
        <v>4734.0917115000002</v>
      </c>
      <c r="J360" s="69">
        <v>0</v>
      </c>
      <c r="K360" s="69">
        <v>2.5942556770344098</v>
      </c>
      <c r="L360" s="69">
        <v>12.450352247058801</v>
      </c>
      <c r="M360" s="69">
        <v>8.4857473571168107</v>
      </c>
      <c r="N360" s="69">
        <v>5.7308395782343</v>
      </c>
      <c r="O360" s="69">
        <v>70.738805140555698</v>
      </c>
    </row>
    <row r="361" spans="1:15" x14ac:dyDescent="0.25">
      <c r="A361" s="69" t="s">
        <v>256</v>
      </c>
      <c r="B361" s="69" t="s">
        <v>257</v>
      </c>
      <c r="C361" s="69" t="s">
        <v>15</v>
      </c>
      <c r="D361" s="69">
        <v>0</v>
      </c>
      <c r="E361" s="69">
        <v>97.249705700000007</v>
      </c>
      <c r="F361" s="69">
        <v>506.00317569999999</v>
      </c>
      <c r="G361" s="69">
        <v>464.69051300000001</v>
      </c>
      <c r="H361" s="69">
        <v>236.22772370000001</v>
      </c>
      <c r="I361" s="69">
        <v>4374.5082012000003</v>
      </c>
      <c r="J361" s="69">
        <v>0</v>
      </c>
      <c r="K361" s="69">
        <v>1.7125408960755999</v>
      </c>
      <c r="L361" s="69">
        <v>8.9105784505256107</v>
      </c>
      <c r="M361" s="69">
        <v>8.1830736844157901</v>
      </c>
      <c r="N361" s="69">
        <v>4.1599060347911898</v>
      </c>
      <c r="O361" s="69">
        <v>77.033900934191806</v>
      </c>
    </row>
    <row r="362" spans="1:15" x14ac:dyDescent="0.25">
      <c r="A362" s="69" t="s">
        <v>256</v>
      </c>
      <c r="B362" s="69" t="s">
        <v>257</v>
      </c>
      <c r="C362" s="69" t="s">
        <v>16</v>
      </c>
      <c r="D362" s="69">
        <v>0</v>
      </c>
      <c r="E362" s="69">
        <v>91.439223600000005</v>
      </c>
      <c r="F362" s="69">
        <v>467.39034800000002</v>
      </c>
      <c r="G362" s="69">
        <v>446.63167190000001</v>
      </c>
      <c r="H362" s="69">
        <v>296.62083589999997</v>
      </c>
      <c r="I362" s="69">
        <v>3883.8815445999999</v>
      </c>
      <c r="J362" s="69">
        <v>0</v>
      </c>
      <c r="K362" s="69">
        <v>1.7632060351682901</v>
      </c>
      <c r="L362" s="69">
        <v>9.0126036718995692</v>
      </c>
      <c r="M362" s="69">
        <v>8.6123178695863505</v>
      </c>
      <c r="N362" s="69">
        <v>5.7196860102773401</v>
      </c>
      <c r="O362" s="69">
        <v>74.892186413068401</v>
      </c>
    </row>
    <row r="363" spans="1:15" x14ac:dyDescent="0.25">
      <c r="A363" s="69" t="s">
        <v>258</v>
      </c>
      <c r="B363" s="69" t="s">
        <v>259</v>
      </c>
      <c r="C363" s="69" t="s">
        <v>15</v>
      </c>
      <c r="D363" s="69">
        <v>20.6709098</v>
      </c>
      <c r="E363" s="69">
        <v>267.67330759999999</v>
      </c>
      <c r="F363" s="69">
        <v>1303.6224689999999</v>
      </c>
      <c r="G363" s="69">
        <v>605.95798049999996</v>
      </c>
      <c r="H363" s="69">
        <v>715.10542120000002</v>
      </c>
      <c r="I363" s="69">
        <v>7793.7282487000002</v>
      </c>
      <c r="J363" s="69">
        <v>0.19306412968108599</v>
      </c>
      <c r="K363" s="69">
        <v>2.5000406208850801</v>
      </c>
      <c r="L363" s="69">
        <v>12.1756971437316</v>
      </c>
      <c r="M363" s="69">
        <v>5.6595839883419501</v>
      </c>
      <c r="N363" s="69">
        <v>6.6790096376988801</v>
      </c>
      <c r="O363" s="69">
        <v>72.792604479661406</v>
      </c>
    </row>
    <row r="364" spans="1:15" x14ac:dyDescent="0.25">
      <c r="A364" s="69" t="s">
        <v>258</v>
      </c>
      <c r="B364" s="69" t="s">
        <v>259</v>
      </c>
      <c r="C364" s="69" t="s">
        <v>16</v>
      </c>
      <c r="D364" s="69">
        <v>33.808605399999998</v>
      </c>
      <c r="E364" s="69">
        <v>276.1056552</v>
      </c>
      <c r="F364" s="69">
        <v>1409.8820450000001</v>
      </c>
      <c r="G364" s="69">
        <v>914.33460319999995</v>
      </c>
      <c r="H364" s="69">
        <v>411.1032419</v>
      </c>
      <c r="I364" s="69">
        <v>5346.1607340999999</v>
      </c>
      <c r="J364" s="69">
        <v>0.40289613186051099</v>
      </c>
      <c r="K364" s="69">
        <v>3.29034277364461</v>
      </c>
      <c r="L364" s="69">
        <v>16.801521848934001</v>
      </c>
      <c r="M364" s="69">
        <v>10.8960979164049</v>
      </c>
      <c r="N364" s="69">
        <v>4.8991049467194498</v>
      </c>
      <c r="O364" s="69">
        <v>63.710036382436499</v>
      </c>
    </row>
    <row r="365" spans="1:15" x14ac:dyDescent="0.25">
      <c r="A365" s="69" t="s">
        <v>260</v>
      </c>
      <c r="B365" s="69" t="s">
        <v>261</v>
      </c>
      <c r="C365" s="69" t="s">
        <v>15</v>
      </c>
      <c r="D365" s="69">
        <v>0</v>
      </c>
      <c r="E365" s="69">
        <v>332.3633754</v>
      </c>
      <c r="F365" s="69">
        <v>1167.3847390000001</v>
      </c>
      <c r="G365" s="69">
        <v>1282.7331320999999</v>
      </c>
      <c r="H365" s="69">
        <v>403.35444890000002</v>
      </c>
      <c r="I365" s="69">
        <v>7516.4044585000001</v>
      </c>
      <c r="J365" s="69">
        <v>0</v>
      </c>
      <c r="K365" s="69">
        <v>3.1055495916794902</v>
      </c>
      <c r="L365" s="69">
        <v>10.907854077396999</v>
      </c>
      <c r="M365" s="69">
        <v>11.9856507951054</v>
      </c>
      <c r="N365" s="69">
        <v>3.7688786936164398</v>
      </c>
      <c r="O365" s="69">
        <v>70.232066842201704</v>
      </c>
    </row>
    <row r="366" spans="1:15" x14ac:dyDescent="0.25">
      <c r="A366" s="69" t="s">
        <v>260</v>
      </c>
      <c r="B366" s="69" t="s">
        <v>261</v>
      </c>
      <c r="C366" s="69" t="s">
        <v>16</v>
      </c>
      <c r="D366" s="69">
        <v>0</v>
      </c>
      <c r="E366" s="69">
        <v>269.51999549999999</v>
      </c>
      <c r="F366" s="69">
        <v>1522.2308163</v>
      </c>
      <c r="G366" s="69">
        <v>1425.3357116</v>
      </c>
      <c r="H366" s="69">
        <v>266.56625120000001</v>
      </c>
      <c r="I366" s="69">
        <v>5774.0734140000004</v>
      </c>
      <c r="J366" s="69">
        <v>0</v>
      </c>
      <c r="K366" s="69">
        <v>2.9112979797554202</v>
      </c>
      <c r="L366" s="69">
        <v>16.4428152797874</v>
      </c>
      <c r="M366" s="69">
        <v>15.396174855065</v>
      </c>
      <c r="N366" s="69">
        <v>2.8793922586331302</v>
      </c>
      <c r="O366" s="69">
        <v>62.370319626759098</v>
      </c>
    </row>
    <row r="367" spans="1:15" x14ac:dyDescent="0.25">
      <c r="A367" s="69" t="s">
        <v>262</v>
      </c>
      <c r="B367" s="69" t="s">
        <v>263</v>
      </c>
      <c r="C367" s="69" t="s">
        <v>15</v>
      </c>
      <c r="D367" s="69">
        <v>0</v>
      </c>
      <c r="E367" s="69">
        <v>325.09174580000001</v>
      </c>
      <c r="F367" s="69">
        <v>1454.4905342</v>
      </c>
      <c r="G367" s="69">
        <v>1015.4637875</v>
      </c>
      <c r="H367" s="69">
        <v>276.99976939999999</v>
      </c>
      <c r="I367" s="69">
        <v>6530.9292727000002</v>
      </c>
      <c r="J367" s="69">
        <v>0</v>
      </c>
      <c r="K367" s="69">
        <v>3.3853232158751401</v>
      </c>
      <c r="L367" s="69">
        <v>15.146249132167</v>
      </c>
      <c r="M367" s="69">
        <v>10.5744706813293</v>
      </c>
      <c r="N367" s="69">
        <v>2.88452033082004</v>
      </c>
      <c r="O367" s="69">
        <v>68.009436639808598</v>
      </c>
    </row>
    <row r="368" spans="1:15" x14ac:dyDescent="0.25">
      <c r="A368" s="69" t="s">
        <v>262</v>
      </c>
      <c r="B368" s="69" t="s">
        <v>263</v>
      </c>
      <c r="C368" s="69" t="s">
        <v>16</v>
      </c>
      <c r="D368" s="69">
        <v>11.8433096</v>
      </c>
      <c r="E368" s="69">
        <v>407.09187229999998</v>
      </c>
      <c r="F368" s="69">
        <v>1682.4739626</v>
      </c>
      <c r="G368" s="69">
        <v>1077.5780645</v>
      </c>
      <c r="H368" s="69">
        <v>186.84154799999999</v>
      </c>
      <c r="I368" s="69">
        <v>4424.9346842000004</v>
      </c>
      <c r="J368" s="69">
        <v>0.152017317550278</v>
      </c>
      <c r="K368" s="69">
        <v>5.2253142502976102</v>
      </c>
      <c r="L368" s="69">
        <v>21.595752140317199</v>
      </c>
      <c r="M368" s="69">
        <v>13.831482275555</v>
      </c>
      <c r="N368" s="69">
        <v>2.39824440069536</v>
      </c>
      <c r="O368" s="69">
        <v>56.7971896155845</v>
      </c>
    </row>
    <row r="369" spans="1:15" x14ac:dyDescent="0.25">
      <c r="A369" s="69" t="s">
        <v>264</v>
      </c>
      <c r="B369" s="69" t="s">
        <v>265</v>
      </c>
      <c r="C369" s="69" t="s">
        <v>15</v>
      </c>
      <c r="D369" s="69">
        <v>0</v>
      </c>
      <c r="E369" s="69">
        <v>121.3286177</v>
      </c>
      <c r="F369" s="69">
        <v>781.24817050000001</v>
      </c>
      <c r="G369" s="69">
        <v>614.70054990000006</v>
      </c>
      <c r="H369" s="69">
        <v>158.73207640000001</v>
      </c>
      <c r="I369" s="69">
        <v>1019.6654524</v>
      </c>
      <c r="J369" s="69">
        <v>0</v>
      </c>
      <c r="K369" s="69">
        <v>4.5008624441243104</v>
      </c>
      <c r="L369" s="69">
        <v>28.981542992921401</v>
      </c>
      <c r="M369" s="69">
        <v>22.8032155304731</v>
      </c>
      <c r="N369" s="69">
        <v>5.8883984247900196</v>
      </c>
      <c r="O369" s="69">
        <v>37.8259806076912</v>
      </c>
    </row>
    <row r="370" spans="1:15" x14ac:dyDescent="0.25">
      <c r="A370" s="69" t="s">
        <v>264</v>
      </c>
      <c r="B370" s="69" t="s">
        <v>265</v>
      </c>
      <c r="C370" s="69" t="s">
        <v>16</v>
      </c>
      <c r="D370" s="69">
        <v>7.1753232000000002</v>
      </c>
      <c r="E370" s="69">
        <v>157.033694</v>
      </c>
      <c r="F370" s="69">
        <v>598.13468179999995</v>
      </c>
      <c r="G370" s="69">
        <v>334.6889094</v>
      </c>
      <c r="H370" s="69">
        <v>118.7383602</v>
      </c>
      <c r="I370" s="69">
        <v>710.39504539999996</v>
      </c>
      <c r="J370" s="69">
        <v>0.37251841989981299</v>
      </c>
      <c r="K370" s="69">
        <v>8.1526562538549694</v>
      </c>
      <c r="L370" s="69">
        <v>31.053121976639801</v>
      </c>
      <c r="M370" s="69">
        <v>17.3759118875202</v>
      </c>
      <c r="N370" s="69">
        <v>6.1644925378690596</v>
      </c>
      <c r="O370" s="69">
        <v>36.881298924216203</v>
      </c>
    </row>
    <row r="371" spans="1:15" x14ac:dyDescent="0.25">
      <c r="A371" s="69" t="s">
        <v>266</v>
      </c>
      <c r="B371" s="69" t="s">
        <v>267</v>
      </c>
      <c r="C371" s="69" t="s">
        <v>15</v>
      </c>
      <c r="D371" s="69">
        <v>110.337412</v>
      </c>
      <c r="E371" s="69">
        <v>3309.9419075999999</v>
      </c>
      <c r="F371" s="69">
        <v>12645.336323400001</v>
      </c>
      <c r="G371" s="69">
        <v>6362.9068490999998</v>
      </c>
      <c r="H371" s="69">
        <v>3137.0853244</v>
      </c>
      <c r="I371" s="69">
        <v>14586.7326928</v>
      </c>
      <c r="J371" s="69">
        <v>0.27479696227034101</v>
      </c>
      <c r="K371" s="69">
        <v>8.2434594487296593</v>
      </c>
      <c r="L371" s="69">
        <v>31.493397801981502</v>
      </c>
      <c r="M371" s="69">
        <v>15.8469139492036</v>
      </c>
      <c r="N371" s="69">
        <v>7.8129575626441898</v>
      </c>
      <c r="O371" s="69">
        <v>36.328474275170699</v>
      </c>
    </row>
    <row r="372" spans="1:15" x14ac:dyDescent="0.25">
      <c r="A372" s="69" t="s">
        <v>266</v>
      </c>
      <c r="B372" s="69" t="s">
        <v>267</v>
      </c>
      <c r="C372" s="69" t="s">
        <v>16</v>
      </c>
      <c r="D372" s="69">
        <v>199.53855390000001</v>
      </c>
      <c r="E372" s="69">
        <v>3430.4298540999998</v>
      </c>
      <c r="F372" s="69">
        <v>8830.8085487000008</v>
      </c>
      <c r="G372" s="69">
        <v>7601.5909134000003</v>
      </c>
      <c r="H372" s="69">
        <v>1919.6026798</v>
      </c>
      <c r="I372" s="69">
        <v>11277.928296300001</v>
      </c>
      <c r="J372" s="69">
        <v>0.59993734443602398</v>
      </c>
      <c r="K372" s="69">
        <v>10.3140116870558</v>
      </c>
      <c r="L372" s="69">
        <v>26.5509182380118</v>
      </c>
      <c r="M372" s="69">
        <v>22.855123368087099</v>
      </c>
      <c r="N372" s="69">
        <v>5.7715229041332998</v>
      </c>
      <c r="O372" s="69">
        <v>33.908486458275902</v>
      </c>
    </row>
    <row r="373" spans="1:15" x14ac:dyDescent="0.25">
      <c r="A373" s="69" t="s">
        <v>268</v>
      </c>
      <c r="B373" s="69" t="s">
        <v>269</v>
      </c>
      <c r="C373" s="69" t="s">
        <v>15</v>
      </c>
      <c r="D373" s="69">
        <v>0</v>
      </c>
      <c r="E373" s="69">
        <v>87.772720399999997</v>
      </c>
      <c r="F373" s="69">
        <v>807.73617039999999</v>
      </c>
      <c r="G373" s="69">
        <v>1011.6491787</v>
      </c>
      <c r="H373" s="69">
        <v>646.88162650000004</v>
      </c>
      <c r="I373" s="69">
        <v>21779.5671616</v>
      </c>
      <c r="J373" s="69">
        <v>0</v>
      </c>
      <c r="K373" s="69">
        <v>0.36070575526943</v>
      </c>
      <c r="L373" s="69">
        <v>3.3194264012189501</v>
      </c>
      <c r="M373" s="69">
        <v>4.1574156458603104</v>
      </c>
      <c r="N373" s="69">
        <v>2.6583877609494699</v>
      </c>
      <c r="O373" s="69">
        <v>89.504064436701796</v>
      </c>
    </row>
    <row r="374" spans="1:15" x14ac:dyDescent="0.25">
      <c r="A374" s="69" t="s">
        <v>268</v>
      </c>
      <c r="B374" s="69" t="s">
        <v>269</v>
      </c>
      <c r="C374" s="69" t="s">
        <v>16</v>
      </c>
      <c r="D374" s="69">
        <v>0</v>
      </c>
      <c r="E374" s="69">
        <v>138.85276390000001</v>
      </c>
      <c r="F374" s="69">
        <v>2005.1492876</v>
      </c>
      <c r="G374" s="69">
        <v>1137.9866373</v>
      </c>
      <c r="H374" s="69">
        <v>912.67861760000005</v>
      </c>
      <c r="I374" s="69">
        <v>14509.1421667</v>
      </c>
      <c r="J374" s="69">
        <v>0</v>
      </c>
      <c r="K374" s="69">
        <v>0.74237691578124398</v>
      </c>
      <c r="L374" s="69">
        <v>10.7205395269013</v>
      </c>
      <c r="M374" s="69">
        <v>6.0842505850835504</v>
      </c>
      <c r="N374" s="69">
        <v>4.8796402621221304</v>
      </c>
      <c r="O374" s="69">
        <v>77.573192710111798</v>
      </c>
    </row>
    <row r="375" spans="1:15" x14ac:dyDescent="0.25">
      <c r="A375" s="69" t="s">
        <v>270</v>
      </c>
      <c r="B375" s="69" t="s">
        <v>271</v>
      </c>
      <c r="C375" s="69" t="s">
        <v>15</v>
      </c>
      <c r="D375" s="69">
        <v>31.0494506</v>
      </c>
      <c r="E375" s="69">
        <v>328.87302499999998</v>
      </c>
      <c r="F375" s="69">
        <v>1191.8246228</v>
      </c>
      <c r="G375" s="69">
        <v>822.10421759999997</v>
      </c>
      <c r="H375" s="69">
        <v>523.53825310000002</v>
      </c>
      <c r="I375" s="69">
        <v>4877.9392841999997</v>
      </c>
      <c r="J375" s="69">
        <v>0.39933295666101698</v>
      </c>
      <c r="K375" s="69">
        <v>4.2296992346557802</v>
      </c>
      <c r="L375" s="69">
        <v>15.3282857263866</v>
      </c>
      <c r="M375" s="69">
        <v>10.5732404778106</v>
      </c>
      <c r="N375" s="69">
        <v>6.7333261779378004</v>
      </c>
      <c r="O375" s="69">
        <v>62.736115426548302</v>
      </c>
    </row>
    <row r="376" spans="1:15" x14ac:dyDescent="0.25">
      <c r="A376" s="69" t="s">
        <v>270</v>
      </c>
      <c r="B376" s="69" t="s">
        <v>271</v>
      </c>
      <c r="C376" s="69" t="s">
        <v>16</v>
      </c>
      <c r="D376" s="69">
        <v>0</v>
      </c>
      <c r="E376" s="69">
        <v>328.44420359999998</v>
      </c>
      <c r="F376" s="69">
        <v>1288.1401416000001</v>
      </c>
      <c r="G376" s="69">
        <v>784.99580149999997</v>
      </c>
      <c r="H376" s="69">
        <v>358.39045859999999</v>
      </c>
      <c r="I376" s="69">
        <v>3348.0509799000001</v>
      </c>
      <c r="J376" s="69">
        <v>0</v>
      </c>
      <c r="K376" s="69">
        <v>5.3772600345066603</v>
      </c>
      <c r="L376" s="69">
        <v>21.0893187529202</v>
      </c>
      <c r="M376" s="69">
        <v>12.8518832252014</v>
      </c>
      <c r="N376" s="69">
        <v>5.8675375258724598</v>
      </c>
      <c r="O376" s="69">
        <v>54.814000461499198</v>
      </c>
    </row>
    <row r="377" spans="1:15" x14ac:dyDescent="0.25">
      <c r="A377" s="69" t="s">
        <v>272</v>
      </c>
      <c r="B377" s="69" t="s">
        <v>273</v>
      </c>
      <c r="C377" s="69" t="s">
        <v>15</v>
      </c>
      <c r="D377" s="69">
        <v>56.838964500000003</v>
      </c>
      <c r="E377" s="69">
        <v>598.28850030000001</v>
      </c>
      <c r="F377" s="69">
        <v>2117.3999119</v>
      </c>
      <c r="G377" s="69">
        <v>1360.1085879</v>
      </c>
      <c r="H377" s="69">
        <v>804.89218919999996</v>
      </c>
      <c r="I377" s="69">
        <v>7025.6402337</v>
      </c>
      <c r="J377" s="69">
        <v>0.47511631249284703</v>
      </c>
      <c r="K377" s="69">
        <v>5.00108734509777</v>
      </c>
      <c r="L377" s="69">
        <v>17.699323818867398</v>
      </c>
      <c r="M377" s="69">
        <v>11.369133525873799</v>
      </c>
      <c r="N377" s="69">
        <v>6.7280854296175496</v>
      </c>
      <c r="O377" s="69">
        <v>58.7272535680506</v>
      </c>
    </row>
    <row r="378" spans="1:15" x14ac:dyDescent="0.25">
      <c r="A378" s="69" t="s">
        <v>272</v>
      </c>
      <c r="B378" s="69" t="s">
        <v>273</v>
      </c>
      <c r="C378" s="69" t="s">
        <v>16</v>
      </c>
      <c r="D378" s="69">
        <v>69.3776115</v>
      </c>
      <c r="E378" s="69">
        <v>709.42974719999995</v>
      </c>
      <c r="F378" s="69">
        <v>1592.6817384999999</v>
      </c>
      <c r="G378" s="69">
        <v>1362.7431429999999</v>
      </c>
      <c r="H378" s="69">
        <v>498.68366320000001</v>
      </c>
      <c r="I378" s="69">
        <v>4759.9512989000004</v>
      </c>
      <c r="J378" s="69">
        <v>0.77147376848015803</v>
      </c>
      <c r="K378" s="69">
        <v>7.8888048854825499</v>
      </c>
      <c r="L378" s="69">
        <v>17.710499918120199</v>
      </c>
      <c r="M378" s="69">
        <v>15.153600207189401</v>
      </c>
      <c r="N378" s="69">
        <v>5.5453244441601202</v>
      </c>
      <c r="O378" s="69">
        <v>52.930296776567602</v>
      </c>
    </row>
    <row r="379" spans="1:15" x14ac:dyDescent="0.25">
      <c r="A379" s="69" t="s">
        <v>274</v>
      </c>
      <c r="B379" s="69" t="s">
        <v>275</v>
      </c>
      <c r="C379" s="69" t="s">
        <v>15</v>
      </c>
      <c r="D379" s="69">
        <v>67.670832700000005</v>
      </c>
      <c r="E379" s="69">
        <v>984.02551059999996</v>
      </c>
      <c r="F379" s="69">
        <v>3600.5742352000002</v>
      </c>
      <c r="G379" s="69">
        <v>2316.2688220999999</v>
      </c>
      <c r="H379" s="69">
        <v>727.73699899999997</v>
      </c>
      <c r="I379" s="69">
        <v>7880.9900642000002</v>
      </c>
      <c r="J379" s="69">
        <v>0.43442046046564198</v>
      </c>
      <c r="K379" s="69">
        <v>6.31706155176055</v>
      </c>
      <c r="L379" s="69">
        <v>23.114288014314798</v>
      </c>
      <c r="M379" s="69">
        <v>14.869546126612001</v>
      </c>
      <c r="N379" s="69">
        <v>4.6717888577638904</v>
      </c>
      <c r="O379" s="69">
        <v>50.592894989083099</v>
      </c>
    </row>
    <row r="380" spans="1:15" x14ac:dyDescent="0.25">
      <c r="A380" s="69" t="s">
        <v>274</v>
      </c>
      <c r="B380" s="69" t="s">
        <v>275</v>
      </c>
      <c r="C380" s="69" t="s">
        <v>16</v>
      </c>
      <c r="D380" s="69">
        <v>54.049858200000003</v>
      </c>
      <c r="E380" s="69">
        <v>1236.5254828</v>
      </c>
      <c r="F380" s="69">
        <v>3122.7448605</v>
      </c>
      <c r="G380" s="69">
        <v>1978.3619212999999</v>
      </c>
      <c r="H380" s="69">
        <v>329.43902229999998</v>
      </c>
      <c r="I380" s="69">
        <v>4463.3400611999996</v>
      </c>
      <c r="J380" s="69">
        <v>0.48325848874646499</v>
      </c>
      <c r="K380" s="69">
        <v>11.055744751508399</v>
      </c>
      <c r="L380" s="69">
        <v>27.920387070063001</v>
      </c>
      <c r="M380" s="69">
        <v>17.688486595899899</v>
      </c>
      <c r="N380" s="69">
        <v>2.9455064148680998</v>
      </c>
      <c r="O380" s="69">
        <v>39.906616678914197</v>
      </c>
    </row>
    <row r="381" spans="1:15" x14ac:dyDescent="0.25">
      <c r="A381" s="69" t="s">
        <v>276</v>
      </c>
      <c r="B381" s="69" t="s">
        <v>277</v>
      </c>
      <c r="C381" s="69" t="s">
        <v>15</v>
      </c>
      <c r="D381" s="69">
        <v>0</v>
      </c>
      <c r="E381" s="69">
        <v>205.30352970000001</v>
      </c>
      <c r="F381" s="69">
        <v>677.5142783</v>
      </c>
      <c r="G381" s="69">
        <v>418.79931319999997</v>
      </c>
      <c r="H381" s="69">
        <v>283.83750220000002</v>
      </c>
      <c r="I381" s="69">
        <v>8123.9648184999996</v>
      </c>
      <c r="J381" s="69">
        <v>0</v>
      </c>
      <c r="K381" s="69">
        <v>2.1144779142410299</v>
      </c>
      <c r="L381" s="69">
        <v>6.9779071998502502</v>
      </c>
      <c r="M381" s="69">
        <v>4.3133301193345801</v>
      </c>
      <c r="N381" s="69">
        <v>2.9233210481682201</v>
      </c>
      <c r="O381" s="69">
        <v>83.670963718405901</v>
      </c>
    </row>
    <row r="382" spans="1:15" x14ac:dyDescent="0.25">
      <c r="A382" s="69" t="s">
        <v>276</v>
      </c>
      <c r="B382" s="69" t="s">
        <v>277</v>
      </c>
      <c r="C382" s="69" t="s">
        <v>16</v>
      </c>
      <c r="D382" s="69">
        <v>17.3652221</v>
      </c>
      <c r="E382" s="69">
        <v>257.28199719999998</v>
      </c>
      <c r="F382" s="69">
        <v>1103.8100938</v>
      </c>
      <c r="G382" s="69">
        <v>626.85624069999994</v>
      </c>
      <c r="H382" s="69">
        <v>275.79423159999999</v>
      </c>
      <c r="I382" s="69">
        <v>5728.3490572000001</v>
      </c>
      <c r="J382" s="69">
        <v>0.216808985194094</v>
      </c>
      <c r="K382" s="69">
        <v>3.2122277734439</v>
      </c>
      <c r="L382" s="69">
        <v>13.7813351827948</v>
      </c>
      <c r="M382" s="69">
        <v>7.8264513189699896</v>
      </c>
      <c r="N382" s="69">
        <v>3.44335748378254</v>
      </c>
      <c r="O382" s="69">
        <v>71.519819255814696</v>
      </c>
    </row>
    <row r="383" spans="1:15" x14ac:dyDescent="0.25">
      <c r="A383" s="69" t="s">
        <v>278</v>
      </c>
      <c r="B383" s="69" t="s">
        <v>279</v>
      </c>
      <c r="C383" s="69" t="s">
        <v>15</v>
      </c>
      <c r="D383" s="69">
        <v>47.300345900000003</v>
      </c>
      <c r="E383" s="69">
        <v>835.94321349999996</v>
      </c>
      <c r="F383" s="69">
        <v>1793.3596746000001</v>
      </c>
      <c r="G383" s="69">
        <v>442.47369930000002</v>
      </c>
      <c r="H383" s="69">
        <v>172.95130280000001</v>
      </c>
      <c r="I383" s="69">
        <v>515.80409450000002</v>
      </c>
      <c r="J383" s="69">
        <v>1.2421856267118501</v>
      </c>
      <c r="K383" s="69">
        <v>21.953256890601601</v>
      </c>
      <c r="L383" s="69">
        <v>47.0966029724691</v>
      </c>
      <c r="M383" s="69">
        <v>11.620094081986</v>
      </c>
      <c r="N383" s="69">
        <v>4.54198840138395</v>
      </c>
      <c r="O383" s="69">
        <v>13.545872026847499</v>
      </c>
    </row>
    <row r="384" spans="1:15" x14ac:dyDescent="0.25">
      <c r="A384" s="69" t="s">
        <v>278</v>
      </c>
      <c r="B384" s="69" t="s">
        <v>279</v>
      </c>
      <c r="C384" s="69" t="s">
        <v>16</v>
      </c>
      <c r="D384" s="69">
        <v>27.112528600000001</v>
      </c>
      <c r="E384" s="69">
        <v>797.5887821</v>
      </c>
      <c r="F384" s="69">
        <v>1204.9237717000001</v>
      </c>
      <c r="G384" s="69">
        <v>415.208372</v>
      </c>
      <c r="H384" s="69">
        <v>143.31737620000001</v>
      </c>
      <c r="I384" s="69">
        <v>433.6782776</v>
      </c>
      <c r="J384" s="69">
        <v>0.89722243148786196</v>
      </c>
      <c r="K384" s="69">
        <v>26.394238507256201</v>
      </c>
      <c r="L384" s="69">
        <v>39.873987858225803</v>
      </c>
      <c r="M384" s="69">
        <v>13.740299571319101</v>
      </c>
      <c r="N384" s="69">
        <v>4.7427359744168101</v>
      </c>
      <c r="O384" s="69">
        <v>14.3515156572943</v>
      </c>
    </row>
    <row r="385" spans="1:15" x14ac:dyDescent="0.25">
      <c r="A385" s="69" t="s">
        <v>280</v>
      </c>
      <c r="B385" s="69" t="s">
        <v>281</v>
      </c>
      <c r="C385" s="69" t="s">
        <v>15</v>
      </c>
      <c r="D385" s="69">
        <v>65.5737685</v>
      </c>
      <c r="E385" s="69">
        <v>741.12511640000002</v>
      </c>
      <c r="F385" s="69">
        <v>3760.4275149</v>
      </c>
      <c r="G385" s="69">
        <v>2833.0214320999999</v>
      </c>
      <c r="H385" s="69">
        <v>984.74520480000001</v>
      </c>
      <c r="I385" s="69">
        <v>6742.5452593</v>
      </c>
      <c r="J385" s="69">
        <v>0.43347569639295103</v>
      </c>
      <c r="K385" s="69">
        <v>4.8992109694869397</v>
      </c>
      <c r="L385" s="69">
        <v>24.858323275358099</v>
      </c>
      <c r="M385" s="69">
        <v>18.727701126033399</v>
      </c>
      <c r="N385" s="69">
        <v>6.5096626773905699</v>
      </c>
      <c r="O385" s="69">
        <v>44.571626255338103</v>
      </c>
    </row>
    <row r="386" spans="1:15" x14ac:dyDescent="0.25">
      <c r="A386" s="69" t="s">
        <v>280</v>
      </c>
      <c r="B386" s="69" t="s">
        <v>281</v>
      </c>
      <c r="C386" s="69" t="s">
        <v>16</v>
      </c>
      <c r="D386" s="69">
        <v>166.23972219999999</v>
      </c>
      <c r="E386" s="69">
        <v>1224.8127314000001</v>
      </c>
      <c r="F386" s="69">
        <v>3709.3571572000001</v>
      </c>
      <c r="G386" s="69">
        <v>2090.7148987</v>
      </c>
      <c r="H386" s="69">
        <v>700.23758239999995</v>
      </c>
      <c r="I386" s="69">
        <v>5439.4389832999996</v>
      </c>
      <c r="J386" s="69">
        <v>1.2470347525420999</v>
      </c>
      <c r="K386" s="69">
        <v>9.1878404342750599</v>
      </c>
      <c r="L386" s="69">
        <v>27.825463273176499</v>
      </c>
      <c r="M386" s="69">
        <v>15.6833403102044</v>
      </c>
      <c r="N386" s="69">
        <v>5.2527794725156403</v>
      </c>
      <c r="O386" s="69">
        <v>40.803541757286297</v>
      </c>
    </row>
    <row r="387" spans="1:15" x14ac:dyDescent="0.25">
      <c r="A387" s="69" t="s">
        <v>282</v>
      </c>
      <c r="B387" s="69" t="s">
        <v>283</v>
      </c>
      <c r="C387" s="69" t="s">
        <v>15</v>
      </c>
      <c r="D387" s="69">
        <v>733.04696290000004</v>
      </c>
      <c r="E387" s="69">
        <v>4006.2723461</v>
      </c>
      <c r="F387" s="69">
        <v>8468.0324904000008</v>
      </c>
      <c r="G387" s="69">
        <v>791.91810850000002</v>
      </c>
      <c r="H387" s="69">
        <v>405.61998820000002</v>
      </c>
      <c r="I387" s="69">
        <v>269.87981660000003</v>
      </c>
      <c r="J387" s="69">
        <v>4.9952876757282203</v>
      </c>
      <c r="K387" s="69">
        <v>27.3004103269358</v>
      </c>
      <c r="L387" s="69">
        <v>57.704704442969899</v>
      </c>
      <c r="M387" s="69">
        <v>5.3964602103067403</v>
      </c>
      <c r="N387" s="69">
        <v>2.7640637375655999</v>
      </c>
      <c r="O387" s="69">
        <v>1.8390736064937201</v>
      </c>
    </row>
    <row r="388" spans="1:15" x14ac:dyDescent="0.25">
      <c r="A388" s="69" t="s">
        <v>282</v>
      </c>
      <c r="B388" s="69" t="s">
        <v>283</v>
      </c>
      <c r="C388" s="69" t="s">
        <v>16</v>
      </c>
      <c r="D388" s="69">
        <v>264.84951339999998</v>
      </c>
      <c r="E388" s="69">
        <v>3527.4763177</v>
      </c>
      <c r="F388" s="69">
        <v>5003.6859803999996</v>
      </c>
      <c r="G388" s="69">
        <v>1154.9327278999999</v>
      </c>
      <c r="H388" s="69">
        <v>114.73619119999999</v>
      </c>
      <c r="I388" s="69">
        <v>408.33198169999997</v>
      </c>
      <c r="J388" s="69">
        <v>2.5286346376969502</v>
      </c>
      <c r="K388" s="69">
        <v>33.678365823993701</v>
      </c>
      <c r="L388" s="69">
        <v>47.772387888397297</v>
      </c>
      <c r="M388" s="69">
        <v>11.026650049256901</v>
      </c>
      <c r="N388" s="69">
        <v>1.09543681444325</v>
      </c>
      <c r="O388" s="69">
        <v>3.8985247862118899</v>
      </c>
    </row>
    <row r="389" spans="1:15" x14ac:dyDescent="0.25">
      <c r="A389" s="69" t="s">
        <v>284</v>
      </c>
      <c r="B389" s="69" t="s">
        <v>285</v>
      </c>
      <c r="C389" s="69" t="s">
        <v>15</v>
      </c>
      <c r="D389" s="69">
        <v>197.14027770000001</v>
      </c>
      <c r="E389" s="69">
        <v>2705.9742336999998</v>
      </c>
      <c r="F389" s="69">
        <v>5777.5732796000002</v>
      </c>
      <c r="G389" s="69">
        <v>931.43119190000004</v>
      </c>
      <c r="H389" s="69">
        <v>330.15257810000003</v>
      </c>
      <c r="I389" s="69">
        <v>631.43907530000001</v>
      </c>
      <c r="J389" s="69">
        <v>1.8644379866345999</v>
      </c>
      <c r="K389" s="69">
        <v>25.591529093015598</v>
      </c>
      <c r="L389" s="69">
        <v>54.640924821276499</v>
      </c>
      <c r="M389" s="69">
        <v>8.8089340056494194</v>
      </c>
      <c r="N389" s="69">
        <v>3.122390894324</v>
      </c>
      <c r="O389" s="69">
        <v>5.97178319909988</v>
      </c>
    </row>
    <row r="390" spans="1:15" x14ac:dyDescent="0.25">
      <c r="A390" s="69" t="s">
        <v>284</v>
      </c>
      <c r="B390" s="69" t="s">
        <v>285</v>
      </c>
      <c r="C390" s="69" t="s">
        <v>16</v>
      </c>
      <c r="D390" s="69">
        <v>164.5147035</v>
      </c>
      <c r="E390" s="69">
        <v>2316.777595</v>
      </c>
      <c r="F390" s="69">
        <v>3552.1343252000001</v>
      </c>
      <c r="G390" s="69">
        <v>1443.9925607</v>
      </c>
      <c r="H390" s="69">
        <v>117.1165501</v>
      </c>
      <c r="I390" s="69">
        <v>737.18858390000003</v>
      </c>
      <c r="J390" s="69">
        <v>1.9745576931377999</v>
      </c>
      <c r="K390" s="69">
        <v>27.8067001074864</v>
      </c>
      <c r="L390" s="69">
        <v>42.633843721345599</v>
      </c>
      <c r="M390" s="69">
        <v>17.3312570785743</v>
      </c>
      <c r="N390" s="69">
        <v>1.4056700104845901</v>
      </c>
      <c r="O390" s="69">
        <v>8.8479713889713505</v>
      </c>
    </row>
    <row r="391" spans="1:15" x14ac:dyDescent="0.25">
      <c r="A391" s="69" t="s">
        <v>286</v>
      </c>
      <c r="B391" s="69" t="s">
        <v>287</v>
      </c>
      <c r="C391" s="69" t="s">
        <v>15</v>
      </c>
      <c r="D391" s="69">
        <v>23.304410099999998</v>
      </c>
      <c r="E391" s="69">
        <v>221.39245819999999</v>
      </c>
      <c r="F391" s="69">
        <v>679.49955509999995</v>
      </c>
      <c r="G391" s="69">
        <v>564.15653429999998</v>
      </c>
      <c r="H391" s="69">
        <v>162.50810319999999</v>
      </c>
      <c r="I391" s="69">
        <v>1889.4468549999999</v>
      </c>
      <c r="J391" s="69">
        <v>0.65825941284193801</v>
      </c>
      <c r="K391" s="69">
        <v>6.2534803033853796</v>
      </c>
      <c r="L391" s="69">
        <v>19.1932332226888</v>
      </c>
      <c r="M391" s="69">
        <v>15.9352391854476</v>
      </c>
      <c r="N391" s="69">
        <v>4.5902251177123397</v>
      </c>
      <c r="O391" s="69">
        <v>53.369562757924001</v>
      </c>
    </row>
    <row r="392" spans="1:15" x14ac:dyDescent="0.25">
      <c r="A392" s="69" t="s">
        <v>286</v>
      </c>
      <c r="B392" s="69" t="s">
        <v>287</v>
      </c>
      <c r="C392" s="69" t="s">
        <v>16</v>
      </c>
      <c r="D392" s="69">
        <v>21.988427699999999</v>
      </c>
      <c r="E392" s="69">
        <v>378.280888</v>
      </c>
      <c r="F392" s="69">
        <v>919.29179550000003</v>
      </c>
      <c r="G392" s="69">
        <v>572.74038470000005</v>
      </c>
      <c r="H392" s="69">
        <v>55.944302299999997</v>
      </c>
      <c r="I392" s="69">
        <v>1327.161951</v>
      </c>
      <c r="J392" s="69">
        <v>0.67131879093131397</v>
      </c>
      <c r="K392" s="69">
        <v>11.5491235585064</v>
      </c>
      <c r="L392" s="69">
        <v>28.0664841110097</v>
      </c>
      <c r="M392" s="69">
        <v>17.4860789420764</v>
      </c>
      <c r="N392" s="69">
        <v>1.70801031760592</v>
      </c>
      <c r="O392" s="69">
        <v>40.518984279870303</v>
      </c>
    </row>
    <row r="393" spans="1:15" x14ac:dyDescent="0.25">
      <c r="A393" s="69" t="s">
        <v>288</v>
      </c>
      <c r="B393" s="69" t="s">
        <v>289</v>
      </c>
      <c r="C393" s="69" t="s">
        <v>15</v>
      </c>
      <c r="D393" s="69">
        <v>15.249688900000001</v>
      </c>
      <c r="E393" s="69">
        <v>262.67180489999998</v>
      </c>
      <c r="F393" s="69">
        <v>1335.7766217000001</v>
      </c>
      <c r="G393" s="69">
        <v>426.35748269999999</v>
      </c>
      <c r="H393" s="69">
        <v>525.64344159999996</v>
      </c>
      <c r="I393" s="69">
        <v>4669.5400006999998</v>
      </c>
      <c r="J393" s="69">
        <v>0.210769662406982</v>
      </c>
      <c r="K393" s="69">
        <v>3.6304509557965901</v>
      </c>
      <c r="L393" s="69">
        <v>18.4620938468356</v>
      </c>
      <c r="M393" s="69">
        <v>5.8927905534761198</v>
      </c>
      <c r="N393" s="69">
        <v>7.2650459598868302</v>
      </c>
      <c r="O393" s="69">
        <v>64.538849021597898</v>
      </c>
    </row>
    <row r="394" spans="1:15" x14ac:dyDescent="0.25">
      <c r="A394" s="69" t="s">
        <v>288</v>
      </c>
      <c r="B394" s="69" t="s">
        <v>289</v>
      </c>
      <c r="C394" s="69" t="s">
        <v>16</v>
      </c>
      <c r="D394" s="69">
        <v>15.2162515</v>
      </c>
      <c r="E394" s="69">
        <v>289.50984999999997</v>
      </c>
      <c r="F394" s="69">
        <v>1140.5697388000001</v>
      </c>
      <c r="G394" s="69">
        <v>515.35781220000001</v>
      </c>
      <c r="H394" s="69">
        <v>336.21299900000002</v>
      </c>
      <c r="I394" s="69">
        <v>2937.6366635999998</v>
      </c>
      <c r="J394" s="69">
        <v>0.29069141013065403</v>
      </c>
      <c r="K394" s="69">
        <v>5.5307988661474203</v>
      </c>
      <c r="L394" s="69">
        <v>21.789454894598901</v>
      </c>
      <c r="M394" s="69">
        <v>9.8454004358607303</v>
      </c>
      <c r="N394" s="69">
        <v>6.42301625887072</v>
      </c>
      <c r="O394" s="69">
        <v>56.120638134391498</v>
      </c>
    </row>
    <row r="395" spans="1:15" x14ac:dyDescent="0.25">
      <c r="A395" s="69" t="s">
        <v>290</v>
      </c>
      <c r="B395" s="69" t="s">
        <v>291</v>
      </c>
      <c r="C395" s="69" t="s">
        <v>15</v>
      </c>
      <c r="D395" s="69">
        <v>351.54369150000002</v>
      </c>
      <c r="E395" s="69">
        <v>2911.5766106999999</v>
      </c>
      <c r="F395" s="69">
        <v>6314.0811721</v>
      </c>
      <c r="G395" s="69">
        <v>685.00016110000001</v>
      </c>
      <c r="H395" s="69">
        <v>100.8145478</v>
      </c>
      <c r="I395" s="69">
        <v>195.22811909999999</v>
      </c>
      <c r="J395" s="69">
        <v>3.3295658012328802</v>
      </c>
      <c r="K395" s="69">
        <v>27.5763330278856</v>
      </c>
      <c r="L395" s="69">
        <v>59.802378040490602</v>
      </c>
      <c r="M395" s="69">
        <v>6.48782261034422</v>
      </c>
      <c r="N395" s="69">
        <v>0.95484196911449204</v>
      </c>
      <c r="O395" s="69">
        <v>1.8490585509323001</v>
      </c>
    </row>
    <row r="396" spans="1:15" x14ac:dyDescent="0.25">
      <c r="A396" s="69" t="s">
        <v>290</v>
      </c>
      <c r="B396" s="69" t="s">
        <v>291</v>
      </c>
      <c r="C396" s="69" t="s">
        <v>16</v>
      </c>
      <c r="D396" s="69">
        <v>307.68378639999997</v>
      </c>
      <c r="E396" s="69">
        <v>2800.3348771999999</v>
      </c>
      <c r="F396" s="69">
        <v>4231.0539252999997</v>
      </c>
      <c r="G396" s="69">
        <v>749.00810550000006</v>
      </c>
      <c r="H396" s="69">
        <v>48.774150599999999</v>
      </c>
      <c r="I396" s="69">
        <v>164.5736268</v>
      </c>
      <c r="J396" s="69">
        <v>3.70639568172157</v>
      </c>
      <c r="K396" s="69">
        <v>33.733168775864897</v>
      </c>
      <c r="L396" s="69">
        <v>50.967781504989297</v>
      </c>
      <c r="M396" s="69">
        <v>9.0226412001787999</v>
      </c>
      <c r="N396" s="69">
        <v>0.587539250210805</v>
      </c>
      <c r="O396" s="69">
        <v>1.98247358703454</v>
      </c>
    </row>
    <row r="397" spans="1:15" x14ac:dyDescent="0.25">
      <c r="A397" s="69" t="s">
        <v>292</v>
      </c>
      <c r="B397" s="69" t="s">
        <v>293</v>
      </c>
      <c r="C397" s="69" t="s">
        <v>15</v>
      </c>
      <c r="D397" s="69">
        <v>36.8753125</v>
      </c>
      <c r="E397" s="69">
        <v>606.54089180000005</v>
      </c>
      <c r="F397" s="69">
        <v>2326.8291189000001</v>
      </c>
      <c r="G397" s="69">
        <v>1325.1878064</v>
      </c>
      <c r="H397" s="69">
        <v>1937.830643</v>
      </c>
      <c r="I397" s="69">
        <v>14635.9792729</v>
      </c>
      <c r="J397" s="69">
        <v>0.17669693347095999</v>
      </c>
      <c r="K397" s="69">
        <v>2.9063866402705401</v>
      </c>
      <c r="L397" s="69">
        <v>11.149561648340301</v>
      </c>
      <c r="M397" s="69">
        <v>6.3499562658346997</v>
      </c>
      <c r="N397" s="69">
        <v>9.2855818429784893</v>
      </c>
      <c r="O397" s="69">
        <v>70.131816669105007</v>
      </c>
    </row>
    <row r="398" spans="1:15" x14ac:dyDescent="0.25">
      <c r="A398" s="69" t="s">
        <v>292</v>
      </c>
      <c r="B398" s="69" t="s">
        <v>293</v>
      </c>
      <c r="C398" s="69" t="s">
        <v>16</v>
      </c>
      <c r="D398" s="69">
        <v>20.912242599999999</v>
      </c>
      <c r="E398" s="69">
        <v>509.7479988</v>
      </c>
      <c r="F398" s="69">
        <v>1792.6243184</v>
      </c>
      <c r="G398" s="69">
        <v>1451.4513707000001</v>
      </c>
      <c r="H398" s="69">
        <v>1896.4433604000001</v>
      </c>
      <c r="I398" s="69">
        <v>11144.812017300001</v>
      </c>
      <c r="J398" s="69">
        <v>0.12435926147156399</v>
      </c>
      <c r="K398" s="69">
        <v>3.0313288670138099</v>
      </c>
      <c r="L398" s="69">
        <v>10.660235757411799</v>
      </c>
      <c r="M398" s="69">
        <v>8.6313756001540494</v>
      </c>
      <c r="N398" s="69">
        <v>11.27761858128</v>
      </c>
      <c r="O398" s="69">
        <v>66.275081932668698</v>
      </c>
    </row>
    <row r="399" spans="1:15" x14ac:dyDescent="0.25">
      <c r="A399" s="69" t="s">
        <v>294</v>
      </c>
      <c r="B399" s="69" t="s">
        <v>295</v>
      </c>
      <c r="C399" s="69" t="s">
        <v>15</v>
      </c>
      <c r="D399" s="69">
        <v>0</v>
      </c>
      <c r="E399" s="69">
        <v>138.71070119999999</v>
      </c>
      <c r="F399" s="69">
        <v>1245.311412</v>
      </c>
      <c r="G399" s="69">
        <v>1436.4234368</v>
      </c>
      <c r="H399" s="69">
        <v>728.46230060000005</v>
      </c>
      <c r="I399" s="69">
        <v>14993.9239394</v>
      </c>
      <c r="J399" s="69">
        <v>0</v>
      </c>
      <c r="K399" s="69">
        <v>0.74805565175220701</v>
      </c>
      <c r="L399" s="69">
        <v>6.7158642547336598</v>
      </c>
      <c r="M399" s="69">
        <v>7.7465160287688697</v>
      </c>
      <c r="N399" s="69">
        <v>3.92853857948954</v>
      </c>
      <c r="O399" s="69">
        <v>80.861025485255695</v>
      </c>
    </row>
    <row r="400" spans="1:15" x14ac:dyDescent="0.25">
      <c r="A400" s="69" t="s">
        <v>294</v>
      </c>
      <c r="B400" s="69" t="s">
        <v>295</v>
      </c>
      <c r="C400" s="69" t="s">
        <v>16</v>
      </c>
      <c r="D400" s="69">
        <v>0</v>
      </c>
      <c r="E400" s="69">
        <v>23.804355999999999</v>
      </c>
      <c r="F400" s="69">
        <v>1798.7073691999999</v>
      </c>
      <c r="G400" s="69">
        <v>1399.2635064999999</v>
      </c>
      <c r="H400" s="69">
        <v>797.1544457</v>
      </c>
      <c r="I400" s="69">
        <v>11658.400532899999</v>
      </c>
      <c r="J400" s="69">
        <v>0</v>
      </c>
      <c r="K400" s="69">
        <v>0.15183934815865899</v>
      </c>
      <c r="L400" s="69">
        <v>11.4733015447889</v>
      </c>
      <c r="M400" s="69">
        <v>8.9253941055645107</v>
      </c>
      <c r="N400" s="69">
        <v>5.0847589162615803</v>
      </c>
      <c r="O400" s="69">
        <v>74.364706085226402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425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398</v>
      </c>
      <c r="E410" s="5" t="s">
        <v>399</v>
      </c>
      <c r="F410" s="5" t="s">
        <v>400</v>
      </c>
      <c r="G410" s="5" t="s">
        <v>401</v>
      </c>
      <c r="H410" s="5" t="s">
        <v>402</v>
      </c>
      <c r="I410" s="5" t="s">
        <v>403</v>
      </c>
      <c r="J410" s="5" t="s">
        <v>404</v>
      </c>
      <c r="K410" s="5" t="s">
        <v>405</v>
      </c>
      <c r="L410" s="5" t="s">
        <v>406</v>
      </c>
      <c r="M410" s="5" t="s">
        <v>407</v>
      </c>
      <c r="N410" s="5" t="s">
        <v>408</v>
      </c>
      <c r="O410" s="5" t="s">
        <v>409</v>
      </c>
    </row>
    <row r="411" spans="1:15" x14ac:dyDescent="0.25">
      <c r="A411" s="70" t="s">
        <v>71</v>
      </c>
      <c r="B411" s="70" t="s">
        <v>72</v>
      </c>
      <c r="C411" s="70" t="s">
        <v>15</v>
      </c>
      <c r="D411" s="70">
        <v>6.2391405000000004</v>
      </c>
      <c r="E411" s="70">
        <v>28.422725799999998</v>
      </c>
      <c r="F411" s="70">
        <v>33.093050300000002</v>
      </c>
      <c r="G411" s="70">
        <v>6.4958847999999998</v>
      </c>
      <c r="H411" s="70">
        <v>3.8770004999999998</v>
      </c>
      <c r="I411" s="70">
        <v>31.9659358</v>
      </c>
      <c r="J411" s="70">
        <v>5.6671166138453302</v>
      </c>
      <c r="K411" s="70">
        <v>25.816841533212799</v>
      </c>
      <c r="L411" s="70">
        <v>30.0589760974207</v>
      </c>
      <c r="M411" s="70">
        <v>5.9003217945974002</v>
      </c>
      <c r="N411" s="70">
        <v>3.5215449861141401</v>
      </c>
      <c r="O411" s="70">
        <v>29.0351989748096</v>
      </c>
    </row>
    <row r="412" spans="1:15" x14ac:dyDescent="0.25">
      <c r="A412" s="70" t="s">
        <v>71</v>
      </c>
      <c r="B412" s="70" t="s">
        <v>72</v>
      </c>
      <c r="C412" s="70" t="s">
        <v>16</v>
      </c>
      <c r="D412" s="70">
        <v>1.1810700000000001</v>
      </c>
      <c r="E412" s="70">
        <v>12.401234799999999</v>
      </c>
      <c r="F412" s="70">
        <v>33.426840800000001</v>
      </c>
      <c r="G412" s="70">
        <v>1.1810700000000001</v>
      </c>
      <c r="H412" s="70">
        <v>0</v>
      </c>
      <c r="I412" s="70">
        <v>0</v>
      </c>
      <c r="J412" s="70">
        <v>2.4508502095184599</v>
      </c>
      <c r="K412" s="70">
        <v>25.733926784921898</v>
      </c>
      <c r="L412" s="70">
        <v>69.364372796041195</v>
      </c>
      <c r="M412" s="70">
        <v>2.4508502095184599</v>
      </c>
      <c r="N412" s="70">
        <v>0</v>
      </c>
      <c r="O412" s="70">
        <v>0</v>
      </c>
    </row>
    <row r="413" spans="1:15" x14ac:dyDescent="0.25">
      <c r="A413" s="70" t="s">
        <v>73</v>
      </c>
      <c r="B413" s="70" t="s">
        <v>74</v>
      </c>
      <c r="C413" s="70" t="s">
        <v>15</v>
      </c>
      <c r="D413" s="70">
        <v>8.4924625000000002</v>
      </c>
      <c r="E413" s="70">
        <v>110.4020125</v>
      </c>
      <c r="F413" s="70">
        <v>71.336685000000003</v>
      </c>
      <c r="G413" s="70">
        <v>5.0954775000000003</v>
      </c>
      <c r="H413" s="70">
        <v>0</v>
      </c>
      <c r="I413" s="70">
        <v>57.748745</v>
      </c>
      <c r="J413" s="70">
        <v>3.3557046979865799</v>
      </c>
      <c r="K413" s="70">
        <v>43.624161073825498</v>
      </c>
      <c r="L413" s="70">
        <v>28.187919463087301</v>
      </c>
      <c r="M413" s="70">
        <v>2.0134228187919501</v>
      </c>
      <c r="N413" s="70">
        <v>0</v>
      </c>
      <c r="O413" s="70">
        <v>22.8187919463087</v>
      </c>
    </row>
    <row r="414" spans="1:15" x14ac:dyDescent="0.25">
      <c r="A414" s="70" t="s">
        <v>73</v>
      </c>
      <c r="B414" s="70" t="s">
        <v>74</v>
      </c>
      <c r="C414" s="70" t="s">
        <v>16</v>
      </c>
      <c r="D414" s="70">
        <v>8.4924625000000002</v>
      </c>
      <c r="E414" s="70">
        <v>40.763820000000003</v>
      </c>
      <c r="F414" s="70">
        <v>37.366835000000002</v>
      </c>
      <c r="G414" s="70">
        <v>8.4924625000000002</v>
      </c>
      <c r="H414" s="70">
        <v>1.6984925</v>
      </c>
      <c r="I414" s="70">
        <v>20.381910000000001</v>
      </c>
      <c r="J414" s="70">
        <v>7.2463768115942004</v>
      </c>
      <c r="K414" s="70">
        <v>34.7826086956522</v>
      </c>
      <c r="L414" s="70">
        <v>31.884057971014499</v>
      </c>
      <c r="M414" s="70">
        <v>7.2463768115942004</v>
      </c>
      <c r="N414" s="70">
        <v>1.4492753623188399</v>
      </c>
      <c r="O414" s="70">
        <v>17.3913043478261</v>
      </c>
    </row>
    <row r="415" spans="1:15" x14ac:dyDescent="0.25">
      <c r="A415" s="70" t="s">
        <v>75</v>
      </c>
      <c r="B415" s="70" t="s">
        <v>76</v>
      </c>
      <c r="C415" s="70" t="s">
        <v>15</v>
      </c>
      <c r="D415" s="70">
        <v>22.576538599999999</v>
      </c>
      <c r="E415" s="70">
        <v>105.66811939999999</v>
      </c>
      <c r="F415" s="70">
        <v>63.896376500000002</v>
      </c>
      <c r="G415" s="70">
        <v>2.0296443000000002</v>
      </c>
      <c r="H415" s="70">
        <v>2.0296443000000002</v>
      </c>
      <c r="I415" s="70">
        <v>20.761671700000001</v>
      </c>
      <c r="J415" s="70">
        <v>10.4057572944107</v>
      </c>
      <c r="K415" s="70">
        <v>48.703515791974098</v>
      </c>
      <c r="L415" s="70">
        <v>29.450492727494002</v>
      </c>
      <c r="M415" s="70">
        <v>0.93548379377271496</v>
      </c>
      <c r="N415" s="70">
        <v>0.93548379377271496</v>
      </c>
      <c r="O415" s="70">
        <v>9.5692665985757195</v>
      </c>
    </row>
    <row r="416" spans="1:15" x14ac:dyDescent="0.25">
      <c r="A416" s="70" t="s">
        <v>75</v>
      </c>
      <c r="B416" s="70" t="s">
        <v>76</v>
      </c>
      <c r="C416" s="70" t="s">
        <v>16</v>
      </c>
      <c r="D416" s="70">
        <v>0</v>
      </c>
      <c r="E416" s="70">
        <v>31.818261400000001</v>
      </c>
      <c r="F416" s="70">
        <v>76.183945800000004</v>
      </c>
      <c r="G416" s="70">
        <v>4.1266080000000001</v>
      </c>
      <c r="H416" s="70">
        <v>0</v>
      </c>
      <c r="I416" s="70">
        <v>6.6677724999999999</v>
      </c>
      <c r="J416" s="70">
        <v>0</v>
      </c>
      <c r="K416" s="70">
        <v>26.783817629805501</v>
      </c>
      <c r="L416" s="70">
        <v>64.129742507747096</v>
      </c>
      <c r="M416" s="70">
        <v>3.4736755321802901</v>
      </c>
      <c r="N416" s="70">
        <v>0</v>
      </c>
      <c r="O416" s="70">
        <v>5.6127643302670398</v>
      </c>
    </row>
    <row r="417" spans="1:15" x14ac:dyDescent="0.25">
      <c r="A417" s="70" t="s">
        <v>77</v>
      </c>
      <c r="B417" s="70" t="s">
        <v>78</v>
      </c>
      <c r="C417" s="70" t="s">
        <v>15</v>
      </c>
      <c r="D417" s="70">
        <v>0</v>
      </c>
      <c r="E417" s="70">
        <v>4.7560976999999998</v>
      </c>
      <c r="F417" s="70">
        <v>4.7560976999999998</v>
      </c>
      <c r="G417" s="70">
        <v>0</v>
      </c>
      <c r="H417" s="70">
        <v>1.5853659</v>
      </c>
      <c r="I417" s="70">
        <v>0</v>
      </c>
      <c r="J417" s="70">
        <v>0</v>
      </c>
      <c r="K417" s="70">
        <v>42.857142857142897</v>
      </c>
      <c r="L417" s="70">
        <v>42.857142857142897</v>
      </c>
      <c r="M417" s="70">
        <v>0</v>
      </c>
      <c r="N417" s="70">
        <v>14.285714285714301</v>
      </c>
      <c r="O417" s="70">
        <v>0</v>
      </c>
    </row>
    <row r="418" spans="1:15" x14ac:dyDescent="0.25">
      <c r="A418" s="70" t="s">
        <v>77</v>
      </c>
      <c r="B418" s="70" t="s">
        <v>78</v>
      </c>
      <c r="C418" s="70" t="s">
        <v>16</v>
      </c>
      <c r="D418" s="70">
        <v>0</v>
      </c>
      <c r="E418" s="70">
        <v>3.1707318</v>
      </c>
      <c r="F418" s="70">
        <v>3.1707318</v>
      </c>
      <c r="G418" s="70">
        <v>0</v>
      </c>
      <c r="H418" s="70">
        <v>0</v>
      </c>
      <c r="I418" s="70">
        <v>0</v>
      </c>
      <c r="J418" s="70">
        <v>0</v>
      </c>
      <c r="K418" s="70">
        <v>50</v>
      </c>
      <c r="L418" s="70">
        <v>50</v>
      </c>
      <c r="M418" s="70">
        <v>0</v>
      </c>
      <c r="N418" s="70">
        <v>0</v>
      </c>
      <c r="O418" s="70">
        <v>0</v>
      </c>
    </row>
    <row r="419" spans="1:15" x14ac:dyDescent="0.25">
      <c r="A419" s="70" t="s">
        <v>79</v>
      </c>
      <c r="B419" s="70" t="s">
        <v>80</v>
      </c>
      <c r="C419" s="70" t="s">
        <v>15</v>
      </c>
      <c r="D419" s="70">
        <v>73.342823300000006</v>
      </c>
      <c r="E419" s="70">
        <v>1186.8643238</v>
      </c>
      <c r="F419" s="70">
        <v>676.77947749999998</v>
      </c>
      <c r="G419" s="70">
        <v>47.551699300000003</v>
      </c>
      <c r="H419" s="70">
        <v>22.587916700000001</v>
      </c>
      <c r="I419" s="70">
        <v>36.197198399999998</v>
      </c>
      <c r="J419" s="70">
        <v>3.58938883096716</v>
      </c>
      <c r="K419" s="70">
        <v>58.084995314341903</v>
      </c>
      <c r="L419" s="70">
        <v>33.121505121637298</v>
      </c>
      <c r="M419" s="70">
        <v>2.3271743666422098</v>
      </c>
      <c r="N419" s="70">
        <v>1.10544988957081</v>
      </c>
      <c r="O419" s="70">
        <v>1.77148647684064</v>
      </c>
    </row>
    <row r="420" spans="1:15" x14ac:dyDescent="0.25">
      <c r="A420" s="70" t="s">
        <v>79</v>
      </c>
      <c r="B420" s="70" t="s">
        <v>80</v>
      </c>
      <c r="C420" s="70" t="s">
        <v>16</v>
      </c>
      <c r="D420" s="70">
        <v>42.951597</v>
      </c>
      <c r="E420" s="70">
        <v>443.7111759</v>
      </c>
      <c r="F420" s="70">
        <v>323.94401479999999</v>
      </c>
      <c r="G420" s="70">
        <v>52.780196599999996</v>
      </c>
      <c r="H420" s="70">
        <v>0</v>
      </c>
      <c r="I420" s="70">
        <v>22.099925500000001</v>
      </c>
      <c r="J420" s="70">
        <v>4.8506190802641296</v>
      </c>
      <c r="K420" s="70">
        <v>50.109286878133403</v>
      </c>
      <c r="L420" s="70">
        <v>36.583715830781401</v>
      </c>
      <c r="M420" s="70">
        <v>5.9605846247824497</v>
      </c>
      <c r="N420" s="70">
        <v>0</v>
      </c>
      <c r="O420" s="70">
        <v>2.4957935860386198</v>
      </c>
    </row>
    <row r="421" spans="1:15" x14ac:dyDescent="0.25">
      <c r="A421" s="70" t="s">
        <v>91</v>
      </c>
      <c r="B421" s="70" t="s">
        <v>92</v>
      </c>
      <c r="C421" s="70" t="s">
        <v>15</v>
      </c>
      <c r="D421" s="70">
        <v>16.970877399999999</v>
      </c>
      <c r="E421" s="70">
        <v>277.99046759999999</v>
      </c>
      <c r="F421" s="70">
        <v>327.53821799999997</v>
      </c>
      <c r="G421" s="70">
        <v>47.646268499999998</v>
      </c>
      <c r="H421" s="70">
        <v>27.4400127</v>
      </c>
      <c r="I421" s="70">
        <v>217.0465159</v>
      </c>
      <c r="J421" s="70">
        <v>1.85548621941875</v>
      </c>
      <c r="K421" s="70">
        <v>30.393683815167702</v>
      </c>
      <c r="L421" s="70">
        <v>35.810915105189302</v>
      </c>
      <c r="M421" s="70">
        <v>5.2093355296100201</v>
      </c>
      <c r="N421" s="70">
        <v>3.0001139142944702</v>
      </c>
      <c r="O421" s="70">
        <v>23.730465416319799</v>
      </c>
    </row>
    <row r="422" spans="1:15" x14ac:dyDescent="0.25">
      <c r="A422" s="70" t="s">
        <v>91</v>
      </c>
      <c r="B422" s="70" t="s">
        <v>92</v>
      </c>
      <c r="C422" s="70" t="s">
        <v>16</v>
      </c>
      <c r="D422" s="70">
        <v>2.4458902</v>
      </c>
      <c r="E422" s="70">
        <v>103.3097008</v>
      </c>
      <c r="F422" s="70">
        <v>85.949025599999999</v>
      </c>
      <c r="G422" s="70">
        <v>34.365725099999999</v>
      </c>
      <c r="H422" s="70">
        <v>9.6193348000000007</v>
      </c>
      <c r="I422" s="70">
        <v>97.438183100000003</v>
      </c>
      <c r="J422" s="70">
        <v>0.73421964855682698</v>
      </c>
      <c r="K422" s="70">
        <v>31.0120267107195</v>
      </c>
      <c r="L422" s="70">
        <v>25.800611724039701</v>
      </c>
      <c r="M422" s="70">
        <v>10.316076578303701</v>
      </c>
      <c r="N422" s="70">
        <v>2.8875804057788299</v>
      </c>
      <c r="O422" s="70">
        <v>29.249484932601501</v>
      </c>
    </row>
    <row r="423" spans="1:15" x14ac:dyDescent="0.25">
      <c r="A423" s="70" t="s">
        <v>107</v>
      </c>
      <c r="B423" s="70" t="s">
        <v>108</v>
      </c>
      <c r="C423" s="70" t="s">
        <v>15</v>
      </c>
      <c r="D423" s="70">
        <v>54.291823000000001</v>
      </c>
      <c r="E423" s="70">
        <v>1031.454931</v>
      </c>
      <c r="F423" s="70">
        <v>832.12018720000003</v>
      </c>
      <c r="G423" s="70">
        <v>110.62161999999999</v>
      </c>
      <c r="H423" s="70">
        <v>16.739636699999998</v>
      </c>
      <c r="I423" s="70">
        <v>18.356523899999999</v>
      </c>
      <c r="J423" s="70">
        <v>2.6309471293547402</v>
      </c>
      <c r="K423" s="70">
        <v>49.983648362171202</v>
      </c>
      <c r="L423" s="70">
        <v>40.324013761556103</v>
      </c>
      <c r="M423" s="70">
        <v>5.3606531794589101</v>
      </c>
      <c r="N423" s="70">
        <v>0.81119212228895299</v>
      </c>
      <c r="O423" s="70">
        <v>0.88954544517019796</v>
      </c>
    </row>
    <row r="424" spans="1:15" x14ac:dyDescent="0.25">
      <c r="A424" s="70" t="s">
        <v>107</v>
      </c>
      <c r="B424" s="70" t="s">
        <v>108</v>
      </c>
      <c r="C424" s="70" t="s">
        <v>16</v>
      </c>
      <c r="D424" s="70">
        <v>28.7083306</v>
      </c>
      <c r="E424" s="70">
        <v>389.84435630000002</v>
      </c>
      <c r="F424" s="70">
        <v>465.74827970000001</v>
      </c>
      <c r="G424" s="70">
        <v>67.033022000000003</v>
      </c>
      <c r="H424" s="70">
        <v>8.9688335000000006</v>
      </c>
      <c r="I424" s="70">
        <v>7.4895183999999997</v>
      </c>
      <c r="J424" s="70">
        <v>2.9663729912522498</v>
      </c>
      <c r="K424" s="70">
        <v>40.281818731752999</v>
      </c>
      <c r="L424" s="70">
        <v>48.124815645820902</v>
      </c>
      <c r="M424" s="70">
        <v>6.9263848446422003</v>
      </c>
      <c r="N424" s="70">
        <v>0.92673119270259396</v>
      </c>
      <c r="O424" s="70">
        <v>0.77387659382906604</v>
      </c>
    </row>
    <row r="425" spans="1:15" x14ac:dyDescent="0.25">
      <c r="A425" s="70" t="s">
        <v>109</v>
      </c>
      <c r="B425" s="70" t="s">
        <v>110</v>
      </c>
      <c r="C425" s="70" t="s">
        <v>15</v>
      </c>
      <c r="D425" s="70">
        <v>48.725074800000002</v>
      </c>
      <c r="E425" s="70">
        <v>433.11177600000002</v>
      </c>
      <c r="F425" s="70">
        <v>303.1782432</v>
      </c>
      <c r="G425" s="70">
        <v>7.2185296000000001</v>
      </c>
      <c r="H425" s="70">
        <v>3.6092648000000001</v>
      </c>
      <c r="I425" s="70">
        <v>16.241691599999999</v>
      </c>
      <c r="J425" s="70">
        <v>6</v>
      </c>
      <c r="K425" s="70">
        <v>53.3333333333333</v>
      </c>
      <c r="L425" s="70">
        <v>37.3333333333333</v>
      </c>
      <c r="M425" s="70">
        <v>0.88888888888888895</v>
      </c>
      <c r="N425" s="70">
        <v>0.44444444444444398</v>
      </c>
      <c r="O425" s="70">
        <v>2</v>
      </c>
    </row>
    <row r="426" spans="1:15" x14ac:dyDescent="0.25">
      <c r="A426" s="70" t="s">
        <v>109</v>
      </c>
      <c r="B426" s="70" t="s">
        <v>110</v>
      </c>
      <c r="C426" s="70" t="s">
        <v>16</v>
      </c>
      <c r="D426" s="70">
        <v>10.8277944</v>
      </c>
      <c r="E426" s="70">
        <v>106.4733116</v>
      </c>
      <c r="F426" s="70">
        <v>160.61228360000001</v>
      </c>
      <c r="G426" s="70">
        <v>23.460221199999999</v>
      </c>
      <c r="H426" s="70">
        <v>3.6092648000000001</v>
      </c>
      <c r="I426" s="70">
        <v>18.046323999999998</v>
      </c>
      <c r="J426" s="70">
        <v>3.3519553072625698</v>
      </c>
      <c r="K426" s="70">
        <v>32.960893854748598</v>
      </c>
      <c r="L426" s="70">
        <v>49.720670391061503</v>
      </c>
      <c r="M426" s="70">
        <v>7.2625698324022299</v>
      </c>
      <c r="N426" s="70">
        <v>1.1173184357541901</v>
      </c>
      <c r="O426" s="70">
        <v>5.5865921787709496</v>
      </c>
    </row>
    <row r="427" spans="1:15" x14ac:dyDescent="0.25">
      <c r="A427" t="s">
        <v>19</v>
      </c>
    </row>
    <row r="428" spans="1:15" x14ac:dyDescent="0.25">
      <c r="A428" t="s">
        <v>20</v>
      </c>
    </row>
    <row r="429" spans="1:15" x14ac:dyDescent="0.25">
      <c r="A429" t="s">
        <v>21</v>
      </c>
    </row>
    <row r="430" spans="1:15" x14ac:dyDescent="0.25">
      <c r="A430" t="s">
        <v>22</v>
      </c>
    </row>
    <row r="431" spans="1:15" x14ac:dyDescent="0.25">
      <c r="A431" t="s">
        <v>23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14" t="s">
        <v>426</v>
      </c>
    </row>
    <row r="436" spans="1:15" x14ac:dyDescent="0.25">
      <c r="A436" s="5" t="s">
        <v>25</v>
      </c>
      <c r="B436" s="5" t="s">
        <v>10</v>
      </c>
      <c r="C436" s="5" t="s">
        <v>11</v>
      </c>
      <c r="D436" s="5" t="s">
        <v>398</v>
      </c>
      <c r="E436" s="5" t="s">
        <v>399</v>
      </c>
      <c r="F436" s="5" t="s">
        <v>400</v>
      </c>
      <c r="G436" s="5" t="s">
        <v>401</v>
      </c>
      <c r="H436" s="5" t="s">
        <v>402</v>
      </c>
      <c r="I436" s="5" t="s">
        <v>403</v>
      </c>
      <c r="J436" s="5" t="s">
        <v>404</v>
      </c>
      <c r="K436" s="5" t="s">
        <v>405</v>
      </c>
      <c r="L436" s="5" t="s">
        <v>406</v>
      </c>
      <c r="M436" s="5" t="s">
        <v>407</v>
      </c>
      <c r="N436" s="5" t="s">
        <v>408</v>
      </c>
      <c r="O436" s="5" t="s">
        <v>409</v>
      </c>
    </row>
    <row r="437" spans="1:15" x14ac:dyDescent="0.25">
      <c r="A437" s="71" t="s">
        <v>13</v>
      </c>
      <c r="B437" s="71" t="s">
        <v>14</v>
      </c>
      <c r="C437" s="71" t="s">
        <v>15</v>
      </c>
      <c r="D437" s="71">
        <v>230.63874010000001</v>
      </c>
      <c r="E437" s="71">
        <v>3178.6704537999999</v>
      </c>
      <c r="F437" s="71">
        <v>2312.6983353999999</v>
      </c>
      <c r="G437" s="71">
        <v>226.65912399999999</v>
      </c>
      <c r="H437" s="71">
        <v>77.868841599999996</v>
      </c>
      <c r="I437" s="71">
        <v>398.31828230000002</v>
      </c>
      <c r="J437" s="71">
        <v>3.58978971503557</v>
      </c>
      <c r="K437" s="71">
        <v>49.474596061317499</v>
      </c>
      <c r="L437" s="71">
        <v>35.996124045766102</v>
      </c>
      <c r="M437" s="71">
        <v>3.5278487551631099</v>
      </c>
      <c r="N437" s="71">
        <v>1.21199398928478</v>
      </c>
      <c r="O437" s="71">
        <v>6.1996474334329497</v>
      </c>
    </row>
    <row r="438" spans="1:15" x14ac:dyDescent="0.25">
      <c r="A438" s="71" t="s">
        <v>13</v>
      </c>
      <c r="B438" s="71" t="s">
        <v>14</v>
      </c>
      <c r="C438" s="71" t="s">
        <v>16</v>
      </c>
      <c r="D438" s="71">
        <v>94.607144700000006</v>
      </c>
      <c r="E438" s="71">
        <v>1131.4925926000001</v>
      </c>
      <c r="F438" s="71">
        <v>1186.4019570999999</v>
      </c>
      <c r="G438" s="71">
        <v>191.43930539999999</v>
      </c>
      <c r="H438" s="71">
        <v>23.895925600000002</v>
      </c>
      <c r="I438" s="71">
        <v>172.12363350000001</v>
      </c>
      <c r="J438" s="71">
        <v>3.3788741916124598</v>
      </c>
      <c r="K438" s="71">
        <v>40.411018969657199</v>
      </c>
      <c r="L438" s="71">
        <v>42.372095325731799</v>
      </c>
      <c r="M438" s="71">
        <v>6.8372143597340296</v>
      </c>
      <c r="N438" s="71">
        <v>0.85343793590391903</v>
      </c>
      <c r="O438" s="71">
        <v>6.14735921736058</v>
      </c>
    </row>
    <row r="439" spans="1:15" x14ac:dyDescent="0.25">
      <c r="A439" s="71" t="s">
        <v>26</v>
      </c>
      <c r="B439" s="71" t="s">
        <v>27</v>
      </c>
      <c r="C439" s="71" t="s">
        <v>15</v>
      </c>
      <c r="D439" s="71">
        <v>123.0931705</v>
      </c>
      <c r="E439" s="71">
        <v>1519.2053309999999</v>
      </c>
      <c r="F439" s="71">
        <v>2242.9327517000002</v>
      </c>
      <c r="G439" s="71">
        <v>344.52468800000003</v>
      </c>
      <c r="H439" s="71">
        <v>101.44576050000001</v>
      </c>
      <c r="I439" s="71">
        <v>714.74301969999999</v>
      </c>
      <c r="J439" s="71">
        <v>2.4394474631867902</v>
      </c>
      <c r="K439" s="71">
        <v>30.107450930982399</v>
      </c>
      <c r="L439" s="71">
        <v>44.450204580871798</v>
      </c>
      <c r="M439" s="71">
        <v>6.8277539097656099</v>
      </c>
      <c r="N439" s="71">
        <v>2.0104413762157498</v>
      </c>
      <c r="O439" s="71">
        <v>14.164701738977699</v>
      </c>
    </row>
    <row r="440" spans="1:15" x14ac:dyDescent="0.25">
      <c r="A440" s="71" t="s">
        <v>26</v>
      </c>
      <c r="B440" s="71" t="s">
        <v>27</v>
      </c>
      <c r="C440" s="71" t="s">
        <v>16</v>
      </c>
      <c r="D440" s="71">
        <v>77.246712299999999</v>
      </c>
      <c r="E440" s="71">
        <v>731.52034819999994</v>
      </c>
      <c r="F440" s="71">
        <v>1476.1160342999999</v>
      </c>
      <c r="G440" s="71">
        <v>349.95701079999998</v>
      </c>
      <c r="H440" s="71">
        <v>25.156390500000001</v>
      </c>
      <c r="I440" s="71">
        <v>355.33404400000001</v>
      </c>
      <c r="J440" s="71">
        <v>2.5617991551081598</v>
      </c>
      <c r="K440" s="71">
        <v>24.2600384426093</v>
      </c>
      <c r="L440" s="71">
        <v>48.953705561283101</v>
      </c>
      <c r="M440" s="71">
        <v>11.605925325466799</v>
      </c>
      <c r="N440" s="71">
        <v>0.83428301360174295</v>
      </c>
      <c r="O440" s="71">
        <v>11.7842485019309</v>
      </c>
    </row>
    <row r="441" spans="1:15" x14ac:dyDescent="0.25">
      <c r="A441" s="71" t="s">
        <v>28</v>
      </c>
      <c r="B441" s="71" t="s">
        <v>29</v>
      </c>
      <c r="C441" s="71" t="s">
        <v>15</v>
      </c>
      <c r="D441" s="71">
        <v>35.196293500000003</v>
      </c>
      <c r="E441" s="71">
        <v>712.63925429999995</v>
      </c>
      <c r="F441" s="71">
        <v>804.44153700000004</v>
      </c>
      <c r="G441" s="71">
        <v>154.52194320000001</v>
      </c>
      <c r="H441" s="71">
        <v>64.016794300000001</v>
      </c>
      <c r="I441" s="71">
        <v>524.45303000000001</v>
      </c>
      <c r="J441" s="71">
        <v>1.5334279234753301</v>
      </c>
      <c r="K441" s="71">
        <v>31.048182158961101</v>
      </c>
      <c r="L441" s="71">
        <v>35.047813078363397</v>
      </c>
      <c r="M441" s="71">
        <v>6.7321936184146596</v>
      </c>
      <c r="N441" s="71">
        <v>2.7890760699275501</v>
      </c>
      <c r="O441" s="71">
        <v>22.849307150857999</v>
      </c>
    </row>
    <row r="442" spans="1:15" x14ac:dyDescent="0.25">
      <c r="A442" s="71" t="s">
        <v>28</v>
      </c>
      <c r="B442" s="71" t="s">
        <v>29</v>
      </c>
      <c r="C442" s="71" t="s">
        <v>16</v>
      </c>
      <c r="D442" s="71">
        <v>22.655711</v>
      </c>
      <c r="E442" s="71">
        <v>391.3580576</v>
      </c>
      <c r="F442" s="71">
        <v>544.45466250000004</v>
      </c>
      <c r="G442" s="71">
        <v>195.60458980000001</v>
      </c>
      <c r="H442" s="71">
        <v>102.34235150000001</v>
      </c>
      <c r="I442" s="71">
        <v>223.28812239999999</v>
      </c>
      <c r="J442" s="71">
        <v>1.53109802603137</v>
      </c>
      <c r="K442" s="71">
        <v>26.448410710342799</v>
      </c>
      <c r="L442" s="71">
        <v>36.794848725662398</v>
      </c>
      <c r="M442" s="71">
        <v>13.219174685158</v>
      </c>
      <c r="N442" s="71">
        <v>6.9164093928042503</v>
      </c>
      <c r="O442" s="71">
        <v>15.090058460001099</v>
      </c>
    </row>
    <row r="443" spans="1:15" x14ac:dyDescent="0.25">
      <c r="A443" s="71" t="s">
        <v>30</v>
      </c>
      <c r="B443" s="71" t="s">
        <v>31</v>
      </c>
      <c r="C443" s="71" t="s">
        <v>15</v>
      </c>
      <c r="D443" s="71">
        <v>7.9217389999999996</v>
      </c>
      <c r="E443" s="71">
        <v>204.83353700000001</v>
      </c>
      <c r="F443" s="71">
        <v>210.49192199999999</v>
      </c>
      <c r="G443" s="71">
        <v>16.975155000000001</v>
      </c>
      <c r="H443" s="71">
        <v>6.7900619999999998</v>
      </c>
      <c r="I443" s="71">
        <v>13.580124</v>
      </c>
      <c r="J443" s="71">
        <v>1.7199017199017199</v>
      </c>
      <c r="K443" s="71">
        <v>44.471744471744501</v>
      </c>
      <c r="L443" s="71">
        <v>45.700245700245702</v>
      </c>
      <c r="M443" s="71">
        <v>3.68550368550369</v>
      </c>
      <c r="N443" s="71">
        <v>1.47420147420147</v>
      </c>
      <c r="O443" s="71">
        <v>2.9484029484029501</v>
      </c>
    </row>
    <row r="444" spans="1:15" x14ac:dyDescent="0.25">
      <c r="A444" s="71" t="s">
        <v>30</v>
      </c>
      <c r="B444" s="71" t="s">
        <v>31</v>
      </c>
      <c r="C444" s="71" t="s">
        <v>16</v>
      </c>
      <c r="D444" s="71">
        <v>5.658385</v>
      </c>
      <c r="E444" s="71">
        <v>50.925465000000003</v>
      </c>
      <c r="F444" s="71">
        <v>86.007452000000001</v>
      </c>
      <c r="G444" s="71">
        <v>13.580124</v>
      </c>
      <c r="H444" s="71">
        <v>1.131677</v>
      </c>
      <c r="I444" s="71">
        <v>6.7900619999999998</v>
      </c>
      <c r="J444" s="71">
        <v>3.4482758620689702</v>
      </c>
      <c r="K444" s="71">
        <v>31.034482758620701</v>
      </c>
      <c r="L444" s="71">
        <v>52.413793103448299</v>
      </c>
      <c r="M444" s="71">
        <v>8.2758620689655196</v>
      </c>
      <c r="N444" s="71">
        <v>0.68965517241379304</v>
      </c>
      <c r="O444" s="71">
        <v>4.1379310344827598</v>
      </c>
    </row>
    <row r="445" spans="1:15" x14ac:dyDescent="0.25">
      <c r="A445" s="71" t="s">
        <v>32</v>
      </c>
      <c r="B445" s="71" t="s">
        <v>33</v>
      </c>
      <c r="C445" s="71" t="s">
        <v>15</v>
      </c>
      <c r="D445" s="71">
        <v>90.073055499999995</v>
      </c>
      <c r="E445" s="71">
        <v>1662.8576000999999</v>
      </c>
      <c r="F445" s="71">
        <v>1675.1650024</v>
      </c>
      <c r="G445" s="71">
        <v>208.66358679999999</v>
      </c>
      <c r="H445" s="71">
        <v>53.041961100000002</v>
      </c>
      <c r="I445" s="71">
        <v>723.71735169999999</v>
      </c>
      <c r="J445" s="71">
        <v>2.0408446078672502</v>
      </c>
      <c r="K445" s="71">
        <v>37.6764610457248</v>
      </c>
      <c r="L445" s="71">
        <v>37.955317974485403</v>
      </c>
      <c r="M445" s="71">
        <v>4.7278284678487399</v>
      </c>
      <c r="N445" s="71">
        <v>1.2018066857034699</v>
      </c>
      <c r="O445" s="71">
        <v>16.397741218370399</v>
      </c>
    </row>
    <row r="446" spans="1:15" x14ac:dyDescent="0.25">
      <c r="A446" s="71" t="s">
        <v>32</v>
      </c>
      <c r="B446" s="71" t="s">
        <v>33</v>
      </c>
      <c r="C446" s="71" t="s">
        <v>16</v>
      </c>
      <c r="D446" s="71">
        <v>70.912756400000006</v>
      </c>
      <c r="E446" s="71">
        <v>784.68854980000003</v>
      </c>
      <c r="F446" s="71">
        <v>869.99536509999996</v>
      </c>
      <c r="G446" s="71">
        <v>218.9771557</v>
      </c>
      <c r="H446" s="71">
        <v>34.323025899999998</v>
      </c>
      <c r="I446" s="71">
        <v>517.11747690000004</v>
      </c>
      <c r="J446" s="71">
        <v>2.8410396348037801</v>
      </c>
      <c r="K446" s="71">
        <v>31.437662053121102</v>
      </c>
      <c r="L446" s="71">
        <v>34.855383429217397</v>
      </c>
      <c r="M446" s="71">
        <v>8.7730728580210595</v>
      </c>
      <c r="N446" s="71">
        <v>1.3751133352968501</v>
      </c>
      <c r="O446" s="71">
        <v>20.717728689539801</v>
      </c>
    </row>
    <row r="447" spans="1:15" x14ac:dyDescent="0.25">
      <c r="A447" s="71" t="s">
        <v>34</v>
      </c>
      <c r="B447" s="71" t="s">
        <v>35</v>
      </c>
      <c r="C447" s="71" t="s">
        <v>15</v>
      </c>
      <c r="D447" s="71">
        <v>13.7850471</v>
      </c>
      <c r="E447" s="71">
        <v>207.81176679999999</v>
      </c>
      <c r="F447" s="71">
        <v>240.97658390000001</v>
      </c>
      <c r="G447" s="71">
        <v>23.153208299999999</v>
      </c>
      <c r="H447" s="71">
        <v>9.2544281000000002</v>
      </c>
      <c r="I447" s="71">
        <v>37.304381900000003</v>
      </c>
      <c r="J447" s="71">
        <v>2.5897848565909598</v>
      </c>
      <c r="K447" s="71">
        <v>39.0414165998789</v>
      </c>
      <c r="L447" s="71">
        <v>45.272062057534903</v>
      </c>
      <c r="M447" s="71">
        <v>4.3497731855291404</v>
      </c>
      <c r="N447" s="71">
        <v>1.73862138996898</v>
      </c>
      <c r="O447" s="71">
        <v>7.0083419104970703</v>
      </c>
    </row>
    <row r="448" spans="1:15" x14ac:dyDescent="0.25">
      <c r="A448" s="71" t="s">
        <v>34</v>
      </c>
      <c r="B448" s="71" t="s">
        <v>35</v>
      </c>
      <c r="C448" s="71" t="s">
        <v>16</v>
      </c>
      <c r="D448" s="71">
        <v>2.8791554000000001</v>
      </c>
      <c r="E448" s="71">
        <v>71.1126462</v>
      </c>
      <c r="F448" s="71">
        <v>74.619669299999998</v>
      </c>
      <c r="G448" s="71">
        <v>8.1576070000000005</v>
      </c>
      <c r="H448" s="71">
        <v>2.5083551000000002</v>
      </c>
      <c r="I448" s="71">
        <v>5.9125513999999999</v>
      </c>
      <c r="J448" s="71">
        <v>1.7429358144548599</v>
      </c>
      <c r="K448" s="71">
        <v>43.049005942033403</v>
      </c>
      <c r="L448" s="71">
        <v>45.172029993847502</v>
      </c>
      <c r="M448" s="71">
        <v>4.9383181611342302</v>
      </c>
      <c r="N448" s="71">
        <v>1.5184668181371901</v>
      </c>
      <c r="O448" s="71">
        <v>3.5792432703928498</v>
      </c>
    </row>
    <row r="449" spans="1:15" x14ac:dyDescent="0.25">
      <c r="A449" s="71" t="s">
        <v>36</v>
      </c>
      <c r="B449" s="71" t="s">
        <v>37</v>
      </c>
      <c r="C449" s="71" t="s">
        <v>15</v>
      </c>
      <c r="D449" s="71">
        <v>19.763508000000002</v>
      </c>
      <c r="E449" s="71">
        <v>499.74243630000001</v>
      </c>
      <c r="F449" s="71">
        <v>555.77862200000004</v>
      </c>
      <c r="G449" s="71">
        <v>58.586713000000003</v>
      </c>
      <c r="H449" s="71">
        <v>21.401697500000001</v>
      </c>
      <c r="I449" s="71">
        <v>16.610443100000001</v>
      </c>
      <c r="J449" s="71">
        <v>1.68647389871652</v>
      </c>
      <c r="K449" s="71">
        <v>42.644381498515003</v>
      </c>
      <c r="L449" s="71">
        <v>47.4261016550116</v>
      </c>
      <c r="M449" s="71">
        <v>4.9993635889992696</v>
      </c>
      <c r="N449" s="71">
        <v>1.8262650649862699</v>
      </c>
      <c r="O449" s="71">
        <v>1.41741429377142</v>
      </c>
    </row>
    <row r="450" spans="1:15" x14ac:dyDescent="0.25">
      <c r="A450" s="71" t="s">
        <v>36</v>
      </c>
      <c r="B450" s="71" t="s">
        <v>37</v>
      </c>
      <c r="C450" s="71" t="s">
        <v>16</v>
      </c>
      <c r="D450" s="71">
        <v>8.6402117000000001</v>
      </c>
      <c r="E450" s="71">
        <v>162.8324101</v>
      </c>
      <c r="F450" s="71">
        <v>269.80369880000001</v>
      </c>
      <c r="G450" s="71">
        <v>45.376551200000002</v>
      </c>
      <c r="H450" s="71">
        <v>5.7754612999999999</v>
      </c>
      <c r="I450" s="71">
        <v>6.8087359000000003</v>
      </c>
      <c r="J450" s="71">
        <v>1.7306831236123601</v>
      </c>
      <c r="K450" s="71">
        <v>32.616249916329799</v>
      </c>
      <c r="L450" s="71">
        <v>54.043202228638997</v>
      </c>
      <c r="M450" s="71">
        <v>9.0891790729586202</v>
      </c>
      <c r="N450" s="71">
        <v>1.1568574648450201</v>
      </c>
      <c r="O450" s="71">
        <v>1.3638281936151699</v>
      </c>
    </row>
    <row r="451" spans="1:15" x14ac:dyDescent="0.25">
      <c r="A451" s="71" t="s">
        <v>38</v>
      </c>
      <c r="B451" s="71" t="s">
        <v>39</v>
      </c>
      <c r="C451" s="71" t="s">
        <v>15</v>
      </c>
      <c r="D451" s="71">
        <v>36.811473300000003</v>
      </c>
      <c r="E451" s="71">
        <v>580.98432490000005</v>
      </c>
      <c r="F451" s="71">
        <v>859.32452069999999</v>
      </c>
      <c r="G451" s="71">
        <v>155.2406896</v>
      </c>
      <c r="H451" s="71">
        <v>38.633139300000003</v>
      </c>
      <c r="I451" s="71">
        <v>457.98283939999999</v>
      </c>
      <c r="J451" s="71">
        <v>1.7290686334948999</v>
      </c>
      <c r="K451" s="71">
        <v>27.289366131857602</v>
      </c>
      <c r="L451" s="71">
        <v>40.3632601886492</v>
      </c>
      <c r="M451" s="71">
        <v>7.2917974470062399</v>
      </c>
      <c r="N451" s="71">
        <v>1.8146339548183501</v>
      </c>
      <c r="O451" s="71">
        <v>21.511873644173701</v>
      </c>
    </row>
    <row r="452" spans="1:15" x14ac:dyDescent="0.25">
      <c r="A452" s="71" t="s">
        <v>38</v>
      </c>
      <c r="B452" s="71" t="s">
        <v>39</v>
      </c>
      <c r="C452" s="71" t="s">
        <v>16</v>
      </c>
      <c r="D452" s="71">
        <v>20.768020400000001</v>
      </c>
      <c r="E452" s="71">
        <v>250.18166009999999</v>
      </c>
      <c r="F452" s="71">
        <v>386.32819569999998</v>
      </c>
      <c r="G452" s="71">
        <v>38.996164399999998</v>
      </c>
      <c r="H452" s="71">
        <v>13.1788284</v>
      </c>
      <c r="I452" s="71">
        <v>135.7619191</v>
      </c>
      <c r="J452" s="71">
        <v>2.45712932291275</v>
      </c>
      <c r="K452" s="71">
        <v>29.599773172733499</v>
      </c>
      <c r="L452" s="71">
        <v>45.7076947941773</v>
      </c>
      <c r="M452" s="71">
        <v>4.61375794047113</v>
      </c>
      <c r="N452" s="71">
        <v>1.5592283269942899</v>
      </c>
      <c r="O452" s="71">
        <v>16.0624164427111</v>
      </c>
    </row>
    <row r="453" spans="1:15" x14ac:dyDescent="0.25">
      <c r="A453" t="s">
        <v>19</v>
      </c>
    </row>
    <row r="454" spans="1:15" x14ac:dyDescent="0.25">
      <c r="A454" t="s">
        <v>20</v>
      </c>
    </row>
    <row r="455" spans="1:15" x14ac:dyDescent="0.25">
      <c r="A455" t="s">
        <v>21</v>
      </c>
    </row>
    <row r="456" spans="1:15" x14ac:dyDescent="0.25">
      <c r="A456" t="s">
        <v>22</v>
      </c>
    </row>
    <row r="457" spans="1:15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431</v>
      </c>
      <c r="F16" s="5" t="s">
        <v>432</v>
      </c>
      <c r="G16" s="5" t="s">
        <v>433</v>
      </c>
    </row>
    <row r="17" spans="1:7" x14ac:dyDescent="0.25">
      <c r="A17" s="72" t="s">
        <v>13</v>
      </c>
      <c r="B17" s="72" t="s">
        <v>14</v>
      </c>
      <c r="C17" s="72" t="s">
        <v>15</v>
      </c>
      <c r="D17" s="72">
        <v>3603059.9994007</v>
      </c>
      <c r="E17" s="72">
        <v>790363.94623660005</v>
      </c>
      <c r="F17" s="72">
        <v>82.010296388049795</v>
      </c>
      <c r="G17" s="72">
        <v>17.989703611950201</v>
      </c>
    </row>
    <row r="18" spans="1:7" x14ac:dyDescent="0.25">
      <c r="A18" s="72" t="s">
        <v>13</v>
      </c>
      <c r="B18" s="72" t="s">
        <v>14</v>
      </c>
      <c r="C18" s="72" t="s">
        <v>16</v>
      </c>
      <c r="D18" s="72">
        <v>2798741.1425828999</v>
      </c>
      <c r="E18" s="72">
        <v>665289.91171030002</v>
      </c>
      <c r="F18" s="72">
        <v>80.794343316126998</v>
      </c>
      <c r="G18" s="72">
        <v>19.205656683872999</v>
      </c>
    </row>
    <row r="19" spans="1:7" x14ac:dyDescent="0.25">
      <c r="A19" s="72" t="s">
        <v>13</v>
      </c>
      <c r="B19" s="72" t="s">
        <v>17</v>
      </c>
      <c r="C19" s="72" t="s">
        <v>15</v>
      </c>
      <c r="D19" s="72">
        <v>15377.685880200001</v>
      </c>
      <c r="E19" s="72">
        <v>5453.8830496999999</v>
      </c>
      <c r="F19" s="72">
        <v>73.8191440690196</v>
      </c>
      <c r="G19" s="72">
        <v>26.1808559309804</v>
      </c>
    </row>
    <row r="20" spans="1:7" x14ac:dyDescent="0.25">
      <c r="A20" s="72" t="s">
        <v>13</v>
      </c>
      <c r="B20" s="72" t="s">
        <v>17</v>
      </c>
      <c r="C20" s="72" t="s">
        <v>16</v>
      </c>
      <c r="D20" s="72">
        <v>5946.4561426</v>
      </c>
      <c r="E20" s="72">
        <v>2728.9749062000001</v>
      </c>
      <c r="F20" s="72">
        <v>68.543639032466501</v>
      </c>
      <c r="G20" s="72">
        <v>31.456360967533399</v>
      </c>
    </row>
    <row r="21" spans="1:7" x14ac:dyDescent="0.25">
      <c r="A21" s="72" t="s">
        <v>13</v>
      </c>
      <c r="B21" s="72" t="s">
        <v>18</v>
      </c>
      <c r="C21" s="72" t="s">
        <v>15</v>
      </c>
      <c r="D21" s="72">
        <v>3587682.3135205</v>
      </c>
      <c r="E21" s="72">
        <v>784910.06318689999</v>
      </c>
      <c r="F21" s="72">
        <v>82.049320047117106</v>
      </c>
      <c r="G21" s="72">
        <v>17.950679952882901</v>
      </c>
    </row>
    <row r="22" spans="1:7" x14ac:dyDescent="0.25">
      <c r="A22" s="72" t="s">
        <v>13</v>
      </c>
      <c r="B22" s="72" t="s">
        <v>18</v>
      </c>
      <c r="C22" s="72" t="s">
        <v>16</v>
      </c>
      <c r="D22" s="72">
        <v>2792794.6864403002</v>
      </c>
      <c r="E22" s="72">
        <v>662560.93680410006</v>
      </c>
      <c r="F22" s="72">
        <v>80.825101406436701</v>
      </c>
      <c r="G22" s="72">
        <v>19.174898593563299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434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431</v>
      </c>
      <c r="F32" s="5" t="s">
        <v>432</v>
      </c>
      <c r="G32" s="5" t="s">
        <v>433</v>
      </c>
    </row>
    <row r="33" spans="1:7" x14ac:dyDescent="0.25">
      <c r="A33" s="73" t="s">
        <v>13</v>
      </c>
      <c r="B33" s="73" t="s">
        <v>14</v>
      </c>
      <c r="C33" s="73" t="s">
        <v>15</v>
      </c>
      <c r="D33" s="73">
        <v>3603059.9994007</v>
      </c>
      <c r="E33" s="73">
        <v>790363.94623660005</v>
      </c>
      <c r="F33" s="73">
        <v>82.010296388049795</v>
      </c>
      <c r="G33" s="73">
        <v>17.989703611950201</v>
      </c>
    </row>
    <row r="34" spans="1:7" x14ac:dyDescent="0.25">
      <c r="A34" s="73" t="s">
        <v>13</v>
      </c>
      <c r="B34" s="73" t="s">
        <v>14</v>
      </c>
      <c r="C34" s="73" t="s">
        <v>16</v>
      </c>
      <c r="D34" s="73">
        <v>2798741.1425828999</v>
      </c>
      <c r="E34" s="73">
        <v>665289.91171030002</v>
      </c>
      <c r="F34" s="73">
        <v>80.794343316126998</v>
      </c>
      <c r="G34" s="73">
        <v>19.205656683872999</v>
      </c>
    </row>
    <row r="35" spans="1:7" x14ac:dyDescent="0.25">
      <c r="A35" s="73" t="s">
        <v>26</v>
      </c>
      <c r="B35" s="73" t="s">
        <v>27</v>
      </c>
      <c r="C35" s="73" t="s">
        <v>15</v>
      </c>
      <c r="D35" s="73">
        <v>85518.704423000003</v>
      </c>
      <c r="E35" s="73">
        <v>19962.3426196</v>
      </c>
      <c r="F35" s="73">
        <v>81.074948363436405</v>
      </c>
      <c r="G35" s="73">
        <v>18.925051636563602</v>
      </c>
    </row>
    <row r="36" spans="1:7" x14ac:dyDescent="0.25">
      <c r="A36" s="73" t="s">
        <v>26</v>
      </c>
      <c r="B36" s="73" t="s">
        <v>27</v>
      </c>
      <c r="C36" s="73" t="s">
        <v>16</v>
      </c>
      <c r="D36" s="73">
        <v>41391.295577899997</v>
      </c>
      <c r="E36" s="73">
        <v>10426.657379599999</v>
      </c>
      <c r="F36" s="73">
        <v>79.878291625777393</v>
      </c>
      <c r="G36" s="73">
        <v>20.1217083742226</v>
      </c>
    </row>
    <row r="37" spans="1:7" x14ac:dyDescent="0.25">
      <c r="A37" s="73" t="s">
        <v>28</v>
      </c>
      <c r="B37" s="73" t="s">
        <v>29</v>
      </c>
      <c r="C37" s="73" t="s">
        <v>15</v>
      </c>
      <c r="D37" s="73">
        <v>18240.217382999999</v>
      </c>
      <c r="E37" s="73">
        <v>5304.9347429999998</v>
      </c>
      <c r="F37" s="73">
        <v>77.469099733944901</v>
      </c>
      <c r="G37" s="73">
        <v>22.530900266054999</v>
      </c>
    </row>
    <row r="38" spans="1:7" x14ac:dyDescent="0.25">
      <c r="A38" s="73" t="s">
        <v>28</v>
      </c>
      <c r="B38" s="73" t="s">
        <v>29</v>
      </c>
      <c r="C38" s="73" t="s">
        <v>16</v>
      </c>
      <c r="D38" s="73">
        <v>12015.7826234</v>
      </c>
      <c r="E38" s="73">
        <v>3339.0652599999999</v>
      </c>
      <c r="F38" s="73">
        <v>78.253999744212194</v>
      </c>
      <c r="G38" s="73">
        <v>21.746000255787902</v>
      </c>
    </row>
    <row r="39" spans="1:7" x14ac:dyDescent="0.25">
      <c r="A39" s="73" t="s">
        <v>30</v>
      </c>
      <c r="B39" s="73" t="s">
        <v>31</v>
      </c>
      <c r="C39" s="73" t="s">
        <v>15</v>
      </c>
      <c r="D39" s="73">
        <v>54626.672288599999</v>
      </c>
      <c r="E39" s="73">
        <v>14241.335113900001</v>
      </c>
      <c r="F39" s="73">
        <v>79.320825952366604</v>
      </c>
      <c r="G39" s="73">
        <v>20.679174047633399</v>
      </c>
    </row>
    <row r="40" spans="1:7" x14ac:dyDescent="0.25">
      <c r="A40" s="73" t="s">
        <v>30</v>
      </c>
      <c r="B40" s="73" t="s">
        <v>31</v>
      </c>
      <c r="C40" s="73" t="s">
        <v>16</v>
      </c>
      <c r="D40" s="73">
        <v>32114.948815200001</v>
      </c>
      <c r="E40" s="73">
        <v>9534.0437631999994</v>
      </c>
      <c r="F40" s="73">
        <v>77.108584930948496</v>
      </c>
      <c r="G40" s="73">
        <v>22.891415069051501</v>
      </c>
    </row>
    <row r="41" spans="1:7" x14ac:dyDescent="0.25">
      <c r="A41" s="73" t="s">
        <v>32</v>
      </c>
      <c r="B41" s="73" t="s">
        <v>33</v>
      </c>
      <c r="C41" s="73" t="s">
        <v>15</v>
      </c>
      <c r="D41" s="73">
        <v>16215.553471699999</v>
      </c>
      <c r="E41" s="73">
        <v>4239.6467303999998</v>
      </c>
      <c r="F41" s="73">
        <v>79.273501659667204</v>
      </c>
      <c r="G41" s="73">
        <v>20.7264983403328</v>
      </c>
    </row>
    <row r="42" spans="1:7" x14ac:dyDescent="0.25">
      <c r="A42" s="73" t="s">
        <v>32</v>
      </c>
      <c r="B42" s="73" t="s">
        <v>33</v>
      </c>
      <c r="C42" s="73" t="s">
        <v>16</v>
      </c>
      <c r="D42" s="73">
        <v>11364.4465286</v>
      </c>
      <c r="E42" s="73">
        <v>2783.3532710999998</v>
      </c>
      <c r="F42" s="73">
        <v>80.326599821132504</v>
      </c>
      <c r="G42" s="73">
        <v>19.673400178867499</v>
      </c>
    </row>
    <row r="43" spans="1:7" x14ac:dyDescent="0.25">
      <c r="A43" s="73" t="s">
        <v>34</v>
      </c>
      <c r="B43" s="73" t="s">
        <v>35</v>
      </c>
      <c r="C43" s="73" t="s">
        <v>15</v>
      </c>
      <c r="D43" s="73">
        <v>80728.650467800006</v>
      </c>
      <c r="E43" s="73">
        <v>22137.152593999999</v>
      </c>
      <c r="F43" s="73">
        <v>78.479580253993305</v>
      </c>
      <c r="G43" s="73">
        <v>21.520419746006699</v>
      </c>
    </row>
    <row r="44" spans="1:7" x14ac:dyDescent="0.25">
      <c r="A44" s="73" t="s">
        <v>34</v>
      </c>
      <c r="B44" s="73" t="s">
        <v>35</v>
      </c>
      <c r="C44" s="73" t="s">
        <v>16</v>
      </c>
      <c r="D44" s="73">
        <v>41794.2850444</v>
      </c>
      <c r="E44" s="73">
        <v>13797.9118442</v>
      </c>
      <c r="F44" s="73">
        <v>75.180128477654307</v>
      </c>
      <c r="G44" s="73">
        <v>24.8198715223457</v>
      </c>
    </row>
    <row r="45" spans="1:7" x14ac:dyDescent="0.25">
      <c r="A45" s="73" t="s">
        <v>36</v>
      </c>
      <c r="B45" s="73" t="s">
        <v>37</v>
      </c>
      <c r="C45" s="73" t="s">
        <v>15</v>
      </c>
      <c r="D45" s="73">
        <v>365870.60281730001</v>
      </c>
      <c r="E45" s="73">
        <v>109950.9332959</v>
      </c>
      <c r="F45" s="73">
        <v>76.892400837077204</v>
      </c>
      <c r="G45" s="73">
        <v>23.107599162922799</v>
      </c>
    </row>
    <row r="46" spans="1:7" x14ac:dyDescent="0.25">
      <c r="A46" s="73" t="s">
        <v>36</v>
      </c>
      <c r="B46" s="73" t="s">
        <v>37</v>
      </c>
      <c r="C46" s="73" t="s">
        <v>16</v>
      </c>
      <c r="D46" s="73">
        <v>240382.39718619999</v>
      </c>
      <c r="E46" s="73">
        <v>76311.066703899996</v>
      </c>
      <c r="F46" s="73">
        <v>75.903807496834901</v>
      </c>
      <c r="G46" s="73">
        <v>24.096192503165</v>
      </c>
    </row>
    <row r="47" spans="1:7" x14ac:dyDescent="0.25">
      <c r="A47" s="73" t="s">
        <v>38</v>
      </c>
      <c r="B47" s="73" t="s">
        <v>39</v>
      </c>
      <c r="C47" s="73" t="s">
        <v>15</v>
      </c>
      <c r="D47" s="73">
        <v>17323.828778999999</v>
      </c>
      <c r="E47" s="73">
        <v>4583.0257327999998</v>
      </c>
      <c r="F47" s="73">
        <v>79.079489799270902</v>
      </c>
      <c r="G47" s="73">
        <v>20.920510200729101</v>
      </c>
    </row>
    <row r="48" spans="1:7" x14ac:dyDescent="0.25">
      <c r="A48" s="73" t="s">
        <v>38</v>
      </c>
      <c r="B48" s="73" t="s">
        <v>39</v>
      </c>
      <c r="C48" s="73" t="s">
        <v>16</v>
      </c>
      <c r="D48" s="73">
        <v>6934.1712269999998</v>
      </c>
      <c r="E48" s="73">
        <v>1655.9742713999999</v>
      </c>
      <c r="F48" s="73">
        <v>80.722395543725796</v>
      </c>
      <c r="G48" s="73">
        <v>19.277604456274201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435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431</v>
      </c>
      <c r="F58" s="5" t="s">
        <v>432</v>
      </c>
      <c r="G58" s="5" t="s">
        <v>433</v>
      </c>
    </row>
    <row r="59" spans="1:7" x14ac:dyDescent="0.25">
      <c r="A59" s="74" t="s">
        <v>13</v>
      </c>
      <c r="B59" s="74" t="s">
        <v>14</v>
      </c>
      <c r="C59" s="74" t="s">
        <v>15</v>
      </c>
      <c r="D59" s="74">
        <v>3587682.3135205</v>
      </c>
      <c r="E59" s="74">
        <v>784910.06318689999</v>
      </c>
      <c r="F59" s="74">
        <v>82.049320047117106</v>
      </c>
      <c r="G59" s="74">
        <v>17.950679952882901</v>
      </c>
    </row>
    <row r="60" spans="1:7" x14ac:dyDescent="0.25">
      <c r="A60" s="74" t="s">
        <v>13</v>
      </c>
      <c r="B60" s="74" t="s">
        <v>14</v>
      </c>
      <c r="C60" s="74" t="s">
        <v>16</v>
      </c>
      <c r="D60" s="74">
        <v>2792794.6864403002</v>
      </c>
      <c r="E60" s="74">
        <v>662560.93680410006</v>
      </c>
      <c r="F60" s="74">
        <v>80.825101406436701</v>
      </c>
      <c r="G60" s="74">
        <v>19.174898593563299</v>
      </c>
    </row>
    <row r="61" spans="1:7" x14ac:dyDescent="0.25">
      <c r="A61" s="74" t="s">
        <v>41</v>
      </c>
      <c r="B61" s="74" t="s">
        <v>42</v>
      </c>
      <c r="C61" s="74" t="s">
        <v>15</v>
      </c>
      <c r="D61" s="74">
        <v>3558.6656501000002</v>
      </c>
      <c r="E61" s="74">
        <v>963.08451279999997</v>
      </c>
      <c r="F61" s="74">
        <v>78.701067548979097</v>
      </c>
      <c r="G61" s="74">
        <v>21.298932451020899</v>
      </c>
    </row>
    <row r="62" spans="1:7" x14ac:dyDescent="0.25">
      <c r="A62" s="74" t="s">
        <v>41</v>
      </c>
      <c r="B62" s="74" t="s">
        <v>42</v>
      </c>
      <c r="C62" s="74" t="s">
        <v>16</v>
      </c>
      <c r="D62" s="74">
        <v>3726.3343506000001</v>
      </c>
      <c r="E62" s="74">
        <v>1336.9154882</v>
      </c>
      <c r="F62" s="74">
        <v>73.595703732509193</v>
      </c>
      <c r="G62" s="74">
        <v>26.4042962674907</v>
      </c>
    </row>
    <row r="63" spans="1:7" x14ac:dyDescent="0.25">
      <c r="A63" s="74" t="s">
        <v>43</v>
      </c>
      <c r="B63" s="74" t="s">
        <v>44</v>
      </c>
      <c r="C63" s="74" t="s">
        <v>15</v>
      </c>
      <c r="D63" s="74">
        <v>33328.583122399999</v>
      </c>
      <c r="E63" s="74">
        <v>8952.4700520999995</v>
      </c>
      <c r="F63" s="74">
        <v>78.826284162904201</v>
      </c>
      <c r="G63" s="74">
        <v>21.173715837095799</v>
      </c>
    </row>
    <row r="64" spans="1:7" x14ac:dyDescent="0.25">
      <c r="A64" s="74" t="s">
        <v>43</v>
      </c>
      <c r="B64" s="74" t="s">
        <v>44</v>
      </c>
      <c r="C64" s="74" t="s">
        <v>16</v>
      </c>
      <c r="D64" s="74">
        <v>21096.416881699999</v>
      </c>
      <c r="E64" s="74">
        <v>5396.5299507</v>
      </c>
      <c r="F64" s="74">
        <v>79.630314495251895</v>
      </c>
      <c r="G64" s="74">
        <v>20.369685504748102</v>
      </c>
    </row>
    <row r="65" spans="1:7" x14ac:dyDescent="0.25">
      <c r="A65" s="74" t="s">
        <v>26</v>
      </c>
      <c r="B65" s="74" t="s">
        <v>27</v>
      </c>
      <c r="C65" s="74" t="s">
        <v>15</v>
      </c>
      <c r="D65" s="74">
        <v>72829.141004100005</v>
      </c>
      <c r="E65" s="74">
        <v>16160.403248099999</v>
      </c>
      <c r="F65" s="74">
        <v>81.840110111924204</v>
      </c>
      <c r="G65" s="74">
        <v>18.159889888075799</v>
      </c>
    </row>
    <row r="66" spans="1:7" x14ac:dyDescent="0.25">
      <c r="A66" s="74" t="s">
        <v>26</v>
      </c>
      <c r="B66" s="74" t="s">
        <v>27</v>
      </c>
      <c r="C66" s="74" t="s">
        <v>16</v>
      </c>
      <c r="D66" s="74">
        <v>34929.858995299997</v>
      </c>
      <c r="E66" s="74">
        <v>8020.5967514000004</v>
      </c>
      <c r="F66" s="74">
        <v>81.325933306269405</v>
      </c>
      <c r="G66" s="74">
        <v>18.674066693730602</v>
      </c>
    </row>
    <row r="67" spans="1:7" x14ac:dyDescent="0.25">
      <c r="A67" s="74" t="s">
        <v>28</v>
      </c>
      <c r="B67" s="74" t="s">
        <v>29</v>
      </c>
      <c r="C67" s="74" t="s">
        <v>15</v>
      </c>
      <c r="D67" s="74">
        <v>12282.5697769</v>
      </c>
      <c r="E67" s="74">
        <v>3356.6654447000001</v>
      </c>
      <c r="F67" s="74">
        <v>78.536895205310501</v>
      </c>
      <c r="G67" s="74">
        <v>21.463104794689499</v>
      </c>
    </row>
    <row r="68" spans="1:7" x14ac:dyDescent="0.25">
      <c r="A68" s="74" t="s">
        <v>28</v>
      </c>
      <c r="B68" s="74" t="s">
        <v>29</v>
      </c>
      <c r="C68" s="74" t="s">
        <v>16</v>
      </c>
      <c r="D68" s="74">
        <v>8524.4302258000007</v>
      </c>
      <c r="E68" s="74">
        <v>2106.3345559999998</v>
      </c>
      <c r="F68" s="74">
        <v>80.186424972866803</v>
      </c>
      <c r="G68" s="74">
        <v>19.813575027133201</v>
      </c>
    </row>
    <row r="69" spans="1:7" x14ac:dyDescent="0.25">
      <c r="A69" s="74" t="s">
        <v>45</v>
      </c>
      <c r="B69" s="74" t="s">
        <v>46</v>
      </c>
      <c r="C69" s="74" t="s">
        <v>15</v>
      </c>
      <c r="D69" s="74">
        <v>9298.9082359999993</v>
      </c>
      <c r="E69" s="74">
        <v>2964.4313636000002</v>
      </c>
      <c r="F69" s="74">
        <v>75.826883537526001</v>
      </c>
      <c r="G69" s="74">
        <v>24.173116462473999</v>
      </c>
    </row>
    <row r="70" spans="1:7" x14ac:dyDescent="0.25">
      <c r="A70" s="74" t="s">
        <v>45</v>
      </c>
      <c r="B70" s="74" t="s">
        <v>46</v>
      </c>
      <c r="C70" s="74" t="s">
        <v>16</v>
      </c>
      <c r="D70" s="74">
        <v>8356.0917673999993</v>
      </c>
      <c r="E70" s="74">
        <v>3136.5686396000001</v>
      </c>
      <c r="F70" s="74">
        <v>72.708071686434195</v>
      </c>
      <c r="G70" s="74">
        <v>27.291928313565801</v>
      </c>
    </row>
    <row r="71" spans="1:7" x14ac:dyDescent="0.25">
      <c r="A71" s="74" t="s">
        <v>47</v>
      </c>
      <c r="B71" s="74" t="s">
        <v>48</v>
      </c>
      <c r="C71" s="74" t="s">
        <v>15</v>
      </c>
      <c r="D71" s="74">
        <v>76077.258213599998</v>
      </c>
      <c r="E71" s="74">
        <v>20795.896173599998</v>
      </c>
      <c r="F71" s="74">
        <v>78.532859485013503</v>
      </c>
      <c r="G71" s="74">
        <v>21.4671405149865</v>
      </c>
    </row>
    <row r="72" spans="1:7" x14ac:dyDescent="0.25">
      <c r="A72" s="74" t="s">
        <v>47</v>
      </c>
      <c r="B72" s="74" t="s">
        <v>48</v>
      </c>
      <c r="C72" s="74" t="s">
        <v>16</v>
      </c>
      <c r="D72" s="74">
        <v>43388.741789699998</v>
      </c>
      <c r="E72" s="74">
        <v>12841.103825800001</v>
      </c>
      <c r="F72" s="74">
        <v>77.163188542953606</v>
      </c>
      <c r="G72" s="74">
        <v>22.836811457046402</v>
      </c>
    </row>
    <row r="73" spans="1:7" x14ac:dyDescent="0.25">
      <c r="A73" s="74" t="s">
        <v>30</v>
      </c>
      <c r="B73" s="74" t="s">
        <v>31</v>
      </c>
      <c r="C73" s="74" t="s">
        <v>15</v>
      </c>
      <c r="D73" s="74">
        <v>53581.002740600001</v>
      </c>
      <c r="E73" s="74">
        <v>13910.8854299</v>
      </c>
      <c r="F73" s="74">
        <v>79.388803888908996</v>
      </c>
      <c r="G73" s="74">
        <v>20.611196111091001</v>
      </c>
    </row>
    <row r="74" spans="1:7" x14ac:dyDescent="0.25">
      <c r="A74" s="74" t="s">
        <v>30</v>
      </c>
      <c r="B74" s="74" t="s">
        <v>31</v>
      </c>
      <c r="C74" s="74" t="s">
        <v>16</v>
      </c>
      <c r="D74" s="74">
        <v>31762.997268200001</v>
      </c>
      <c r="E74" s="74">
        <v>9440.1145722000001</v>
      </c>
      <c r="F74" s="74">
        <v>77.088831035951301</v>
      </c>
      <c r="G74" s="74">
        <v>22.911168964048699</v>
      </c>
    </row>
    <row r="75" spans="1:7" x14ac:dyDescent="0.25">
      <c r="A75" s="74" t="s">
        <v>49</v>
      </c>
      <c r="B75" s="74" t="s">
        <v>50</v>
      </c>
      <c r="C75" s="74" t="s">
        <v>15</v>
      </c>
      <c r="D75" s="74">
        <v>65048.180031199998</v>
      </c>
      <c r="E75" s="74">
        <v>13353.0875791</v>
      </c>
      <c r="F75" s="74">
        <v>82.968275914271402</v>
      </c>
      <c r="G75" s="74">
        <v>17.031724085728602</v>
      </c>
    </row>
    <row r="76" spans="1:7" x14ac:dyDescent="0.25">
      <c r="A76" s="74" t="s">
        <v>49</v>
      </c>
      <c r="B76" s="74" t="s">
        <v>50</v>
      </c>
      <c r="C76" s="74" t="s">
        <v>16</v>
      </c>
      <c r="D76" s="74">
        <v>49114.8199647</v>
      </c>
      <c r="E76" s="74">
        <v>12993.9124219</v>
      </c>
      <c r="F76" s="74">
        <v>79.078767312431197</v>
      </c>
      <c r="G76" s="74">
        <v>20.9212326875688</v>
      </c>
    </row>
    <row r="77" spans="1:7" x14ac:dyDescent="0.25">
      <c r="A77" s="74" t="s">
        <v>51</v>
      </c>
      <c r="B77" s="74" t="s">
        <v>52</v>
      </c>
      <c r="C77" s="74" t="s">
        <v>15</v>
      </c>
      <c r="D77" s="74">
        <v>6781.6330379000001</v>
      </c>
      <c r="E77" s="74">
        <v>2168.6011675</v>
      </c>
      <c r="F77" s="74">
        <v>75.770453401190295</v>
      </c>
      <c r="G77" s="74">
        <v>24.229546598809701</v>
      </c>
    </row>
    <row r="78" spans="1:7" x14ac:dyDescent="0.25">
      <c r="A78" s="74" t="s">
        <v>51</v>
      </c>
      <c r="B78" s="74" t="s">
        <v>52</v>
      </c>
      <c r="C78" s="74" t="s">
        <v>16</v>
      </c>
      <c r="D78" s="74">
        <v>4091.3669605999999</v>
      </c>
      <c r="E78" s="74">
        <v>1509.3988325</v>
      </c>
      <c r="F78" s="74">
        <v>73.050134780505502</v>
      </c>
      <c r="G78" s="74">
        <v>26.949865219494502</v>
      </c>
    </row>
    <row r="79" spans="1:7" x14ac:dyDescent="0.25">
      <c r="A79" s="74" t="s">
        <v>32</v>
      </c>
      <c r="B79" s="74" t="s">
        <v>33</v>
      </c>
      <c r="C79" s="74" t="s">
        <v>15</v>
      </c>
      <c r="D79" s="74">
        <v>7254.7268955999998</v>
      </c>
      <c r="E79" s="74">
        <v>1721.6523121</v>
      </c>
      <c r="F79" s="74">
        <v>80.820191836111903</v>
      </c>
      <c r="G79" s="74">
        <v>19.179808163888101</v>
      </c>
    </row>
    <row r="80" spans="1:7" x14ac:dyDescent="0.25">
      <c r="A80" s="74" t="s">
        <v>32</v>
      </c>
      <c r="B80" s="74" t="s">
        <v>33</v>
      </c>
      <c r="C80" s="74" t="s">
        <v>16</v>
      </c>
      <c r="D80" s="74">
        <v>6854.2731059999996</v>
      </c>
      <c r="E80" s="74">
        <v>1480.3476872000001</v>
      </c>
      <c r="F80" s="74">
        <v>82.2385718087165</v>
      </c>
      <c r="G80" s="74">
        <v>17.7614281912835</v>
      </c>
    </row>
    <row r="81" spans="1:7" x14ac:dyDescent="0.25">
      <c r="A81" s="74" t="s">
        <v>53</v>
      </c>
      <c r="B81" s="74" t="s">
        <v>54</v>
      </c>
      <c r="C81" s="74" t="s">
        <v>15</v>
      </c>
      <c r="D81" s="74">
        <v>68108.332759700002</v>
      </c>
      <c r="E81" s="74">
        <v>22327.485720699999</v>
      </c>
      <c r="F81" s="74">
        <v>75.311236083367803</v>
      </c>
      <c r="G81" s="74">
        <v>24.688763916632201</v>
      </c>
    </row>
    <row r="82" spans="1:7" x14ac:dyDescent="0.25">
      <c r="A82" s="74" t="s">
        <v>53</v>
      </c>
      <c r="B82" s="74" t="s">
        <v>54</v>
      </c>
      <c r="C82" s="74" t="s">
        <v>16</v>
      </c>
      <c r="D82" s="74">
        <v>29356.667240899998</v>
      </c>
      <c r="E82" s="74">
        <v>7583.5142795000002</v>
      </c>
      <c r="F82" s="74">
        <v>79.470825623008807</v>
      </c>
      <c r="G82" s="74">
        <v>20.5291743769912</v>
      </c>
    </row>
    <row r="83" spans="1:7" x14ac:dyDescent="0.25">
      <c r="A83" s="74" t="s">
        <v>34</v>
      </c>
      <c r="B83" s="74" t="s">
        <v>35</v>
      </c>
      <c r="C83" s="74" t="s">
        <v>15</v>
      </c>
      <c r="D83" s="74">
        <v>79577.3185925</v>
      </c>
      <c r="E83" s="74">
        <v>21774.958581999999</v>
      </c>
      <c r="F83" s="74">
        <v>78.515570454811098</v>
      </c>
      <c r="G83" s="74">
        <v>21.484429545188899</v>
      </c>
    </row>
    <row r="84" spans="1:7" x14ac:dyDescent="0.25">
      <c r="A84" s="74" t="s">
        <v>34</v>
      </c>
      <c r="B84" s="74" t="s">
        <v>35</v>
      </c>
      <c r="C84" s="74" t="s">
        <v>16</v>
      </c>
      <c r="D84" s="74">
        <v>41466.681403900002</v>
      </c>
      <c r="E84" s="74">
        <v>13682.041418500001</v>
      </c>
      <c r="F84" s="74">
        <v>75.1906468213935</v>
      </c>
      <c r="G84" s="74">
        <v>24.8093531786065</v>
      </c>
    </row>
    <row r="85" spans="1:7" x14ac:dyDescent="0.25">
      <c r="A85" s="74" t="s">
        <v>55</v>
      </c>
      <c r="B85" s="74" t="s">
        <v>56</v>
      </c>
      <c r="C85" s="74" t="s">
        <v>15</v>
      </c>
      <c r="D85" s="74">
        <v>11801.1824724</v>
      </c>
      <c r="E85" s="74">
        <v>3119.8307865000002</v>
      </c>
      <c r="F85" s="74">
        <v>79.091025975470501</v>
      </c>
      <c r="G85" s="74">
        <v>20.908974024529499</v>
      </c>
    </row>
    <row r="86" spans="1:7" x14ac:dyDescent="0.25">
      <c r="A86" s="74" t="s">
        <v>55</v>
      </c>
      <c r="B86" s="74" t="s">
        <v>56</v>
      </c>
      <c r="C86" s="74" t="s">
        <v>16</v>
      </c>
      <c r="D86" s="74">
        <v>10377.817529</v>
      </c>
      <c r="E86" s="74">
        <v>3051.1692136000001</v>
      </c>
      <c r="F86" s="74">
        <v>77.279229832575894</v>
      </c>
      <c r="G86" s="74">
        <v>22.720770167424099</v>
      </c>
    </row>
    <row r="87" spans="1:7" x14ac:dyDescent="0.25">
      <c r="A87" s="74" t="s">
        <v>36</v>
      </c>
      <c r="B87" s="74" t="s">
        <v>37</v>
      </c>
      <c r="C87" s="74" t="s">
        <v>15</v>
      </c>
      <c r="D87" s="74">
        <v>363472.09424379998</v>
      </c>
      <c r="E87" s="74">
        <v>109095.10966269999</v>
      </c>
      <c r="F87" s="74">
        <v>76.914371382343106</v>
      </c>
      <c r="G87" s="74">
        <v>23.085628617656901</v>
      </c>
    </row>
    <row r="88" spans="1:7" x14ac:dyDescent="0.25">
      <c r="A88" s="74" t="s">
        <v>36</v>
      </c>
      <c r="B88" s="74" t="s">
        <v>37</v>
      </c>
      <c r="C88" s="74" t="s">
        <v>16</v>
      </c>
      <c r="D88" s="74">
        <v>239527.90575919999</v>
      </c>
      <c r="E88" s="74">
        <v>75887.890337899997</v>
      </c>
      <c r="F88" s="74">
        <v>75.940364662479297</v>
      </c>
      <c r="G88" s="74">
        <v>24.059635337520699</v>
      </c>
    </row>
    <row r="89" spans="1:7" x14ac:dyDescent="0.25">
      <c r="A89" s="74" t="s">
        <v>38</v>
      </c>
      <c r="B89" s="74" t="s">
        <v>39</v>
      </c>
      <c r="C89" s="74" t="s">
        <v>15</v>
      </c>
      <c r="D89" s="74">
        <v>12640.116258399999</v>
      </c>
      <c r="E89" s="74">
        <v>3273.6028927000002</v>
      </c>
      <c r="F89" s="74">
        <v>79.429051992074903</v>
      </c>
      <c r="G89" s="74">
        <v>20.5709480079251</v>
      </c>
    </row>
    <row r="90" spans="1:7" x14ac:dyDescent="0.25">
      <c r="A90" s="74" t="s">
        <v>38</v>
      </c>
      <c r="B90" s="74" t="s">
        <v>39</v>
      </c>
      <c r="C90" s="74" t="s">
        <v>16</v>
      </c>
      <c r="D90" s="74">
        <v>5385.8837458999997</v>
      </c>
      <c r="E90" s="74">
        <v>1109.3971088999999</v>
      </c>
      <c r="F90" s="74">
        <v>82.919951674142695</v>
      </c>
      <c r="G90" s="74">
        <v>17.080048325857302</v>
      </c>
    </row>
    <row r="91" spans="1:7" x14ac:dyDescent="0.25">
      <c r="A91" s="74" t="s">
        <v>57</v>
      </c>
      <c r="B91" s="74" t="s">
        <v>58</v>
      </c>
      <c r="C91" s="74" t="s">
        <v>15</v>
      </c>
      <c r="D91" s="74">
        <v>5264.0578298999999</v>
      </c>
      <c r="E91" s="74">
        <v>1216.2819328999999</v>
      </c>
      <c r="F91" s="74">
        <v>81.231201180499895</v>
      </c>
      <c r="G91" s="74">
        <v>18.768798819500098</v>
      </c>
    </row>
    <row r="92" spans="1:7" x14ac:dyDescent="0.25">
      <c r="A92" s="74" t="s">
        <v>57</v>
      </c>
      <c r="B92" s="74" t="s">
        <v>58</v>
      </c>
      <c r="C92" s="74" t="s">
        <v>16</v>
      </c>
      <c r="D92" s="74">
        <v>2162.9421680999999</v>
      </c>
      <c r="E92" s="74">
        <v>668.7180654</v>
      </c>
      <c r="F92" s="74">
        <v>76.384240683655406</v>
      </c>
      <c r="G92" s="74">
        <v>23.615759316344601</v>
      </c>
    </row>
    <row r="93" spans="1:7" x14ac:dyDescent="0.25">
      <c r="A93" s="74" t="s">
        <v>59</v>
      </c>
      <c r="B93" s="74" t="s">
        <v>60</v>
      </c>
      <c r="C93" s="74" t="s">
        <v>15</v>
      </c>
      <c r="D93" s="74">
        <v>3629.1173285999998</v>
      </c>
      <c r="E93" s="74">
        <v>765.08442049999996</v>
      </c>
      <c r="F93" s="74">
        <v>82.588773475029896</v>
      </c>
      <c r="G93" s="74">
        <v>17.4112265249701</v>
      </c>
    </row>
    <row r="94" spans="1:7" x14ac:dyDescent="0.25">
      <c r="A94" s="74" t="s">
        <v>59</v>
      </c>
      <c r="B94" s="74" t="s">
        <v>60</v>
      </c>
      <c r="C94" s="74" t="s">
        <v>16</v>
      </c>
      <c r="D94" s="74">
        <v>3288.8826681999999</v>
      </c>
      <c r="E94" s="74">
        <v>856.91557939999996</v>
      </c>
      <c r="F94" s="74">
        <v>79.330504568183798</v>
      </c>
      <c r="G94" s="74">
        <v>20.669495431816198</v>
      </c>
    </row>
    <row r="95" spans="1:7" x14ac:dyDescent="0.25">
      <c r="A95" s="74" t="s">
        <v>61</v>
      </c>
      <c r="B95" s="74" t="s">
        <v>62</v>
      </c>
      <c r="C95" s="74" t="s">
        <v>15</v>
      </c>
      <c r="D95" s="74">
        <v>5175.5413171999999</v>
      </c>
      <c r="E95" s="74">
        <v>1404.4485996999999</v>
      </c>
      <c r="F95" s="74">
        <v>78.655763649533498</v>
      </c>
      <c r="G95" s="74">
        <v>21.344236350466499</v>
      </c>
    </row>
    <row r="96" spans="1:7" x14ac:dyDescent="0.25">
      <c r="A96" s="74" t="s">
        <v>61</v>
      </c>
      <c r="B96" s="74" t="s">
        <v>62</v>
      </c>
      <c r="C96" s="74" t="s">
        <v>16</v>
      </c>
      <c r="D96" s="74">
        <v>3892.4586859000001</v>
      </c>
      <c r="E96" s="74">
        <v>1038.5514003000001</v>
      </c>
      <c r="F96" s="74">
        <v>78.938363902225504</v>
      </c>
      <c r="G96" s="74">
        <v>21.0616360977745</v>
      </c>
    </row>
    <row r="97" spans="1:7" x14ac:dyDescent="0.25">
      <c r="A97" s="74" t="s">
        <v>63</v>
      </c>
      <c r="B97" s="74" t="s">
        <v>64</v>
      </c>
      <c r="C97" s="74" t="s">
        <v>15</v>
      </c>
      <c r="D97" s="74">
        <v>9324.6656103000005</v>
      </c>
      <c r="E97" s="74">
        <v>2428.9857293</v>
      </c>
      <c r="F97" s="74">
        <v>79.334202971323904</v>
      </c>
      <c r="G97" s="74">
        <v>20.665797028676099</v>
      </c>
    </row>
    <row r="98" spans="1:7" x14ac:dyDescent="0.25">
      <c r="A98" s="74" t="s">
        <v>63</v>
      </c>
      <c r="B98" s="74" t="s">
        <v>64</v>
      </c>
      <c r="C98" s="74" t="s">
        <v>16</v>
      </c>
      <c r="D98" s="74">
        <v>6526.3343892000003</v>
      </c>
      <c r="E98" s="74">
        <v>2454.0142707999998</v>
      </c>
      <c r="F98" s="74">
        <v>72.673507859103594</v>
      </c>
      <c r="G98" s="74">
        <v>27.326492140896502</v>
      </c>
    </row>
    <row r="99" spans="1:7" x14ac:dyDescent="0.25">
      <c r="A99" s="74" t="s">
        <v>65</v>
      </c>
      <c r="B99" s="74" t="s">
        <v>66</v>
      </c>
      <c r="C99" s="74" t="s">
        <v>15</v>
      </c>
      <c r="D99" s="74">
        <v>872.38186889999997</v>
      </c>
      <c r="E99" s="74">
        <v>202.29616239999999</v>
      </c>
      <c r="F99" s="74">
        <v>81.176114472602606</v>
      </c>
      <c r="G99" s="74">
        <v>18.823885527397401</v>
      </c>
    </row>
    <row r="100" spans="1:7" x14ac:dyDescent="0.25">
      <c r="A100" s="74" t="s">
        <v>65</v>
      </c>
      <c r="B100" s="74" t="s">
        <v>66</v>
      </c>
      <c r="C100" s="74" t="s">
        <v>16</v>
      </c>
      <c r="D100" s="74">
        <v>440.61813910000001</v>
      </c>
      <c r="E100" s="74">
        <v>111.7038383</v>
      </c>
      <c r="F100" s="74">
        <v>79.775594151470401</v>
      </c>
      <c r="G100" s="74">
        <v>20.224405848529599</v>
      </c>
    </row>
    <row r="101" spans="1:7" x14ac:dyDescent="0.25">
      <c r="A101" s="74" t="s">
        <v>67</v>
      </c>
      <c r="B101" s="74" t="s">
        <v>68</v>
      </c>
      <c r="C101" s="74" t="s">
        <v>15</v>
      </c>
      <c r="D101" s="74">
        <v>58870.117190800003</v>
      </c>
      <c r="E101" s="74">
        <v>15467.102168199999</v>
      </c>
      <c r="F101" s="74">
        <v>79.193326974602002</v>
      </c>
      <c r="G101" s="74">
        <v>20.806673025397998</v>
      </c>
    </row>
    <row r="102" spans="1:7" x14ac:dyDescent="0.25">
      <c r="A102" s="74" t="s">
        <v>67</v>
      </c>
      <c r="B102" s="74" t="s">
        <v>68</v>
      </c>
      <c r="C102" s="74" t="s">
        <v>16</v>
      </c>
      <c r="D102" s="74">
        <v>43029.882810199997</v>
      </c>
      <c r="E102" s="74">
        <v>12057.8978319</v>
      </c>
      <c r="F102" s="74">
        <v>78.111483724060307</v>
      </c>
      <c r="G102" s="74">
        <v>21.888516275939701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436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431</v>
      </c>
      <c r="F112" s="5" t="s">
        <v>432</v>
      </c>
      <c r="G112" s="5" t="s">
        <v>433</v>
      </c>
    </row>
    <row r="113" spans="1:7" x14ac:dyDescent="0.25">
      <c r="A113" s="75" t="s">
        <v>71</v>
      </c>
      <c r="B113" s="75" t="s">
        <v>72</v>
      </c>
      <c r="C113" s="75" t="s">
        <v>15</v>
      </c>
      <c r="D113" s="75">
        <v>282294.3385361</v>
      </c>
      <c r="E113" s="75">
        <v>52269.195661799997</v>
      </c>
      <c r="F113" s="75">
        <v>84.376899955007701</v>
      </c>
      <c r="G113" s="75">
        <v>15.623100044992301</v>
      </c>
    </row>
    <row r="114" spans="1:7" x14ac:dyDescent="0.25">
      <c r="A114" s="75" t="s">
        <v>71</v>
      </c>
      <c r="B114" s="75" t="s">
        <v>72</v>
      </c>
      <c r="C114" s="75" t="s">
        <v>16</v>
      </c>
      <c r="D114" s="75">
        <v>202738.6614749</v>
      </c>
      <c r="E114" s="75">
        <v>36492.804338299997</v>
      </c>
      <c r="F114" s="75">
        <v>84.7458175226854</v>
      </c>
      <c r="G114" s="75">
        <v>15.2541824773146</v>
      </c>
    </row>
    <row r="115" spans="1:7" x14ac:dyDescent="0.25">
      <c r="A115" s="75" t="s">
        <v>73</v>
      </c>
      <c r="B115" s="75" t="s">
        <v>74</v>
      </c>
      <c r="C115" s="75" t="s">
        <v>15</v>
      </c>
      <c r="D115" s="75">
        <v>87102.470468800006</v>
      </c>
      <c r="E115" s="75">
        <v>13158.3547487</v>
      </c>
      <c r="F115" s="75">
        <v>86.875876275549302</v>
      </c>
      <c r="G115" s="75">
        <v>13.124123724450699</v>
      </c>
    </row>
    <row r="116" spans="1:7" x14ac:dyDescent="0.25">
      <c r="A116" s="75" t="s">
        <v>73</v>
      </c>
      <c r="B116" s="75" t="s">
        <v>74</v>
      </c>
      <c r="C116" s="75" t="s">
        <v>16</v>
      </c>
      <c r="D116" s="75">
        <v>63747.9968697</v>
      </c>
      <c r="E116" s="75">
        <v>10367.1779121</v>
      </c>
      <c r="F116" s="75">
        <v>86.012071154629695</v>
      </c>
      <c r="G116" s="75">
        <v>13.9879288453703</v>
      </c>
    </row>
    <row r="117" spans="1:7" x14ac:dyDescent="0.25">
      <c r="A117" s="75" t="s">
        <v>75</v>
      </c>
      <c r="B117" s="75" t="s">
        <v>76</v>
      </c>
      <c r="C117" s="75" t="s">
        <v>15</v>
      </c>
      <c r="D117" s="75">
        <v>46535.687707700003</v>
      </c>
      <c r="E117" s="75">
        <v>9758.3339541000005</v>
      </c>
      <c r="F117" s="75">
        <v>82.665416919889694</v>
      </c>
      <c r="G117" s="75">
        <v>17.334583080110299</v>
      </c>
    </row>
    <row r="118" spans="1:7" x14ac:dyDescent="0.25">
      <c r="A118" s="75" t="s">
        <v>75</v>
      </c>
      <c r="B118" s="75" t="s">
        <v>76</v>
      </c>
      <c r="C118" s="75" t="s">
        <v>16</v>
      </c>
      <c r="D118" s="75">
        <v>41187.312299600002</v>
      </c>
      <c r="E118" s="75">
        <v>10248.666046599999</v>
      </c>
      <c r="F118" s="75">
        <v>80.074907922195393</v>
      </c>
      <c r="G118" s="75">
        <v>19.925092077804599</v>
      </c>
    </row>
    <row r="119" spans="1:7" x14ac:dyDescent="0.25">
      <c r="A119" s="75" t="s">
        <v>77</v>
      </c>
      <c r="B119" s="75" t="s">
        <v>78</v>
      </c>
      <c r="C119" s="75" t="s">
        <v>15</v>
      </c>
      <c r="D119" s="75">
        <v>183732.19961760001</v>
      </c>
      <c r="E119" s="75">
        <v>48286.7276652</v>
      </c>
      <c r="F119" s="75">
        <v>79.188453187551801</v>
      </c>
      <c r="G119" s="75">
        <v>20.811546812448199</v>
      </c>
    </row>
    <row r="120" spans="1:7" x14ac:dyDescent="0.25">
      <c r="A120" s="75" t="s">
        <v>77</v>
      </c>
      <c r="B120" s="75" t="s">
        <v>78</v>
      </c>
      <c r="C120" s="75" t="s">
        <v>16</v>
      </c>
      <c r="D120" s="75">
        <v>133235.0198937</v>
      </c>
      <c r="E120" s="75">
        <v>36743.052823400001</v>
      </c>
      <c r="F120" s="75">
        <v>78.383651352164307</v>
      </c>
      <c r="G120" s="75">
        <v>21.6163486478357</v>
      </c>
    </row>
    <row r="121" spans="1:7" x14ac:dyDescent="0.25">
      <c r="A121" s="75" t="s">
        <v>79</v>
      </c>
      <c r="B121" s="75" t="s">
        <v>80</v>
      </c>
      <c r="C121" s="75" t="s">
        <v>15</v>
      </c>
      <c r="D121" s="75">
        <v>175686.9786995</v>
      </c>
      <c r="E121" s="75">
        <v>50954.241539100003</v>
      </c>
      <c r="F121" s="75">
        <v>77.517663607062701</v>
      </c>
      <c r="G121" s="75">
        <v>22.482336392937299</v>
      </c>
    </row>
    <row r="122" spans="1:7" x14ac:dyDescent="0.25">
      <c r="A122" s="75" t="s">
        <v>79</v>
      </c>
      <c r="B122" s="75" t="s">
        <v>80</v>
      </c>
      <c r="C122" s="75" t="s">
        <v>16</v>
      </c>
      <c r="D122" s="75">
        <v>126050.0213146</v>
      </c>
      <c r="E122" s="75">
        <v>43068.758462799997</v>
      </c>
      <c r="F122" s="75">
        <v>74.533426435852604</v>
      </c>
      <c r="G122" s="75">
        <v>25.466573564147399</v>
      </c>
    </row>
    <row r="123" spans="1:7" x14ac:dyDescent="0.25">
      <c r="A123" s="75" t="s">
        <v>81</v>
      </c>
      <c r="B123" s="75" t="s">
        <v>82</v>
      </c>
      <c r="C123" s="75" t="s">
        <v>15</v>
      </c>
      <c r="D123" s="75">
        <v>76867.600823800007</v>
      </c>
      <c r="E123" s="75">
        <v>16353.6692547</v>
      </c>
      <c r="F123" s="75">
        <v>82.457148201339805</v>
      </c>
      <c r="G123" s="75">
        <v>17.542851798660202</v>
      </c>
    </row>
    <row r="124" spans="1:7" x14ac:dyDescent="0.25">
      <c r="A124" s="75" t="s">
        <v>81</v>
      </c>
      <c r="B124" s="75" t="s">
        <v>82</v>
      </c>
      <c r="C124" s="75" t="s">
        <v>16</v>
      </c>
      <c r="D124" s="75">
        <v>67878.399187500007</v>
      </c>
      <c r="E124" s="75">
        <v>19481.330746200001</v>
      </c>
      <c r="F124" s="75">
        <v>77.699872972381002</v>
      </c>
      <c r="G124" s="75">
        <v>22.300127027618998</v>
      </c>
    </row>
    <row r="125" spans="1:7" x14ac:dyDescent="0.25">
      <c r="A125" s="75" t="s">
        <v>83</v>
      </c>
      <c r="B125" s="75" t="s">
        <v>84</v>
      </c>
      <c r="C125" s="75" t="s">
        <v>15</v>
      </c>
      <c r="D125" s="75">
        <v>304213.86662779999</v>
      </c>
      <c r="E125" s="75">
        <v>82339.609214700002</v>
      </c>
      <c r="F125" s="75">
        <v>78.699037944170797</v>
      </c>
      <c r="G125" s="75">
        <v>21.300962055829199</v>
      </c>
    </row>
    <row r="126" spans="1:7" x14ac:dyDescent="0.25">
      <c r="A126" s="75" t="s">
        <v>83</v>
      </c>
      <c r="B126" s="75" t="s">
        <v>84</v>
      </c>
      <c r="C126" s="75" t="s">
        <v>16</v>
      </c>
      <c r="D126" s="75">
        <v>261337.13337510001</v>
      </c>
      <c r="E126" s="75">
        <v>76200.390783299998</v>
      </c>
      <c r="F126" s="75">
        <v>77.424616426486395</v>
      </c>
      <c r="G126" s="75">
        <v>22.575383573513601</v>
      </c>
    </row>
    <row r="127" spans="1:7" x14ac:dyDescent="0.25">
      <c r="A127" s="75" t="s">
        <v>85</v>
      </c>
      <c r="B127" s="75" t="s">
        <v>86</v>
      </c>
      <c r="C127" s="75" t="s">
        <v>15</v>
      </c>
      <c r="D127" s="75">
        <v>445262.8881029</v>
      </c>
      <c r="E127" s="75">
        <v>90472.027133800002</v>
      </c>
      <c r="F127" s="75">
        <v>83.112538578183305</v>
      </c>
      <c r="G127" s="75">
        <v>16.887461421816699</v>
      </c>
    </row>
    <row r="128" spans="1:7" x14ac:dyDescent="0.25">
      <c r="A128" s="75" t="s">
        <v>85</v>
      </c>
      <c r="B128" s="75" t="s">
        <v>86</v>
      </c>
      <c r="C128" s="75" t="s">
        <v>16</v>
      </c>
      <c r="D128" s="75">
        <v>397840.11190309998</v>
      </c>
      <c r="E128" s="75">
        <v>100949.97286740001</v>
      </c>
      <c r="F128" s="75">
        <v>79.761030551790498</v>
      </c>
      <c r="G128" s="75">
        <v>20.238969448209499</v>
      </c>
    </row>
    <row r="129" spans="1:7" x14ac:dyDescent="0.25">
      <c r="A129" s="75" t="s">
        <v>87</v>
      </c>
      <c r="B129" s="75" t="s">
        <v>88</v>
      </c>
      <c r="C129" s="75" t="s">
        <v>15</v>
      </c>
      <c r="D129" s="75">
        <v>184249.0531279</v>
      </c>
      <c r="E129" s="75">
        <v>35748.2061006</v>
      </c>
      <c r="F129" s="75">
        <v>83.750612973105206</v>
      </c>
      <c r="G129" s="75">
        <v>16.249387026894802</v>
      </c>
    </row>
    <row r="130" spans="1:7" x14ac:dyDescent="0.25">
      <c r="A130" s="75" t="s">
        <v>87</v>
      </c>
      <c r="B130" s="75" t="s">
        <v>88</v>
      </c>
      <c r="C130" s="75" t="s">
        <v>16</v>
      </c>
      <c r="D130" s="75">
        <v>146413.9468722</v>
      </c>
      <c r="E130" s="75">
        <v>29018.793899200002</v>
      </c>
      <c r="F130" s="75">
        <v>83.458735369691695</v>
      </c>
      <c r="G130" s="75">
        <v>16.541264630308302</v>
      </c>
    </row>
    <row r="131" spans="1:7" x14ac:dyDescent="0.25">
      <c r="A131" s="75" t="s">
        <v>89</v>
      </c>
      <c r="B131" s="75" t="s">
        <v>90</v>
      </c>
      <c r="C131" s="75" t="s">
        <v>15</v>
      </c>
      <c r="D131" s="75">
        <v>392360.97027450002</v>
      </c>
      <c r="E131" s="75">
        <v>74533.9935253</v>
      </c>
      <c r="F131" s="75">
        <v>84.036239560455101</v>
      </c>
      <c r="G131" s="75">
        <v>15.963760439544901</v>
      </c>
    </row>
    <row r="132" spans="1:7" x14ac:dyDescent="0.25">
      <c r="A132" s="75" t="s">
        <v>89</v>
      </c>
      <c r="B132" s="75" t="s">
        <v>90</v>
      </c>
      <c r="C132" s="75" t="s">
        <v>16</v>
      </c>
      <c r="D132" s="75">
        <v>293525.02972420002</v>
      </c>
      <c r="E132" s="75">
        <v>54047.006469300002</v>
      </c>
      <c r="F132" s="75">
        <v>84.450128076698604</v>
      </c>
      <c r="G132" s="75">
        <v>15.549871923301399</v>
      </c>
    </row>
    <row r="133" spans="1:7" x14ac:dyDescent="0.25">
      <c r="A133" s="75" t="s">
        <v>91</v>
      </c>
      <c r="B133" s="75" t="s">
        <v>92</v>
      </c>
      <c r="C133" s="75" t="s">
        <v>15</v>
      </c>
      <c r="D133" s="75">
        <v>624243.96769419999</v>
      </c>
      <c r="E133" s="75">
        <v>132596.0878491</v>
      </c>
      <c r="F133" s="75">
        <v>82.480302558257804</v>
      </c>
      <c r="G133" s="75">
        <v>17.519697441742199</v>
      </c>
    </row>
    <row r="134" spans="1:7" x14ac:dyDescent="0.25">
      <c r="A134" s="75" t="s">
        <v>91</v>
      </c>
      <c r="B134" s="75" t="s">
        <v>92</v>
      </c>
      <c r="C134" s="75" t="s">
        <v>16</v>
      </c>
      <c r="D134" s="75">
        <v>415205.03229920001</v>
      </c>
      <c r="E134" s="75">
        <v>88008.912144300004</v>
      </c>
      <c r="F134" s="75">
        <v>82.510637251591206</v>
      </c>
      <c r="G134" s="75">
        <v>17.489362748408801</v>
      </c>
    </row>
    <row r="135" spans="1:7" x14ac:dyDescent="0.25">
      <c r="A135" s="75" t="s">
        <v>93</v>
      </c>
      <c r="B135" s="75" t="s">
        <v>94</v>
      </c>
      <c r="C135" s="75" t="s">
        <v>15</v>
      </c>
      <c r="D135" s="75">
        <v>74210.542142000006</v>
      </c>
      <c r="E135" s="75">
        <v>11767.0313381</v>
      </c>
      <c r="F135" s="75">
        <v>86.313836432213904</v>
      </c>
      <c r="G135" s="75">
        <v>13.6861635677861</v>
      </c>
    </row>
    <row r="136" spans="1:7" x14ac:dyDescent="0.25">
      <c r="A136" s="75" t="s">
        <v>93</v>
      </c>
      <c r="B136" s="75" t="s">
        <v>94</v>
      </c>
      <c r="C136" s="75" t="s">
        <v>16</v>
      </c>
      <c r="D136" s="75">
        <v>52630.457782400001</v>
      </c>
      <c r="E136" s="75">
        <v>9384.9686636999995</v>
      </c>
      <c r="F136" s="75">
        <v>84.866719135025505</v>
      </c>
      <c r="G136" s="75">
        <v>15.1332808649745</v>
      </c>
    </row>
    <row r="137" spans="1:7" x14ac:dyDescent="0.25">
      <c r="A137" s="75" t="s">
        <v>95</v>
      </c>
      <c r="B137" s="75" t="s">
        <v>96</v>
      </c>
      <c r="C137" s="75" t="s">
        <v>15</v>
      </c>
      <c r="D137" s="75">
        <v>80340.575096899993</v>
      </c>
      <c r="E137" s="75">
        <v>11085.7233349</v>
      </c>
      <c r="F137" s="75">
        <v>87.874688656273804</v>
      </c>
      <c r="G137" s="75">
        <v>12.125311343726199</v>
      </c>
    </row>
    <row r="138" spans="1:7" x14ac:dyDescent="0.25">
      <c r="A138" s="75" t="s">
        <v>95</v>
      </c>
      <c r="B138" s="75" t="s">
        <v>96</v>
      </c>
      <c r="C138" s="75" t="s">
        <v>16</v>
      </c>
      <c r="D138" s="75">
        <v>69009.424903299994</v>
      </c>
      <c r="E138" s="75">
        <v>7964.2766629999996</v>
      </c>
      <c r="F138" s="75">
        <v>89.653249745122196</v>
      </c>
      <c r="G138" s="75">
        <v>10.346750254877801</v>
      </c>
    </row>
    <row r="139" spans="1:7" x14ac:dyDescent="0.25">
      <c r="A139" s="75" t="s">
        <v>97</v>
      </c>
      <c r="B139" s="75" t="s">
        <v>98</v>
      </c>
      <c r="C139" s="75" t="s">
        <v>15</v>
      </c>
      <c r="D139" s="75">
        <v>35011.220933600001</v>
      </c>
      <c r="E139" s="75">
        <v>7713.9593267</v>
      </c>
      <c r="F139" s="75">
        <v>81.9451684470299</v>
      </c>
      <c r="G139" s="75">
        <v>18.0548315529701</v>
      </c>
    </row>
    <row r="140" spans="1:7" x14ac:dyDescent="0.25">
      <c r="A140" s="75" t="s">
        <v>97</v>
      </c>
      <c r="B140" s="75" t="s">
        <v>98</v>
      </c>
      <c r="C140" s="75" t="s">
        <v>16</v>
      </c>
      <c r="D140" s="75">
        <v>34384.779070099998</v>
      </c>
      <c r="E140" s="75">
        <v>6292.0406722999996</v>
      </c>
      <c r="F140" s="75">
        <v>84.531630761336501</v>
      </c>
      <c r="G140" s="75">
        <v>15.468369238663501</v>
      </c>
    </row>
    <row r="141" spans="1:7" x14ac:dyDescent="0.25">
      <c r="A141" s="75" t="s">
        <v>99</v>
      </c>
      <c r="B141" s="75" t="s">
        <v>100</v>
      </c>
      <c r="C141" s="75" t="s">
        <v>15</v>
      </c>
      <c r="D141" s="75">
        <v>35604.084723100001</v>
      </c>
      <c r="E141" s="75">
        <v>7529.2807241</v>
      </c>
      <c r="F141" s="75">
        <v>82.544184424197894</v>
      </c>
      <c r="G141" s="75">
        <v>17.455815575802198</v>
      </c>
    </row>
    <row r="142" spans="1:7" x14ac:dyDescent="0.25">
      <c r="A142" s="75" t="s">
        <v>99</v>
      </c>
      <c r="B142" s="75" t="s">
        <v>100</v>
      </c>
      <c r="C142" s="75" t="s">
        <v>16</v>
      </c>
      <c r="D142" s="75">
        <v>32305.915275899999</v>
      </c>
      <c r="E142" s="75">
        <v>6982.7192754999996</v>
      </c>
      <c r="F142" s="75">
        <v>82.227126609949394</v>
      </c>
      <c r="G142" s="75">
        <v>17.772873390050599</v>
      </c>
    </row>
    <row r="143" spans="1:7" x14ac:dyDescent="0.25">
      <c r="A143" s="75" t="s">
        <v>101</v>
      </c>
      <c r="B143" s="75" t="s">
        <v>102</v>
      </c>
      <c r="C143" s="75" t="s">
        <v>15</v>
      </c>
      <c r="D143" s="75">
        <v>127921.5468328</v>
      </c>
      <c r="E143" s="75">
        <v>22872.443555000002</v>
      </c>
      <c r="F143" s="75">
        <v>84.831992643620296</v>
      </c>
      <c r="G143" s="75">
        <v>15.1680073563797</v>
      </c>
    </row>
    <row r="144" spans="1:7" x14ac:dyDescent="0.25">
      <c r="A144" s="75" t="s">
        <v>101</v>
      </c>
      <c r="B144" s="75" t="s">
        <v>102</v>
      </c>
      <c r="C144" s="75" t="s">
        <v>16</v>
      </c>
      <c r="D144" s="75">
        <v>87160.453164599996</v>
      </c>
      <c r="E144" s="75">
        <v>16035.556442200001</v>
      </c>
      <c r="F144" s="75">
        <v>84.461069276516497</v>
      </c>
      <c r="G144" s="75">
        <v>15.538930723483499</v>
      </c>
    </row>
    <row r="145" spans="1:7" x14ac:dyDescent="0.25">
      <c r="A145" s="75" t="s">
        <v>103</v>
      </c>
      <c r="B145" s="75" t="s">
        <v>104</v>
      </c>
      <c r="C145" s="75" t="s">
        <v>15</v>
      </c>
      <c r="D145" s="75">
        <v>8519.2243139999991</v>
      </c>
      <c r="E145" s="75">
        <v>1007.0291351</v>
      </c>
      <c r="F145" s="75">
        <v>89.428906752474205</v>
      </c>
      <c r="G145" s="75">
        <v>10.5710932475258</v>
      </c>
    </row>
    <row r="146" spans="1:7" x14ac:dyDescent="0.25">
      <c r="A146" s="75" t="s">
        <v>103</v>
      </c>
      <c r="B146" s="75" t="s">
        <v>104</v>
      </c>
      <c r="C146" s="75" t="s">
        <v>16</v>
      </c>
      <c r="D146" s="75">
        <v>7344.7756876000003</v>
      </c>
      <c r="E146" s="75">
        <v>1098.9708651999999</v>
      </c>
      <c r="F146" s="75">
        <v>86.984795690775798</v>
      </c>
      <c r="G146" s="75">
        <v>13.0152043092243</v>
      </c>
    </row>
    <row r="147" spans="1:7" x14ac:dyDescent="0.25">
      <c r="A147" s="75" t="s">
        <v>105</v>
      </c>
      <c r="B147" s="75" t="s">
        <v>106</v>
      </c>
      <c r="C147" s="75" t="s">
        <v>15</v>
      </c>
      <c r="D147" s="75">
        <v>171178.7445152</v>
      </c>
      <c r="E147" s="75">
        <v>44475.780357399999</v>
      </c>
      <c r="F147" s="75">
        <v>79.376375068561899</v>
      </c>
      <c r="G147" s="75">
        <v>20.623624931438101</v>
      </c>
    </row>
    <row r="148" spans="1:7" x14ac:dyDescent="0.25">
      <c r="A148" s="75" t="s">
        <v>105</v>
      </c>
      <c r="B148" s="75" t="s">
        <v>106</v>
      </c>
      <c r="C148" s="75" t="s">
        <v>16</v>
      </c>
      <c r="D148" s="75">
        <v>135524.25550229999</v>
      </c>
      <c r="E148" s="75">
        <v>33751.219645600002</v>
      </c>
      <c r="F148" s="75">
        <v>80.061364697921704</v>
      </c>
      <c r="G148" s="75">
        <v>19.9386353020783</v>
      </c>
    </row>
    <row r="149" spans="1:7" x14ac:dyDescent="0.25">
      <c r="A149" s="75" t="s">
        <v>107</v>
      </c>
      <c r="B149" s="75" t="s">
        <v>108</v>
      </c>
      <c r="C149" s="75" t="s">
        <v>15</v>
      </c>
      <c r="D149" s="75">
        <v>265711.8740363</v>
      </c>
      <c r="E149" s="75">
        <v>76882.815774200004</v>
      </c>
      <c r="F149" s="75">
        <v>77.5586668267607</v>
      </c>
      <c r="G149" s="75">
        <v>22.4413331732393</v>
      </c>
    </row>
    <row r="150" spans="1:7" x14ac:dyDescent="0.25">
      <c r="A150" s="75" t="s">
        <v>107</v>
      </c>
      <c r="B150" s="75" t="s">
        <v>108</v>
      </c>
      <c r="C150" s="75" t="s">
        <v>16</v>
      </c>
      <c r="D150" s="75">
        <v>230486.1259637</v>
      </c>
      <c r="E150" s="75">
        <v>78877.184232700005</v>
      </c>
      <c r="F150" s="75">
        <v>74.503381094990004</v>
      </c>
      <c r="G150" s="75">
        <v>25.496618905009999</v>
      </c>
    </row>
    <row r="151" spans="1:7" x14ac:dyDescent="0.25">
      <c r="A151" s="75" t="s">
        <v>109</v>
      </c>
      <c r="B151" s="75" t="s">
        <v>110</v>
      </c>
      <c r="C151" s="75" t="s">
        <v>15</v>
      </c>
      <c r="D151" s="75">
        <v>2012.1651260000001</v>
      </c>
      <c r="E151" s="75">
        <v>559.43604400000004</v>
      </c>
      <c r="F151" s="75">
        <v>78.245614035087698</v>
      </c>
      <c r="G151" s="75">
        <v>21.754385964912299</v>
      </c>
    </row>
    <row r="152" spans="1:7" x14ac:dyDescent="0.25">
      <c r="A152" s="75" t="s">
        <v>109</v>
      </c>
      <c r="B152" s="75" t="s">
        <v>110</v>
      </c>
      <c r="C152" s="75" t="s">
        <v>16</v>
      </c>
      <c r="D152" s="75">
        <v>736.29001919999996</v>
      </c>
      <c r="E152" s="75">
        <v>276.10875720000001</v>
      </c>
      <c r="F152" s="75">
        <v>72.727272727272705</v>
      </c>
      <c r="G152" s="75">
        <v>27.272727272727298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437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431</v>
      </c>
      <c r="F162" s="5" t="s">
        <v>432</v>
      </c>
      <c r="G162" s="5" t="s">
        <v>433</v>
      </c>
    </row>
    <row r="163" spans="1:7" x14ac:dyDescent="0.25">
      <c r="A163" s="76" t="s">
        <v>71</v>
      </c>
      <c r="B163" s="76" t="s">
        <v>72</v>
      </c>
      <c r="C163" s="76" t="s">
        <v>15</v>
      </c>
      <c r="D163" s="76">
        <v>282040.2107305</v>
      </c>
      <c r="E163" s="76">
        <v>52141.106040699997</v>
      </c>
      <c r="F163" s="76">
        <v>84.397360527369401</v>
      </c>
      <c r="G163" s="76">
        <v>15.602639472630599</v>
      </c>
    </row>
    <row r="164" spans="1:7" x14ac:dyDescent="0.25">
      <c r="A164" s="76" t="s">
        <v>71</v>
      </c>
      <c r="B164" s="76" t="s">
        <v>72</v>
      </c>
      <c r="C164" s="76" t="s">
        <v>16</v>
      </c>
      <c r="D164" s="76">
        <v>202617.78927350001</v>
      </c>
      <c r="E164" s="76">
        <v>36421.893958499997</v>
      </c>
      <c r="F164" s="76">
        <v>84.763243714998296</v>
      </c>
      <c r="G164" s="76">
        <v>15.2367562850017</v>
      </c>
    </row>
    <row r="165" spans="1:7" x14ac:dyDescent="0.25">
      <c r="A165" s="76" t="s">
        <v>73</v>
      </c>
      <c r="B165" s="76" t="s">
        <v>74</v>
      </c>
      <c r="C165" s="76" t="s">
        <v>15</v>
      </c>
      <c r="D165" s="76">
        <v>86484.219198799998</v>
      </c>
      <c r="E165" s="76">
        <v>13017.379871200001</v>
      </c>
      <c r="F165" s="76">
        <v>86.917416410521994</v>
      </c>
      <c r="G165" s="76">
        <v>13.082583589478</v>
      </c>
    </row>
    <row r="166" spans="1:7" x14ac:dyDescent="0.25">
      <c r="A166" s="76" t="s">
        <v>73</v>
      </c>
      <c r="B166" s="76" t="s">
        <v>74</v>
      </c>
      <c r="C166" s="76" t="s">
        <v>16</v>
      </c>
      <c r="D166" s="76">
        <v>63540.7807847</v>
      </c>
      <c r="E166" s="76">
        <v>10319.620122099999</v>
      </c>
      <c r="F166" s="76">
        <v>86.028209980715204</v>
      </c>
      <c r="G166" s="76">
        <v>13.9717900192848</v>
      </c>
    </row>
    <row r="167" spans="1:7" x14ac:dyDescent="0.25">
      <c r="A167" s="76" t="s">
        <v>75</v>
      </c>
      <c r="B167" s="76" t="s">
        <v>76</v>
      </c>
      <c r="C167" s="76" t="s">
        <v>15</v>
      </c>
      <c r="D167" s="76">
        <v>46057.116951800002</v>
      </c>
      <c r="E167" s="76">
        <v>9503.7948372999999</v>
      </c>
      <c r="F167" s="76">
        <v>82.894818441110502</v>
      </c>
      <c r="G167" s="76">
        <v>17.105181558889502</v>
      </c>
    </row>
    <row r="168" spans="1:7" x14ac:dyDescent="0.25">
      <c r="A168" s="76" t="s">
        <v>75</v>
      </c>
      <c r="B168" s="76" t="s">
        <v>76</v>
      </c>
      <c r="C168" s="76" t="s">
        <v>16</v>
      </c>
      <c r="D168" s="76">
        <v>40985.883051700002</v>
      </c>
      <c r="E168" s="76">
        <v>10156.2051622</v>
      </c>
      <c r="F168" s="76">
        <v>80.141199710653098</v>
      </c>
      <c r="G168" s="76">
        <v>19.858800289346899</v>
      </c>
    </row>
    <row r="169" spans="1:7" x14ac:dyDescent="0.25">
      <c r="A169" s="76" t="s">
        <v>77</v>
      </c>
      <c r="B169" s="76" t="s">
        <v>78</v>
      </c>
      <c r="C169" s="76" t="s">
        <v>15</v>
      </c>
      <c r="D169" s="76">
        <v>183705.24839729999</v>
      </c>
      <c r="E169" s="76">
        <v>48270.8740062</v>
      </c>
      <c r="F169" s="76">
        <v>79.191447160135993</v>
      </c>
      <c r="G169" s="76">
        <v>20.808552839864099</v>
      </c>
    </row>
    <row r="170" spans="1:7" x14ac:dyDescent="0.25">
      <c r="A170" s="76" t="s">
        <v>77</v>
      </c>
      <c r="B170" s="76" t="s">
        <v>78</v>
      </c>
      <c r="C170" s="76" t="s">
        <v>16</v>
      </c>
      <c r="D170" s="76">
        <v>133220.75160059999</v>
      </c>
      <c r="E170" s="76">
        <v>36735.125993900001</v>
      </c>
      <c r="F170" s="76">
        <v>78.385492450254205</v>
      </c>
      <c r="G170" s="76">
        <v>21.614507549745799</v>
      </c>
    </row>
    <row r="171" spans="1:7" x14ac:dyDescent="0.25">
      <c r="A171" s="76" t="s">
        <v>79</v>
      </c>
      <c r="B171" s="76" t="s">
        <v>80</v>
      </c>
      <c r="C171" s="76" t="s">
        <v>15</v>
      </c>
      <c r="D171" s="76">
        <v>170852.09649639999</v>
      </c>
      <c r="E171" s="76">
        <v>49230.114042100002</v>
      </c>
      <c r="F171" s="76">
        <v>77.631034365911205</v>
      </c>
      <c r="G171" s="76">
        <v>22.368965634088799</v>
      </c>
    </row>
    <row r="172" spans="1:7" x14ac:dyDescent="0.25">
      <c r="A172" s="76" t="s">
        <v>79</v>
      </c>
      <c r="B172" s="76" t="s">
        <v>80</v>
      </c>
      <c r="C172" s="76" t="s">
        <v>16</v>
      </c>
      <c r="D172" s="76">
        <v>124103.9035155</v>
      </c>
      <c r="E172" s="76">
        <v>42209.885960599997</v>
      </c>
      <c r="F172" s="76">
        <v>74.620332990088102</v>
      </c>
      <c r="G172" s="76">
        <v>25.379667009911799</v>
      </c>
    </row>
    <row r="173" spans="1:7" x14ac:dyDescent="0.25">
      <c r="A173" s="76" t="s">
        <v>81</v>
      </c>
      <c r="B173" s="76" t="s">
        <v>82</v>
      </c>
      <c r="C173" s="76" t="s">
        <v>15</v>
      </c>
      <c r="D173" s="76">
        <v>76867.600823800007</v>
      </c>
      <c r="E173" s="76">
        <v>16353.6692547</v>
      </c>
      <c r="F173" s="76">
        <v>82.457148201339805</v>
      </c>
      <c r="G173" s="76">
        <v>17.542851798660202</v>
      </c>
    </row>
    <row r="174" spans="1:7" x14ac:dyDescent="0.25">
      <c r="A174" s="76" t="s">
        <v>81</v>
      </c>
      <c r="B174" s="76" t="s">
        <v>82</v>
      </c>
      <c r="C174" s="76" t="s">
        <v>16</v>
      </c>
      <c r="D174" s="76">
        <v>67878.399187500007</v>
      </c>
      <c r="E174" s="76">
        <v>19481.330746200001</v>
      </c>
      <c r="F174" s="76">
        <v>77.699872972381002</v>
      </c>
      <c r="G174" s="76">
        <v>22.300127027618998</v>
      </c>
    </row>
    <row r="175" spans="1:7" x14ac:dyDescent="0.25">
      <c r="A175" s="76" t="s">
        <v>83</v>
      </c>
      <c r="B175" s="76" t="s">
        <v>84</v>
      </c>
      <c r="C175" s="76" t="s">
        <v>15</v>
      </c>
      <c r="D175" s="76">
        <v>304213.86662779999</v>
      </c>
      <c r="E175" s="76">
        <v>82339.609214700002</v>
      </c>
      <c r="F175" s="76">
        <v>78.699037944170797</v>
      </c>
      <c r="G175" s="76">
        <v>21.300962055829199</v>
      </c>
    </row>
    <row r="176" spans="1:7" x14ac:dyDescent="0.25">
      <c r="A176" s="76" t="s">
        <v>83</v>
      </c>
      <c r="B176" s="76" t="s">
        <v>84</v>
      </c>
      <c r="C176" s="76" t="s">
        <v>16</v>
      </c>
      <c r="D176" s="76">
        <v>261337.13337510001</v>
      </c>
      <c r="E176" s="76">
        <v>76200.390783299998</v>
      </c>
      <c r="F176" s="76">
        <v>77.424616426486395</v>
      </c>
      <c r="G176" s="76">
        <v>22.575383573513601</v>
      </c>
    </row>
    <row r="177" spans="1:7" x14ac:dyDescent="0.25">
      <c r="A177" s="76" t="s">
        <v>85</v>
      </c>
      <c r="B177" s="76" t="s">
        <v>86</v>
      </c>
      <c r="C177" s="76" t="s">
        <v>15</v>
      </c>
      <c r="D177" s="76">
        <v>445262.8881029</v>
      </c>
      <c r="E177" s="76">
        <v>90472.027133800002</v>
      </c>
      <c r="F177" s="76">
        <v>83.112538578183305</v>
      </c>
      <c r="G177" s="76">
        <v>16.887461421816699</v>
      </c>
    </row>
    <row r="178" spans="1:7" x14ac:dyDescent="0.25">
      <c r="A178" s="76" t="s">
        <v>85</v>
      </c>
      <c r="B178" s="76" t="s">
        <v>86</v>
      </c>
      <c r="C178" s="76" t="s">
        <v>16</v>
      </c>
      <c r="D178" s="76">
        <v>397840.11190309998</v>
      </c>
      <c r="E178" s="76">
        <v>100949.97286740001</v>
      </c>
      <c r="F178" s="76">
        <v>79.761030551790498</v>
      </c>
      <c r="G178" s="76">
        <v>20.238969448209499</v>
      </c>
    </row>
    <row r="179" spans="1:7" x14ac:dyDescent="0.25">
      <c r="A179" s="76" t="s">
        <v>87</v>
      </c>
      <c r="B179" s="76" t="s">
        <v>88</v>
      </c>
      <c r="C179" s="76" t="s">
        <v>15</v>
      </c>
      <c r="D179" s="76">
        <v>184249.0531279</v>
      </c>
      <c r="E179" s="76">
        <v>35748.2061006</v>
      </c>
      <c r="F179" s="76">
        <v>83.750612973105206</v>
      </c>
      <c r="G179" s="76">
        <v>16.249387026894802</v>
      </c>
    </row>
    <row r="180" spans="1:7" x14ac:dyDescent="0.25">
      <c r="A180" s="76" t="s">
        <v>87</v>
      </c>
      <c r="B180" s="76" t="s">
        <v>88</v>
      </c>
      <c r="C180" s="76" t="s">
        <v>16</v>
      </c>
      <c r="D180" s="76">
        <v>146413.9468722</v>
      </c>
      <c r="E180" s="76">
        <v>29018.793899200002</v>
      </c>
      <c r="F180" s="76">
        <v>83.458735369691695</v>
      </c>
      <c r="G180" s="76">
        <v>16.541264630308302</v>
      </c>
    </row>
    <row r="181" spans="1:7" x14ac:dyDescent="0.25">
      <c r="A181" s="76" t="s">
        <v>89</v>
      </c>
      <c r="B181" s="76" t="s">
        <v>90</v>
      </c>
      <c r="C181" s="76" t="s">
        <v>15</v>
      </c>
      <c r="D181" s="76">
        <v>392360.97027450002</v>
      </c>
      <c r="E181" s="76">
        <v>74533.9935253</v>
      </c>
      <c r="F181" s="76">
        <v>84.036239560455101</v>
      </c>
      <c r="G181" s="76">
        <v>15.963760439544901</v>
      </c>
    </row>
    <row r="182" spans="1:7" x14ac:dyDescent="0.25">
      <c r="A182" s="76" t="s">
        <v>89</v>
      </c>
      <c r="B182" s="76" t="s">
        <v>90</v>
      </c>
      <c r="C182" s="76" t="s">
        <v>16</v>
      </c>
      <c r="D182" s="76">
        <v>293525.02972420002</v>
      </c>
      <c r="E182" s="76">
        <v>54047.006469300002</v>
      </c>
      <c r="F182" s="76">
        <v>84.450128076698604</v>
      </c>
      <c r="G182" s="76">
        <v>15.549871923301399</v>
      </c>
    </row>
    <row r="183" spans="1:7" x14ac:dyDescent="0.25">
      <c r="A183" s="76" t="s">
        <v>91</v>
      </c>
      <c r="B183" s="76" t="s">
        <v>92</v>
      </c>
      <c r="C183" s="76" t="s">
        <v>15</v>
      </c>
      <c r="D183" s="76">
        <v>622021.52088199998</v>
      </c>
      <c r="E183" s="76">
        <v>131870.95892410001</v>
      </c>
      <c r="F183" s="76">
        <v>82.507988545260801</v>
      </c>
      <c r="G183" s="76">
        <v>17.492011454739099</v>
      </c>
    </row>
    <row r="184" spans="1:7" x14ac:dyDescent="0.25">
      <c r="A184" s="76" t="s">
        <v>91</v>
      </c>
      <c r="B184" s="76" t="s">
        <v>92</v>
      </c>
      <c r="C184" s="76" t="s">
        <v>16</v>
      </c>
      <c r="D184" s="76">
        <v>414464.47911090002</v>
      </c>
      <c r="E184" s="76">
        <v>87760.041071</v>
      </c>
      <c r="F184" s="76">
        <v>82.525735493915306</v>
      </c>
      <c r="G184" s="76">
        <v>17.474264506084701</v>
      </c>
    </row>
    <row r="185" spans="1:7" x14ac:dyDescent="0.25">
      <c r="A185" s="76" t="s">
        <v>93</v>
      </c>
      <c r="B185" s="76" t="s">
        <v>94</v>
      </c>
      <c r="C185" s="76" t="s">
        <v>15</v>
      </c>
      <c r="D185" s="76">
        <v>74210.542142000006</v>
      </c>
      <c r="E185" s="76">
        <v>11767.0313381</v>
      </c>
      <c r="F185" s="76">
        <v>86.313836432213904</v>
      </c>
      <c r="G185" s="76">
        <v>13.6861635677861</v>
      </c>
    </row>
    <row r="186" spans="1:7" x14ac:dyDescent="0.25">
      <c r="A186" s="76" t="s">
        <v>93</v>
      </c>
      <c r="B186" s="76" t="s">
        <v>94</v>
      </c>
      <c r="C186" s="76" t="s">
        <v>16</v>
      </c>
      <c r="D186" s="76">
        <v>52630.457782400001</v>
      </c>
      <c r="E186" s="76">
        <v>9384.9686636999995</v>
      </c>
      <c r="F186" s="76">
        <v>84.866719135025505</v>
      </c>
      <c r="G186" s="76">
        <v>15.1332808649745</v>
      </c>
    </row>
    <row r="187" spans="1:7" x14ac:dyDescent="0.25">
      <c r="A187" s="76" t="s">
        <v>95</v>
      </c>
      <c r="B187" s="76" t="s">
        <v>96</v>
      </c>
      <c r="C187" s="76" t="s">
        <v>15</v>
      </c>
      <c r="D187" s="76">
        <v>80340.575096899993</v>
      </c>
      <c r="E187" s="76">
        <v>11085.7233349</v>
      </c>
      <c r="F187" s="76">
        <v>87.874688656273804</v>
      </c>
      <c r="G187" s="76">
        <v>12.125311343726199</v>
      </c>
    </row>
    <row r="188" spans="1:7" x14ac:dyDescent="0.25">
      <c r="A188" s="76" t="s">
        <v>95</v>
      </c>
      <c r="B188" s="76" t="s">
        <v>96</v>
      </c>
      <c r="C188" s="76" t="s">
        <v>16</v>
      </c>
      <c r="D188" s="76">
        <v>69009.424903299994</v>
      </c>
      <c r="E188" s="76">
        <v>7964.2766629999996</v>
      </c>
      <c r="F188" s="76">
        <v>89.653249745122196</v>
      </c>
      <c r="G188" s="76">
        <v>10.346750254877801</v>
      </c>
    </row>
    <row r="189" spans="1:7" x14ac:dyDescent="0.25">
      <c r="A189" s="76" t="s">
        <v>97</v>
      </c>
      <c r="B189" s="76" t="s">
        <v>98</v>
      </c>
      <c r="C189" s="76" t="s">
        <v>15</v>
      </c>
      <c r="D189" s="76">
        <v>35011.220933600001</v>
      </c>
      <c r="E189" s="76">
        <v>7713.9593267</v>
      </c>
      <c r="F189" s="76">
        <v>81.9451684470299</v>
      </c>
      <c r="G189" s="76">
        <v>18.0548315529701</v>
      </c>
    </row>
    <row r="190" spans="1:7" x14ac:dyDescent="0.25">
      <c r="A190" s="76" t="s">
        <v>97</v>
      </c>
      <c r="B190" s="76" t="s">
        <v>98</v>
      </c>
      <c r="C190" s="76" t="s">
        <v>16</v>
      </c>
      <c r="D190" s="76">
        <v>34384.779070099998</v>
      </c>
      <c r="E190" s="76">
        <v>6292.0406722999996</v>
      </c>
      <c r="F190" s="76">
        <v>84.531630761336501</v>
      </c>
      <c r="G190" s="76">
        <v>15.468369238663501</v>
      </c>
    </row>
    <row r="191" spans="1:7" x14ac:dyDescent="0.25">
      <c r="A191" s="76" t="s">
        <v>99</v>
      </c>
      <c r="B191" s="76" t="s">
        <v>100</v>
      </c>
      <c r="C191" s="76" t="s">
        <v>15</v>
      </c>
      <c r="D191" s="76">
        <v>35604.084723100001</v>
      </c>
      <c r="E191" s="76">
        <v>7529.2807241</v>
      </c>
      <c r="F191" s="76">
        <v>82.544184424197894</v>
      </c>
      <c r="G191" s="76">
        <v>17.455815575802198</v>
      </c>
    </row>
    <row r="192" spans="1:7" x14ac:dyDescent="0.25">
      <c r="A192" s="76" t="s">
        <v>99</v>
      </c>
      <c r="B192" s="76" t="s">
        <v>100</v>
      </c>
      <c r="C192" s="76" t="s">
        <v>16</v>
      </c>
      <c r="D192" s="76">
        <v>32305.915275899999</v>
      </c>
      <c r="E192" s="76">
        <v>6982.7192754999996</v>
      </c>
      <c r="F192" s="76">
        <v>82.227126609949394</v>
      </c>
      <c r="G192" s="76">
        <v>17.772873390050599</v>
      </c>
    </row>
    <row r="193" spans="1:7" x14ac:dyDescent="0.25">
      <c r="A193" s="76" t="s">
        <v>101</v>
      </c>
      <c r="B193" s="76" t="s">
        <v>102</v>
      </c>
      <c r="C193" s="76" t="s">
        <v>15</v>
      </c>
      <c r="D193" s="76">
        <v>127921.5468328</v>
      </c>
      <c r="E193" s="76">
        <v>22872.443555000002</v>
      </c>
      <c r="F193" s="76">
        <v>84.831992643620296</v>
      </c>
      <c r="G193" s="76">
        <v>15.1680073563797</v>
      </c>
    </row>
    <row r="194" spans="1:7" x14ac:dyDescent="0.25">
      <c r="A194" s="76" t="s">
        <v>101</v>
      </c>
      <c r="B194" s="76" t="s">
        <v>102</v>
      </c>
      <c r="C194" s="76" t="s">
        <v>16</v>
      </c>
      <c r="D194" s="76">
        <v>87160.453164599996</v>
      </c>
      <c r="E194" s="76">
        <v>16035.556442200001</v>
      </c>
      <c r="F194" s="76">
        <v>84.461069276516497</v>
      </c>
      <c r="G194" s="76">
        <v>15.538930723483499</v>
      </c>
    </row>
    <row r="195" spans="1:7" x14ac:dyDescent="0.25">
      <c r="A195" s="76" t="s">
        <v>103</v>
      </c>
      <c r="B195" s="76" t="s">
        <v>104</v>
      </c>
      <c r="C195" s="76" t="s">
        <v>15</v>
      </c>
      <c r="D195" s="76">
        <v>8519.2243139999991</v>
      </c>
      <c r="E195" s="76">
        <v>1007.0291351</v>
      </c>
      <c r="F195" s="76">
        <v>89.428906752474205</v>
      </c>
      <c r="G195" s="76">
        <v>10.5710932475258</v>
      </c>
    </row>
    <row r="196" spans="1:7" x14ac:dyDescent="0.25">
      <c r="A196" s="76" t="s">
        <v>103</v>
      </c>
      <c r="B196" s="76" t="s">
        <v>104</v>
      </c>
      <c r="C196" s="76" t="s">
        <v>16</v>
      </c>
      <c r="D196" s="76">
        <v>7344.7756876000003</v>
      </c>
      <c r="E196" s="76">
        <v>1098.9708651999999</v>
      </c>
      <c r="F196" s="76">
        <v>86.984795690775798</v>
      </c>
      <c r="G196" s="76">
        <v>13.0152043092243</v>
      </c>
    </row>
    <row r="197" spans="1:7" x14ac:dyDescent="0.25">
      <c r="A197" s="76" t="s">
        <v>105</v>
      </c>
      <c r="B197" s="76" t="s">
        <v>106</v>
      </c>
      <c r="C197" s="76" t="s">
        <v>15</v>
      </c>
      <c r="D197" s="76">
        <v>171178.7445152</v>
      </c>
      <c r="E197" s="76">
        <v>44475.780357399999</v>
      </c>
      <c r="F197" s="76">
        <v>79.376375068561899</v>
      </c>
      <c r="G197" s="76">
        <v>20.623624931438101</v>
      </c>
    </row>
    <row r="198" spans="1:7" x14ac:dyDescent="0.25">
      <c r="A198" s="76" t="s">
        <v>105</v>
      </c>
      <c r="B198" s="76" t="s">
        <v>106</v>
      </c>
      <c r="C198" s="76" t="s">
        <v>16</v>
      </c>
      <c r="D198" s="76">
        <v>135524.25550229999</v>
      </c>
      <c r="E198" s="76">
        <v>33751.219645600002</v>
      </c>
      <c r="F198" s="76">
        <v>80.061364697921704</v>
      </c>
      <c r="G198" s="76">
        <v>19.9386353020783</v>
      </c>
    </row>
    <row r="199" spans="1:7" x14ac:dyDescent="0.25">
      <c r="A199" s="76" t="s">
        <v>107</v>
      </c>
      <c r="B199" s="76" t="s">
        <v>108</v>
      </c>
      <c r="C199" s="76" t="s">
        <v>15</v>
      </c>
      <c r="D199" s="76">
        <v>260781.58334919999</v>
      </c>
      <c r="E199" s="76">
        <v>74977.082464899999</v>
      </c>
      <c r="F199" s="76">
        <v>77.669352991051994</v>
      </c>
      <c r="G199" s="76">
        <v>22.330647008947999</v>
      </c>
    </row>
    <row r="200" spans="1:7" x14ac:dyDescent="0.25">
      <c r="A200" s="76" t="s">
        <v>107</v>
      </c>
      <c r="B200" s="76" t="s">
        <v>108</v>
      </c>
      <c r="C200" s="76" t="s">
        <v>16</v>
      </c>
      <c r="D200" s="76">
        <v>228506.41665510001</v>
      </c>
      <c r="E200" s="76">
        <v>77750.917542900002</v>
      </c>
      <c r="F200" s="76">
        <v>74.612553280884697</v>
      </c>
      <c r="G200" s="76">
        <v>25.387446719115299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438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431</v>
      </c>
      <c r="F210" s="5" t="s">
        <v>432</v>
      </c>
      <c r="G210" s="5" t="s">
        <v>433</v>
      </c>
    </row>
    <row r="211" spans="1:7" x14ac:dyDescent="0.25">
      <c r="A211" s="77" t="s">
        <v>87</v>
      </c>
      <c r="B211" s="77" t="s">
        <v>114</v>
      </c>
      <c r="C211" s="77" t="s">
        <v>15</v>
      </c>
      <c r="D211" s="77">
        <v>54970.592230299997</v>
      </c>
      <c r="E211" s="77">
        <v>13034.220483900001</v>
      </c>
      <c r="F211" s="77">
        <v>80.833385221310493</v>
      </c>
      <c r="G211" s="77">
        <v>19.1666147786895</v>
      </c>
    </row>
    <row r="212" spans="1:7" x14ac:dyDescent="0.25">
      <c r="A212" s="77" t="s">
        <v>87</v>
      </c>
      <c r="B212" s="77" t="s">
        <v>114</v>
      </c>
      <c r="C212" s="77" t="s">
        <v>16</v>
      </c>
      <c r="D212" s="77">
        <v>47694.407768099998</v>
      </c>
      <c r="E212" s="77">
        <v>13024.7795152</v>
      </c>
      <c r="F212" s="77">
        <v>78.549153738784796</v>
      </c>
      <c r="G212" s="77">
        <v>21.450846261215201</v>
      </c>
    </row>
    <row r="213" spans="1:7" x14ac:dyDescent="0.25">
      <c r="A213" s="77" t="s">
        <v>91</v>
      </c>
      <c r="B213" s="77" t="s">
        <v>115</v>
      </c>
      <c r="C213" s="77" t="s">
        <v>15</v>
      </c>
      <c r="D213" s="77">
        <v>33377.763748099998</v>
      </c>
      <c r="E213" s="77">
        <v>8178.6586568000002</v>
      </c>
      <c r="F213" s="77">
        <v>80.319146395442303</v>
      </c>
      <c r="G213" s="77">
        <v>19.680853604557701</v>
      </c>
    </row>
    <row r="214" spans="1:7" x14ac:dyDescent="0.25">
      <c r="A214" s="77" t="s">
        <v>91</v>
      </c>
      <c r="B214" s="77" t="s">
        <v>115</v>
      </c>
      <c r="C214" s="77" t="s">
        <v>16</v>
      </c>
      <c r="D214" s="77">
        <v>24151.236255899999</v>
      </c>
      <c r="E214" s="77">
        <v>5954.3413444999996</v>
      </c>
      <c r="F214" s="77">
        <v>80.221800014822193</v>
      </c>
      <c r="G214" s="77">
        <v>19.7781999851778</v>
      </c>
    </row>
    <row r="215" spans="1:7" x14ac:dyDescent="0.25">
      <c r="A215" s="77" t="s">
        <v>93</v>
      </c>
      <c r="B215" s="77" t="s">
        <v>116</v>
      </c>
      <c r="C215" s="77" t="s">
        <v>15</v>
      </c>
      <c r="D215" s="77">
        <v>31796.7605267</v>
      </c>
      <c r="E215" s="77">
        <v>5965.7147035999997</v>
      </c>
      <c r="F215" s="77">
        <v>84.202003001081906</v>
      </c>
      <c r="G215" s="77">
        <v>15.7979969989181</v>
      </c>
    </row>
    <row r="216" spans="1:7" x14ac:dyDescent="0.25">
      <c r="A216" s="77" t="s">
        <v>93</v>
      </c>
      <c r="B216" s="77" t="s">
        <v>116</v>
      </c>
      <c r="C216" s="77" t="s">
        <v>16</v>
      </c>
      <c r="D216" s="77">
        <v>20864.239476700001</v>
      </c>
      <c r="E216" s="77">
        <v>3345.2852978999999</v>
      </c>
      <c r="F216" s="77">
        <v>86.181945622452801</v>
      </c>
      <c r="G216" s="77">
        <v>13.818054377547201</v>
      </c>
    </row>
    <row r="217" spans="1:7" x14ac:dyDescent="0.25">
      <c r="A217" s="77" t="s">
        <v>95</v>
      </c>
      <c r="B217" s="77" t="s">
        <v>117</v>
      </c>
      <c r="C217" s="77" t="s">
        <v>15</v>
      </c>
      <c r="D217" s="77">
        <v>68342.154169400004</v>
      </c>
      <c r="E217" s="77">
        <v>9391.7347281000002</v>
      </c>
      <c r="F217" s="77">
        <v>87.918094847301504</v>
      </c>
      <c r="G217" s="77">
        <v>12.0819051526985</v>
      </c>
    </row>
    <row r="218" spans="1:7" x14ac:dyDescent="0.25">
      <c r="A218" s="77" t="s">
        <v>95</v>
      </c>
      <c r="B218" s="77" t="s">
        <v>117</v>
      </c>
      <c r="C218" s="77" t="s">
        <v>16</v>
      </c>
      <c r="D218" s="77">
        <v>48841.845823299998</v>
      </c>
      <c r="E218" s="77">
        <v>5390.2652719999996</v>
      </c>
      <c r="F218" s="77">
        <v>90.060749686605604</v>
      </c>
      <c r="G218" s="77">
        <v>9.9392503133943908</v>
      </c>
    </row>
    <row r="219" spans="1:7" x14ac:dyDescent="0.25">
      <c r="A219" s="77" t="s">
        <v>97</v>
      </c>
      <c r="B219" s="77" t="s">
        <v>118</v>
      </c>
      <c r="C219" s="77" t="s">
        <v>15</v>
      </c>
      <c r="D219" s="77">
        <v>21919.609733199999</v>
      </c>
      <c r="E219" s="77">
        <v>3956.1032153000001</v>
      </c>
      <c r="F219" s="77">
        <v>84.711133474181906</v>
      </c>
      <c r="G219" s="77">
        <v>15.288866525818101</v>
      </c>
    </row>
    <row r="220" spans="1:7" x14ac:dyDescent="0.25">
      <c r="A220" s="77" t="s">
        <v>97</v>
      </c>
      <c r="B220" s="77" t="s">
        <v>118</v>
      </c>
      <c r="C220" s="77" t="s">
        <v>16</v>
      </c>
      <c r="D220" s="77">
        <v>14405.390273700001</v>
      </c>
      <c r="E220" s="77">
        <v>2038.8967842</v>
      </c>
      <c r="F220" s="77">
        <v>87.601184672700697</v>
      </c>
      <c r="G220" s="77">
        <v>12.3988153272993</v>
      </c>
    </row>
    <row r="221" spans="1:7" x14ac:dyDescent="0.25">
      <c r="A221" s="77" t="s">
        <v>105</v>
      </c>
      <c r="B221" s="77" t="s">
        <v>119</v>
      </c>
      <c r="C221" s="77" t="s">
        <v>15</v>
      </c>
      <c r="D221" s="77">
        <v>46377.823688299999</v>
      </c>
      <c r="E221" s="77">
        <v>9648.2823673000003</v>
      </c>
      <c r="F221" s="77">
        <v>82.778952444553099</v>
      </c>
      <c r="G221" s="77">
        <v>17.221047555446901</v>
      </c>
    </row>
    <row r="222" spans="1:7" x14ac:dyDescent="0.25">
      <c r="A222" s="77" t="s">
        <v>105</v>
      </c>
      <c r="B222" s="77" t="s">
        <v>119</v>
      </c>
      <c r="C222" s="77" t="s">
        <v>16</v>
      </c>
      <c r="D222" s="77">
        <v>33146.176313600001</v>
      </c>
      <c r="E222" s="77">
        <v>4926.7176338999998</v>
      </c>
      <c r="F222" s="77">
        <v>87.059776331440403</v>
      </c>
      <c r="G222" s="77">
        <v>12.9402236685596</v>
      </c>
    </row>
    <row r="223" spans="1:7" x14ac:dyDescent="0.25">
      <c r="A223" s="77" t="s">
        <v>107</v>
      </c>
      <c r="B223" s="77" t="s">
        <v>120</v>
      </c>
      <c r="C223" s="77" t="s">
        <v>15</v>
      </c>
      <c r="D223" s="77">
        <v>49978.343111900002</v>
      </c>
      <c r="E223" s="77">
        <v>7984.1034307999998</v>
      </c>
      <c r="F223" s="77">
        <v>86.225385733298495</v>
      </c>
      <c r="G223" s="77">
        <v>13.7746142667015</v>
      </c>
    </row>
    <row r="224" spans="1:7" x14ac:dyDescent="0.25">
      <c r="A224" s="77" t="s">
        <v>107</v>
      </c>
      <c r="B224" s="77" t="s">
        <v>120</v>
      </c>
      <c r="C224" s="77" t="s">
        <v>16</v>
      </c>
      <c r="D224" s="77">
        <v>40834.656892799998</v>
      </c>
      <c r="E224" s="77">
        <v>5865.8965699999999</v>
      </c>
      <c r="F224" s="77">
        <v>87.439342502284106</v>
      </c>
      <c r="G224" s="77">
        <v>12.5606574977159</v>
      </c>
    </row>
    <row r="225" spans="1:7" x14ac:dyDescent="0.25">
      <c r="A225" s="77" t="s">
        <v>109</v>
      </c>
      <c r="B225" s="77" t="s">
        <v>121</v>
      </c>
      <c r="C225" s="77" t="s">
        <v>15</v>
      </c>
      <c r="D225" s="77">
        <v>23473.685378900002</v>
      </c>
      <c r="E225" s="77">
        <v>2773.5653775999999</v>
      </c>
      <c r="F225" s="77">
        <v>89.432929934906994</v>
      </c>
      <c r="G225" s="77">
        <v>10.567070065093001</v>
      </c>
    </row>
    <row r="226" spans="1:7" x14ac:dyDescent="0.25">
      <c r="A226" s="77" t="s">
        <v>109</v>
      </c>
      <c r="B226" s="77" t="s">
        <v>121</v>
      </c>
      <c r="C226" s="77" t="s">
        <v>16</v>
      </c>
      <c r="D226" s="77">
        <v>15076.314620200001</v>
      </c>
      <c r="E226" s="77">
        <v>1270.434622</v>
      </c>
      <c r="F226" s="77">
        <v>92.228212452661197</v>
      </c>
      <c r="G226" s="77">
        <v>7.7717875473387998</v>
      </c>
    </row>
    <row r="227" spans="1:7" x14ac:dyDescent="0.25">
      <c r="A227" s="77" t="s">
        <v>122</v>
      </c>
      <c r="B227" s="77" t="s">
        <v>123</v>
      </c>
      <c r="C227" s="77" t="s">
        <v>15</v>
      </c>
      <c r="D227" s="77">
        <v>15553.8359581</v>
      </c>
      <c r="E227" s="77">
        <v>2176.7912744</v>
      </c>
      <c r="F227" s="77">
        <v>87.722987766558106</v>
      </c>
      <c r="G227" s="77">
        <v>12.2770122334419</v>
      </c>
    </row>
    <row r="228" spans="1:7" x14ac:dyDescent="0.25">
      <c r="A228" s="77" t="s">
        <v>122</v>
      </c>
      <c r="B228" s="77" t="s">
        <v>123</v>
      </c>
      <c r="C228" s="77" t="s">
        <v>16</v>
      </c>
      <c r="D228" s="77">
        <v>11456.163963700001</v>
      </c>
      <c r="E228" s="77">
        <v>1240.2087263000001</v>
      </c>
      <c r="F228" s="77">
        <v>90.231787010499303</v>
      </c>
      <c r="G228" s="77">
        <v>9.7682129895007108</v>
      </c>
    </row>
    <row r="229" spans="1:7" x14ac:dyDescent="0.25">
      <c r="A229" s="77" t="s">
        <v>124</v>
      </c>
      <c r="B229" s="77" t="s">
        <v>125</v>
      </c>
      <c r="C229" s="77" t="s">
        <v>15</v>
      </c>
      <c r="D229" s="77">
        <v>33297.6220713</v>
      </c>
      <c r="E229" s="77">
        <v>7058.1372976000002</v>
      </c>
      <c r="F229" s="77">
        <v>82.510210666388005</v>
      </c>
      <c r="G229" s="77">
        <v>17.489789333611999</v>
      </c>
    </row>
    <row r="230" spans="1:7" x14ac:dyDescent="0.25">
      <c r="A230" s="77" t="s">
        <v>124</v>
      </c>
      <c r="B230" s="77" t="s">
        <v>125</v>
      </c>
      <c r="C230" s="77" t="s">
        <v>16</v>
      </c>
      <c r="D230" s="77">
        <v>17215.377922399999</v>
      </c>
      <c r="E230" s="77">
        <v>2835.8627012000002</v>
      </c>
      <c r="F230" s="77">
        <v>85.856921502092803</v>
      </c>
      <c r="G230" s="77">
        <v>14.143078497907201</v>
      </c>
    </row>
    <row r="231" spans="1:7" x14ac:dyDescent="0.25">
      <c r="A231" s="77" t="s">
        <v>126</v>
      </c>
      <c r="B231" s="77" t="s">
        <v>127</v>
      </c>
      <c r="C231" s="77" t="s">
        <v>15</v>
      </c>
      <c r="D231" s="77">
        <v>42827.366319699999</v>
      </c>
      <c r="E231" s="77">
        <v>6574.3106297000004</v>
      </c>
      <c r="F231" s="77">
        <v>86.692130640759899</v>
      </c>
      <c r="G231" s="77">
        <v>13.307869359240099</v>
      </c>
    </row>
    <row r="232" spans="1:7" x14ac:dyDescent="0.25">
      <c r="A232" s="77" t="s">
        <v>126</v>
      </c>
      <c r="B232" s="77" t="s">
        <v>127</v>
      </c>
      <c r="C232" s="77" t="s">
        <v>16</v>
      </c>
      <c r="D232" s="77">
        <v>29502.633680300001</v>
      </c>
      <c r="E232" s="77">
        <v>4186.6893686000003</v>
      </c>
      <c r="F232" s="77">
        <v>87.572652135149696</v>
      </c>
      <c r="G232" s="77">
        <v>12.427347864850301</v>
      </c>
    </row>
    <row r="233" spans="1:7" x14ac:dyDescent="0.25">
      <c r="A233" s="77" t="s">
        <v>128</v>
      </c>
      <c r="B233" s="77" t="s">
        <v>129</v>
      </c>
      <c r="C233" s="77" t="s">
        <v>15</v>
      </c>
      <c r="D233" s="77">
        <v>24024.559472500001</v>
      </c>
      <c r="E233" s="77">
        <v>4209.0902394000004</v>
      </c>
      <c r="F233" s="77">
        <v>85.091937165934496</v>
      </c>
      <c r="G233" s="77">
        <v>14.9080628340655</v>
      </c>
    </row>
    <row r="234" spans="1:7" x14ac:dyDescent="0.25">
      <c r="A234" s="77" t="s">
        <v>128</v>
      </c>
      <c r="B234" s="77" t="s">
        <v>129</v>
      </c>
      <c r="C234" s="77" t="s">
        <v>16</v>
      </c>
      <c r="D234" s="77">
        <v>14793.440532000001</v>
      </c>
      <c r="E234" s="77">
        <v>2188.9097617000002</v>
      </c>
      <c r="F234" s="77">
        <v>87.110678299269196</v>
      </c>
      <c r="G234" s="77">
        <v>12.8893217007308</v>
      </c>
    </row>
    <row r="235" spans="1:7" x14ac:dyDescent="0.25">
      <c r="A235" s="77" t="s">
        <v>130</v>
      </c>
      <c r="B235" s="77" t="s">
        <v>131</v>
      </c>
      <c r="C235" s="77" t="s">
        <v>15</v>
      </c>
      <c r="D235" s="77">
        <v>49298.9185555</v>
      </c>
      <c r="E235" s="77">
        <v>8867.3314499000007</v>
      </c>
      <c r="F235" s="77">
        <v>84.755194895533407</v>
      </c>
      <c r="G235" s="77">
        <v>15.2448051044666</v>
      </c>
    </row>
    <row r="236" spans="1:7" x14ac:dyDescent="0.25">
      <c r="A236" s="77" t="s">
        <v>130</v>
      </c>
      <c r="B236" s="77" t="s">
        <v>131</v>
      </c>
      <c r="C236" s="77" t="s">
        <v>16</v>
      </c>
      <c r="D236" s="77">
        <v>36817.081446900003</v>
      </c>
      <c r="E236" s="77">
        <v>5946.6685495000002</v>
      </c>
      <c r="F236" s="77">
        <v>86.0941368565652</v>
      </c>
      <c r="G236" s="77">
        <v>13.9058631434348</v>
      </c>
    </row>
    <row r="237" spans="1:7" x14ac:dyDescent="0.25">
      <c r="A237" s="77" t="s">
        <v>132</v>
      </c>
      <c r="B237" s="77" t="s">
        <v>133</v>
      </c>
      <c r="C237" s="77" t="s">
        <v>15</v>
      </c>
      <c r="D237" s="77">
        <v>97326.409747400001</v>
      </c>
      <c r="E237" s="77">
        <v>20995.390134199999</v>
      </c>
      <c r="F237" s="77">
        <v>82.255687324559602</v>
      </c>
      <c r="G237" s="77">
        <v>17.744312675440401</v>
      </c>
    </row>
    <row r="238" spans="1:7" x14ac:dyDescent="0.25">
      <c r="A238" s="77" t="s">
        <v>132</v>
      </c>
      <c r="B238" s="77" t="s">
        <v>133</v>
      </c>
      <c r="C238" s="77" t="s">
        <v>16</v>
      </c>
      <c r="D238" s="77">
        <v>52318.590249699999</v>
      </c>
      <c r="E238" s="77">
        <v>10737.609864800001</v>
      </c>
      <c r="F238" s="77">
        <v>82.971365471908896</v>
      </c>
      <c r="G238" s="77">
        <v>17.028634528091199</v>
      </c>
    </row>
    <row r="239" spans="1:7" x14ac:dyDescent="0.25">
      <c r="A239" s="77" t="s">
        <v>134</v>
      </c>
      <c r="B239" s="77" t="s">
        <v>135</v>
      </c>
      <c r="C239" s="77" t="s">
        <v>15</v>
      </c>
      <c r="D239" s="77">
        <v>139226.74070150001</v>
      </c>
      <c r="E239" s="77">
        <v>30964.3535582</v>
      </c>
      <c r="F239" s="77">
        <v>81.806125818222597</v>
      </c>
      <c r="G239" s="77">
        <v>18.193874181777399</v>
      </c>
    </row>
    <row r="240" spans="1:7" x14ac:dyDescent="0.25">
      <c r="A240" s="77" t="s">
        <v>134</v>
      </c>
      <c r="B240" s="77" t="s">
        <v>135</v>
      </c>
      <c r="C240" s="77" t="s">
        <v>16</v>
      </c>
      <c r="D240" s="77">
        <v>93373.259293900002</v>
      </c>
      <c r="E240" s="77">
        <v>25419.646442400001</v>
      </c>
      <c r="F240" s="77">
        <v>78.601713389495401</v>
      </c>
      <c r="G240" s="77">
        <v>21.398286610504599</v>
      </c>
    </row>
    <row r="241" spans="1:7" x14ac:dyDescent="0.25">
      <c r="A241" s="77" t="s">
        <v>136</v>
      </c>
      <c r="B241" s="77" t="s">
        <v>137</v>
      </c>
      <c r="C241" s="77" t="s">
        <v>15</v>
      </c>
      <c r="D241" s="77">
        <v>55836.130156300002</v>
      </c>
      <c r="E241" s="77">
        <v>10606.624347000001</v>
      </c>
      <c r="F241" s="77">
        <v>84.036446974104294</v>
      </c>
      <c r="G241" s="77">
        <v>15.963553025895701</v>
      </c>
    </row>
    <row r="242" spans="1:7" x14ac:dyDescent="0.25">
      <c r="A242" s="77" t="s">
        <v>136</v>
      </c>
      <c r="B242" s="77" t="s">
        <v>137</v>
      </c>
      <c r="C242" s="77" t="s">
        <v>16</v>
      </c>
      <c r="D242" s="77">
        <v>37703.869842699998</v>
      </c>
      <c r="E242" s="77">
        <v>6412.3756516000003</v>
      </c>
      <c r="F242" s="77">
        <v>85.464820091209901</v>
      </c>
      <c r="G242" s="77">
        <v>14.5351799087901</v>
      </c>
    </row>
    <row r="243" spans="1:7" x14ac:dyDescent="0.25">
      <c r="A243" s="77" t="s">
        <v>138</v>
      </c>
      <c r="B243" s="77" t="s">
        <v>139</v>
      </c>
      <c r="C243" s="77" t="s">
        <v>15</v>
      </c>
      <c r="D243" s="77">
        <v>60175.609602199998</v>
      </c>
      <c r="E243" s="77">
        <v>10618.0544988</v>
      </c>
      <c r="F243" s="77">
        <v>85.001405657360195</v>
      </c>
      <c r="G243" s="77">
        <v>14.9985943426398</v>
      </c>
    </row>
    <row r="244" spans="1:7" x14ac:dyDescent="0.25">
      <c r="A244" s="77" t="s">
        <v>138</v>
      </c>
      <c r="B244" s="77" t="s">
        <v>139</v>
      </c>
      <c r="C244" s="77" t="s">
        <v>16</v>
      </c>
      <c r="D244" s="77">
        <v>47878.390392699999</v>
      </c>
      <c r="E244" s="77">
        <v>9405.9455008000004</v>
      </c>
      <c r="F244" s="77">
        <v>83.580248676903494</v>
      </c>
      <c r="G244" s="77">
        <v>16.419751323096499</v>
      </c>
    </row>
    <row r="245" spans="1:7" x14ac:dyDescent="0.25">
      <c r="A245" s="77" t="s">
        <v>140</v>
      </c>
      <c r="B245" s="77" t="s">
        <v>141</v>
      </c>
      <c r="C245" s="77" t="s">
        <v>15</v>
      </c>
      <c r="D245" s="77">
        <v>45568.543979200003</v>
      </c>
      <c r="E245" s="77">
        <v>11862.039832799999</v>
      </c>
      <c r="F245" s="77">
        <v>79.345430525953603</v>
      </c>
      <c r="G245" s="77">
        <v>20.654569474046401</v>
      </c>
    </row>
    <row r="246" spans="1:7" x14ac:dyDescent="0.25">
      <c r="A246" s="77" t="s">
        <v>140</v>
      </c>
      <c r="B246" s="77" t="s">
        <v>141</v>
      </c>
      <c r="C246" s="77" t="s">
        <v>16</v>
      </c>
      <c r="D246" s="77">
        <v>35326.456016199998</v>
      </c>
      <c r="E246" s="77">
        <v>10790.960167499999</v>
      </c>
      <c r="F246" s="77">
        <v>76.601117190702396</v>
      </c>
      <c r="G246" s="77">
        <v>23.3988828092976</v>
      </c>
    </row>
    <row r="247" spans="1:7" x14ac:dyDescent="0.25">
      <c r="A247" s="77" t="s">
        <v>142</v>
      </c>
      <c r="B247" s="77" t="s">
        <v>143</v>
      </c>
      <c r="C247" s="77" t="s">
        <v>15</v>
      </c>
      <c r="D247" s="77">
        <v>21538.459717199999</v>
      </c>
      <c r="E247" s="77">
        <v>4261.1475100999996</v>
      </c>
      <c r="F247" s="77">
        <v>83.483672939055296</v>
      </c>
      <c r="G247" s="77">
        <v>16.5163270609447</v>
      </c>
    </row>
    <row r="248" spans="1:7" x14ac:dyDescent="0.25">
      <c r="A248" s="77" t="s">
        <v>142</v>
      </c>
      <c r="B248" s="77" t="s">
        <v>143</v>
      </c>
      <c r="C248" s="77" t="s">
        <v>16</v>
      </c>
      <c r="D248" s="77">
        <v>14805.540284299999</v>
      </c>
      <c r="E248" s="77">
        <v>3422.8524904000001</v>
      </c>
      <c r="F248" s="77">
        <v>81.222412021148003</v>
      </c>
      <c r="G248" s="77">
        <v>18.777587978852001</v>
      </c>
    </row>
    <row r="249" spans="1:7" x14ac:dyDescent="0.25">
      <c r="A249" s="77" t="s">
        <v>144</v>
      </c>
      <c r="B249" s="77" t="s">
        <v>145</v>
      </c>
      <c r="C249" s="77" t="s">
        <v>15</v>
      </c>
      <c r="D249" s="77">
        <v>38794.279014200001</v>
      </c>
      <c r="E249" s="77">
        <v>10006.5986558</v>
      </c>
      <c r="F249" s="77">
        <v>79.495043668135693</v>
      </c>
      <c r="G249" s="77">
        <v>20.5049563318643</v>
      </c>
    </row>
    <row r="250" spans="1:7" x14ac:dyDescent="0.25">
      <c r="A250" s="77" t="s">
        <v>144</v>
      </c>
      <c r="B250" s="77" t="s">
        <v>145</v>
      </c>
      <c r="C250" s="77" t="s">
        <v>16</v>
      </c>
      <c r="D250" s="77">
        <v>26311.7209869</v>
      </c>
      <c r="E250" s="77">
        <v>5353.4013433999999</v>
      </c>
      <c r="F250" s="77">
        <v>83.093697578179302</v>
      </c>
      <c r="G250" s="77">
        <v>16.906302421820701</v>
      </c>
    </row>
    <row r="251" spans="1:7" x14ac:dyDescent="0.25">
      <c r="A251" s="77" t="s">
        <v>146</v>
      </c>
      <c r="B251" s="77" t="s">
        <v>147</v>
      </c>
      <c r="C251" s="77" t="s">
        <v>15</v>
      </c>
      <c r="D251" s="77">
        <v>11706.329115299999</v>
      </c>
      <c r="E251" s="77">
        <v>2594.0299626999999</v>
      </c>
      <c r="F251" s="77">
        <v>81.860385822823702</v>
      </c>
      <c r="G251" s="77">
        <v>18.139614177176298</v>
      </c>
    </row>
    <row r="252" spans="1:7" x14ac:dyDescent="0.25">
      <c r="A252" s="77" t="s">
        <v>146</v>
      </c>
      <c r="B252" s="77" t="s">
        <v>147</v>
      </c>
      <c r="C252" s="77" t="s">
        <v>16</v>
      </c>
      <c r="D252" s="77">
        <v>10004.670885899999</v>
      </c>
      <c r="E252" s="77">
        <v>2059.9700369000002</v>
      </c>
      <c r="F252" s="77">
        <v>82.925558662860595</v>
      </c>
      <c r="G252" s="77">
        <v>17.074441337139401</v>
      </c>
    </row>
    <row r="253" spans="1:7" x14ac:dyDescent="0.25">
      <c r="A253" s="77" t="s">
        <v>148</v>
      </c>
      <c r="B253" s="77" t="s">
        <v>149</v>
      </c>
      <c r="C253" s="77" t="s">
        <v>15</v>
      </c>
      <c r="D253" s="77">
        <v>21599.261613800001</v>
      </c>
      <c r="E253" s="77">
        <v>4361.5147349999997</v>
      </c>
      <c r="F253" s="77">
        <v>83.199598207695303</v>
      </c>
      <c r="G253" s="77">
        <v>16.800401792304701</v>
      </c>
    </row>
    <row r="254" spans="1:7" x14ac:dyDescent="0.25">
      <c r="A254" s="77" t="s">
        <v>148</v>
      </c>
      <c r="B254" s="77" t="s">
        <v>149</v>
      </c>
      <c r="C254" s="77" t="s">
        <v>16</v>
      </c>
      <c r="D254" s="77">
        <v>18599.738390999999</v>
      </c>
      <c r="E254" s="77">
        <v>4162.4852663000001</v>
      </c>
      <c r="F254" s="77">
        <v>81.713187037571998</v>
      </c>
      <c r="G254" s="77">
        <v>18.286812962428101</v>
      </c>
    </row>
    <row r="255" spans="1:7" x14ac:dyDescent="0.25">
      <c r="A255" s="77" t="s">
        <v>150</v>
      </c>
      <c r="B255" s="77" t="s">
        <v>151</v>
      </c>
      <c r="C255" s="77" t="s">
        <v>15</v>
      </c>
      <c r="D255" s="77">
        <v>18497.435021500001</v>
      </c>
      <c r="E255" s="77">
        <v>4288.2360644999999</v>
      </c>
      <c r="F255" s="77">
        <v>81.180119521979805</v>
      </c>
      <c r="G255" s="77">
        <v>18.819880478020199</v>
      </c>
    </row>
    <row r="256" spans="1:7" x14ac:dyDescent="0.25">
      <c r="A256" s="77" t="s">
        <v>150</v>
      </c>
      <c r="B256" s="77" t="s">
        <v>151</v>
      </c>
      <c r="C256" s="77" t="s">
        <v>16</v>
      </c>
      <c r="D256" s="77">
        <v>18266.564982299999</v>
      </c>
      <c r="E256" s="77">
        <v>3054.7639343999999</v>
      </c>
      <c r="F256" s="77">
        <v>85.672732003081904</v>
      </c>
      <c r="G256" s="77">
        <v>14.327267996918099</v>
      </c>
    </row>
    <row r="257" spans="1:7" x14ac:dyDescent="0.25">
      <c r="A257" s="77" t="s">
        <v>152</v>
      </c>
      <c r="B257" s="77" t="s">
        <v>153</v>
      </c>
      <c r="C257" s="77" t="s">
        <v>15</v>
      </c>
      <c r="D257" s="77">
        <v>23897.755607800002</v>
      </c>
      <c r="E257" s="77">
        <v>4935.2507613999996</v>
      </c>
      <c r="F257" s="77">
        <v>82.883329271303694</v>
      </c>
      <c r="G257" s="77">
        <v>17.116670728696299</v>
      </c>
    </row>
    <row r="258" spans="1:7" x14ac:dyDescent="0.25">
      <c r="A258" s="77" t="s">
        <v>152</v>
      </c>
      <c r="B258" s="77" t="s">
        <v>153</v>
      </c>
      <c r="C258" s="77" t="s">
        <v>16</v>
      </c>
      <c r="D258" s="77">
        <v>22301.24439</v>
      </c>
      <c r="E258" s="77">
        <v>4922.7492386000004</v>
      </c>
      <c r="F258" s="77">
        <v>81.917608027102801</v>
      </c>
      <c r="G258" s="77">
        <v>18.082391972897199</v>
      </c>
    </row>
    <row r="259" spans="1:7" x14ac:dyDescent="0.25">
      <c r="A259" s="77" t="s">
        <v>154</v>
      </c>
      <c r="B259" s="77" t="s">
        <v>155</v>
      </c>
      <c r="C259" s="77" t="s">
        <v>15</v>
      </c>
      <c r="D259" s="77">
        <v>38949.383767699997</v>
      </c>
      <c r="E259" s="77">
        <v>8597.8635627000003</v>
      </c>
      <c r="F259" s="77">
        <v>81.917221194836998</v>
      </c>
      <c r="G259" s="77">
        <v>18.082778805162999</v>
      </c>
    </row>
    <row r="260" spans="1:7" x14ac:dyDescent="0.25">
      <c r="A260" s="77" t="s">
        <v>154</v>
      </c>
      <c r="B260" s="77" t="s">
        <v>155</v>
      </c>
      <c r="C260" s="77" t="s">
        <v>16</v>
      </c>
      <c r="D260" s="77">
        <v>36867.616232300003</v>
      </c>
      <c r="E260" s="77">
        <v>8103.1364358000001</v>
      </c>
      <c r="F260" s="77">
        <v>81.981319068408695</v>
      </c>
      <c r="G260" s="77">
        <v>18.018680931591302</v>
      </c>
    </row>
    <row r="261" spans="1:7" x14ac:dyDescent="0.25">
      <c r="A261" s="77" t="s">
        <v>156</v>
      </c>
      <c r="B261" s="77" t="s">
        <v>157</v>
      </c>
      <c r="C261" s="77" t="s">
        <v>15</v>
      </c>
      <c r="D261" s="77">
        <v>53484.858622400003</v>
      </c>
      <c r="E261" s="77">
        <v>9346.6939739000009</v>
      </c>
      <c r="F261" s="77">
        <v>85.124203385592594</v>
      </c>
      <c r="G261" s="77">
        <v>14.875796614407401</v>
      </c>
    </row>
    <row r="262" spans="1:7" x14ac:dyDescent="0.25">
      <c r="A262" s="77" t="s">
        <v>156</v>
      </c>
      <c r="B262" s="77" t="s">
        <v>157</v>
      </c>
      <c r="C262" s="77" t="s">
        <v>16</v>
      </c>
      <c r="D262" s="77">
        <v>33189.141375200001</v>
      </c>
      <c r="E262" s="77">
        <v>6317.3060265000004</v>
      </c>
      <c r="F262" s="77">
        <v>84.009430252571505</v>
      </c>
      <c r="G262" s="77">
        <v>15.9905697474285</v>
      </c>
    </row>
    <row r="263" spans="1:7" x14ac:dyDescent="0.25">
      <c r="A263" s="77" t="s">
        <v>158</v>
      </c>
      <c r="B263" s="77" t="s">
        <v>159</v>
      </c>
      <c r="C263" s="77" t="s">
        <v>15</v>
      </c>
      <c r="D263" s="77">
        <v>29086.699638400001</v>
      </c>
      <c r="E263" s="77">
        <v>5305.1633546000003</v>
      </c>
      <c r="F263" s="77">
        <v>84.574364710397404</v>
      </c>
      <c r="G263" s="77">
        <v>15.425635289602599</v>
      </c>
    </row>
    <row r="264" spans="1:7" x14ac:dyDescent="0.25">
      <c r="A264" s="77" t="s">
        <v>158</v>
      </c>
      <c r="B264" s="77" t="s">
        <v>159</v>
      </c>
      <c r="C264" s="77" t="s">
        <v>16</v>
      </c>
      <c r="D264" s="77">
        <v>21137.300360500001</v>
      </c>
      <c r="E264" s="77">
        <v>3859.8366446999999</v>
      </c>
      <c r="F264" s="77">
        <v>84.558885107934302</v>
      </c>
      <c r="G264" s="77">
        <v>15.4411148920657</v>
      </c>
    </row>
    <row r="265" spans="1:7" x14ac:dyDescent="0.25">
      <c r="A265" s="77" t="s">
        <v>160</v>
      </c>
      <c r="B265" s="77" t="s">
        <v>161</v>
      </c>
      <c r="C265" s="77" t="s">
        <v>15</v>
      </c>
      <c r="D265" s="77">
        <v>58126.433544699998</v>
      </c>
      <c r="E265" s="77">
        <v>12168.3331442</v>
      </c>
      <c r="F265" s="77">
        <v>82.689560379291393</v>
      </c>
      <c r="G265" s="77">
        <v>17.3104396207086</v>
      </c>
    </row>
    <row r="266" spans="1:7" x14ac:dyDescent="0.25">
      <c r="A266" s="77" t="s">
        <v>160</v>
      </c>
      <c r="B266" s="77" t="s">
        <v>161</v>
      </c>
      <c r="C266" s="77" t="s">
        <v>16</v>
      </c>
      <c r="D266" s="77">
        <v>54306.566461100003</v>
      </c>
      <c r="E266" s="77">
        <v>14888.666856399999</v>
      </c>
      <c r="F266" s="77">
        <v>78.483103325797202</v>
      </c>
      <c r="G266" s="77">
        <v>21.516896674202801</v>
      </c>
    </row>
    <row r="267" spans="1:7" x14ac:dyDescent="0.25">
      <c r="A267" s="77" t="s">
        <v>162</v>
      </c>
      <c r="B267" s="77" t="s">
        <v>163</v>
      </c>
      <c r="C267" s="77" t="s">
        <v>15</v>
      </c>
      <c r="D267" s="77">
        <v>36183.797804200003</v>
      </c>
      <c r="E267" s="77">
        <v>7069.8829285000002</v>
      </c>
      <c r="F267" s="77">
        <v>83.654840908937601</v>
      </c>
      <c r="G267" s="77">
        <v>16.345159091062399</v>
      </c>
    </row>
    <row r="268" spans="1:7" x14ac:dyDescent="0.25">
      <c r="A268" s="77" t="s">
        <v>162</v>
      </c>
      <c r="B268" s="77" t="s">
        <v>163</v>
      </c>
      <c r="C268" s="77" t="s">
        <v>16</v>
      </c>
      <c r="D268" s="77">
        <v>25639.202198700001</v>
      </c>
      <c r="E268" s="77">
        <v>4787.1170711000004</v>
      </c>
      <c r="F268" s="77">
        <v>84.266525869754105</v>
      </c>
      <c r="G268" s="77">
        <v>15.7334741302459</v>
      </c>
    </row>
    <row r="269" spans="1:7" x14ac:dyDescent="0.25">
      <c r="A269" s="77" t="s">
        <v>164</v>
      </c>
      <c r="B269" s="77" t="s">
        <v>165</v>
      </c>
      <c r="C269" s="77" t="s">
        <v>15</v>
      </c>
      <c r="D269" s="77">
        <v>36629.7144529</v>
      </c>
      <c r="E269" s="77">
        <v>5856.3983815000001</v>
      </c>
      <c r="F269" s="77">
        <v>86.215734999512094</v>
      </c>
      <c r="G269" s="77">
        <v>13.784265000487901</v>
      </c>
    </row>
    <row r="270" spans="1:7" x14ac:dyDescent="0.25">
      <c r="A270" s="77" t="s">
        <v>164</v>
      </c>
      <c r="B270" s="77" t="s">
        <v>165</v>
      </c>
      <c r="C270" s="77" t="s">
        <v>16</v>
      </c>
      <c r="D270" s="77">
        <v>30041.2855495</v>
      </c>
      <c r="E270" s="77">
        <v>6377.6016198999996</v>
      </c>
      <c r="F270" s="77">
        <v>82.488202919998599</v>
      </c>
      <c r="G270" s="77">
        <v>17.511797080001401</v>
      </c>
    </row>
    <row r="271" spans="1:7" x14ac:dyDescent="0.25">
      <c r="A271" s="77" t="s">
        <v>166</v>
      </c>
      <c r="B271" s="77" t="s">
        <v>167</v>
      </c>
      <c r="C271" s="77" t="s">
        <v>15</v>
      </c>
      <c r="D271" s="77">
        <v>47685.683419399997</v>
      </c>
      <c r="E271" s="77">
        <v>9993.5813866999997</v>
      </c>
      <c r="F271" s="77">
        <v>82.673875230040906</v>
      </c>
      <c r="G271" s="77">
        <v>17.326124769959101</v>
      </c>
    </row>
    <row r="272" spans="1:7" x14ac:dyDescent="0.25">
      <c r="A272" s="77" t="s">
        <v>166</v>
      </c>
      <c r="B272" s="77" t="s">
        <v>167</v>
      </c>
      <c r="C272" s="77" t="s">
        <v>16</v>
      </c>
      <c r="D272" s="77">
        <v>26686.316579800001</v>
      </c>
      <c r="E272" s="77">
        <v>5113.4186126000004</v>
      </c>
      <c r="F272" s="77">
        <v>83.919933352708895</v>
      </c>
      <c r="G272" s="77">
        <v>16.080066647291101</v>
      </c>
    </row>
    <row r="273" spans="1:7" x14ac:dyDescent="0.25">
      <c r="A273" s="77" t="s">
        <v>168</v>
      </c>
      <c r="B273" s="77" t="s">
        <v>169</v>
      </c>
      <c r="C273" s="77" t="s">
        <v>15</v>
      </c>
      <c r="D273" s="77">
        <v>44136.190405300003</v>
      </c>
      <c r="E273" s="77">
        <v>7942.9043156999996</v>
      </c>
      <c r="F273" s="77">
        <v>84.748382516531805</v>
      </c>
      <c r="G273" s="77">
        <v>15.2516174834682</v>
      </c>
    </row>
    <row r="274" spans="1:7" x14ac:dyDescent="0.25">
      <c r="A274" s="77" t="s">
        <v>168</v>
      </c>
      <c r="B274" s="77" t="s">
        <v>169</v>
      </c>
      <c r="C274" s="77" t="s">
        <v>16</v>
      </c>
      <c r="D274" s="77">
        <v>34681.809598200001</v>
      </c>
      <c r="E274" s="77">
        <v>6814.0956850000002</v>
      </c>
      <c r="F274" s="77">
        <v>83.578872087509893</v>
      </c>
      <c r="G274" s="77">
        <v>16.4211279124901</v>
      </c>
    </row>
    <row r="275" spans="1:7" x14ac:dyDescent="0.25">
      <c r="A275" s="77" t="s">
        <v>170</v>
      </c>
      <c r="B275" s="77" t="s">
        <v>171</v>
      </c>
      <c r="C275" s="77" t="s">
        <v>15</v>
      </c>
      <c r="D275" s="77">
        <v>45005.217438500003</v>
      </c>
      <c r="E275" s="77">
        <v>8088.7593114000001</v>
      </c>
      <c r="F275" s="77">
        <v>84.765203500385297</v>
      </c>
      <c r="G275" s="77">
        <v>15.234796499614699</v>
      </c>
    </row>
    <row r="276" spans="1:7" x14ac:dyDescent="0.25">
      <c r="A276" s="77" t="s">
        <v>170</v>
      </c>
      <c r="B276" s="77" t="s">
        <v>171</v>
      </c>
      <c r="C276" s="77" t="s">
        <v>16</v>
      </c>
      <c r="D276" s="77">
        <v>70427.782563400004</v>
      </c>
      <c r="E276" s="77">
        <v>16884.240688900001</v>
      </c>
      <c r="F276" s="77">
        <v>80.662181381239193</v>
      </c>
      <c r="G276" s="77">
        <v>19.337818618760799</v>
      </c>
    </row>
    <row r="277" spans="1:7" x14ac:dyDescent="0.25">
      <c r="A277" s="77" t="s">
        <v>172</v>
      </c>
      <c r="B277" s="77" t="s">
        <v>173</v>
      </c>
      <c r="C277" s="77" t="s">
        <v>15</v>
      </c>
      <c r="D277" s="77">
        <v>18118.9863644</v>
      </c>
      <c r="E277" s="77">
        <v>3909.0808689999999</v>
      </c>
      <c r="F277" s="77">
        <v>82.254090531043701</v>
      </c>
      <c r="G277" s="77">
        <v>17.745909468956299</v>
      </c>
    </row>
    <row r="278" spans="1:7" x14ac:dyDescent="0.25">
      <c r="A278" s="77" t="s">
        <v>172</v>
      </c>
      <c r="B278" s="77" t="s">
        <v>173</v>
      </c>
      <c r="C278" s="77" t="s">
        <v>16</v>
      </c>
      <c r="D278" s="77">
        <v>11854.013631899999</v>
      </c>
      <c r="E278" s="77">
        <v>2394.9191320999998</v>
      </c>
      <c r="F278" s="77">
        <v>83.192291157757595</v>
      </c>
      <c r="G278" s="77">
        <v>16.807708842242398</v>
      </c>
    </row>
    <row r="279" spans="1:7" x14ac:dyDescent="0.25">
      <c r="A279" s="77" t="s">
        <v>174</v>
      </c>
      <c r="B279" s="77" t="s">
        <v>175</v>
      </c>
      <c r="C279" s="77" t="s">
        <v>15</v>
      </c>
      <c r="D279" s="77">
        <v>43499.050553499997</v>
      </c>
      <c r="E279" s="77">
        <v>12000.4981474</v>
      </c>
      <c r="F279" s="77">
        <v>78.377304990219898</v>
      </c>
      <c r="G279" s="77">
        <v>21.622695009780099</v>
      </c>
    </row>
    <row r="280" spans="1:7" x14ac:dyDescent="0.25">
      <c r="A280" s="77" t="s">
        <v>174</v>
      </c>
      <c r="B280" s="77" t="s">
        <v>175</v>
      </c>
      <c r="C280" s="77" t="s">
        <v>16</v>
      </c>
      <c r="D280" s="77">
        <v>31515.949448799998</v>
      </c>
      <c r="E280" s="77">
        <v>9140.5018536000007</v>
      </c>
      <c r="F280" s="77">
        <v>77.517708602717093</v>
      </c>
      <c r="G280" s="77">
        <v>22.4822913972829</v>
      </c>
    </row>
    <row r="281" spans="1:7" x14ac:dyDescent="0.25">
      <c r="A281" s="77" t="s">
        <v>176</v>
      </c>
      <c r="B281" s="77" t="s">
        <v>177</v>
      </c>
      <c r="C281" s="77" t="s">
        <v>15</v>
      </c>
      <c r="D281" s="77">
        <v>34304.915133199996</v>
      </c>
      <c r="E281" s="77">
        <v>10140.589860100001</v>
      </c>
      <c r="F281" s="77">
        <v>77.184217252951299</v>
      </c>
      <c r="G281" s="77">
        <v>22.815782747048701</v>
      </c>
    </row>
    <row r="282" spans="1:7" x14ac:dyDescent="0.25">
      <c r="A282" s="77" t="s">
        <v>176</v>
      </c>
      <c r="B282" s="77" t="s">
        <v>177</v>
      </c>
      <c r="C282" s="77" t="s">
        <v>16</v>
      </c>
      <c r="D282" s="77">
        <v>25261.0848644</v>
      </c>
      <c r="E282" s="77">
        <v>8027.4101389999996</v>
      </c>
      <c r="F282" s="77">
        <v>75.885331739449001</v>
      </c>
      <c r="G282" s="77">
        <v>24.114668260550999</v>
      </c>
    </row>
    <row r="283" spans="1:7" x14ac:dyDescent="0.25">
      <c r="A283" s="77" t="s">
        <v>178</v>
      </c>
      <c r="B283" s="77" t="s">
        <v>179</v>
      </c>
      <c r="C283" s="77" t="s">
        <v>15</v>
      </c>
      <c r="D283" s="77">
        <v>8582.9793962999993</v>
      </c>
      <c r="E283" s="77">
        <v>2840.5878656</v>
      </c>
      <c r="F283" s="77">
        <v>75.133968221345697</v>
      </c>
      <c r="G283" s="77">
        <v>24.8660317786543</v>
      </c>
    </row>
    <row r="284" spans="1:7" x14ac:dyDescent="0.25">
      <c r="A284" s="77" t="s">
        <v>178</v>
      </c>
      <c r="B284" s="77" t="s">
        <v>179</v>
      </c>
      <c r="C284" s="77" t="s">
        <v>16</v>
      </c>
      <c r="D284" s="77">
        <v>5837.0206086999997</v>
      </c>
      <c r="E284" s="77">
        <v>2368.4121369</v>
      </c>
      <c r="F284" s="77">
        <v>71.136048392206803</v>
      </c>
      <c r="G284" s="77">
        <v>28.863951607793201</v>
      </c>
    </row>
    <row r="285" spans="1:7" x14ac:dyDescent="0.25">
      <c r="A285" s="77" t="s">
        <v>180</v>
      </c>
      <c r="B285" s="77" t="s">
        <v>181</v>
      </c>
      <c r="C285" s="77" t="s">
        <v>15</v>
      </c>
      <c r="D285" s="77">
        <v>19006.9780594</v>
      </c>
      <c r="E285" s="77">
        <v>4836.9131777000002</v>
      </c>
      <c r="F285" s="77">
        <v>79.714245759626706</v>
      </c>
      <c r="G285" s="77">
        <v>20.285754240373301</v>
      </c>
    </row>
    <row r="286" spans="1:7" x14ac:dyDescent="0.25">
      <c r="A286" s="77" t="s">
        <v>180</v>
      </c>
      <c r="B286" s="77" t="s">
        <v>181</v>
      </c>
      <c r="C286" s="77" t="s">
        <v>16</v>
      </c>
      <c r="D286" s="77">
        <v>17995.021939599999</v>
      </c>
      <c r="E286" s="77">
        <v>5604.0868208000002</v>
      </c>
      <c r="F286" s="77">
        <v>76.252972611390206</v>
      </c>
      <c r="G286" s="77">
        <v>23.747027388609801</v>
      </c>
    </row>
    <row r="287" spans="1:7" x14ac:dyDescent="0.25">
      <c r="A287" s="77" t="s">
        <v>182</v>
      </c>
      <c r="B287" s="77" t="s">
        <v>183</v>
      </c>
      <c r="C287" s="77" t="s">
        <v>15</v>
      </c>
      <c r="D287" s="77">
        <v>59797.0677086</v>
      </c>
      <c r="E287" s="77">
        <v>15757.6827142</v>
      </c>
      <c r="F287" s="77">
        <v>79.144021221669107</v>
      </c>
      <c r="G287" s="77">
        <v>20.855978778330801</v>
      </c>
    </row>
    <row r="288" spans="1:7" x14ac:dyDescent="0.25">
      <c r="A288" s="77" t="s">
        <v>182</v>
      </c>
      <c r="B288" s="77" t="s">
        <v>183</v>
      </c>
      <c r="C288" s="77" t="s">
        <v>16</v>
      </c>
      <c r="D288" s="77">
        <v>36444.932305100003</v>
      </c>
      <c r="E288" s="77">
        <v>8852.3172897999993</v>
      </c>
      <c r="F288" s="77">
        <v>80.457274185590606</v>
      </c>
      <c r="G288" s="77">
        <v>19.542725814409401</v>
      </c>
    </row>
    <row r="289" spans="1:7" x14ac:dyDescent="0.25">
      <c r="A289" s="77" t="s">
        <v>184</v>
      </c>
      <c r="B289" s="77" t="s">
        <v>185</v>
      </c>
      <c r="C289" s="77" t="s">
        <v>15</v>
      </c>
      <c r="D289" s="77">
        <v>31826.053365700001</v>
      </c>
      <c r="E289" s="77">
        <v>10921.806167799999</v>
      </c>
      <c r="F289" s="77">
        <v>74.450636155850205</v>
      </c>
      <c r="G289" s="77">
        <v>25.549363844149799</v>
      </c>
    </row>
    <row r="290" spans="1:7" x14ac:dyDescent="0.25">
      <c r="A290" s="77" t="s">
        <v>184</v>
      </c>
      <c r="B290" s="77" t="s">
        <v>185</v>
      </c>
      <c r="C290" s="77" t="s">
        <v>16</v>
      </c>
      <c r="D290" s="77">
        <v>25616.946634299999</v>
      </c>
      <c r="E290" s="77">
        <v>7029.1938329000004</v>
      </c>
      <c r="F290" s="77">
        <v>78.468530330676202</v>
      </c>
      <c r="G290" s="77">
        <v>21.531469669323801</v>
      </c>
    </row>
    <row r="291" spans="1:7" x14ac:dyDescent="0.25">
      <c r="A291" s="77" t="s">
        <v>186</v>
      </c>
      <c r="B291" s="77" t="s">
        <v>187</v>
      </c>
      <c r="C291" s="77" t="s">
        <v>15</v>
      </c>
      <c r="D291" s="77">
        <v>54912.680503099997</v>
      </c>
      <c r="E291" s="77">
        <v>13682.153485700001</v>
      </c>
      <c r="F291" s="77">
        <v>80.053667761723901</v>
      </c>
      <c r="G291" s="77">
        <v>19.946332238276099</v>
      </c>
    </row>
    <row r="292" spans="1:7" x14ac:dyDescent="0.25">
      <c r="A292" s="77" t="s">
        <v>186</v>
      </c>
      <c r="B292" s="77" t="s">
        <v>187</v>
      </c>
      <c r="C292" s="77" t="s">
        <v>16</v>
      </c>
      <c r="D292" s="77">
        <v>47107.319496600001</v>
      </c>
      <c r="E292" s="77">
        <v>15627.8465129</v>
      </c>
      <c r="F292" s="77">
        <v>75.089176442868606</v>
      </c>
      <c r="G292" s="77">
        <v>24.910823557131401</v>
      </c>
    </row>
    <row r="293" spans="1:7" x14ac:dyDescent="0.25">
      <c r="A293" s="77" t="s">
        <v>188</v>
      </c>
      <c r="B293" s="77" t="s">
        <v>189</v>
      </c>
      <c r="C293" s="77" t="s">
        <v>15</v>
      </c>
      <c r="D293" s="77">
        <v>47511.172269100003</v>
      </c>
      <c r="E293" s="77">
        <v>13817.833422600001</v>
      </c>
      <c r="F293" s="77">
        <v>77.469334017802197</v>
      </c>
      <c r="G293" s="77">
        <v>22.530665982197799</v>
      </c>
    </row>
    <row r="294" spans="1:7" x14ac:dyDescent="0.25">
      <c r="A294" s="77" t="s">
        <v>188</v>
      </c>
      <c r="B294" s="77" t="s">
        <v>189</v>
      </c>
      <c r="C294" s="77" t="s">
        <v>16</v>
      </c>
      <c r="D294" s="77">
        <v>28365.8277308</v>
      </c>
      <c r="E294" s="77">
        <v>9095.1665771999997</v>
      </c>
      <c r="F294" s="77">
        <v>75.720968582892993</v>
      </c>
      <c r="G294" s="77">
        <v>24.279031417106999</v>
      </c>
    </row>
    <row r="295" spans="1:7" x14ac:dyDescent="0.25">
      <c r="A295" s="77" t="s">
        <v>190</v>
      </c>
      <c r="B295" s="77" t="s">
        <v>191</v>
      </c>
      <c r="C295" s="77" t="s">
        <v>15</v>
      </c>
      <c r="D295" s="77">
        <v>18741.167279099998</v>
      </c>
      <c r="E295" s="77">
        <v>4185.3361105000004</v>
      </c>
      <c r="F295" s="77">
        <v>81.744551101505706</v>
      </c>
      <c r="G295" s="77">
        <v>18.255448898494301</v>
      </c>
    </row>
    <row r="296" spans="1:7" x14ac:dyDescent="0.25">
      <c r="A296" s="77" t="s">
        <v>190</v>
      </c>
      <c r="B296" s="77" t="s">
        <v>191</v>
      </c>
      <c r="C296" s="77" t="s">
        <v>16</v>
      </c>
      <c r="D296" s="77">
        <v>13571.8327264</v>
      </c>
      <c r="E296" s="77">
        <v>4592.6638898000001</v>
      </c>
      <c r="F296" s="77">
        <v>74.716261139303796</v>
      </c>
      <c r="G296" s="77">
        <v>25.2837388606962</v>
      </c>
    </row>
    <row r="297" spans="1:7" x14ac:dyDescent="0.25">
      <c r="A297" s="77" t="s">
        <v>192</v>
      </c>
      <c r="B297" s="77" t="s">
        <v>193</v>
      </c>
      <c r="C297" s="77" t="s">
        <v>15</v>
      </c>
      <c r="D297" s="77">
        <v>36673.491578100002</v>
      </c>
      <c r="E297" s="77">
        <v>8380.8981409999997</v>
      </c>
      <c r="F297" s="77">
        <v>81.398265089700999</v>
      </c>
      <c r="G297" s="77">
        <v>18.601734910299001</v>
      </c>
    </row>
    <row r="298" spans="1:7" x14ac:dyDescent="0.25">
      <c r="A298" s="77" t="s">
        <v>192</v>
      </c>
      <c r="B298" s="77" t="s">
        <v>193</v>
      </c>
      <c r="C298" s="77" t="s">
        <v>16</v>
      </c>
      <c r="D298" s="77">
        <v>30187.508419000002</v>
      </c>
      <c r="E298" s="77">
        <v>8033.1018594999996</v>
      </c>
      <c r="F298" s="77">
        <v>78.982277360393695</v>
      </c>
      <c r="G298" s="77">
        <v>21.017722639606301</v>
      </c>
    </row>
    <row r="299" spans="1:7" x14ac:dyDescent="0.25">
      <c r="A299" s="77" t="s">
        <v>194</v>
      </c>
      <c r="B299" s="77" t="s">
        <v>195</v>
      </c>
      <c r="C299" s="77" t="s">
        <v>15</v>
      </c>
      <c r="D299" s="77">
        <v>29914.666121099999</v>
      </c>
      <c r="E299" s="77">
        <v>7294.7094171999997</v>
      </c>
      <c r="F299" s="77">
        <v>80.395507014914898</v>
      </c>
      <c r="G299" s="77">
        <v>19.604492985085098</v>
      </c>
    </row>
    <row r="300" spans="1:7" x14ac:dyDescent="0.25">
      <c r="A300" s="77" t="s">
        <v>194</v>
      </c>
      <c r="B300" s="77" t="s">
        <v>195</v>
      </c>
      <c r="C300" s="77" t="s">
        <v>16</v>
      </c>
      <c r="D300" s="77">
        <v>25816.333874399999</v>
      </c>
      <c r="E300" s="77">
        <v>8280.2905836000009</v>
      </c>
      <c r="F300" s="77">
        <v>75.715218983628105</v>
      </c>
      <c r="G300" s="77">
        <v>24.284781016371898</v>
      </c>
    </row>
    <row r="301" spans="1:7" x14ac:dyDescent="0.25">
      <c r="A301" s="77" t="s">
        <v>196</v>
      </c>
      <c r="B301" s="77" t="s">
        <v>197</v>
      </c>
      <c r="C301" s="77" t="s">
        <v>15</v>
      </c>
      <c r="D301" s="77">
        <v>65549.519660000005</v>
      </c>
      <c r="E301" s="77">
        <v>21384.4653101</v>
      </c>
      <c r="F301" s="77">
        <v>75.401489627497298</v>
      </c>
      <c r="G301" s="77">
        <v>24.598510372502702</v>
      </c>
    </row>
    <row r="302" spans="1:7" x14ac:dyDescent="0.25">
      <c r="A302" s="77" t="s">
        <v>196</v>
      </c>
      <c r="B302" s="77" t="s">
        <v>197</v>
      </c>
      <c r="C302" s="77" t="s">
        <v>16</v>
      </c>
      <c r="D302" s="77">
        <v>54093.480348899997</v>
      </c>
      <c r="E302" s="77">
        <v>20803.5346938</v>
      </c>
      <c r="F302" s="77">
        <v>72.223813349651394</v>
      </c>
      <c r="G302" s="77">
        <v>27.776186650348599</v>
      </c>
    </row>
    <row r="303" spans="1:7" x14ac:dyDescent="0.25">
      <c r="A303" s="77" t="s">
        <v>198</v>
      </c>
      <c r="B303" s="77" t="s">
        <v>199</v>
      </c>
      <c r="C303" s="77" t="s">
        <v>15</v>
      </c>
      <c r="D303" s="77">
        <v>65964.910769499998</v>
      </c>
      <c r="E303" s="77">
        <v>16928.777588000001</v>
      </c>
      <c r="F303" s="77">
        <v>79.577724283433497</v>
      </c>
      <c r="G303" s="77">
        <v>20.422275716566499</v>
      </c>
    </row>
    <row r="304" spans="1:7" x14ac:dyDescent="0.25">
      <c r="A304" s="77" t="s">
        <v>198</v>
      </c>
      <c r="B304" s="77" t="s">
        <v>199</v>
      </c>
      <c r="C304" s="77" t="s">
        <v>16</v>
      </c>
      <c r="D304" s="77">
        <v>61259.0892312</v>
      </c>
      <c r="E304" s="77">
        <v>20367.222413300002</v>
      </c>
      <c r="F304" s="77">
        <v>75.048214230230599</v>
      </c>
      <c r="G304" s="77">
        <v>24.951785769769401</v>
      </c>
    </row>
    <row r="305" spans="1:7" x14ac:dyDescent="0.25">
      <c r="A305" s="77" t="s">
        <v>200</v>
      </c>
      <c r="B305" s="77" t="s">
        <v>201</v>
      </c>
      <c r="C305" s="77" t="s">
        <v>15</v>
      </c>
      <c r="D305" s="77">
        <v>37832.134650599997</v>
      </c>
      <c r="E305" s="77">
        <v>12806.6972826</v>
      </c>
      <c r="F305" s="77">
        <v>74.709730075342407</v>
      </c>
      <c r="G305" s="77">
        <v>25.290269924657601</v>
      </c>
    </row>
    <row r="306" spans="1:7" x14ac:dyDescent="0.25">
      <c r="A306" s="77" t="s">
        <v>200</v>
      </c>
      <c r="B306" s="77" t="s">
        <v>201</v>
      </c>
      <c r="C306" s="77" t="s">
        <v>16</v>
      </c>
      <c r="D306" s="77">
        <v>38322.865349799999</v>
      </c>
      <c r="E306" s="77">
        <v>12365.3027177</v>
      </c>
      <c r="F306" s="77">
        <v>75.605149704298896</v>
      </c>
      <c r="G306" s="77">
        <v>24.394850295701101</v>
      </c>
    </row>
    <row r="307" spans="1:7" x14ac:dyDescent="0.25">
      <c r="A307" s="77" t="s">
        <v>202</v>
      </c>
      <c r="B307" s="77" t="s">
        <v>203</v>
      </c>
      <c r="C307" s="77" t="s">
        <v>15</v>
      </c>
      <c r="D307" s="77">
        <v>135570.33908810001</v>
      </c>
      <c r="E307" s="77">
        <v>36701.315672299999</v>
      </c>
      <c r="F307" s="77">
        <v>78.695673572448598</v>
      </c>
      <c r="G307" s="77">
        <v>21.304326427551398</v>
      </c>
    </row>
    <row r="308" spans="1:7" x14ac:dyDescent="0.25">
      <c r="A308" s="77" t="s">
        <v>202</v>
      </c>
      <c r="B308" s="77" t="s">
        <v>203</v>
      </c>
      <c r="C308" s="77" t="s">
        <v>16</v>
      </c>
      <c r="D308" s="77">
        <v>98012.660910599996</v>
      </c>
      <c r="E308" s="77">
        <v>26817.684325099999</v>
      </c>
      <c r="F308" s="77">
        <v>78.516694578979298</v>
      </c>
      <c r="G308" s="77">
        <v>21.483305421020699</v>
      </c>
    </row>
    <row r="309" spans="1:7" x14ac:dyDescent="0.25">
      <c r="A309" s="77" t="s">
        <v>204</v>
      </c>
      <c r="B309" s="77" t="s">
        <v>205</v>
      </c>
      <c r="C309" s="77" t="s">
        <v>15</v>
      </c>
      <c r="D309" s="77">
        <v>45631.981994499998</v>
      </c>
      <c r="E309" s="77">
        <v>7224.4804926999996</v>
      </c>
      <c r="F309" s="77">
        <v>86.331887998653897</v>
      </c>
      <c r="G309" s="77">
        <v>13.668112001346101</v>
      </c>
    </row>
    <row r="310" spans="1:7" x14ac:dyDescent="0.25">
      <c r="A310" s="77" t="s">
        <v>204</v>
      </c>
      <c r="B310" s="77" t="s">
        <v>205</v>
      </c>
      <c r="C310" s="77" t="s">
        <v>16</v>
      </c>
      <c r="D310" s="77">
        <v>27291.0180005</v>
      </c>
      <c r="E310" s="77">
        <v>3422.5195054000001</v>
      </c>
      <c r="F310" s="77">
        <v>88.856641782983999</v>
      </c>
      <c r="G310" s="77">
        <v>11.143358217016001</v>
      </c>
    </row>
    <row r="311" spans="1:7" x14ac:dyDescent="0.25">
      <c r="A311" s="77" t="s">
        <v>206</v>
      </c>
      <c r="B311" s="77" t="s">
        <v>207</v>
      </c>
      <c r="C311" s="77" t="s">
        <v>15</v>
      </c>
      <c r="D311" s="77">
        <v>79333.015961900004</v>
      </c>
      <c r="E311" s="77">
        <v>16036.717920499999</v>
      </c>
      <c r="F311" s="77">
        <v>83.184688404106495</v>
      </c>
      <c r="G311" s="77">
        <v>16.815311595893501</v>
      </c>
    </row>
    <row r="312" spans="1:7" x14ac:dyDescent="0.25">
      <c r="A312" s="77" t="s">
        <v>206</v>
      </c>
      <c r="B312" s="77" t="s">
        <v>207</v>
      </c>
      <c r="C312" s="77" t="s">
        <v>16</v>
      </c>
      <c r="D312" s="77">
        <v>61514.984039399998</v>
      </c>
      <c r="E312" s="77">
        <v>10621.282079299999</v>
      </c>
      <c r="F312" s="77">
        <v>85.2760855935866</v>
      </c>
      <c r="G312" s="77">
        <v>14.7239144064134</v>
      </c>
    </row>
    <row r="313" spans="1:7" x14ac:dyDescent="0.25">
      <c r="A313" s="77" t="s">
        <v>208</v>
      </c>
      <c r="B313" s="77" t="s">
        <v>209</v>
      </c>
      <c r="C313" s="77" t="s">
        <v>15</v>
      </c>
      <c r="D313" s="77">
        <v>62912.340731199998</v>
      </c>
      <c r="E313" s="77">
        <v>14842.2856072</v>
      </c>
      <c r="F313" s="77">
        <v>80.9113794173428</v>
      </c>
      <c r="G313" s="77">
        <v>19.0886205826572</v>
      </c>
    </row>
    <row r="314" spans="1:7" x14ac:dyDescent="0.25">
      <c r="A314" s="77" t="s">
        <v>208</v>
      </c>
      <c r="B314" s="77" t="s">
        <v>209</v>
      </c>
      <c r="C314" s="77" t="s">
        <v>16</v>
      </c>
      <c r="D314" s="77">
        <v>50510.659270600001</v>
      </c>
      <c r="E314" s="77">
        <v>13357.7143934</v>
      </c>
      <c r="F314" s="77">
        <v>79.085557331281805</v>
      </c>
      <c r="G314" s="77">
        <v>20.914442668718198</v>
      </c>
    </row>
    <row r="315" spans="1:7" x14ac:dyDescent="0.25">
      <c r="A315" s="77" t="s">
        <v>210</v>
      </c>
      <c r="B315" s="77" t="s">
        <v>211</v>
      </c>
      <c r="C315" s="77" t="s">
        <v>15</v>
      </c>
      <c r="D315" s="77">
        <v>64241.077277999997</v>
      </c>
      <c r="E315" s="77">
        <v>12578.488636300001</v>
      </c>
      <c r="F315" s="77">
        <v>83.625931119771494</v>
      </c>
      <c r="G315" s="77">
        <v>16.374068880228499</v>
      </c>
    </row>
    <row r="316" spans="1:7" x14ac:dyDescent="0.25">
      <c r="A316" s="77" t="s">
        <v>210</v>
      </c>
      <c r="B316" s="77" t="s">
        <v>211</v>
      </c>
      <c r="C316" s="77" t="s">
        <v>16</v>
      </c>
      <c r="D316" s="77">
        <v>49617.922723900003</v>
      </c>
      <c r="E316" s="77">
        <v>10651.511364600001</v>
      </c>
      <c r="F316" s="77">
        <v>82.3268435722173</v>
      </c>
      <c r="G316" s="77">
        <v>17.6731564277827</v>
      </c>
    </row>
    <row r="317" spans="1:7" x14ac:dyDescent="0.25">
      <c r="A317" s="77" t="s">
        <v>212</v>
      </c>
      <c r="B317" s="77" t="s">
        <v>213</v>
      </c>
      <c r="C317" s="77" t="s">
        <v>15</v>
      </c>
      <c r="D317" s="77">
        <v>13992.943716899999</v>
      </c>
      <c r="E317" s="77">
        <v>3110.3886573999998</v>
      </c>
      <c r="F317" s="77">
        <v>81.814136629457295</v>
      </c>
      <c r="G317" s="77">
        <v>18.185863370542702</v>
      </c>
    </row>
    <row r="318" spans="1:7" x14ac:dyDescent="0.25">
      <c r="A318" s="77" t="s">
        <v>212</v>
      </c>
      <c r="B318" s="77" t="s">
        <v>213</v>
      </c>
      <c r="C318" s="77" t="s">
        <v>16</v>
      </c>
      <c r="D318" s="77">
        <v>13515.056283899999</v>
      </c>
      <c r="E318" s="77">
        <v>3981.6113418999998</v>
      </c>
      <c r="F318" s="77">
        <v>77.243601884344798</v>
      </c>
      <c r="G318" s="77">
        <v>22.756398115655202</v>
      </c>
    </row>
    <row r="319" spans="1:7" x14ac:dyDescent="0.25">
      <c r="A319" s="77" t="s">
        <v>214</v>
      </c>
      <c r="B319" s="77" t="s">
        <v>215</v>
      </c>
      <c r="C319" s="77" t="s">
        <v>15</v>
      </c>
      <c r="D319" s="77">
        <v>25900.100632900001</v>
      </c>
      <c r="E319" s="77">
        <v>6311.9574523000001</v>
      </c>
      <c r="F319" s="77">
        <v>80.404985500755501</v>
      </c>
      <c r="G319" s="77">
        <v>19.595014499244499</v>
      </c>
    </row>
    <row r="320" spans="1:7" x14ac:dyDescent="0.25">
      <c r="A320" s="77" t="s">
        <v>214</v>
      </c>
      <c r="B320" s="77" t="s">
        <v>215</v>
      </c>
      <c r="C320" s="77" t="s">
        <v>16</v>
      </c>
      <c r="D320" s="77">
        <v>25609.899366099999</v>
      </c>
      <c r="E320" s="77">
        <v>5670.0425477999997</v>
      </c>
      <c r="F320" s="77">
        <v>81.873231851238202</v>
      </c>
      <c r="G320" s="77">
        <v>18.126768148761698</v>
      </c>
    </row>
    <row r="321" spans="1:7" x14ac:dyDescent="0.25">
      <c r="A321" s="77" t="s">
        <v>216</v>
      </c>
      <c r="B321" s="77" t="s">
        <v>217</v>
      </c>
      <c r="C321" s="77" t="s">
        <v>15</v>
      </c>
      <c r="D321" s="77">
        <v>14407.6103449</v>
      </c>
      <c r="E321" s="77">
        <v>3833.1824949000002</v>
      </c>
      <c r="F321" s="77">
        <v>78.985658526112502</v>
      </c>
      <c r="G321" s="77">
        <v>21.014341473887502</v>
      </c>
    </row>
    <row r="322" spans="1:7" x14ac:dyDescent="0.25">
      <c r="A322" s="77" t="s">
        <v>216</v>
      </c>
      <c r="B322" s="77" t="s">
        <v>217</v>
      </c>
      <c r="C322" s="77" t="s">
        <v>16</v>
      </c>
      <c r="D322" s="77">
        <v>9500.3896516000004</v>
      </c>
      <c r="E322" s="77">
        <v>2146.8175035999998</v>
      </c>
      <c r="F322" s="77">
        <v>81.567963246523604</v>
      </c>
      <c r="G322" s="77">
        <v>18.4320367534764</v>
      </c>
    </row>
    <row r="323" spans="1:7" x14ac:dyDescent="0.25">
      <c r="A323" s="77" t="s">
        <v>218</v>
      </c>
      <c r="B323" s="77" t="s">
        <v>219</v>
      </c>
      <c r="C323" s="77" t="s">
        <v>15</v>
      </c>
      <c r="D323" s="77">
        <v>48262.035506300002</v>
      </c>
      <c r="E323" s="77">
        <v>10694.796173500001</v>
      </c>
      <c r="F323" s="77">
        <v>81.859954361888995</v>
      </c>
      <c r="G323" s="77">
        <v>18.140045638111001</v>
      </c>
    </row>
    <row r="324" spans="1:7" x14ac:dyDescent="0.25">
      <c r="A324" s="77" t="s">
        <v>218</v>
      </c>
      <c r="B324" s="77" t="s">
        <v>219</v>
      </c>
      <c r="C324" s="77" t="s">
        <v>16</v>
      </c>
      <c r="D324" s="77">
        <v>57186.964496699999</v>
      </c>
      <c r="E324" s="77">
        <v>15272.2038268</v>
      </c>
      <c r="F324" s="77">
        <v>78.923020812748007</v>
      </c>
      <c r="G324" s="77">
        <v>21.076979187252</v>
      </c>
    </row>
    <row r="325" spans="1:7" x14ac:dyDescent="0.25">
      <c r="A325" s="77" t="s">
        <v>220</v>
      </c>
      <c r="B325" s="77" t="s">
        <v>221</v>
      </c>
      <c r="C325" s="77" t="s">
        <v>15</v>
      </c>
      <c r="D325" s="77">
        <v>27593.3982703</v>
      </c>
      <c r="E325" s="77">
        <v>8089.9386156999999</v>
      </c>
      <c r="F325" s="77">
        <v>77.328525520061405</v>
      </c>
      <c r="G325" s="77">
        <v>22.671474479938599</v>
      </c>
    </row>
    <row r="326" spans="1:7" x14ac:dyDescent="0.25">
      <c r="A326" s="77" t="s">
        <v>220</v>
      </c>
      <c r="B326" s="77" t="s">
        <v>221</v>
      </c>
      <c r="C326" s="77" t="s">
        <v>16</v>
      </c>
      <c r="D326" s="77">
        <v>15848.601730300001</v>
      </c>
      <c r="E326" s="77">
        <v>4931.0613837999999</v>
      </c>
      <c r="F326" s="77">
        <v>76.269772244507493</v>
      </c>
      <c r="G326" s="77">
        <v>23.7302277554925</v>
      </c>
    </row>
    <row r="327" spans="1:7" x14ac:dyDescent="0.25">
      <c r="A327" s="77" t="s">
        <v>222</v>
      </c>
      <c r="B327" s="77" t="s">
        <v>223</v>
      </c>
      <c r="C327" s="77" t="s">
        <v>15</v>
      </c>
      <c r="D327" s="77">
        <v>25883.299899500002</v>
      </c>
      <c r="E327" s="77">
        <v>5357.2566194000001</v>
      </c>
      <c r="F327" s="77">
        <v>82.851596718006803</v>
      </c>
      <c r="G327" s="77">
        <v>17.1484032819932</v>
      </c>
    </row>
    <row r="328" spans="1:7" x14ac:dyDescent="0.25">
      <c r="A328" s="77" t="s">
        <v>222</v>
      </c>
      <c r="B328" s="77" t="s">
        <v>223</v>
      </c>
      <c r="C328" s="77" t="s">
        <v>16</v>
      </c>
      <c r="D328" s="77">
        <v>24005.700101499999</v>
      </c>
      <c r="E328" s="77">
        <v>7285.7433817000001</v>
      </c>
      <c r="F328" s="77">
        <v>76.716499558060903</v>
      </c>
      <c r="G328" s="77">
        <v>23.283500441939101</v>
      </c>
    </row>
    <row r="329" spans="1:7" x14ac:dyDescent="0.25">
      <c r="A329" s="77" t="s">
        <v>224</v>
      </c>
      <c r="B329" s="77" t="s">
        <v>225</v>
      </c>
      <c r="C329" s="77" t="s">
        <v>15</v>
      </c>
      <c r="D329" s="77">
        <v>54467.8137632</v>
      </c>
      <c r="E329" s="77">
        <v>12613.2841665</v>
      </c>
      <c r="F329" s="77">
        <v>81.196962250500803</v>
      </c>
      <c r="G329" s="77">
        <v>18.8030377494992</v>
      </c>
    </row>
    <row r="330" spans="1:7" x14ac:dyDescent="0.25">
      <c r="A330" s="77" t="s">
        <v>224</v>
      </c>
      <c r="B330" s="77" t="s">
        <v>225</v>
      </c>
      <c r="C330" s="77" t="s">
        <v>16</v>
      </c>
      <c r="D330" s="77">
        <v>53599.186239299997</v>
      </c>
      <c r="E330" s="77">
        <v>17977.715832999998</v>
      </c>
      <c r="F330" s="77">
        <v>74.883355785864197</v>
      </c>
      <c r="G330" s="77">
        <v>25.1166442141358</v>
      </c>
    </row>
    <row r="331" spans="1:7" x14ac:dyDescent="0.25">
      <c r="A331" s="77" t="s">
        <v>226</v>
      </c>
      <c r="B331" s="77" t="s">
        <v>227</v>
      </c>
      <c r="C331" s="77" t="s">
        <v>15</v>
      </c>
      <c r="D331" s="77">
        <v>12893.1338806</v>
      </c>
      <c r="E331" s="77">
        <v>3047.9449485</v>
      </c>
      <c r="F331" s="77">
        <v>80.879933026012907</v>
      </c>
      <c r="G331" s="77">
        <v>19.1200669739871</v>
      </c>
    </row>
    <row r="332" spans="1:7" x14ac:dyDescent="0.25">
      <c r="A332" s="77" t="s">
        <v>226</v>
      </c>
      <c r="B332" s="77" t="s">
        <v>227</v>
      </c>
      <c r="C332" s="77" t="s">
        <v>16</v>
      </c>
      <c r="D332" s="77">
        <v>12098.8661223</v>
      </c>
      <c r="E332" s="77">
        <v>3265.0550523000002</v>
      </c>
      <c r="F332" s="77">
        <v>78.748556340565798</v>
      </c>
      <c r="G332" s="77">
        <v>21.251443659434202</v>
      </c>
    </row>
    <row r="333" spans="1:7" x14ac:dyDescent="0.25">
      <c r="A333" s="77" t="s">
        <v>228</v>
      </c>
      <c r="B333" s="77" t="s">
        <v>229</v>
      </c>
      <c r="C333" s="77" t="s">
        <v>15</v>
      </c>
      <c r="D333" s="77">
        <v>86407.512888900004</v>
      </c>
      <c r="E333" s="77">
        <v>23792.347429699999</v>
      </c>
      <c r="F333" s="77">
        <v>78.409820701302493</v>
      </c>
      <c r="G333" s="77">
        <v>21.590179298697599</v>
      </c>
    </row>
    <row r="334" spans="1:7" x14ac:dyDescent="0.25">
      <c r="A334" s="77" t="s">
        <v>228</v>
      </c>
      <c r="B334" s="77" t="s">
        <v>229</v>
      </c>
      <c r="C334" s="77" t="s">
        <v>16</v>
      </c>
      <c r="D334" s="77">
        <v>68164.487112999996</v>
      </c>
      <c r="E334" s="77">
        <v>20806.652571300001</v>
      </c>
      <c r="F334" s="77">
        <v>76.614155280994396</v>
      </c>
      <c r="G334" s="77">
        <v>23.3858447190056</v>
      </c>
    </row>
    <row r="335" spans="1:7" x14ac:dyDescent="0.25">
      <c r="A335" s="77" t="s">
        <v>230</v>
      </c>
      <c r="B335" s="77" t="s">
        <v>231</v>
      </c>
      <c r="C335" s="77" t="s">
        <v>15</v>
      </c>
      <c r="D335" s="77">
        <v>98727.667948899994</v>
      </c>
      <c r="E335" s="77">
        <v>24848.519177900002</v>
      </c>
      <c r="F335" s="77">
        <v>79.892146087657494</v>
      </c>
      <c r="G335" s="77">
        <v>20.107853912342499</v>
      </c>
    </row>
    <row r="336" spans="1:7" x14ac:dyDescent="0.25">
      <c r="A336" s="77" t="s">
        <v>230</v>
      </c>
      <c r="B336" s="77" t="s">
        <v>231</v>
      </c>
      <c r="C336" s="77" t="s">
        <v>16</v>
      </c>
      <c r="D336" s="77">
        <v>88289.332047200005</v>
      </c>
      <c r="E336" s="77">
        <v>25028.480819799999</v>
      </c>
      <c r="F336" s="77">
        <v>77.913021627786193</v>
      </c>
      <c r="G336" s="77">
        <v>22.0869783722138</v>
      </c>
    </row>
    <row r="337" spans="1:7" x14ac:dyDescent="0.25">
      <c r="A337" s="77" t="s">
        <v>232</v>
      </c>
      <c r="B337" s="77" t="s">
        <v>233</v>
      </c>
      <c r="C337" s="77" t="s">
        <v>15</v>
      </c>
      <c r="D337" s="77">
        <v>57572.388104400001</v>
      </c>
      <c r="E337" s="77">
        <v>16724.586312200001</v>
      </c>
      <c r="F337" s="77">
        <v>77.489545915528893</v>
      </c>
      <c r="G337" s="77">
        <v>22.5104540844711</v>
      </c>
    </row>
    <row r="338" spans="1:7" x14ac:dyDescent="0.25">
      <c r="A338" s="77" t="s">
        <v>232</v>
      </c>
      <c r="B338" s="77" t="s">
        <v>233</v>
      </c>
      <c r="C338" s="77" t="s">
        <v>16</v>
      </c>
      <c r="D338" s="77">
        <v>51688.611901299999</v>
      </c>
      <c r="E338" s="77">
        <v>15538.413686800001</v>
      </c>
      <c r="F338" s="77">
        <v>76.886655997538995</v>
      </c>
      <c r="G338" s="77">
        <v>23.113344002460899</v>
      </c>
    </row>
    <row r="339" spans="1:7" x14ac:dyDescent="0.25">
      <c r="A339" s="77" t="s">
        <v>234</v>
      </c>
      <c r="B339" s="77" t="s">
        <v>235</v>
      </c>
      <c r="C339" s="77" t="s">
        <v>15</v>
      </c>
      <c r="D339" s="77">
        <v>43387.311321200003</v>
      </c>
      <c r="E339" s="77">
        <v>13065.0754259</v>
      </c>
      <c r="F339" s="77">
        <v>76.856469356326798</v>
      </c>
      <c r="G339" s="77">
        <v>23.143530643673198</v>
      </c>
    </row>
    <row r="340" spans="1:7" x14ac:dyDescent="0.25">
      <c r="A340" s="77" t="s">
        <v>234</v>
      </c>
      <c r="B340" s="77" t="s">
        <v>235</v>
      </c>
      <c r="C340" s="77" t="s">
        <v>16</v>
      </c>
      <c r="D340" s="77">
        <v>41340.688681699998</v>
      </c>
      <c r="E340" s="77">
        <v>12431.924573300001</v>
      </c>
      <c r="F340" s="77">
        <v>76.880564620608197</v>
      </c>
      <c r="G340" s="77">
        <v>23.119435379391799</v>
      </c>
    </row>
    <row r="341" spans="1:7" x14ac:dyDescent="0.25">
      <c r="A341" s="77" t="s">
        <v>236</v>
      </c>
      <c r="B341" s="77" t="s">
        <v>237</v>
      </c>
      <c r="C341" s="77" t="s">
        <v>15</v>
      </c>
      <c r="D341" s="77">
        <v>8165.0018695999997</v>
      </c>
      <c r="E341" s="77">
        <v>2326.3199402</v>
      </c>
      <c r="F341" s="77">
        <v>77.826245516299295</v>
      </c>
      <c r="G341" s="77">
        <v>22.173754483700701</v>
      </c>
    </row>
    <row r="342" spans="1:7" x14ac:dyDescent="0.25">
      <c r="A342" s="77" t="s">
        <v>236</v>
      </c>
      <c r="B342" s="77" t="s">
        <v>237</v>
      </c>
      <c r="C342" s="77" t="s">
        <v>16</v>
      </c>
      <c r="D342" s="77">
        <v>5163.9981341000002</v>
      </c>
      <c r="E342" s="77">
        <v>1622.6800579000001</v>
      </c>
      <c r="F342" s="77">
        <v>76.090216568500594</v>
      </c>
      <c r="G342" s="77">
        <v>23.909783431499399</v>
      </c>
    </row>
    <row r="343" spans="1:7" x14ac:dyDescent="0.25">
      <c r="A343" s="77" t="s">
        <v>238</v>
      </c>
      <c r="B343" s="77" t="s">
        <v>239</v>
      </c>
      <c r="C343" s="77" t="s">
        <v>15</v>
      </c>
      <c r="D343" s="77">
        <v>5262.4165612999996</v>
      </c>
      <c r="E343" s="77">
        <v>639.49193909999997</v>
      </c>
      <c r="F343" s="77">
        <v>89.164658532800701</v>
      </c>
      <c r="G343" s="77">
        <v>10.835341467199299</v>
      </c>
    </row>
    <row r="344" spans="1:7" x14ac:dyDescent="0.25">
      <c r="A344" s="77" t="s">
        <v>238</v>
      </c>
      <c r="B344" s="77" t="s">
        <v>239</v>
      </c>
      <c r="C344" s="77" t="s">
        <v>16</v>
      </c>
      <c r="D344" s="77">
        <v>5442.5834396</v>
      </c>
      <c r="E344" s="77">
        <v>961.50806090000003</v>
      </c>
      <c r="F344" s="77">
        <v>84.986034930560706</v>
      </c>
      <c r="G344" s="77">
        <v>15.013965069439299</v>
      </c>
    </row>
    <row r="345" spans="1:7" x14ac:dyDescent="0.25">
      <c r="A345" s="77" t="s">
        <v>240</v>
      </c>
      <c r="B345" s="77" t="s">
        <v>241</v>
      </c>
      <c r="C345" s="77" t="s">
        <v>15</v>
      </c>
      <c r="D345" s="77">
        <v>8519.2243139999991</v>
      </c>
      <c r="E345" s="77">
        <v>1007.0291351</v>
      </c>
      <c r="F345" s="77">
        <v>89.428906752474205</v>
      </c>
      <c r="G345" s="77">
        <v>10.5710932475258</v>
      </c>
    </row>
    <row r="346" spans="1:7" x14ac:dyDescent="0.25">
      <c r="A346" s="77" t="s">
        <v>240</v>
      </c>
      <c r="B346" s="77" t="s">
        <v>241</v>
      </c>
      <c r="C346" s="77" t="s">
        <v>16</v>
      </c>
      <c r="D346" s="77">
        <v>7344.7756876000003</v>
      </c>
      <c r="E346" s="77">
        <v>1098.9708651999999</v>
      </c>
      <c r="F346" s="77">
        <v>86.984795690775798</v>
      </c>
      <c r="G346" s="77">
        <v>13.0152043092243</v>
      </c>
    </row>
    <row r="347" spans="1:7" x14ac:dyDescent="0.25">
      <c r="A347" s="77" t="s">
        <v>242</v>
      </c>
      <c r="B347" s="77" t="s">
        <v>243</v>
      </c>
      <c r="C347" s="77" t="s">
        <v>15</v>
      </c>
      <c r="D347" s="77">
        <v>9468.3604864000008</v>
      </c>
      <c r="E347" s="77">
        <v>2011.8041694999999</v>
      </c>
      <c r="F347" s="77">
        <v>82.475824783000206</v>
      </c>
      <c r="G347" s="77">
        <v>17.524175216999801</v>
      </c>
    </row>
    <row r="348" spans="1:7" x14ac:dyDescent="0.25">
      <c r="A348" s="77" t="s">
        <v>242</v>
      </c>
      <c r="B348" s="77" t="s">
        <v>243</v>
      </c>
      <c r="C348" s="77" t="s">
        <v>16</v>
      </c>
      <c r="D348" s="77">
        <v>7134.6395168999998</v>
      </c>
      <c r="E348" s="77">
        <v>2265.1958301999998</v>
      </c>
      <c r="F348" s="77">
        <v>75.901749907791199</v>
      </c>
      <c r="G348" s="77">
        <v>24.098250092208801</v>
      </c>
    </row>
    <row r="349" spans="1:7" x14ac:dyDescent="0.25">
      <c r="A349" s="77" t="s">
        <v>244</v>
      </c>
      <c r="B349" s="77" t="s">
        <v>245</v>
      </c>
      <c r="C349" s="77" t="s">
        <v>15</v>
      </c>
      <c r="D349" s="77">
        <v>16757.815022800001</v>
      </c>
      <c r="E349" s="77">
        <v>4944.3988720999996</v>
      </c>
      <c r="F349" s="77">
        <v>77.217076119308103</v>
      </c>
      <c r="G349" s="77">
        <v>22.7829238806919</v>
      </c>
    </row>
    <row r="350" spans="1:7" x14ac:dyDescent="0.25">
      <c r="A350" s="77" t="s">
        <v>244</v>
      </c>
      <c r="B350" s="77" t="s">
        <v>245</v>
      </c>
      <c r="C350" s="77" t="s">
        <v>16</v>
      </c>
      <c r="D350" s="77">
        <v>18134.184975299999</v>
      </c>
      <c r="E350" s="77">
        <v>5465.6011271999996</v>
      </c>
      <c r="F350" s="77">
        <v>76.840463284449001</v>
      </c>
      <c r="G350" s="77">
        <v>23.159536715550999</v>
      </c>
    </row>
    <row r="351" spans="1:7" x14ac:dyDescent="0.25">
      <c r="A351" s="77" t="s">
        <v>246</v>
      </c>
      <c r="B351" s="77" t="s">
        <v>247</v>
      </c>
      <c r="C351" s="77" t="s">
        <v>15</v>
      </c>
      <c r="D351" s="77">
        <v>21469.176534999999</v>
      </c>
      <c r="E351" s="77">
        <v>3017.7719504000002</v>
      </c>
      <c r="F351" s="77">
        <v>87.675998288642205</v>
      </c>
      <c r="G351" s="77">
        <v>12.3240017113578</v>
      </c>
    </row>
    <row r="352" spans="1:7" x14ac:dyDescent="0.25">
      <c r="A352" s="77" t="s">
        <v>246</v>
      </c>
      <c r="B352" s="77" t="s">
        <v>247</v>
      </c>
      <c r="C352" s="77" t="s">
        <v>16</v>
      </c>
      <c r="D352" s="77">
        <v>15837.823464999999</v>
      </c>
      <c r="E352" s="77">
        <v>3000.2280503000002</v>
      </c>
      <c r="F352" s="77">
        <v>84.073575508256496</v>
      </c>
      <c r="G352" s="77">
        <v>15.9264244917435</v>
      </c>
    </row>
    <row r="353" spans="1:7" x14ac:dyDescent="0.25">
      <c r="A353" s="77" t="s">
        <v>248</v>
      </c>
      <c r="B353" s="77" t="s">
        <v>249</v>
      </c>
      <c r="C353" s="77" t="s">
        <v>15</v>
      </c>
      <c r="D353" s="77">
        <v>16923.370787899999</v>
      </c>
      <c r="E353" s="77">
        <v>1657.4865135</v>
      </c>
      <c r="F353" s="77">
        <v>91.079601513461299</v>
      </c>
      <c r="G353" s="77">
        <v>8.9203984865386907</v>
      </c>
    </row>
    <row r="354" spans="1:7" x14ac:dyDescent="0.25">
      <c r="A354" s="77" t="s">
        <v>248</v>
      </c>
      <c r="B354" s="77" t="s">
        <v>249</v>
      </c>
      <c r="C354" s="77" t="s">
        <v>16</v>
      </c>
      <c r="D354" s="77">
        <v>17973.6292087</v>
      </c>
      <c r="E354" s="77">
        <v>2446.5134859999998</v>
      </c>
      <c r="F354" s="77">
        <v>88.0191166017905</v>
      </c>
      <c r="G354" s="77">
        <v>11.9808833982095</v>
      </c>
    </row>
    <row r="355" spans="1:7" x14ac:dyDescent="0.25">
      <c r="A355" s="77" t="s">
        <v>250</v>
      </c>
      <c r="B355" s="77" t="s">
        <v>251</v>
      </c>
      <c r="C355" s="77" t="s">
        <v>15</v>
      </c>
      <c r="D355" s="77">
        <v>12579.0932192</v>
      </c>
      <c r="E355" s="77">
        <v>1429.5212240000001</v>
      </c>
      <c r="F355" s="77">
        <v>89.795413173828095</v>
      </c>
      <c r="G355" s="77">
        <v>10.2045868261719</v>
      </c>
    </row>
    <row r="356" spans="1:7" x14ac:dyDescent="0.25">
      <c r="A356" s="77" t="s">
        <v>250</v>
      </c>
      <c r="B356" s="77" t="s">
        <v>251</v>
      </c>
      <c r="C356" s="77" t="s">
        <v>16</v>
      </c>
      <c r="D356" s="77">
        <v>13938.906781</v>
      </c>
      <c r="E356" s="77">
        <v>1394.4787755</v>
      </c>
      <c r="F356" s="77">
        <v>90.905604177488001</v>
      </c>
      <c r="G356" s="77">
        <v>9.0943958225120394</v>
      </c>
    </row>
    <row r="357" spans="1:7" x14ac:dyDescent="0.25">
      <c r="A357" s="77" t="s">
        <v>252</v>
      </c>
      <c r="B357" s="77" t="s">
        <v>253</v>
      </c>
      <c r="C357" s="77" t="s">
        <v>15</v>
      </c>
      <c r="D357" s="77">
        <v>16513.7859121</v>
      </c>
      <c r="E357" s="77">
        <v>3425.7232622000001</v>
      </c>
      <c r="F357" s="77">
        <v>82.819420316446895</v>
      </c>
      <c r="G357" s="77">
        <v>17.180579683553098</v>
      </c>
    </row>
    <row r="358" spans="1:7" x14ac:dyDescent="0.25">
      <c r="A358" s="77" t="s">
        <v>252</v>
      </c>
      <c r="B358" s="77" t="s">
        <v>253</v>
      </c>
      <c r="C358" s="77" t="s">
        <v>16</v>
      </c>
      <c r="D358" s="77">
        <v>16118.214087799999</v>
      </c>
      <c r="E358" s="77">
        <v>3237.2767379000002</v>
      </c>
      <c r="F358" s="77">
        <v>83.274633709615998</v>
      </c>
      <c r="G358" s="77">
        <v>16.725366290383999</v>
      </c>
    </row>
    <row r="359" spans="1:7" x14ac:dyDescent="0.25">
      <c r="A359" s="77" t="s">
        <v>254</v>
      </c>
      <c r="B359" s="77" t="s">
        <v>255</v>
      </c>
      <c r="C359" s="77" t="s">
        <v>15</v>
      </c>
      <c r="D359" s="77">
        <v>14645.5769471</v>
      </c>
      <c r="E359" s="77">
        <v>1935.0555727999999</v>
      </c>
      <c r="F359" s="77">
        <v>88.329422472408396</v>
      </c>
      <c r="G359" s="77">
        <v>11.6705775275916</v>
      </c>
    </row>
    <row r="360" spans="1:7" x14ac:dyDescent="0.25">
      <c r="A360" s="77" t="s">
        <v>254</v>
      </c>
      <c r="B360" s="77" t="s">
        <v>255</v>
      </c>
      <c r="C360" s="77" t="s">
        <v>16</v>
      </c>
      <c r="D360" s="77">
        <v>11609.423057399999</v>
      </c>
      <c r="E360" s="77">
        <v>1167.9444266</v>
      </c>
      <c r="F360" s="77">
        <v>90.859271848739496</v>
      </c>
      <c r="G360" s="77">
        <v>9.14072815126055</v>
      </c>
    </row>
    <row r="361" spans="1:7" x14ac:dyDescent="0.25">
      <c r="A361" s="77" t="s">
        <v>256</v>
      </c>
      <c r="B361" s="77" t="s">
        <v>257</v>
      </c>
      <c r="C361" s="77" t="s">
        <v>15</v>
      </c>
      <c r="D361" s="77">
        <v>12569.767582500001</v>
      </c>
      <c r="E361" s="77">
        <v>2303.4458823</v>
      </c>
      <c r="F361" s="77">
        <v>84.512789467108107</v>
      </c>
      <c r="G361" s="77">
        <v>15.487210532891901</v>
      </c>
    </row>
    <row r="362" spans="1:7" x14ac:dyDescent="0.25">
      <c r="A362" s="77" t="s">
        <v>256</v>
      </c>
      <c r="B362" s="77" t="s">
        <v>257</v>
      </c>
      <c r="C362" s="77" t="s">
        <v>16</v>
      </c>
      <c r="D362" s="77">
        <v>9420.2324159</v>
      </c>
      <c r="E362" s="77">
        <v>1443.5541172999999</v>
      </c>
      <c r="F362" s="77">
        <v>86.712237828970004</v>
      </c>
      <c r="G362" s="77">
        <v>13.28776217103</v>
      </c>
    </row>
    <row r="363" spans="1:7" x14ac:dyDescent="0.25">
      <c r="A363" s="77" t="s">
        <v>258</v>
      </c>
      <c r="B363" s="77" t="s">
        <v>259</v>
      </c>
      <c r="C363" s="77" t="s">
        <v>15</v>
      </c>
      <c r="D363" s="77">
        <v>24552.460928699998</v>
      </c>
      <c r="E363" s="77">
        <v>3630.4595834000002</v>
      </c>
      <c r="F363" s="77">
        <v>87.118227928715498</v>
      </c>
      <c r="G363" s="77">
        <v>12.8817720712845</v>
      </c>
    </row>
    <row r="364" spans="1:7" x14ac:dyDescent="0.25">
      <c r="A364" s="77" t="s">
        <v>258</v>
      </c>
      <c r="B364" s="77" t="s">
        <v>259</v>
      </c>
      <c r="C364" s="77" t="s">
        <v>16</v>
      </c>
      <c r="D364" s="77">
        <v>15680.5390694</v>
      </c>
      <c r="E364" s="77">
        <v>1959.5404162</v>
      </c>
      <c r="F364" s="77">
        <v>88.891544293779305</v>
      </c>
      <c r="G364" s="77">
        <v>11.108455706220701</v>
      </c>
    </row>
    <row r="365" spans="1:7" x14ac:dyDescent="0.25">
      <c r="A365" s="77" t="s">
        <v>260</v>
      </c>
      <c r="B365" s="77" t="s">
        <v>261</v>
      </c>
      <c r="C365" s="77" t="s">
        <v>15</v>
      </c>
      <c r="D365" s="77">
        <v>23954.8892075</v>
      </c>
      <c r="E365" s="77">
        <v>4924.5546465999996</v>
      </c>
      <c r="F365" s="77">
        <v>82.947889607988898</v>
      </c>
      <c r="G365" s="77">
        <v>17.052110392011102</v>
      </c>
    </row>
    <row r="366" spans="1:7" x14ac:dyDescent="0.25">
      <c r="A366" s="77" t="s">
        <v>260</v>
      </c>
      <c r="B366" s="77" t="s">
        <v>261</v>
      </c>
      <c r="C366" s="77" t="s">
        <v>16</v>
      </c>
      <c r="D366" s="77">
        <v>18589.1107968</v>
      </c>
      <c r="E366" s="77">
        <v>3421.4453540999998</v>
      </c>
      <c r="F366" s="77">
        <v>84.455434335037907</v>
      </c>
      <c r="G366" s="77">
        <v>15.5445656649621</v>
      </c>
    </row>
    <row r="367" spans="1:7" x14ac:dyDescent="0.25">
      <c r="A367" s="77" t="s">
        <v>262</v>
      </c>
      <c r="B367" s="77" t="s">
        <v>263</v>
      </c>
      <c r="C367" s="77" t="s">
        <v>15</v>
      </c>
      <c r="D367" s="77">
        <v>23095.249425900001</v>
      </c>
      <c r="E367" s="77">
        <v>3694.2188854999999</v>
      </c>
      <c r="F367" s="77">
        <v>86.210182141136599</v>
      </c>
      <c r="G367" s="77">
        <v>13.789817858863399</v>
      </c>
    </row>
    <row r="368" spans="1:7" x14ac:dyDescent="0.25">
      <c r="A368" s="77" t="s">
        <v>262</v>
      </c>
      <c r="B368" s="77" t="s">
        <v>263</v>
      </c>
      <c r="C368" s="77" t="s">
        <v>16</v>
      </c>
      <c r="D368" s="77">
        <v>15629.7505728</v>
      </c>
      <c r="E368" s="77">
        <v>2046.7811133</v>
      </c>
      <c r="F368" s="77">
        <v>88.420912260126798</v>
      </c>
      <c r="G368" s="77">
        <v>11.5790877398732</v>
      </c>
    </row>
    <row r="369" spans="1:7" x14ac:dyDescent="0.25">
      <c r="A369" s="77" t="s">
        <v>264</v>
      </c>
      <c r="B369" s="77" t="s">
        <v>265</v>
      </c>
      <c r="C369" s="77" t="s">
        <v>15</v>
      </c>
      <c r="D369" s="77">
        <v>6184.2067110999997</v>
      </c>
      <c r="E369" s="77">
        <v>1063.3115496</v>
      </c>
      <c r="F369" s="77">
        <v>85.328611652269203</v>
      </c>
      <c r="G369" s="77">
        <v>14.671388347730799</v>
      </c>
    </row>
    <row r="370" spans="1:7" x14ac:dyDescent="0.25">
      <c r="A370" s="77" t="s">
        <v>264</v>
      </c>
      <c r="B370" s="77" t="s">
        <v>265</v>
      </c>
      <c r="C370" s="77" t="s">
        <v>16</v>
      </c>
      <c r="D370" s="77">
        <v>4063.7932919</v>
      </c>
      <c r="E370" s="77">
        <v>752.68845050000004</v>
      </c>
      <c r="F370" s="77">
        <v>84.372650188331406</v>
      </c>
      <c r="G370" s="77">
        <v>15.6273498116686</v>
      </c>
    </row>
    <row r="371" spans="1:7" x14ac:dyDescent="0.25">
      <c r="A371" s="77" t="s">
        <v>266</v>
      </c>
      <c r="B371" s="77" t="s">
        <v>267</v>
      </c>
      <c r="C371" s="77" t="s">
        <v>15</v>
      </c>
      <c r="D371" s="77">
        <v>88298.790722000005</v>
      </c>
      <c r="E371" s="77">
        <v>14953.98072</v>
      </c>
      <c r="F371" s="77">
        <v>85.517114445300805</v>
      </c>
      <c r="G371" s="77">
        <v>14.4828855546992</v>
      </c>
    </row>
    <row r="372" spans="1:7" x14ac:dyDescent="0.25">
      <c r="A372" s="77" t="s">
        <v>266</v>
      </c>
      <c r="B372" s="77" t="s">
        <v>267</v>
      </c>
      <c r="C372" s="77" t="s">
        <v>16</v>
      </c>
      <c r="D372" s="77">
        <v>63763.209270500003</v>
      </c>
      <c r="E372" s="77">
        <v>14882.019279800001</v>
      </c>
      <c r="F372" s="77">
        <v>81.077022021391002</v>
      </c>
      <c r="G372" s="77">
        <v>18.922977978609001</v>
      </c>
    </row>
    <row r="373" spans="1:7" x14ac:dyDescent="0.25">
      <c r="A373" s="77" t="s">
        <v>268</v>
      </c>
      <c r="B373" s="77" t="s">
        <v>269</v>
      </c>
      <c r="C373" s="77" t="s">
        <v>15</v>
      </c>
      <c r="D373" s="77">
        <v>52946.195320400002</v>
      </c>
      <c r="E373" s="77">
        <v>7223.8031277999999</v>
      </c>
      <c r="F373" s="77">
        <v>87.994343835626097</v>
      </c>
      <c r="G373" s="77">
        <v>12.005656164373899</v>
      </c>
    </row>
    <row r="374" spans="1:7" x14ac:dyDescent="0.25">
      <c r="A374" s="77" t="s">
        <v>268</v>
      </c>
      <c r="B374" s="77" t="s">
        <v>269</v>
      </c>
      <c r="C374" s="77" t="s">
        <v>16</v>
      </c>
      <c r="D374" s="77">
        <v>33821.804681100002</v>
      </c>
      <c r="E374" s="77">
        <v>4358.1968720000004</v>
      </c>
      <c r="F374" s="77">
        <v>88.5851317582093</v>
      </c>
      <c r="G374" s="77">
        <v>11.4148682417907</v>
      </c>
    </row>
    <row r="375" spans="1:7" x14ac:dyDescent="0.25">
      <c r="A375" s="77" t="s">
        <v>270</v>
      </c>
      <c r="B375" s="77" t="s">
        <v>271</v>
      </c>
      <c r="C375" s="77" t="s">
        <v>15</v>
      </c>
      <c r="D375" s="77">
        <v>18687.135002399998</v>
      </c>
      <c r="E375" s="77">
        <v>4390.8711252000003</v>
      </c>
      <c r="F375" s="77">
        <v>80.973784732864104</v>
      </c>
      <c r="G375" s="77">
        <v>19.0262152671359</v>
      </c>
    </row>
    <row r="376" spans="1:7" x14ac:dyDescent="0.25">
      <c r="A376" s="77" t="s">
        <v>270</v>
      </c>
      <c r="B376" s="77" t="s">
        <v>271</v>
      </c>
      <c r="C376" s="77" t="s">
        <v>16</v>
      </c>
      <c r="D376" s="77">
        <v>12838.864994699999</v>
      </c>
      <c r="E376" s="77">
        <v>2310.1288727000001</v>
      </c>
      <c r="F376" s="77">
        <v>84.750611869536101</v>
      </c>
      <c r="G376" s="77">
        <v>15.249388130463901</v>
      </c>
    </row>
    <row r="377" spans="1:7" x14ac:dyDescent="0.25">
      <c r="A377" s="77" t="s">
        <v>272</v>
      </c>
      <c r="B377" s="77" t="s">
        <v>273</v>
      </c>
      <c r="C377" s="77" t="s">
        <v>15</v>
      </c>
      <c r="D377" s="77">
        <v>29918.631302400001</v>
      </c>
      <c r="E377" s="77">
        <v>4962.4102169999996</v>
      </c>
      <c r="F377" s="77">
        <v>85.773331297346701</v>
      </c>
      <c r="G377" s="77">
        <v>14.226668702653299</v>
      </c>
    </row>
    <row r="378" spans="1:7" x14ac:dyDescent="0.25">
      <c r="A378" s="77" t="s">
        <v>272</v>
      </c>
      <c r="B378" s="77" t="s">
        <v>273</v>
      </c>
      <c r="C378" s="77" t="s">
        <v>16</v>
      </c>
      <c r="D378" s="77">
        <v>20191.3686954</v>
      </c>
      <c r="E378" s="77">
        <v>3510.5897813000001</v>
      </c>
      <c r="F378" s="77">
        <v>85.188608845336304</v>
      </c>
      <c r="G378" s="77">
        <v>14.811391154663699</v>
      </c>
    </row>
    <row r="379" spans="1:7" x14ac:dyDescent="0.25">
      <c r="A379" s="77" t="s">
        <v>274</v>
      </c>
      <c r="B379" s="77" t="s">
        <v>275</v>
      </c>
      <c r="C379" s="77" t="s">
        <v>15</v>
      </c>
      <c r="D379" s="77">
        <v>37187.529648900003</v>
      </c>
      <c r="E379" s="77">
        <v>6572.4681133000004</v>
      </c>
      <c r="F379" s="77">
        <v>84.980647967543305</v>
      </c>
      <c r="G379" s="77">
        <v>15.0193520324567</v>
      </c>
    </row>
    <row r="380" spans="1:7" x14ac:dyDescent="0.25">
      <c r="A380" s="77" t="s">
        <v>274</v>
      </c>
      <c r="B380" s="77" t="s">
        <v>275</v>
      </c>
      <c r="C380" s="77" t="s">
        <v>16</v>
      </c>
      <c r="D380" s="77">
        <v>25336.470353699999</v>
      </c>
      <c r="E380" s="77">
        <v>5144.5318870999999</v>
      </c>
      <c r="F380" s="77">
        <v>83.122169519039502</v>
      </c>
      <c r="G380" s="77">
        <v>16.877830480960501</v>
      </c>
    </row>
    <row r="381" spans="1:7" x14ac:dyDescent="0.25">
      <c r="A381" s="77" t="s">
        <v>276</v>
      </c>
      <c r="B381" s="77" t="s">
        <v>277</v>
      </c>
      <c r="C381" s="77" t="s">
        <v>15</v>
      </c>
      <c r="D381" s="77">
        <v>23622.766560200002</v>
      </c>
      <c r="E381" s="77">
        <v>3760.2141422999998</v>
      </c>
      <c r="F381" s="77">
        <v>86.268061234266199</v>
      </c>
      <c r="G381" s="77">
        <v>13.731938765733799</v>
      </c>
    </row>
    <row r="382" spans="1:7" x14ac:dyDescent="0.25">
      <c r="A382" s="77" t="s">
        <v>276</v>
      </c>
      <c r="B382" s="77" t="s">
        <v>277</v>
      </c>
      <c r="C382" s="77" t="s">
        <v>16</v>
      </c>
      <c r="D382" s="77">
        <v>16067.2334403</v>
      </c>
      <c r="E382" s="77">
        <v>1511.7858576000001</v>
      </c>
      <c r="F382" s="77">
        <v>91.400055759762395</v>
      </c>
      <c r="G382" s="77">
        <v>8.5999442402375603</v>
      </c>
    </row>
    <row r="383" spans="1:7" x14ac:dyDescent="0.25">
      <c r="A383" s="77" t="s">
        <v>278</v>
      </c>
      <c r="B383" s="77" t="s">
        <v>279</v>
      </c>
      <c r="C383" s="77" t="s">
        <v>15</v>
      </c>
      <c r="D383" s="77">
        <v>9166.1907678000007</v>
      </c>
      <c r="E383" s="77">
        <v>1150.7032979999999</v>
      </c>
      <c r="F383" s="77">
        <v>88.846417432795704</v>
      </c>
      <c r="G383" s="77">
        <v>11.1535825672043</v>
      </c>
    </row>
    <row r="384" spans="1:7" x14ac:dyDescent="0.25">
      <c r="A384" s="77" t="s">
        <v>278</v>
      </c>
      <c r="B384" s="77" t="s">
        <v>279</v>
      </c>
      <c r="C384" s="77" t="s">
        <v>16</v>
      </c>
      <c r="D384" s="77">
        <v>7194.8092301999995</v>
      </c>
      <c r="E384" s="77">
        <v>1071.2966999</v>
      </c>
      <c r="F384" s="77">
        <v>87.039886629095705</v>
      </c>
      <c r="G384" s="77">
        <v>12.960113370904301</v>
      </c>
    </row>
    <row r="385" spans="1:7" x14ac:dyDescent="0.25">
      <c r="A385" s="77" t="s">
        <v>280</v>
      </c>
      <c r="B385" s="77" t="s">
        <v>281</v>
      </c>
      <c r="C385" s="77" t="s">
        <v>15</v>
      </c>
      <c r="D385" s="77">
        <v>32988.766561800003</v>
      </c>
      <c r="E385" s="77">
        <v>5275.1876596000002</v>
      </c>
      <c r="F385" s="77">
        <v>86.213689183618897</v>
      </c>
      <c r="G385" s="77">
        <v>13.7863108163811</v>
      </c>
    </row>
    <row r="386" spans="1:7" x14ac:dyDescent="0.25">
      <c r="A386" s="77" t="s">
        <v>280</v>
      </c>
      <c r="B386" s="77" t="s">
        <v>281</v>
      </c>
      <c r="C386" s="77" t="s">
        <v>16</v>
      </c>
      <c r="D386" s="77">
        <v>27745.2334395</v>
      </c>
      <c r="E386" s="77">
        <v>4127.8123388000004</v>
      </c>
      <c r="F386" s="77">
        <v>87.049206506614098</v>
      </c>
      <c r="G386" s="77">
        <v>12.9507934933859</v>
      </c>
    </row>
    <row r="387" spans="1:7" x14ac:dyDescent="0.25">
      <c r="A387" s="77" t="s">
        <v>282</v>
      </c>
      <c r="B387" s="77" t="s">
        <v>283</v>
      </c>
      <c r="C387" s="77" t="s">
        <v>15</v>
      </c>
      <c r="D387" s="77">
        <v>34539.811442500002</v>
      </c>
      <c r="E387" s="77">
        <v>11082.4626807</v>
      </c>
      <c r="F387" s="77">
        <v>75.708219518447194</v>
      </c>
      <c r="G387" s="77">
        <v>24.291780481552799</v>
      </c>
    </row>
    <row r="388" spans="1:7" x14ac:dyDescent="0.25">
      <c r="A388" s="77" t="s">
        <v>282</v>
      </c>
      <c r="B388" s="77" t="s">
        <v>283</v>
      </c>
      <c r="C388" s="77" t="s">
        <v>16</v>
      </c>
      <c r="D388" s="77">
        <v>24962.188559900002</v>
      </c>
      <c r="E388" s="77">
        <v>8621.5373196</v>
      </c>
      <c r="F388" s="77">
        <v>74.328228647010505</v>
      </c>
      <c r="G388" s="77">
        <v>25.671771352989499</v>
      </c>
    </row>
    <row r="389" spans="1:7" x14ac:dyDescent="0.25">
      <c r="A389" s="77" t="s">
        <v>284</v>
      </c>
      <c r="B389" s="77" t="s">
        <v>285</v>
      </c>
      <c r="C389" s="77" t="s">
        <v>15</v>
      </c>
      <c r="D389" s="77">
        <v>25305.452885399998</v>
      </c>
      <c r="E389" s="77">
        <v>7807.0765874999997</v>
      </c>
      <c r="F389" s="77">
        <v>76.422590748044499</v>
      </c>
      <c r="G389" s="77">
        <v>23.577409251955402</v>
      </c>
    </row>
    <row r="390" spans="1:7" x14ac:dyDescent="0.25">
      <c r="A390" s="77" t="s">
        <v>284</v>
      </c>
      <c r="B390" s="77" t="s">
        <v>285</v>
      </c>
      <c r="C390" s="77" t="s">
        <v>16</v>
      </c>
      <c r="D390" s="77">
        <v>17831.547119499999</v>
      </c>
      <c r="E390" s="77">
        <v>6496.9234139999999</v>
      </c>
      <c r="F390" s="77">
        <v>73.294977976302206</v>
      </c>
      <c r="G390" s="77">
        <v>26.705022023697801</v>
      </c>
    </row>
    <row r="391" spans="1:7" x14ac:dyDescent="0.25">
      <c r="A391" s="77" t="s">
        <v>286</v>
      </c>
      <c r="B391" s="77" t="s">
        <v>287</v>
      </c>
      <c r="C391" s="77" t="s">
        <v>15</v>
      </c>
      <c r="D391" s="77">
        <v>8512.3319379999994</v>
      </c>
      <c r="E391" s="77">
        <v>1498.1382391</v>
      </c>
      <c r="F391" s="77">
        <v>85.034286975579306</v>
      </c>
      <c r="G391" s="77">
        <v>14.965713024420699</v>
      </c>
    </row>
    <row r="392" spans="1:7" x14ac:dyDescent="0.25">
      <c r="A392" s="77" t="s">
        <v>286</v>
      </c>
      <c r="B392" s="77" t="s">
        <v>287</v>
      </c>
      <c r="C392" s="77" t="s">
        <v>16</v>
      </c>
      <c r="D392" s="77">
        <v>7771.6680593000001</v>
      </c>
      <c r="E392" s="77">
        <v>1287.8617612999999</v>
      </c>
      <c r="F392" s="77">
        <v>85.784452540002704</v>
      </c>
      <c r="G392" s="77">
        <v>14.2155474599973</v>
      </c>
    </row>
    <row r="393" spans="1:7" x14ac:dyDescent="0.25">
      <c r="A393" s="77" t="s">
        <v>288</v>
      </c>
      <c r="B393" s="77" t="s">
        <v>289</v>
      </c>
      <c r="C393" s="77" t="s">
        <v>15</v>
      </c>
      <c r="D393" s="77">
        <v>14568.5248813</v>
      </c>
      <c r="E393" s="77">
        <v>1908.0998566000001</v>
      </c>
      <c r="F393" s="77">
        <v>88.419352343378094</v>
      </c>
      <c r="G393" s="77">
        <v>11.580647656621901</v>
      </c>
    </row>
    <row r="394" spans="1:7" x14ac:dyDescent="0.25">
      <c r="A394" s="77" t="s">
        <v>288</v>
      </c>
      <c r="B394" s="77" t="s">
        <v>289</v>
      </c>
      <c r="C394" s="77" t="s">
        <v>16</v>
      </c>
      <c r="D394" s="77">
        <v>10274.4751199</v>
      </c>
      <c r="E394" s="77">
        <v>1463.9001439000001</v>
      </c>
      <c r="F394" s="77">
        <v>87.528937259191906</v>
      </c>
      <c r="G394" s="77">
        <v>12.471062740808099</v>
      </c>
    </row>
    <row r="395" spans="1:7" x14ac:dyDescent="0.25">
      <c r="A395" s="77" t="s">
        <v>290</v>
      </c>
      <c r="B395" s="77" t="s">
        <v>291</v>
      </c>
      <c r="C395" s="77" t="s">
        <v>15</v>
      </c>
      <c r="D395" s="77">
        <v>24846.8605699</v>
      </c>
      <c r="E395" s="77">
        <v>8181.5347259999999</v>
      </c>
      <c r="F395" s="77">
        <v>75.2287852537128</v>
      </c>
      <c r="G395" s="77">
        <v>24.7712147462872</v>
      </c>
    </row>
    <row r="396" spans="1:7" x14ac:dyDescent="0.25">
      <c r="A396" s="77" t="s">
        <v>290</v>
      </c>
      <c r="B396" s="77" t="s">
        <v>291</v>
      </c>
      <c r="C396" s="77" t="s">
        <v>16</v>
      </c>
      <c r="D396" s="77">
        <v>18827.139431799998</v>
      </c>
      <c r="E396" s="77">
        <v>7901.4652749999996</v>
      </c>
      <c r="F396" s="77">
        <v>70.438167791864601</v>
      </c>
      <c r="G396" s="77">
        <v>29.561832208135399</v>
      </c>
    </row>
    <row r="397" spans="1:7" x14ac:dyDescent="0.25">
      <c r="A397" s="77" t="s">
        <v>292</v>
      </c>
      <c r="B397" s="77" t="s">
        <v>293</v>
      </c>
      <c r="C397" s="77" t="s">
        <v>15</v>
      </c>
      <c r="D397" s="77">
        <v>39288.148428499997</v>
      </c>
      <c r="E397" s="77">
        <v>5035.3276414000002</v>
      </c>
      <c r="F397" s="77">
        <v>88.639592180317507</v>
      </c>
      <c r="G397" s="77">
        <v>11.3604078196825</v>
      </c>
    </row>
    <row r="398" spans="1:7" x14ac:dyDescent="0.25">
      <c r="A398" s="77" t="s">
        <v>292</v>
      </c>
      <c r="B398" s="77" t="s">
        <v>293</v>
      </c>
      <c r="C398" s="77" t="s">
        <v>16</v>
      </c>
      <c r="D398" s="77">
        <v>29667.8515735</v>
      </c>
      <c r="E398" s="77">
        <v>3972.6723572999999</v>
      </c>
      <c r="F398" s="77">
        <v>88.190813063815696</v>
      </c>
      <c r="G398" s="77">
        <v>11.8091869361843</v>
      </c>
    </row>
    <row r="399" spans="1:7" x14ac:dyDescent="0.25">
      <c r="A399" s="77" t="s">
        <v>294</v>
      </c>
      <c r="B399" s="77" t="s">
        <v>295</v>
      </c>
      <c r="C399" s="77" t="s">
        <v>15</v>
      </c>
      <c r="D399" s="77">
        <v>39031.068900699996</v>
      </c>
      <c r="E399" s="77">
        <v>5655.7322895999996</v>
      </c>
      <c r="F399" s="77">
        <v>87.343617938740095</v>
      </c>
      <c r="G399" s="77">
        <v>12.656382061259899</v>
      </c>
    </row>
    <row r="400" spans="1:7" x14ac:dyDescent="0.25">
      <c r="A400" s="77" t="s">
        <v>294</v>
      </c>
      <c r="B400" s="77" t="s">
        <v>295</v>
      </c>
      <c r="C400" s="77" t="s">
        <v>16</v>
      </c>
      <c r="D400" s="77">
        <v>28708.931077099998</v>
      </c>
      <c r="E400" s="77">
        <v>4724.2677069000001</v>
      </c>
      <c r="F400" s="77">
        <v>85.8695312482009</v>
      </c>
      <c r="G400" s="77">
        <v>14.1304687517991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439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431</v>
      </c>
      <c r="F410" s="5" t="s">
        <v>432</v>
      </c>
      <c r="G410" s="5" t="s">
        <v>433</v>
      </c>
    </row>
    <row r="411" spans="1:7" x14ac:dyDescent="0.25">
      <c r="A411" s="78" t="s">
        <v>71</v>
      </c>
      <c r="B411" s="78" t="s">
        <v>72</v>
      </c>
      <c r="C411" s="78" t="s">
        <v>15</v>
      </c>
      <c r="D411" s="78">
        <v>254.12780559999999</v>
      </c>
      <c r="E411" s="78">
        <v>128.08962109999999</v>
      </c>
      <c r="F411" s="78">
        <v>66.487760067377394</v>
      </c>
      <c r="G411" s="78">
        <v>33.512239932622599</v>
      </c>
    </row>
    <row r="412" spans="1:7" x14ac:dyDescent="0.25">
      <c r="A412" s="78" t="s">
        <v>71</v>
      </c>
      <c r="B412" s="78" t="s">
        <v>72</v>
      </c>
      <c r="C412" s="78" t="s">
        <v>16</v>
      </c>
      <c r="D412" s="78">
        <v>120.87220139999999</v>
      </c>
      <c r="E412" s="78">
        <v>70.910379800000001</v>
      </c>
      <c r="F412" s="78">
        <v>63.025641142012098</v>
      </c>
      <c r="G412" s="78">
        <v>36.974358857987902</v>
      </c>
    </row>
    <row r="413" spans="1:7" x14ac:dyDescent="0.25">
      <c r="A413" s="78" t="s">
        <v>73</v>
      </c>
      <c r="B413" s="78" t="s">
        <v>74</v>
      </c>
      <c r="C413" s="78" t="s">
        <v>15</v>
      </c>
      <c r="D413" s="78">
        <v>618.25126999999998</v>
      </c>
      <c r="E413" s="78">
        <v>140.97487749999999</v>
      </c>
      <c r="F413" s="78">
        <v>81.431767337807599</v>
      </c>
      <c r="G413" s="78">
        <v>18.568232662192401</v>
      </c>
    </row>
    <row r="414" spans="1:7" x14ac:dyDescent="0.25">
      <c r="A414" s="78" t="s">
        <v>73</v>
      </c>
      <c r="B414" s="78" t="s">
        <v>74</v>
      </c>
      <c r="C414" s="78" t="s">
        <v>16</v>
      </c>
      <c r="D414" s="78">
        <v>207.21608499999999</v>
      </c>
      <c r="E414" s="78">
        <v>47.557789999999997</v>
      </c>
      <c r="F414" s="78">
        <v>81.3333333333333</v>
      </c>
      <c r="G414" s="78">
        <v>18.6666666666667</v>
      </c>
    </row>
    <row r="415" spans="1:7" x14ac:dyDescent="0.25">
      <c r="A415" s="78" t="s">
        <v>75</v>
      </c>
      <c r="B415" s="78" t="s">
        <v>76</v>
      </c>
      <c r="C415" s="78" t="s">
        <v>15</v>
      </c>
      <c r="D415" s="78">
        <v>478.57075589999999</v>
      </c>
      <c r="E415" s="78">
        <v>254.53911679999999</v>
      </c>
      <c r="F415" s="78">
        <v>65.279540451072194</v>
      </c>
      <c r="G415" s="78">
        <v>34.720459548927899</v>
      </c>
    </row>
    <row r="416" spans="1:7" x14ac:dyDescent="0.25">
      <c r="A416" s="78" t="s">
        <v>75</v>
      </c>
      <c r="B416" s="78" t="s">
        <v>76</v>
      </c>
      <c r="C416" s="78" t="s">
        <v>16</v>
      </c>
      <c r="D416" s="78">
        <v>201.42924790000001</v>
      </c>
      <c r="E416" s="78">
        <v>92.460884399999998</v>
      </c>
      <c r="F416" s="78">
        <v>68.5389626128662</v>
      </c>
      <c r="G416" s="78">
        <v>31.4610373871338</v>
      </c>
    </row>
    <row r="417" spans="1:7" x14ac:dyDescent="0.25">
      <c r="A417" s="78" t="s">
        <v>77</v>
      </c>
      <c r="B417" s="78" t="s">
        <v>78</v>
      </c>
      <c r="C417" s="78" t="s">
        <v>15</v>
      </c>
      <c r="D417" s="78">
        <v>26.951220299999999</v>
      </c>
      <c r="E417" s="78">
        <v>15.853659</v>
      </c>
      <c r="F417" s="78">
        <v>62.962962962962997</v>
      </c>
      <c r="G417" s="78">
        <v>37.037037037037003</v>
      </c>
    </row>
    <row r="418" spans="1:7" x14ac:dyDescent="0.25">
      <c r="A418" s="78" t="s">
        <v>77</v>
      </c>
      <c r="B418" s="78" t="s">
        <v>78</v>
      </c>
      <c r="C418" s="78" t="s">
        <v>16</v>
      </c>
      <c r="D418" s="78">
        <v>14.268293099999999</v>
      </c>
      <c r="E418" s="78">
        <v>7.9268295000000002</v>
      </c>
      <c r="F418" s="78">
        <v>64.285714285714306</v>
      </c>
      <c r="G418" s="78">
        <v>35.714285714285701</v>
      </c>
    </row>
    <row r="419" spans="1:7" x14ac:dyDescent="0.25">
      <c r="A419" s="78" t="s">
        <v>79</v>
      </c>
      <c r="B419" s="78" t="s">
        <v>80</v>
      </c>
      <c r="C419" s="78" t="s">
        <v>15</v>
      </c>
      <c r="D419" s="78">
        <v>4834.8822031</v>
      </c>
      <c r="E419" s="78">
        <v>1724.1274969999999</v>
      </c>
      <c r="F419" s="78">
        <v>73.7136004391987</v>
      </c>
      <c r="G419" s="78">
        <v>26.2863995608013</v>
      </c>
    </row>
    <row r="420" spans="1:7" x14ac:dyDescent="0.25">
      <c r="A420" s="78" t="s">
        <v>79</v>
      </c>
      <c r="B420" s="78" t="s">
        <v>80</v>
      </c>
      <c r="C420" s="78" t="s">
        <v>16</v>
      </c>
      <c r="D420" s="78">
        <v>1946.1177991</v>
      </c>
      <c r="E420" s="78">
        <v>858.87250219999999</v>
      </c>
      <c r="F420" s="78">
        <v>69.380553586871699</v>
      </c>
      <c r="G420" s="78">
        <v>30.619446413128301</v>
      </c>
    </row>
    <row r="421" spans="1:7" x14ac:dyDescent="0.25">
      <c r="A421" s="78" t="s">
        <v>91</v>
      </c>
      <c r="B421" s="78" t="s">
        <v>92</v>
      </c>
      <c r="C421" s="78" t="s">
        <v>15</v>
      </c>
      <c r="D421" s="78">
        <v>2222.4468121999998</v>
      </c>
      <c r="E421" s="78">
        <v>725.12892499999998</v>
      </c>
      <c r="F421" s="78">
        <v>75.399141882989397</v>
      </c>
      <c r="G421" s="78">
        <v>24.600858117010599</v>
      </c>
    </row>
    <row r="422" spans="1:7" x14ac:dyDescent="0.25">
      <c r="A422" s="78" t="s">
        <v>91</v>
      </c>
      <c r="B422" s="78" t="s">
        <v>92</v>
      </c>
      <c r="C422" s="78" t="s">
        <v>16</v>
      </c>
      <c r="D422" s="78">
        <v>740.55318829999999</v>
      </c>
      <c r="E422" s="78">
        <v>248.87107330000001</v>
      </c>
      <c r="F422" s="78">
        <v>74.846879851364307</v>
      </c>
      <c r="G422" s="78">
        <v>25.153120148635701</v>
      </c>
    </row>
    <row r="423" spans="1:7" x14ac:dyDescent="0.25">
      <c r="A423" s="78" t="s">
        <v>107</v>
      </c>
      <c r="B423" s="78" t="s">
        <v>108</v>
      </c>
      <c r="C423" s="78" t="s">
        <v>15</v>
      </c>
      <c r="D423" s="78">
        <v>4930.2906870999996</v>
      </c>
      <c r="E423" s="78">
        <v>1905.7333093</v>
      </c>
      <c r="F423" s="78">
        <v>72.122196904171204</v>
      </c>
      <c r="G423" s="78">
        <v>27.877803095828799</v>
      </c>
    </row>
    <row r="424" spans="1:7" x14ac:dyDescent="0.25">
      <c r="A424" s="78" t="s">
        <v>107</v>
      </c>
      <c r="B424" s="78" t="s">
        <v>108</v>
      </c>
      <c r="C424" s="78" t="s">
        <v>16</v>
      </c>
      <c r="D424" s="78">
        <v>1979.7093086</v>
      </c>
      <c r="E424" s="78">
        <v>1126.2666898</v>
      </c>
      <c r="F424" s="78">
        <v>63.7387188316915</v>
      </c>
      <c r="G424" s="78">
        <v>36.2612811683085</v>
      </c>
    </row>
    <row r="425" spans="1:7" x14ac:dyDescent="0.25">
      <c r="A425" s="78" t="s">
        <v>109</v>
      </c>
      <c r="B425" s="78" t="s">
        <v>110</v>
      </c>
      <c r="C425" s="78" t="s">
        <v>15</v>
      </c>
      <c r="D425" s="78">
        <v>2012.1651260000001</v>
      </c>
      <c r="E425" s="78">
        <v>559.43604400000004</v>
      </c>
      <c r="F425" s="78">
        <v>78.245614035087698</v>
      </c>
      <c r="G425" s="78">
        <v>21.754385964912299</v>
      </c>
    </row>
    <row r="426" spans="1:7" x14ac:dyDescent="0.25">
      <c r="A426" s="78" t="s">
        <v>109</v>
      </c>
      <c r="B426" s="78" t="s">
        <v>110</v>
      </c>
      <c r="C426" s="78" t="s">
        <v>16</v>
      </c>
      <c r="D426" s="78">
        <v>736.29001919999996</v>
      </c>
      <c r="E426" s="78">
        <v>276.10875720000001</v>
      </c>
      <c r="F426" s="78">
        <v>72.727272727272705</v>
      </c>
      <c r="G426" s="78">
        <v>27.272727272727298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440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430</v>
      </c>
      <c r="E436" s="5" t="s">
        <v>431</v>
      </c>
      <c r="F436" s="5" t="s">
        <v>432</v>
      </c>
      <c r="G436" s="5" t="s">
        <v>433</v>
      </c>
    </row>
    <row r="437" spans="1:7" x14ac:dyDescent="0.25">
      <c r="A437" s="79" t="s">
        <v>13</v>
      </c>
      <c r="B437" s="79" t="s">
        <v>14</v>
      </c>
      <c r="C437" s="79" t="s">
        <v>15</v>
      </c>
      <c r="D437" s="79">
        <v>15377.685880200001</v>
      </c>
      <c r="E437" s="79">
        <v>5453.8830496999999</v>
      </c>
      <c r="F437" s="79">
        <v>73.8191440690196</v>
      </c>
      <c r="G437" s="79">
        <v>26.1808559309804</v>
      </c>
    </row>
    <row r="438" spans="1:7" x14ac:dyDescent="0.25">
      <c r="A438" s="79" t="s">
        <v>13</v>
      </c>
      <c r="B438" s="79" t="s">
        <v>14</v>
      </c>
      <c r="C438" s="79" t="s">
        <v>16</v>
      </c>
      <c r="D438" s="79">
        <v>5946.4561426</v>
      </c>
      <c r="E438" s="79">
        <v>2728.9749062000001</v>
      </c>
      <c r="F438" s="79">
        <v>68.543639032466501</v>
      </c>
      <c r="G438" s="79">
        <v>31.456360967533399</v>
      </c>
    </row>
    <row r="439" spans="1:7" x14ac:dyDescent="0.25">
      <c r="A439" s="79" t="s">
        <v>26</v>
      </c>
      <c r="B439" s="79" t="s">
        <v>27</v>
      </c>
      <c r="C439" s="79" t="s">
        <v>15</v>
      </c>
      <c r="D439" s="79">
        <v>12689.563418899999</v>
      </c>
      <c r="E439" s="79">
        <v>3801.9393715000001</v>
      </c>
      <c r="F439" s="79">
        <v>76.946070835259604</v>
      </c>
      <c r="G439" s="79">
        <v>23.053929164740399</v>
      </c>
    </row>
    <row r="440" spans="1:7" x14ac:dyDescent="0.25">
      <c r="A440" s="79" t="s">
        <v>26</v>
      </c>
      <c r="B440" s="79" t="s">
        <v>27</v>
      </c>
      <c r="C440" s="79" t="s">
        <v>16</v>
      </c>
      <c r="D440" s="79">
        <v>6461.4365826000003</v>
      </c>
      <c r="E440" s="79">
        <v>2406.0606281999999</v>
      </c>
      <c r="F440" s="79">
        <v>72.866519481172404</v>
      </c>
      <c r="G440" s="79">
        <v>27.1334805188276</v>
      </c>
    </row>
    <row r="441" spans="1:7" x14ac:dyDescent="0.25">
      <c r="A441" s="79" t="s">
        <v>28</v>
      </c>
      <c r="B441" s="79" t="s">
        <v>29</v>
      </c>
      <c r="C441" s="79" t="s">
        <v>15</v>
      </c>
      <c r="D441" s="79">
        <v>5957.6476061000003</v>
      </c>
      <c r="E441" s="79">
        <v>1948.2692982999999</v>
      </c>
      <c r="F441" s="79">
        <v>75.356820443993001</v>
      </c>
      <c r="G441" s="79">
        <v>24.643179556006999</v>
      </c>
    </row>
    <row r="442" spans="1:7" x14ac:dyDescent="0.25">
      <c r="A442" s="79" t="s">
        <v>28</v>
      </c>
      <c r="B442" s="79" t="s">
        <v>29</v>
      </c>
      <c r="C442" s="79" t="s">
        <v>16</v>
      </c>
      <c r="D442" s="79">
        <v>3491.3523976000001</v>
      </c>
      <c r="E442" s="79">
        <v>1232.7307040000001</v>
      </c>
      <c r="F442" s="79">
        <v>73.905397566302597</v>
      </c>
      <c r="G442" s="79">
        <v>26.0946024336974</v>
      </c>
    </row>
    <row r="443" spans="1:7" x14ac:dyDescent="0.25">
      <c r="A443" s="79" t="s">
        <v>30</v>
      </c>
      <c r="B443" s="79" t="s">
        <v>31</v>
      </c>
      <c r="C443" s="79" t="s">
        <v>15</v>
      </c>
      <c r="D443" s="79">
        <v>1045.6695480000001</v>
      </c>
      <c r="E443" s="79">
        <v>330.44968399999999</v>
      </c>
      <c r="F443" s="79">
        <v>75.986842105263193</v>
      </c>
      <c r="G443" s="79">
        <v>24.0131578947368</v>
      </c>
    </row>
    <row r="444" spans="1:7" x14ac:dyDescent="0.25">
      <c r="A444" s="79" t="s">
        <v>30</v>
      </c>
      <c r="B444" s="79" t="s">
        <v>31</v>
      </c>
      <c r="C444" s="79" t="s">
        <v>16</v>
      </c>
      <c r="D444" s="79">
        <v>351.95154700000001</v>
      </c>
      <c r="E444" s="79">
        <v>93.929191000000003</v>
      </c>
      <c r="F444" s="79">
        <v>78.934010152284301</v>
      </c>
      <c r="G444" s="79">
        <v>21.065989847715699</v>
      </c>
    </row>
    <row r="445" spans="1:7" x14ac:dyDescent="0.25">
      <c r="A445" s="79" t="s">
        <v>32</v>
      </c>
      <c r="B445" s="79" t="s">
        <v>33</v>
      </c>
      <c r="C445" s="79" t="s">
        <v>15</v>
      </c>
      <c r="D445" s="79">
        <v>8960.8265761000002</v>
      </c>
      <c r="E445" s="79">
        <v>2517.9944182999998</v>
      </c>
      <c r="F445" s="79">
        <v>78.063997865909599</v>
      </c>
      <c r="G445" s="79">
        <v>21.936002134090401</v>
      </c>
    </row>
    <row r="446" spans="1:7" x14ac:dyDescent="0.25">
      <c r="A446" s="79" t="s">
        <v>32</v>
      </c>
      <c r="B446" s="79" t="s">
        <v>33</v>
      </c>
      <c r="C446" s="79" t="s">
        <v>16</v>
      </c>
      <c r="D446" s="79">
        <v>4510.1734225999999</v>
      </c>
      <c r="E446" s="79">
        <v>1303.0055838999999</v>
      </c>
      <c r="F446" s="79">
        <v>77.585318077371298</v>
      </c>
      <c r="G446" s="79">
        <v>22.414681922628699</v>
      </c>
    </row>
    <row r="447" spans="1:7" x14ac:dyDescent="0.25">
      <c r="A447" s="79" t="s">
        <v>34</v>
      </c>
      <c r="B447" s="79" t="s">
        <v>35</v>
      </c>
      <c r="C447" s="79" t="s">
        <v>15</v>
      </c>
      <c r="D447" s="79">
        <v>1151.3318753000001</v>
      </c>
      <c r="E447" s="79">
        <v>362.19401199999999</v>
      </c>
      <c r="F447" s="79">
        <v>76.069519851680695</v>
      </c>
      <c r="G447" s="79">
        <v>23.930480148319301</v>
      </c>
    </row>
    <row r="448" spans="1:7" x14ac:dyDescent="0.25">
      <c r="A448" s="79" t="s">
        <v>34</v>
      </c>
      <c r="B448" s="79" t="s">
        <v>35</v>
      </c>
      <c r="C448" s="79" t="s">
        <v>16</v>
      </c>
      <c r="D448" s="79">
        <v>327.60364049999998</v>
      </c>
      <c r="E448" s="79">
        <v>115.8704257</v>
      </c>
      <c r="F448" s="79">
        <v>73.872107856754795</v>
      </c>
      <c r="G448" s="79">
        <v>26.127892143245202</v>
      </c>
    </row>
    <row r="449" spans="1:7" x14ac:dyDescent="0.25">
      <c r="A449" s="79" t="s">
        <v>36</v>
      </c>
      <c r="B449" s="79" t="s">
        <v>37</v>
      </c>
      <c r="C449" s="79" t="s">
        <v>15</v>
      </c>
      <c r="D449" s="79">
        <v>2398.5085734999998</v>
      </c>
      <c r="E449" s="79">
        <v>855.82363320000002</v>
      </c>
      <c r="F449" s="79">
        <v>73.702019989291998</v>
      </c>
      <c r="G449" s="79">
        <v>26.297980010707999</v>
      </c>
    </row>
    <row r="450" spans="1:7" x14ac:dyDescent="0.25">
      <c r="A450" s="79" t="s">
        <v>36</v>
      </c>
      <c r="B450" s="79" t="s">
        <v>37</v>
      </c>
      <c r="C450" s="79" t="s">
        <v>16</v>
      </c>
      <c r="D450" s="79">
        <v>854.49142700000004</v>
      </c>
      <c r="E450" s="79">
        <v>423.17636599999997</v>
      </c>
      <c r="F450" s="79">
        <v>66.878998725766607</v>
      </c>
      <c r="G450" s="79">
        <v>33.1210012742334</v>
      </c>
    </row>
    <row r="451" spans="1:7" x14ac:dyDescent="0.25">
      <c r="A451" s="79" t="s">
        <v>38</v>
      </c>
      <c r="B451" s="79" t="s">
        <v>39</v>
      </c>
      <c r="C451" s="79" t="s">
        <v>15</v>
      </c>
      <c r="D451" s="79">
        <v>4683.7125206000001</v>
      </c>
      <c r="E451" s="79">
        <v>1309.4228401</v>
      </c>
      <c r="F451" s="79">
        <v>78.151288744677103</v>
      </c>
      <c r="G451" s="79">
        <v>21.8487112553229</v>
      </c>
    </row>
    <row r="452" spans="1:7" x14ac:dyDescent="0.25">
      <c r="A452" s="79" t="s">
        <v>38</v>
      </c>
      <c r="B452" s="79" t="s">
        <v>39</v>
      </c>
      <c r="C452" s="79" t="s">
        <v>16</v>
      </c>
      <c r="D452" s="79">
        <v>1548.2874810999999</v>
      </c>
      <c r="E452" s="79">
        <v>546.57716249999999</v>
      </c>
      <c r="F452" s="79">
        <v>73.908712232561498</v>
      </c>
      <c r="G452" s="79">
        <v>26.091287767438502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444</v>
      </c>
      <c r="E16" s="5" t="s">
        <v>445</v>
      </c>
      <c r="F16" s="5" t="s">
        <v>446</v>
      </c>
      <c r="G16" s="5" t="s">
        <v>447</v>
      </c>
    </row>
    <row r="17" spans="1:7" x14ac:dyDescent="0.25">
      <c r="A17" s="80" t="s">
        <v>13</v>
      </c>
      <c r="B17" s="80" t="s">
        <v>14</v>
      </c>
      <c r="C17" s="80" t="s">
        <v>15</v>
      </c>
      <c r="D17" s="80">
        <v>2326273.3181173</v>
      </c>
      <c r="E17" s="80">
        <v>1276786.6812833999</v>
      </c>
      <c r="F17" s="80">
        <v>64.563824041349093</v>
      </c>
      <c r="G17" s="80">
        <v>35.4361759586509</v>
      </c>
    </row>
    <row r="18" spans="1:7" x14ac:dyDescent="0.25">
      <c r="A18" s="80" t="s">
        <v>13</v>
      </c>
      <c r="B18" s="80" t="s">
        <v>14</v>
      </c>
      <c r="C18" s="80" t="s">
        <v>16</v>
      </c>
      <c r="D18" s="80">
        <v>1751832.0014199</v>
      </c>
      <c r="E18" s="80">
        <v>1046909.141163</v>
      </c>
      <c r="F18" s="80">
        <v>62.593570186457903</v>
      </c>
      <c r="G18" s="80">
        <v>37.406429813542097</v>
      </c>
    </row>
    <row r="19" spans="1:7" x14ac:dyDescent="0.25">
      <c r="A19" s="80" t="s">
        <v>13</v>
      </c>
      <c r="B19" s="80" t="s">
        <v>17</v>
      </c>
      <c r="C19" s="80" t="s">
        <v>15</v>
      </c>
      <c r="D19" s="80">
        <v>9112.9639176000001</v>
      </c>
      <c r="E19" s="80">
        <v>6264.7219625999996</v>
      </c>
      <c r="F19" s="80">
        <v>59.260957653801903</v>
      </c>
      <c r="G19" s="80">
        <v>40.739042346198097</v>
      </c>
    </row>
    <row r="20" spans="1:7" x14ac:dyDescent="0.25">
      <c r="A20" s="80" t="s">
        <v>13</v>
      </c>
      <c r="B20" s="80" t="s">
        <v>17</v>
      </c>
      <c r="C20" s="80" t="s">
        <v>16</v>
      </c>
      <c r="D20" s="80">
        <v>3487.7304104</v>
      </c>
      <c r="E20" s="80">
        <v>2458.7257322</v>
      </c>
      <c r="F20" s="80">
        <v>58.652251471496498</v>
      </c>
      <c r="G20" s="80">
        <v>41.347748528503502</v>
      </c>
    </row>
    <row r="21" spans="1:7" x14ac:dyDescent="0.25">
      <c r="A21" s="80" t="s">
        <v>13</v>
      </c>
      <c r="B21" s="80" t="s">
        <v>18</v>
      </c>
      <c r="C21" s="80" t="s">
        <v>15</v>
      </c>
      <c r="D21" s="80">
        <v>2317160.3541997001</v>
      </c>
      <c r="E21" s="80">
        <v>1270521.9593207999</v>
      </c>
      <c r="F21" s="80">
        <v>64.5865534266308</v>
      </c>
      <c r="G21" s="80">
        <v>35.4134465733692</v>
      </c>
    </row>
    <row r="22" spans="1:7" x14ac:dyDescent="0.25">
      <c r="A22" s="80" t="s">
        <v>13</v>
      </c>
      <c r="B22" s="80" t="s">
        <v>18</v>
      </c>
      <c r="C22" s="80" t="s">
        <v>16</v>
      </c>
      <c r="D22" s="80">
        <v>1748344.2710094999</v>
      </c>
      <c r="E22" s="80">
        <v>1044450.4154308001</v>
      </c>
      <c r="F22" s="80">
        <v>62.601962095464401</v>
      </c>
      <c r="G22" s="80">
        <v>37.398037904535599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448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444</v>
      </c>
      <c r="E32" s="5" t="s">
        <v>445</v>
      </c>
      <c r="F32" s="5" t="s">
        <v>446</v>
      </c>
      <c r="G32" s="5" t="s">
        <v>447</v>
      </c>
    </row>
    <row r="33" spans="1:7" x14ac:dyDescent="0.25">
      <c r="A33" s="81" t="s">
        <v>13</v>
      </c>
      <c r="B33" s="81" t="s">
        <v>14</v>
      </c>
      <c r="C33" s="81" t="s">
        <v>15</v>
      </c>
      <c r="D33" s="81">
        <v>2326273.3181173</v>
      </c>
      <c r="E33" s="81">
        <v>1276786.6812833999</v>
      </c>
      <c r="F33" s="81">
        <v>64.563824041349093</v>
      </c>
      <c r="G33" s="81">
        <v>35.4361759586509</v>
      </c>
    </row>
    <row r="34" spans="1:7" x14ac:dyDescent="0.25">
      <c r="A34" s="81" t="s">
        <v>13</v>
      </c>
      <c r="B34" s="81" t="s">
        <v>14</v>
      </c>
      <c r="C34" s="81" t="s">
        <v>16</v>
      </c>
      <c r="D34" s="81">
        <v>1751832.0014199</v>
      </c>
      <c r="E34" s="81">
        <v>1046909.141163</v>
      </c>
      <c r="F34" s="81">
        <v>62.593570186457903</v>
      </c>
      <c r="G34" s="81">
        <v>37.406429813542097</v>
      </c>
    </row>
    <row r="35" spans="1:7" x14ac:dyDescent="0.25">
      <c r="A35" s="81" t="s">
        <v>26</v>
      </c>
      <c r="B35" s="81" t="s">
        <v>27</v>
      </c>
      <c r="C35" s="81" t="s">
        <v>15</v>
      </c>
      <c r="D35" s="81">
        <v>56385.278338800003</v>
      </c>
      <c r="E35" s="81">
        <v>29133.4260842</v>
      </c>
      <c r="F35" s="81">
        <v>65.933270059731299</v>
      </c>
      <c r="G35" s="81">
        <v>34.066729940268701</v>
      </c>
    </row>
    <row r="36" spans="1:7" x14ac:dyDescent="0.25">
      <c r="A36" s="81" t="s">
        <v>26</v>
      </c>
      <c r="B36" s="81" t="s">
        <v>27</v>
      </c>
      <c r="C36" s="81" t="s">
        <v>16</v>
      </c>
      <c r="D36" s="81">
        <v>27257.377712699999</v>
      </c>
      <c r="E36" s="81">
        <v>14133.917865199999</v>
      </c>
      <c r="F36" s="81">
        <v>65.852922292322503</v>
      </c>
      <c r="G36" s="81">
        <v>34.147077707677497</v>
      </c>
    </row>
    <row r="37" spans="1:7" x14ac:dyDescent="0.25">
      <c r="A37" s="81" t="s">
        <v>28</v>
      </c>
      <c r="B37" s="81" t="s">
        <v>29</v>
      </c>
      <c r="C37" s="81" t="s">
        <v>15</v>
      </c>
      <c r="D37" s="81">
        <v>12183.3572618</v>
      </c>
      <c r="E37" s="81">
        <v>6056.8601212000003</v>
      </c>
      <c r="F37" s="81">
        <v>66.793925784870098</v>
      </c>
      <c r="G37" s="81">
        <v>33.206074215129902</v>
      </c>
    </row>
    <row r="38" spans="1:7" x14ac:dyDescent="0.25">
      <c r="A38" s="81" t="s">
        <v>28</v>
      </c>
      <c r="B38" s="81" t="s">
        <v>29</v>
      </c>
      <c r="C38" s="81" t="s">
        <v>16</v>
      </c>
      <c r="D38" s="81">
        <v>7825.9796549000002</v>
      </c>
      <c r="E38" s="81">
        <v>4189.8029685000001</v>
      </c>
      <c r="F38" s="81">
        <v>65.130835836355601</v>
      </c>
      <c r="G38" s="81">
        <v>34.869164163644399</v>
      </c>
    </row>
    <row r="39" spans="1:7" x14ac:dyDescent="0.25">
      <c r="A39" s="81" t="s">
        <v>30</v>
      </c>
      <c r="B39" s="81" t="s">
        <v>31</v>
      </c>
      <c r="C39" s="81" t="s">
        <v>15</v>
      </c>
      <c r="D39" s="81">
        <v>36560.268138200001</v>
      </c>
      <c r="E39" s="81">
        <v>18066.404150400002</v>
      </c>
      <c r="F39" s="81">
        <v>66.927503738553298</v>
      </c>
      <c r="G39" s="81">
        <v>33.072496261446702</v>
      </c>
    </row>
    <row r="40" spans="1:7" x14ac:dyDescent="0.25">
      <c r="A40" s="81" t="s">
        <v>30</v>
      </c>
      <c r="B40" s="81" t="s">
        <v>31</v>
      </c>
      <c r="C40" s="81" t="s">
        <v>16</v>
      </c>
      <c r="D40" s="81">
        <v>21725.261070100001</v>
      </c>
      <c r="E40" s="81">
        <v>10389.6877451</v>
      </c>
      <c r="F40" s="81">
        <v>67.648437477245594</v>
      </c>
      <c r="G40" s="81">
        <v>32.351562522754399</v>
      </c>
    </row>
    <row r="41" spans="1:7" x14ac:dyDescent="0.25">
      <c r="A41" s="81" t="s">
        <v>32</v>
      </c>
      <c r="B41" s="81" t="s">
        <v>33</v>
      </c>
      <c r="C41" s="81" t="s">
        <v>15</v>
      </c>
      <c r="D41" s="81">
        <v>10567.2477977</v>
      </c>
      <c r="E41" s="81">
        <v>5648.3056740000002</v>
      </c>
      <c r="F41" s="81">
        <v>65.167358093218098</v>
      </c>
      <c r="G41" s="81">
        <v>34.832641906781902</v>
      </c>
    </row>
    <row r="42" spans="1:7" x14ac:dyDescent="0.25">
      <c r="A42" s="81" t="s">
        <v>32</v>
      </c>
      <c r="B42" s="81" t="s">
        <v>33</v>
      </c>
      <c r="C42" s="81" t="s">
        <v>16</v>
      </c>
      <c r="D42" s="81">
        <v>7123.3407874000004</v>
      </c>
      <c r="E42" s="81">
        <v>4241.1057412</v>
      </c>
      <c r="F42" s="81">
        <v>62.680930122494303</v>
      </c>
      <c r="G42" s="81">
        <v>37.319069877505697</v>
      </c>
    </row>
    <row r="43" spans="1:7" x14ac:dyDescent="0.25">
      <c r="A43" s="81" t="s">
        <v>34</v>
      </c>
      <c r="B43" s="81" t="s">
        <v>35</v>
      </c>
      <c r="C43" s="81" t="s">
        <v>15</v>
      </c>
      <c r="D43" s="81">
        <v>55763.478247999999</v>
      </c>
      <c r="E43" s="81">
        <v>24965.172219799999</v>
      </c>
      <c r="F43" s="81">
        <v>69.075201833384099</v>
      </c>
      <c r="G43" s="81">
        <v>30.924798166615901</v>
      </c>
    </row>
    <row r="44" spans="1:7" x14ac:dyDescent="0.25">
      <c r="A44" s="81" t="s">
        <v>34</v>
      </c>
      <c r="B44" s="81" t="s">
        <v>35</v>
      </c>
      <c r="C44" s="81" t="s">
        <v>16</v>
      </c>
      <c r="D44" s="81">
        <v>27605.8678549</v>
      </c>
      <c r="E44" s="81">
        <v>14188.4171895</v>
      </c>
      <c r="F44" s="81">
        <v>66.051776757451407</v>
      </c>
      <c r="G44" s="81">
        <v>33.9482232425486</v>
      </c>
    </row>
    <row r="45" spans="1:7" x14ac:dyDescent="0.25">
      <c r="A45" s="81" t="s">
        <v>36</v>
      </c>
      <c r="B45" s="81" t="s">
        <v>37</v>
      </c>
      <c r="C45" s="81" t="s">
        <v>15</v>
      </c>
      <c r="D45" s="81">
        <v>246713.66406760001</v>
      </c>
      <c r="E45" s="81">
        <v>119156.9387497</v>
      </c>
      <c r="F45" s="81">
        <v>67.431945110604602</v>
      </c>
      <c r="G45" s="81">
        <v>32.568054889395398</v>
      </c>
    </row>
    <row r="46" spans="1:7" x14ac:dyDescent="0.25">
      <c r="A46" s="81" t="s">
        <v>36</v>
      </c>
      <c r="B46" s="81" t="s">
        <v>37</v>
      </c>
      <c r="C46" s="81" t="s">
        <v>16</v>
      </c>
      <c r="D46" s="81">
        <v>166700.0195772</v>
      </c>
      <c r="E46" s="81">
        <v>73682.377609000003</v>
      </c>
      <c r="F46" s="81">
        <v>69.347848065627801</v>
      </c>
      <c r="G46" s="81">
        <v>30.652151934372199</v>
      </c>
    </row>
    <row r="47" spans="1:7" x14ac:dyDescent="0.25">
      <c r="A47" s="81" t="s">
        <v>38</v>
      </c>
      <c r="B47" s="81" t="s">
        <v>39</v>
      </c>
      <c r="C47" s="81" t="s">
        <v>15</v>
      </c>
      <c r="D47" s="81">
        <v>10778.6275848</v>
      </c>
      <c r="E47" s="81">
        <v>6545.2011941999999</v>
      </c>
      <c r="F47" s="81">
        <v>62.218506787979202</v>
      </c>
      <c r="G47" s="81">
        <v>37.781493212020898</v>
      </c>
    </row>
    <row r="48" spans="1:7" x14ac:dyDescent="0.25">
      <c r="A48" s="81" t="s">
        <v>38</v>
      </c>
      <c r="B48" s="81" t="s">
        <v>39</v>
      </c>
      <c r="C48" s="81" t="s">
        <v>16</v>
      </c>
      <c r="D48" s="81">
        <v>4481.0713978000003</v>
      </c>
      <c r="E48" s="81">
        <v>2453.0998291999999</v>
      </c>
      <c r="F48" s="81">
        <v>64.623027772256094</v>
      </c>
      <c r="G48" s="81">
        <v>35.376972227743899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449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444</v>
      </c>
      <c r="E58" s="5" t="s">
        <v>445</v>
      </c>
      <c r="F58" s="5" t="s">
        <v>446</v>
      </c>
      <c r="G58" s="5" t="s">
        <v>447</v>
      </c>
    </row>
    <row r="59" spans="1:7" x14ac:dyDescent="0.25">
      <c r="A59" s="82" t="s">
        <v>13</v>
      </c>
      <c r="B59" s="82" t="s">
        <v>14</v>
      </c>
      <c r="C59" s="82" t="s">
        <v>15</v>
      </c>
      <c r="D59" s="82">
        <v>2317160.3541997001</v>
      </c>
      <c r="E59" s="82">
        <v>1270521.9593207999</v>
      </c>
      <c r="F59" s="82">
        <v>64.5865534266308</v>
      </c>
      <c r="G59" s="82">
        <v>35.4134465733692</v>
      </c>
    </row>
    <row r="60" spans="1:7" x14ac:dyDescent="0.25">
      <c r="A60" s="82" t="s">
        <v>13</v>
      </c>
      <c r="B60" s="82" t="s">
        <v>14</v>
      </c>
      <c r="C60" s="82" t="s">
        <v>16</v>
      </c>
      <c r="D60" s="82">
        <v>1748344.2710094999</v>
      </c>
      <c r="E60" s="82">
        <v>1044450.4154308001</v>
      </c>
      <c r="F60" s="82">
        <v>62.601962095464401</v>
      </c>
      <c r="G60" s="82">
        <v>37.398037904535599</v>
      </c>
    </row>
    <row r="61" spans="1:7" x14ac:dyDescent="0.25">
      <c r="A61" s="82" t="s">
        <v>41</v>
      </c>
      <c r="B61" s="82" t="s">
        <v>42</v>
      </c>
      <c r="C61" s="82" t="s">
        <v>15</v>
      </c>
      <c r="D61" s="82">
        <v>2369.1200749999998</v>
      </c>
      <c r="E61" s="82">
        <v>1189.5455751</v>
      </c>
      <c r="F61" s="82">
        <v>66.573269532455996</v>
      </c>
      <c r="G61" s="82">
        <v>33.426730467543997</v>
      </c>
    </row>
    <row r="62" spans="1:7" x14ac:dyDescent="0.25">
      <c r="A62" s="82" t="s">
        <v>41</v>
      </c>
      <c r="B62" s="82" t="s">
        <v>42</v>
      </c>
      <c r="C62" s="82" t="s">
        <v>16</v>
      </c>
      <c r="D62" s="82">
        <v>2334.8169871999999</v>
      </c>
      <c r="E62" s="82">
        <v>1391.5173634</v>
      </c>
      <c r="F62" s="82">
        <v>62.657205916695503</v>
      </c>
      <c r="G62" s="82">
        <v>37.342794083304497</v>
      </c>
    </row>
    <row r="63" spans="1:7" x14ac:dyDescent="0.25">
      <c r="A63" s="82" t="s">
        <v>43</v>
      </c>
      <c r="B63" s="82" t="s">
        <v>44</v>
      </c>
      <c r="C63" s="82" t="s">
        <v>15</v>
      </c>
      <c r="D63" s="82">
        <v>21418.411786000001</v>
      </c>
      <c r="E63" s="82">
        <v>11910.171336400001</v>
      </c>
      <c r="F63" s="82">
        <v>64.264393440730402</v>
      </c>
      <c r="G63" s="82">
        <v>35.735606559269598</v>
      </c>
    </row>
    <row r="64" spans="1:7" x14ac:dyDescent="0.25">
      <c r="A64" s="82" t="s">
        <v>43</v>
      </c>
      <c r="B64" s="82" t="s">
        <v>44</v>
      </c>
      <c r="C64" s="82" t="s">
        <v>16</v>
      </c>
      <c r="D64" s="82">
        <v>13407.0981954</v>
      </c>
      <c r="E64" s="82">
        <v>7689.3186863000001</v>
      </c>
      <c r="F64" s="82">
        <v>63.551541811964903</v>
      </c>
      <c r="G64" s="82">
        <v>36.448458188035097</v>
      </c>
    </row>
    <row r="65" spans="1:7" x14ac:dyDescent="0.25">
      <c r="A65" s="82" t="s">
        <v>26</v>
      </c>
      <c r="B65" s="82" t="s">
        <v>27</v>
      </c>
      <c r="C65" s="82" t="s">
        <v>15</v>
      </c>
      <c r="D65" s="82">
        <v>47816.366335799998</v>
      </c>
      <c r="E65" s="82">
        <v>25012.7746683</v>
      </c>
      <c r="F65" s="82">
        <v>65.655540730746907</v>
      </c>
      <c r="G65" s="82">
        <v>34.3444592692531</v>
      </c>
    </row>
    <row r="66" spans="1:7" x14ac:dyDescent="0.25">
      <c r="A66" s="82" t="s">
        <v>26</v>
      </c>
      <c r="B66" s="82" t="s">
        <v>27</v>
      </c>
      <c r="C66" s="82" t="s">
        <v>16</v>
      </c>
      <c r="D66" s="82">
        <v>22853.441828499999</v>
      </c>
      <c r="E66" s="82">
        <v>12076.4171668</v>
      </c>
      <c r="F66" s="82">
        <v>65.426664996200103</v>
      </c>
      <c r="G66" s="82">
        <v>34.573335003799897</v>
      </c>
    </row>
    <row r="67" spans="1:7" x14ac:dyDescent="0.25">
      <c r="A67" s="82" t="s">
        <v>28</v>
      </c>
      <c r="B67" s="82" t="s">
        <v>29</v>
      </c>
      <c r="C67" s="82" t="s">
        <v>15</v>
      </c>
      <c r="D67" s="82">
        <v>8187.1987290999996</v>
      </c>
      <c r="E67" s="82">
        <v>4095.3710477999998</v>
      </c>
      <c r="F67" s="82">
        <v>66.657050420326399</v>
      </c>
      <c r="G67" s="82">
        <v>33.342949579673601</v>
      </c>
    </row>
    <row r="68" spans="1:7" x14ac:dyDescent="0.25">
      <c r="A68" s="82" t="s">
        <v>28</v>
      </c>
      <c r="B68" s="82" t="s">
        <v>29</v>
      </c>
      <c r="C68" s="82" t="s">
        <v>16</v>
      </c>
      <c r="D68" s="82">
        <v>5434.8144122000003</v>
      </c>
      <c r="E68" s="82">
        <v>3089.6158135999999</v>
      </c>
      <c r="F68" s="82">
        <v>63.755749865263901</v>
      </c>
      <c r="G68" s="82">
        <v>36.244250134736099</v>
      </c>
    </row>
    <row r="69" spans="1:7" x14ac:dyDescent="0.25">
      <c r="A69" s="82" t="s">
        <v>45</v>
      </c>
      <c r="B69" s="82" t="s">
        <v>46</v>
      </c>
      <c r="C69" s="82" t="s">
        <v>15</v>
      </c>
      <c r="D69" s="82">
        <v>6456.8741995999999</v>
      </c>
      <c r="E69" s="82">
        <v>2842.0340363999999</v>
      </c>
      <c r="F69" s="82">
        <v>69.436906309094596</v>
      </c>
      <c r="G69" s="82">
        <v>30.563093690905401</v>
      </c>
    </row>
    <row r="70" spans="1:7" x14ac:dyDescent="0.25">
      <c r="A70" s="82" t="s">
        <v>45</v>
      </c>
      <c r="B70" s="82" t="s">
        <v>46</v>
      </c>
      <c r="C70" s="82" t="s">
        <v>16</v>
      </c>
      <c r="D70" s="82">
        <v>5609.7038937999996</v>
      </c>
      <c r="E70" s="82">
        <v>2746.3878736000001</v>
      </c>
      <c r="F70" s="82">
        <v>67.133105403238801</v>
      </c>
      <c r="G70" s="82">
        <v>32.866894596761199</v>
      </c>
    </row>
    <row r="71" spans="1:7" x14ac:dyDescent="0.25">
      <c r="A71" s="82" t="s">
        <v>47</v>
      </c>
      <c r="B71" s="82" t="s">
        <v>48</v>
      </c>
      <c r="C71" s="82" t="s">
        <v>15</v>
      </c>
      <c r="D71" s="82">
        <v>49253.674468700003</v>
      </c>
      <c r="E71" s="82">
        <v>26823.583744899999</v>
      </c>
      <c r="F71" s="82">
        <v>64.741652926570794</v>
      </c>
      <c r="G71" s="82">
        <v>35.258347073429199</v>
      </c>
    </row>
    <row r="72" spans="1:7" x14ac:dyDescent="0.25">
      <c r="A72" s="82" t="s">
        <v>47</v>
      </c>
      <c r="B72" s="82" t="s">
        <v>48</v>
      </c>
      <c r="C72" s="82" t="s">
        <v>16</v>
      </c>
      <c r="D72" s="82">
        <v>27277.4129761</v>
      </c>
      <c r="E72" s="82">
        <v>16111.328813599999</v>
      </c>
      <c r="F72" s="82">
        <v>62.867490162103202</v>
      </c>
      <c r="G72" s="82">
        <v>37.132509837896798</v>
      </c>
    </row>
    <row r="73" spans="1:7" x14ac:dyDescent="0.25">
      <c r="A73" s="82" t="s">
        <v>30</v>
      </c>
      <c r="B73" s="82" t="s">
        <v>31</v>
      </c>
      <c r="C73" s="82" t="s">
        <v>15</v>
      </c>
      <c r="D73" s="82">
        <v>35849.5749822</v>
      </c>
      <c r="E73" s="82">
        <v>17731.427758400001</v>
      </c>
      <c r="F73" s="82">
        <v>66.907249115432606</v>
      </c>
      <c r="G73" s="82">
        <v>33.092750884567401</v>
      </c>
    </row>
    <row r="74" spans="1:7" x14ac:dyDescent="0.25">
      <c r="A74" s="82" t="s">
        <v>30</v>
      </c>
      <c r="B74" s="82" t="s">
        <v>31</v>
      </c>
      <c r="C74" s="82" t="s">
        <v>16</v>
      </c>
      <c r="D74" s="82">
        <v>21495.530639100001</v>
      </c>
      <c r="E74" s="82">
        <v>10267.466629099999</v>
      </c>
      <c r="F74" s="82">
        <v>67.674755180049004</v>
      </c>
      <c r="G74" s="82">
        <v>32.325244819951003</v>
      </c>
    </row>
    <row r="75" spans="1:7" x14ac:dyDescent="0.25">
      <c r="A75" s="82" t="s">
        <v>49</v>
      </c>
      <c r="B75" s="82" t="s">
        <v>50</v>
      </c>
      <c r="C75" s="82" t="s">
        <v>15</v>
      </c>
      <c r="D75" s="82">
        <v>35063.261583699998</v>
      </c>
      <c r="E75" s="82">
        <v>29984.9184475</v>
      </c>
      <c r="F75" s="82">
        <v>53.903524382822198</v>
      </c>
      <c r="G75" s="82">
        <v>46.096475617177802</v>
      </c>
    </row>
    <row r="76" spans="1:7" x14ac:dyDescent="0.25">
      <c r="A76" s="82" t="s">
        <v>49</v>
      </c>
      <c r="B76" s="82" t="s">
        <v>50</v>
      </c>
      <c r="C76" s="82" t="s">
        <v>16</v>
      </c>
      <c r="D76" s="82">
        <v>27650.237019100001</v>
      </c>
      <c r="E76" s="82">
        <v>21464.582945599999</v>
      </c>
      <c r="F76" s="82">
        <v>56.2971360558237</v>
      </c>
      <c r="G76" s="82">
        <v>43.7028639441763</v>
      </c>
    </row>
    <row r="77" spans="1:7" x14ac:dyDescent="0.25">
      <c r="A77" s="82" t="s">
        <v>51</v>
      </c>
      <c r="B77" s="82" t="s">
        <v>52</v>
      </c>
      <c r="C77" s="82" t="s">
        <v>15</v>
      </c>
      <c r="D77" s="82">
        <v>4584.7368825000003</v>
      </c>
      <c r="E77" s="82">
        <v>2196.8961554000002</v>
      </c>
      <c r="F77" s="82">
        <v>67.605204482130304</v>
      </c>
      <c r="G77" s="82">
        <v>32.394795517869703</v>
      </c>
    </row>
    <row r="78" spans="1:7" x14ac:dyDescent="0.25">
      <c r="A78" s="82" t="s">
        <v>51</v>
      </c>
      <c r="B78" s="82" t="s">
        <v>52</v>
      </c>
      <c r="C78" s="82" t="s">
        <v>16</v>
      </c>
      <c r="D78" s="82">
        <v>2742.1787153999999</v>
      </c>
      <c r="E78" s="82">
        <v>1349.1882452</v>
      </c>
      <c r="F78" s="82">
        <v>67.023533743300803</v>
      </c>
      <c r="G78" s="82">
        <v>32.976466256699197</v>
      </c>
    </row>
    <row r="79" spans="1:7" x14ac:dyDescent="0.25">
      <c r="A79" s="82" t="s">
        <v>32</v>
      </c>
      <c r="B79" s="82" t="s">
        <v>33</v>
      </c>
      <c r="C79" s="82" t="s">
        <v>15</v>
      </c>
      <c r="D79" s="82">
        <v>4839.0929773999997</v>
      </c>
      <c r="E79" s="82">
        <v>2415.6339182000002</v>
      </c>
      <c r="F79" s="82">
        <v>66.702620884804304</v>
      </c>
      <c r="G79" s="82">
        <v>33.297379115195703</v>
      </c>
    </row>
    <row r="80" spans="1:7" x14ac:dyDescent="0.25">
      <c r="A80" s="82" t="s">
        <v>32</v>
      </c>
      <c r="B80" s="82" t="s">
        <v>33</v>
      </c>
      <c r="C80" s="82" t="s">
        <v>16</v>
      </c>
      <c r="D80" s="82">
        <v>4478.5282847999997</v>
      </c>
      <c r="E80" s="82">
        <v>2375.7448211999999</v>
      </c>
      <c r="F80" s="82">
        <v>65.339215632940693</v>
      </c>
      <c r="G80" s="82">
        <v>34.6607843670593</v>
      </c>
    </row>
    <row r="81" spans="1:7" x14ac:dyDescent="0.25">
      <c r="A81" s="82" t="s">
        <v>53</v>
      </c>
      <c r="B81" s="82" t="s">
        <v>54</v>
      </c>
      <c r="C81" s="82" t="s">
        <v>15</v>
      </c>
      <c r="D81" s="82">
        <v>44522.120959599997</v>
      </c>
      <c r="E81" s="82">
        <v>23586.211800100002</v>
      </c>
      <c r="F81" s="82">
        <v>65.369565155387207</v>
      </c>
      <c r="G81" s="82">
        <v>34.6304348446128</v>
      </c>
    </row>
    <row r="82" spans="1:7" x14ac:dyDescent="0.25">
      <c r="A82" s="82" t="s">
        <v>53</v>
      </c>
      <c r="B82" s="82" t="s">
        <v>54</v>
      </c>
      <c r="C82" s="82" t="s">
        <v>16</v>
      </c>
      <c r="D82" s="82">
        <v>18717.075867</v>
      </c>
      <c r="E82" s="82">
        <v>10639.591373900001</v>
      </c>
      <c r="F82" s="82">
        <v>63.757495745031903</v>
      </c>
      <c r="G82" s="82">
        <v>36.242504254968097</v>
      </c>
    </row>
    <row r="83" spans="1:7" x14ac:dyDescent="0.25">
      <c r="A83" s="82" t="s">
        <v>34</v>
      </c>
      <c r="B83" s="82" t="s">
        <v>35</v>
      </c>
      <c r="C83" s="82" t="s">
        <v>15</v>
      </c>
      <c r="D83" s="82">
        <v>54946.494527800001</v>
      </c>
      <c r="E83" s="82">
        <v>24630.824064699998</v>
      </c>
      <c r="F83" s="82">
        <v>69.047934134562098</v>
      </c>
      <c r="G83" s="82">
        <v>30.952065865437898</v>
      </c>
    </row>
    <row r="84" spans="1:7" x14ac:dyDescent="0.25">
      <c r="A84" s="82" t="s">
        <v>34</v>
      </c>
      <c r="B84" s="82" t="s">
        <v>35</v>
      </c>
      <c r="C84" s="82" t="s">
        <v>16</v>
      </c>
      <c r="D84" s="82">
        <v>27373.6829774</v>
      </c>
      <c r="E84" s="82">
        <v>14092.9984265</v>
      </c>
      <c r="F84" s="82">
        <v>66.013681468190697</v>
      </c>
      <c r="G84" s="82">
        <v>33.986318531809303</v>
      </c>
    </row>
    <row r="85" spans="1:7" x14ac:dyDescent="0.25">
      <c r="A85" s="82" t="s">
        <v>55</v>
      </c>
      <c r="B85" s="82" t="s">
        <v>56</v>
      </c>
      <c r="C85" s="82" t="s">
        <v>15</v>
      </c>
      <c r="D85" s="82">
        <v>7508.4063526999998</v>
      </c>
      <c r="E85" s="82">
        <v>4292.7761197</v>
      </c>
      <c r="F85" s="82">
        <v>63.624186561476201</v>
      </c>
      <c r="G85" s="82">
        <v>36.375813438523799</v>
      </c>
    </row>
    <row r="86" spans="1:7" x14ac:dyDescent="0.25">
      <c r="A86" s="82" t="s">
        <v>55</v>
      </c>
      <c r="B86" s="82" t="s">
        <v>56</v>
      </c>
      <c r="C86" s="82" t="s">
        <v>16</v>
      </c>
      <c r="D86" s="82">
        <v>6917.0037523999999</v>
      </c>
      <c r="E86" s="82">
        <v>3460.8137766</v>
      </c>
      <c r="F86" s="82">
        <v>66.651815114989006</v>
      </c>
      <c r="G86" s="82">
        <v>33.348184885011001</v>
      </c>
    </row>
    <row r="87" spans="1:7" x14ac:dyDescent="0.25">
      <c r="A87" s="82" t="s">
        <v>36</v>
      </c>
      <c r="B87" s="82" t="s">
        <v>37</v>
      </c>
      <c r="C87" s="82" t="s">
        <v>15</v>
      </c>
      <c r="D87" s="82">
        <v>245333.06929449999</v>
      </c>
      <c r="E87" s="82">
        <v>118139.0249493</v>
      </c>
      <c r="F87" s="82">
        <v>67.497085245268394</v>
      </c>
      <c r="G87" s="82">
        <v>32.502914754731599</v>
      </c>
    </row>
    <row r="88" spans="1:7" x14ac:dyDescent="0.25">
      <c r="A88" s="82" t="s">
        <v>36</v>
      </c>
      <c r="B88" s="82" t="s">
        <v>37</v>
      </c>
      <c r="C88" s="82" t="s">
        <v>16</v>
      </c>
      <c r="D88" s="82">
        <v>166141.70953170001</v>
      </c>
      <c r="E88" s="82">
        <v>73386.196227499997</v>
      </c>
      <c r="F88" s="82">
        <v>69.3621517731316</v>
      </c>
      <c r="G88" s="82">
        <v>30.6378482268684</v>
      </c>
    </row>
    <row r="89" spans="1:7" x14ac:dyDescent="0.25">
      <c r="A89" s="82" t="s">
        <v>38</v>
      </c>
      <c r="B89" s="82" t="s">
        <v>39</v>
      </c>
      <c r="C89" s="82" t="s">
        <v>15</v>
      </c>
      <c r="D89" s="82">
        <v>8029.6251043000002</v>
      </c>
      <c r="E89" s="82">
        <v>4610.4911541000001</v>
      </c>
      <c r="F89" s="82">
        <v>63.524930785062203</v>
      </c>
      <c r="G89" s="82">
        <v>36.475069214937697</v>
      </c>
    </row>
    <row r="90" spans="1:7" x14ac:dyDescent="0.25">
      <c r="A90" s="82" t="s">
        <v>38</v>
      </c>
      <c r="B90" s="82" t="s">
        <v>39</v>
      </c>
      <c r="C90" s="82" t="s">
        <v>16</v>
      </c>
      <c r="D90" s="82">
        <v>3602.6847760000001</v>
      </c>
      <c r="E90" s="82">
        <v>1783.1989699000001</v>
      </c>
      <c r="F90" s="82">
        <v>66.891246561765101</v>
      </c>
      <c r="G90" s="82">
        <v>33.108753438234899</v>
      </c>
    </row>
    <row r="91" spans="1:7" x14ac:dyDescent="0.25">
      <c r="A91" s="82" t="s">
        <v>57</v>
      </c>
      <c r="B91" s="82" t="s">
        <v>58</v>
      </c>
      <c r="C91" s="82" t="s">
        <v>15</v>
      </c>
      <c r="D91" s="82">
        <v>3327.3798757</v>
      </c>
      <c r="E91" s="82">
        <v>1936.6779541999999</v>
      </c>
      <c r="F91" s="82">
        <v>63.2094096079338</v>
      </c>
      <c r="G91" s="82">
        <v>36.7905903920662</v>
      </c>
    </row>
    <row r="92" spans="1:7" x14ac:dyDescent="0.25">
      <c r="A92" s="82" t="s">
        <v>57</v>
      </c>
      <c r="B92" s="82" t="s">
        <v>58</v>
      </c>
      <c r="C92" s="82" t="s">
        <v>16</v>
      </c>
      <c r="D92" s="82">
        <v>1402.0932295</v>
      </c>
      <c r="E92" s="82">
        <v>760.8489386</v>
      </c>
      <c r="F92" s="82">
        <v>64.823426635195005</v>
      </c>
      <c r="G92" s="82">
        <v>35.176573364805002</v>
      </c>
    </row>
    <row r="93" spans="1:7" x14ac:dyDescent="0.25">
      <c r="A93" s="82" t="s">
        <v>59</v>
      </c>
      <c r="B93" s="82" t="s">
        <v>60</v>
      </c>
      <c r="C93" s="82" t="s">
        <v>15</v>
      </c>
      <c r="D93" s="82">
        <v>2518.1181932999998</v>
      </c>
      <c r="E93" s="82">
        <v>1110.9991353</v>
      </c>
      <c r="F93" s="82">
        <v>69.386519235833305</v>
      </c>
      <c r="G93" s="82">
        <v>30.613480764166699</v>
      </c>
    </row>
    <row r="94" spans="1:7" x14ac:dyDescent="0.25">
      <c r="A94" s="82" t="s">
        <v>59</v>
      </c>
      <c r="B94" s="82" t="s">
        <v>60</v>
      </c>
      <c r="C94" s="82" t="s">
        <v>16</v>
      </c>
      <c r="D94" s="82">
        <v>2235.1709171000002</v>
      </c>
      <c r="E94" s="82">
        <v>1053.7117510999999</v>
      </c>
      <c r="F94" s="82">
        <v>67.9614064287464</v>
      </c>
      <c r="G94" s="82">
        <v>32.0385935712536</v>
      </c>
    </row>
    <row r="95" spans="1:7" x14ac:dyDescent="0.25">
      <c r="A95" s="82" t="s">
        <v>61</v>
      </c>
      <c r="B95" s="82" t="s">
        <v>62</v>
      </c>
      <c r="C95" s="82" t="s">
        <v>15</v>
      </c>
      <c r="D95" s="82">
        <v>3547.3377965999998</v>
      </c>
      <c r="E95" s="82">
        <v>1628.2035206</v>
      </c>
      <c r="F95" s="82">
        <v>68.540420782866704</v>
      </c>
      <c r="G95" s="82">
        <v>31.4595792171333</v>
      </c>
    </row>
    <row r="96" spans="1:7" x14ac:dyDescent="0.25">
      <c r="A96" s="82" t="s">
        <v>61</v>
      </c>
      <c r="B96" s="82" t="s">
        <v>62</v>
      </c>
      <c r="C96" s="82" t="s">
        <v>16</v>
      </c>
      <c r="D96" s="82">
        <v>2469.5314680000001</v>
      </c>
      <c r="E96" s="82">
        <v>1422.9272179</v>
      </c>
      <c r="F96" s="82">
        <v>63.443999468654702</v>
      </c>
      <c r="G96" s="82">
        <v>36.556000531345298</v>
      </c>
    </row>
    <row r="97" spans="1:7" x14ac:dyDescent="0.25">
      <c r="A97" s="82" t="s">
        <v>63</v>
      </c>
      <c r="B97" s="82" t="s">
        <v>64</v>
      </c>
      <c r="C97" s="82" t="s">
        <v>15</v>
      </c>
      <c r="D97" s="82">
        <v>6507.4481556000001</v>
      </c>
      <c r="E97" s="82">
        <v>2817.2174547</v>
      </c>
      <c r="F97" s="82">
        <v>69.787469358814207</v>
      </c>
      <c r="G97" s="82">
        <v>30.212530641185801</v>
      </c>
    </row>
    <row r="98" spans="1:7" x14ac:dyDescent="0.25">
      <c r="A98" s="82" t="s">
        <v>63</v>
      </c>
      <c r="B98" s="82" t="s">
        <v>64</v>
      </c>
      <c r="C98" s="82" t="s">
        <v>16</v>
      </c>
      <c r="D98" s="82">
        <v>4483.1644288999996</v>
      </c>
      <c r="E98" s="82">
        <v>2043.1699603</v>
      </c>
      <c r="F98" s="82">
        <v>68.693452733879099</v>
      </c>
      <c r="G98" s="82">
        <v>31.306547266120901</v>
      </c>
    </row>
    <row r="99" spans="1:7" x14ac:dyDescent="0.25">
      <c r="A99" s="82" t="s">
        <v>65</v>
      </c>
      <c r="B99" s="82" t="s">
        <v>66</v>
      </c>
      <c r="C99" s="82" t="s">
        <v>15</v>
      </c>
      <c r="D99" s="82">
        <v>525.66221480000002</v>
      </c>
      <c r="E99" s="82">
        <v>346.71965410000001</v>
      </c>
      <c r="F99" s="82">
        <v>60.255976601487099</v>
      </c>
      <c r="G99" s="82">
        <v>39.744023398512901</v>
      </c>
    </row>
    <row r="100" spans="1:7" x14ac:dyDescent="0.25">
      <c r="A100" s="82" t="s">
        <v>65</v>
      </c>
      <c r="B100" s="82" t="s">
        <v>66</v>
      </c>
      <c r="C100" s="82" t="s">
        <v>16</v>
      </c>
      <c r="D100" s="82">
        <v>242.00387660000001</v>
      </c>
      <c r="E100" s="82">
        <v>198.6142625</v>
      </c>
      <c r="F100" s="82">
        <v>54.923720819645197</v>
      </c>
      <c r="G100" s="82">
        <v>45.076279180354803</v>
      </c>
    </row>
    <row r="101" spans="1:7" x14ac:dyDescent="0.25">
      <c r="A101" s="82" t="s">
        <v>67</v>
      </c>
      <c r="B101" s="82" t="s">
        <v>68</v>
      </c>
      <c r="C101" s="82" t="s">
        <v>15</v>
      </c>
      <c r="D101" s="82">
        <v>40433.8674484</v>
      </c>
      <c r="E101" s="82">
        <v>18436.249742399999</v>
      </c>
      <c r="F101" s="82">
        <v>68.683178117944806</v>
      </c>
      <c r="G101" s="82">
        <v>31.316821882055201</v>
      </c>
    </row>
    <row r="102" spans="1:7" x14ac:dyDescent="0.25">
      <c r="A102" s="82" t="s">
        <v>67</v>
      </c>
      <c r="B102" s="82" t="s">
        <v>68</v>
      </c>
      <c r="C102" s="82" t="s">
        <v>16</v>
      </c>
      <c r="D102" s="82">
        <v>28302.515886900001</v>
      </c>
      <c r="E102" s="82">
        <v>14727.3669233</v>
      </c>
      <c r="F102" s="82">
        <v>65.774094741877903</v>
      </c>
      <c r="G102" s="82">
        <v>34.225905258122097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450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444</v>
      </c>
      <c r="E112" s="5" t="s">
        <v>445</v>
      </c>
      <c r="F112" s="5" t="s">
        <v>446</v>
      </c>
      <c r="G112" s="5" t="s">
        <v>447</v>
      </c>
    </row>
    <row r="113" spans="1:7" x14ac:dyDescent="0.25">
      <c r="A113" s="83" t="s">
        <v>71</v>
      </c>
      <c r="B113" s="83" t="s">
        <v>72</v>
      </c>
      <c r="C113" s="83" t="s">
        <v>15</v>
      </c>
      <c r="D113" s="83">
        <v>185087.76430869999</v>
      </c>
      <c r="E113" s="83">
        <v>97206.574227399993</v>
      </c>
      <c r="F113" s="83">
        <v>65.565524717397395</v>
      </c>
      <c r="G113" s="83">
        <v>34.434475282602598</v>
      </c>
    </row>
    <row r="114" spans="1:7" x14ac:dyDescent="0.25">
      <c r="A114" s="83" t="s">
        <v>71</v>
      </c>
      <c r="B114" s="83" t="s">
        <v>72</v>
      </c>
      <c r="C114" s="83" t="s">
        <v>16</v>
      </c>
      <c r="D114" s="83">
        <v>126551.7880653</v>
      </c>
      <c r="E114" s="83">
        <v>76186.873409599997</v>
      </c>
      <c r="F114" s="83">
        <v>62.4211421465697</v>
      </c>
      <c r="G114" s="83">
        <v>37.5788578534303</v>
      </c>
    </row>
    <row r="115" spans="1:7" x14ac:dyDescent="0.25">
      <c r="A115" s="83" t="s">
        <v>73</v>
      </c>
      <c r="B115" s="83" t="s">
        <v>74</v>
      </c>
      <c r="C115" s="83" t="s">
        <v>15</v>
      </c>
      <c r="D115" s="83">
        <v>60269.167073600001</v>
      </c>
      <c r="E115" s="83">
        <v>26833.303395200001</v>
      </c>
      <c r="F115" s="83">
        <v>69.193407200991302</v>
      </c>
      <c r="G115" s="83">
        <v>30.806592799008701</v>
      </c>
    </row>
    <row r="116" spans="1:7" x14ac:dyDescent="0.25">
      <c r="A116" s="83" t="s">
        <v>73</v>
      </c>
      <c r="B116" s="83" t="s">
        <v>74</v>
      </c>
      <c r="C116" s="83" t="s">
        <v>16</v>
      </c>
      <c r="D116" s="83">
        <v>41904.602869299997</v>
      </c>
      <c r="E116" s="83">
        <v>21843.3940004</v>
      </c>
      <c r="F116" s="83">
        <v>65.734775878452197</v>
      </c>
      <c r="G116" s="83">
        <v>34.265224121547803</v>
      </c>
    </row>
    <row r="117" spans="1:7" x14ac:dyDescent="0.25">
      <c r="A117" s="83" t="s">
        <v>75</v>
      </c>
      <c r="B117" s="83" t="s">
        <v>76</v>
      </c>
      <c r="C117" s="83" t="s">
        <v>15</v>
      </c>
      <c r="D117" s="83">
        <v>31169.170905899999</v>
      </c>
      <c r="E117" s="83">
        <v>15366.5168018</v>
      </c>
      <c r="F117" s="83">
        <v>66.979070131465207</v>
      </c>
      <c r="G117" s="83">
        <v>33.0209298685348</v>
      </c>
    </row>
    <row r="118" spans="1:7" x14ac:dyDescent="0.25">
      <c r="A118" s="83" t="s">
        <v>75</v>
      </c>
      <c r="B118" s="83" t="s">
        <v>76</v>
      </c>
      <c r="C118" s="83" t="s">
        <v>16</v>
      </c>
      <c r="D118" s="83">
        <v>25781.071563599999</v>
      </c>
      <c r="E118" s="83">
        <v>15406.240736</v>
      </c>
      <c r="F118" s="83">
        <v>62.594692695814402</v>
      </c>
      <c r="G118" s="83">
        <v>37.405307304185598</v>
      </c>
    </row>
    <row r="119" spans="1:7" x14ac:dyDescent="0.25">
      <c r="A119" s="83" t="s">
        <v>77</v>
      </c>
      <c r="B119" s="83" t="s">
        <v>78</v>
      </c>
      <c r="C119" s="83" t="s">
        <v>15</v>
      </c>
      <c r="D119" s="83">
        <v>119133.15179240001</v>
      </c>
      <c r="E119" s="83">
        <v>64599.047825200003</v>
      </c>
      <c r="F119" s="83">
        <v>64.840649619582507</v>
      </c>
      <c r="G119" s="83">
        <v>35.1593503804175</v>
      </c>
    </row>
    <row r="120" spans="1:7" x14ac:dyDescent="0.25">
      <c r="A120" s="83" t="s">
        <v>77</v>
      </c>
      <c r="B120" s="83" t="s">
        <v>78</v>
      </c>
      <c r="C120" s="83" t="s">
        <v>16</v>
      </c>
      <c r="D120" s="83">
        <v>84626.243313600004</v>
      </c>
      <c r="E120" s="83">
        <v>48608.776580099999</v>
      </c>
      <c r="F120" s="83">
        <v>63.516516439234998</v>
      </c>
      <c r="G120" s="83">
        <v>36.483483560765002</v>
      </c>
    </row>
    <row r="121" spans="1:7" x14ac:dyDescent="0.25">
      <c r="A121" s="83" t="s">
        <v>79</v>
      </c>
      <c r="B121" s="83" t="s">
        <v>80</v>
      </c>
      <c r="C121" s="83" t="s">
        <v>15</v>
      </c>
      <c r="D121" s="83">
        <v>107468.18917509999</v>
      </c>
      <c r="E121" s="83">
        <v>68218.789524399996</v>
      </c>
      <c r="F121" s="83">
        <v>61.170264279469798</v>
      </c>
      <c r="G121" s="83">
        <v>38.829735720530202</v>
      </c>
    </row>
    <row r="122" spans="1:7" x14ac:dyDescent="0.25">
      <c r="A122" s="83" t="s">
        <v>79</v>
      </c>
      <c r="B122" s="83" t="s">
        <v>80</v>
      </c>
      <c r="C122" s="83" t="s">
        <v>16</v>
      </c>
      <c r="D122" s="83">
        <v>78981.161196500005</v>
      </c>
      <c r="E122" s="83">
        <v>47068.860118099998</v>
      </c>
      <c r="F122" s="83">
        <v>62.6585861492051</v>
      </c>
      <c r="G122" s="83">
        <v>37.3414138507949</v>
      </c>
    </row>
    <row r="123" spans="1:7" x14ac:dyDescent="0.25">
      <c r="A123" s="83" t="s">
        <v>81</v>
      </c>
      <c r="B123" s="83" t="s">
        <v>82</v>
      </c>
      <c r="C123" s="83" t="s">
        <v>15</v>
      </c>
      <c r="D123" s="83">
        <v>50527.170491099998</v>
      </c>
      <c r="E123" s="83">
        <v>26340.430332700002</v>
      </c>
      <c r="F123" s="83">
        <v>65.732727377456598</v>
      </c>
      <c r="G123" s="83">
        <v>34.267272622543501</v>
      </c>
    </row>
    <row r="124" spans="1:7" x14ac:dyDescent="0.25">
      <c r="A124" s="83" t="s">
        <v>81</v>
      </c>
      <c r="B124" s="83" t="s">
        <v>82</v>
      </c>
      <c r="C124" s="83" t="s">
        <v>16</v>
      </c>
      <c r="D124" s="83">
        <v>44004.716659899997</v>
      </c>
      <c r="E124" s="83">
        <v>23873.682527600002</v>
      </c>
      <c r="F124" s="83">
        <v>64.828748448156702</v>
      </c>
      <c r="G124" s="83">
        <v>35.171251551843298</v>
      </c>
    </row>
    <row r="125" spans="1:7" x14ac:dyDescent="0.25">
      <c r="A125" s="83" t="s">
        <v>83</v>
      </c>
      <c r="B125" s="83" t="s">
        <v>84</v>
      </c>
      <c r="C125" s="83" t="s">
        <v>15</v>
      </c>
      <c r="D125" s="83">
        <v>186165.44455760001</v>
      </c>
      <c r="E125" s="83">
        <v>118048.4220702</v>
      </c>
      <c r="F125" s="83">
        <v>61.195581457623</v>
      </c>
      <c r="G125" s="83">
        <v>38.804418542377</v>
      </c>
    </row>
    <row r="126" spans="1:7" x14ac:dyDescent="0.25">
      <c r="A126" s="83" t="s">
        <v>83</v>
      </c>
      <c r="B126" s="83" t="s">
        <v>84</v>
      </c>
      <c r="C126" s="83" t="s">
        <v>16</v>
      </c>
      <c r="D126" s="83">
        <v>155046.27087969999</v>
      </c>
      <c r="E126" s="83">
        <v>106290.8624954</v>
      </c>
      <c r="F126" s="83">
        <v>59.328067495544303</v>
      </c>
      <c r="G126" s="83">
        <v>40.671932504455697</v>
      </c>
    </row>
    <row r="127" spans="1:7" x14ac:dyDescent="0.25">
      <c r="A127" s="83" t="s">
        <v>85</v>
      </c>
      <c r="B127" s="83" t="s">
        <v>86</v>
      </c>
      <c r="C127" s="83" t="s">
        <v>15</v>
      </c>
      <c r="D127" s="83">
        <v>289798.37438420003</v>
      </c>
      <c r="E127" s="83">
        <v>155464.51371870001</v>
      </c>
      <c r="F127" s="83">
        <v>65.084780727835494</v>
      </c>
      <c r="G127" s="83">
        <v>34.915219272164499</v>
      </c>
    </row>
    <row r="128" spans="1:7" x14ac:dyDescent="0.25">
      <c r="A128" s="83" t="s">
        <v>85</v>
      </c>
      <c r="B128" s="83" t="s">
        <v>86</v>
      </c>
      <c r="C128" s="83" t="s">
        <v>16</v>
      </c>
      <c r="D128" s="83">
        <v>253467.1706601</v>
      </c>
      <c r="E128" s="83">
        <v>144372.94124300001</v>
      </c>
      <c r="F128" s="83">
        <v>63.710813232888803</v>
      </c>
      <c r="G128" s="83">
        <v>36.289186767111197</v>
      </c>
    </row>
    <row r="129" spans="1:7" x14ac:dyDescent="0.25">
      <c r="A129" s="83" t="s">
        <v>87</v>
      </c>
      <c r="B129" s="83" t="s">
        <v>88</v>
      </c>
      <c r="C129" s="83" t="s">
        <v>15</v>
      </c>
      <c r="D129" s="83">
        <v>122012.87999640001</v>
      </c>
      <c r="E129" s="83">
        <v>62236.1731315</v>
      </c>
      <c r="F129" s="83">
        <v>66.2217134498392</v>
      </c>
      <c r="G129" s="83">
        <v>33.7782865501608</v>
      </c>
    </row>
    <row r="130" spans="1:7" x14ac:dyDescent="0.25">
      <c r="A130" s="83" t="s">
        <v>87</v>
      </c>
      <c r="B130" s="83" t="s">
        <v>88</v>
      </c>
      <c r="C130" s="83" t="s">
        <v>16</v>
      </c>
      <c r="D130" s="83">
        <v>92067.699160100005</v>
      </c>
      <c r="E130" s="83">
        <v>54346.247712099997</v>
      </c>
      <c r="F130" s="83">
        <v>62.8817821846323</v>
      </c>
      <c r="G130" s="83">
        <v>37.1182178153677</v>
      </c>
    </row>
    <row r="131" spans="1:7" x14ac:dyDescent="0.25">
      <c r="A131" s="83" t="s">
        <v>89</v>
      </c>
      <c r="B131" s="83" t="s">
        <v>90</v>
      </c>
      <c r="C131" s="83" t="s">
        <v>15</v>
      </c>
      <c r="D131" s="83">
        <v>254249.5154529</v>
      </c>
      <c r="E131" s="83">
        <v>138111.4548216</v>
      </c>
      <c r="F131" s="83">
        <v>64.799899764501106</v>
      </c>
      <c r="G131" s="83">
        <v>35.200100235498901</v>
      </c>
    </row>
    <row r="132" spans="1:7" x14ac:dyDescent="0.25">
      <c r="A132" s="83" t="s">
        <v>89</v>
      </c>
      <c r="B132" s="83" t="s">
        <v>90</v>
      </c>
      <c r="C132" s="83" t="s">
        <v>16</v>
      </c>
      <c r="D132" s="83">
        <v>183715.87432159999</v>
      </c>
      <c r="E132" s="83">
        <v>109809.15540259999</v>
      </c>
      <c r="F132" s="83">
        <v>62.5895088041459</v>
      </c>
      <c r="G132" s="83">
        <v>37.4104911958541</v>
      </c>
    </row>
    <row r="133" spans="1:7" x14ac:dyDescent="0.25">
      <c r="A133" s="83" t="s">
        <v>91</v>
      </c>
      <c r="B133" s="83" t="s">
        <v>92</v>
      </c>
      <c r="C133" s="83" t="s">
        <v>15</v>
      </c>
      <c r="D133" s="83">
        <v>407631.5562548</v>
      </c>
      <c r="E133" s="83">
        <v>216612.41143939999</v>
      </c>
      <c r="F133" s="83">
        <v>65.300039303621702</v>
      </c>
      <c r="G133" s="83">
        <v>34.699960696378298</v>
      </c>
    </row>
    <row r="134" spans="1:7" x14ac:dyDescent="0.25">
      <c r="A134" s="83" t="s">
        <v>91</v>
      </c>
      <c r="B134" s="83" t="s">
        <v>92</v>
      </c>
      <c r="C134" s="83" t="s">
        <v>16</v>
      </c>
      <c r="D134" s="83">
        <v>260004.54292380001</v>
      </c>
      <c r="E134" s="83">
        <v>155200.48937540001</v>
      </c>
      <c r="F134" s="83">
        <v>62.620759070289601</v>
      </c>
      <c r="G134" s="83">
        <v>37.379240929710399</v>
      </c>
    </row>
    <row r="135" spans="1:7" x14ac:dyDescent="0.25">
      <c r="A135" s="83" t="s">
        <v>93</v>
      </c>
      <c r="B135" s="83" t="s">
        <v>94</v>
      </c>
      <c r="C135" s="83" t="s">
        <v>15</v>
      </c>
      <c r="D135" s="83">
        <v>48305.500298899999</v>
      </c>
      <c r="E135" s="83">
        <v>25905.0418431</v>
      </c>
      <c r="F135" s="83">
        <v>65.092504251577395</v>
      </c>
      <c r="G135" s="83">
        <v>34.907495748422598</v>
      </c>
    </row>
    <row r="136" spans="1:7" x14ac:dyDescent="0.25">
      <c r="A136" s="83" t="s">
        <v>93</v>
      </c>
      <c r="B136" s="83" t="s">
        <v>94</v>
      </c>
      <c r="C136" s="83" t="s">
        <v>16</v>
      </c>
      <c r="D136" s="83">
        <v>33266.101589999998</v>
      </c>
      <c r="E136" s="83">
        <v>19364.356192399999</v>
      </c>
      <c r="F136" s="83">
        <v>63.2069394637195</v>
      </c>
      <c r="G136" s="83">
        <v>36.7930605362805</v>
      </c>
    </row>
    <row r="137" spans="1:7" x14ac:dyDescent="0.25">
      <c r="A137" s="83" t="s">
        <v>95</v>
      </c>
      <c r="B137" s="83" t="s">
        <v>96</v>
      </c>
      <c r="C137" s="83" t="s">
        <v>15</v>
      </c>
      <c r="D137" s="83">
        <v>54063.260210300003</v>
      </c>
      <c r="E137" s="83">
        <v>26277.314886600001</v>
      </c>
      <c r="F137" s="83">
        <v>67.292597974427593</v>
      </c>
      <c r="G137" s="83">
        <v>32.707402025572399</v>
      </c>
    </row>
    <row r="138" spans="1:7" x14ac:dyDescent="0.25">
      <c r="A138" s="83" t="s">
        <v>95</v>
      </c>
      <c r="B138" s="83" t="s">
        <v>96</v>
      </c>
      <c r="C138" s="83" t="s">
        <v>16</v>
      </c>
      <c r="D138" s="83">
        <v>43510.022290200002</v>
      </c>
      <c r="E138" s="83">
        <v>25499.402613099999</v>
      </c>
      <c r="F138" s="83">
        <v>63.049391226153197</v>
      </c>
      <c r="G138" s="83">
        <v>36.950608773846803</v>
      </c>
    </row>
    <row r="139" spans="1:7" x14ac:dyDescent="0.25">
      <c r="A139" s="83" t="s">
        <v>97</v>
      </c>
      <c r="B139" s="83" t="s">
        <v>98</v>
      </c>
      <c r="C139" s="83" t="s">
        <v>15</v>
      </c>
      <c r="D139" s="83">
        <v>24206.466501899999</v>
      </c>
      <c r="E139" s="83">
        <v>10804.754431699999</v>
      </c>
      <c r="F139" s="83">
        <v>69.139166976805598</v>
      </c>
      <c r="G139" s="83">
        <v>30.860833023194498</v>
      </c>
    </row>
    <row r="140" spans="1:7" x14ac:dyDescent="0.25">
      <c r="A140" s="83" t="s">
        <v>97</v>
      </c>
      <c r="B140" s="83" t="s">
        <v>98</v>
      </c>
      <c r="C140" s="83" t="s">
        <v>16</v>
      </c>
      <c r="D140" s="83">
        <v>21927.941283700002</v>
      </c>
      <c r="E140" s="83">
        <v>12456.837786399999</v>
      </c>
      <c r="F140" s="83">
        <v>63.772232588715099</v>
      </c>
      <c r="G140" s="83">
        <v>36.227767411284901</v>
      </c>
    </row>
    <row r="141" spans="1:7" x14ac:dyDescent="0.25">
      <c r="A141" s="83" t="s">
        <v>99</v>
      </c>
      <c r="B141" s="83" t="s">
        <v>100</v>
      </c>
      <c r="C141" s="83" t="s">
        <v>15</v>
      </c>
      <c r="D141" s="83">
        <v>23392.259553899999</v>
      </c>
      <c r="E141" s="83">
        <v>12211.825169199999</v>
      </c>
      <c r="F141" s="83">
        <v>65.701055751962798</v>
      </c>
      <c r="G141" s="83">
        <v>34.298944248037202</v>
      </c>
    </row>
    <row r="142" spans="1:7" x14ac:dyDescent="0.25">
      <c r="A142" s="83" t="s">
        <v>99</v>
      </c>
      <c r="B142" s="83" t="s">
        <v>100</v>
      </c>
      <c r="C142" s="83" t="s">
        <v>16</v>
      </c>
      <c r="D142" s="83">
        <v>21199.147876999999</v>
      </c>
      <c r="E142" s="83">
        <v>11106.7673989</v>
      </c>
      <c r="F142" s="83">
        <v>65.620019417355493</v>
      </c>
      <c r="G142" s="83">
        <v>34.3799805826445</v>
      </c>
    </row>
    <row r="143" spans="1:7" x14ac:dyDescent="0.25">
      <c r="A143" s="83" t="s">
        <v>101</v>
      </c>
      <c r="B143" s="83" t="s">
        <v>102</v>
      </c>
      <c r="C143" s="83" t="s">
        <v>15</v>
      </c>
      <c r="D143" s="83">
        <v>75817.362713399998</v>
      </c>
      <c r="E143" s="83">
        <v>52104.184119400001</v>
      </c>
      <c r="F143" s="83">
        <v>59.268641280969803</v>
      </c>
      <c r="G143" s="83">
        <v>40.731358719030197</v>
      </c>
    </row>
    <row r="144" spans="1:7" x14ac:dyDescent="0.25">
      <c r="A144" s="83" t="s">
        <v>101</v>
      </c>
      <c r="B144" s="83" t="s">
        <v>102</v>
      </c>
      <c r="C144" s="83" t="s">
        <v>16</v>
      </c>
      <c r="D144" s="83">
        <v>51390.324214200002</v>
      </c>
      <c r="E144" s="83">
        <v>35770.128950400001</v>
      </c>
      <c r="F144" s="83">
        <v>58.960597780682498</v>
      </c>
      <c r="G144" s="83">
        <v>41.039402219317502</v>
      </c>
    </row>
    <row r="145" spans="1:7" x14ac:dyDescent="0.25">
      <c r="A145" s="83" t="s">
        <v>103</v>
      </c>
      <c r="B145" s="83" t="s">
        <v>104</v>
      </c>
      <c r="C145" s="83" t="s">
        <v>15</v>
      </c>
      <c r="D145" s="83">
        <v>5662.1392359000001</v>
      </c>
      <c r="E145" s="83">
        <v>2857.0850780999999</v>
      </c>
      <c r="F145" s="83">
        <v>66.4630842809852</v>
      </c>
      <c r="G145" s="83">
        <v>33.5369157190148</v>
      </c>
    </row>
    <row r="146" spans="1:7" x14ac:dyDescent="0.25">
      <c r="A146" s="83" t="s">
        <v>103</v>
      </c>
      <c r="B146" s="83" t="s">
        <v>104</v>
      </c>
      <c r="C146" s="83" t="s">
        <v>16</v>
      </c>
      <c r="D146" s="83">
        <v>4416.5612148999999</v>
      </c>
      <c r="E146" s="83">
        <v>2928.2144727</v>
      </c>
      <c r="F146" s="83">
        <v>60.132009509240298</v>
      </c>
      <c r="G146" s="83">
        <v>39.867990490759702</v>
      </c>
    </row>
    <row r="147" spans="1:7" x14ac:dyDescent="0.25">
      <c r="A147" s="83" t="s">
        <v>105</v>
      </c>
      <c r="B147" s="83" t="s">
        <v>106</v>
      </c>
      <c r="C147" s="83" t="s">
        <v>15</v>
      </c>
      <c r="D147" s="83">
        <v>112037.00942069999</v>
      </c>
      <c r="E147" s="83">
        <v>59141.7350945</v>
      </c>
      <c r="F147" s="83">
        <v>65.450304439375998</v>
      </c>
      <c r="G147" s="83">
        <v>34.549695560624002</v>
      </c>
    </row>
    <row r="148" spans="1:7" x14ac:dyDescent="0.25">
      <c r="A148" s="83" t="s">
        <v>105</v>
      </c>
      <c r="B148" s="83" t="s">
        <v>106</v>
      </c>
      <c r="C148" s="83" t="s">
        <v>16</v>
      </c>
      <c r="D148" s="83">
        <v>85030.257658799994</v>
      </c>
      <c r="E148" s="83">
        <v>50493.997843500001</v>
      </c>
      <c r="F148" s="83">
        <v>62.741726448633401</v>
      </c>
      <c r="G148" s="83">
        <v>37.258273551366699</v>
      </c>
    </row>
    <row r="149" spans="1:7" x14ac:dyDescent="0.25">
      <c r="A149" s="83" t="s">
        <v>107</v>
      </c>
      <c r="B149" s="83" t="s">
        <v>108</v>
      </c>
      <c r="C149" s="83" t="s">
        <v>15</v>
      </c>
      <c r="D149" s="83">
        <v>168120.1664212</v>
      </c>
      <c r="E149" s="83">
        <v>97591.707615099993</v>
      </c>
      <c r="F149" s="83">
        <v>63.271604639780797</v>
      </c>
      <c r="G149" s="83">
        <v>36.728395360219203</v>
      </c>
    </row>
    <row r="150" spans="1:7" x14ac:dyDescent="0.25">
      <c r="A150" s="83" t="s">
        <v>107</v>
      </c>
      <c r="B150" s="83" t="s">
        <v>108</v>
      </c>
      <c r="C150" s="83" t="s">
        <v>16</v>
      </c>
      <c r="D150" s="83">
        <v>144482.12704799999</v>
      </c>
      <c r="E150" s="83">
        <v>86003.998915699995</v>
      </c>
      <c r="F150" s="83">
        <v>62.685823905407197</v>
      </c>
      <c r="G150" s="83">
        <v>37.314176094592803</v>
      </c>
    </row>
    <row r="151" spans="1:7" x14ac:dyDescent="0.25">
      <c r="A151" s="83" t="s">
        <v>109</v>
      </c>
      <c r="B151" s="83" t="s">
        <v>110</v>
      </c>
      <c r="C151" s="83" t="s">
        <v>15</v>
      </c>
      <c r="D151" s="83">
        <v>1156.7693684000001</v>
      </c>
      <c r="E151" s="83">
        <v>855.39575760000002</v>
      </c>
      <c r="F151" s="83">
        <v>57.4887892376682</v>
      </c>
      <c r="G151" s="83">
        <v>42.5112107623318</v>
      </c>
    </row>
    <row r="152" spans="1:7" x14ac:dyDescent="0.25">
      <c r="A152" s="83" t="s">
        <v>109</v>
      </c>
      <c r="B152" s="83" t="s">
        <v>110</v>
      </c>
      <c r="C152" s="83" t="s">
        <v>16</v>
      </c>
      <c r="D152" s="83">
        <v>458.3766296</v>
      </c>
      <c r="E152" s="83">
        <v>277.91338960000002</v>
      </c>
      <c r="F152" s="83">
        <v>62.254901960784302</v>
      </c>
      <c r="G152" s="83">
        <v>37.745098039215698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451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444</v>
      </c>
      <c r="E162" s="5" t="s">
        <v>445</v>
      </c>
      <c r="F162" s="5" t="s">
        <v>446</v>
      </c>
      <c r="G162" s="5" t="s">
        <v>447</v>
      </c>
    </row>
    <row r="163" spans="1:7" x14ac:dyDescent="0.25">
      <c r="A163" s="84" t="s">
        <v>71</v>
      </c>
      <c r="B163" s="84" t="s">
        <v>72</v>
      </c>
      <c r="C163" s="84" t="s">
        <v>15</v>
      </c>
      <c r="D163" s="84">
        <v>184914.38318969999</v>
      </c>
      <c r="E163" s="84">
        <v>97125.827540800004</v>
      </c>
      <c r="F163" s="84">
        <v>65.563127580553598</v>
      </c>
      <c r="G163" s="84">
        <v>34.436872419446402</v>
      </c>
    </row>
    <row r="164" spans="1:7" x14ac:dyDescent="0.25">
      <c r="A164" s="84" t="s">
        <v>71</v>
      </c>
      <c r="B164" s="84" t="s">
        <v>72</v>
      </c>
      <c r="C164" s="84" t="s">
        <v>16</v>
      </c>
      <c r="D164" s="84">
        <v>126474.9183796</v>
      </c>
      <c r="E164" s="84">
        <v>76142.870893900006</v>
      </c>
      <c r="F164" s="84">
        <v>62.420441380337103</v>
      </c>
      <c r="G164" s="84">
        <v>37.579558619662897</v>
      </c>
    </row>
    <row r="165" spans="1:7" x14ac:dyDescent="0.25">
      <c r="A165" s="84" t="s">
        <v>73</v>
      </c>
      <c r="B165" s="84" t="s">
        <v>74</v>
      </c>
      <c r="C165" s="84" t="s">
        <v>15</v>
      </c>
      <c r="D165" s="84">
        <v>59861.5288736</v>
      </c>
      <c r="E165" s="84">
        <v>26622.690325200001</v>
      </c>
      <c r="F165" s="84">
        <v>69.216707311650893</v>
      </c>
      <c r="G165" s="84">
        <v>30.7832926883491</v>
      </c>
    </row>
    <row r="166" spans="1:7" x14ac:dyDescent="0.25">
      <c r="A166" s="84" t="s">
        <v>73</v>
      </c>
      <c r="B166" s="84" t="s">
        <v>74</v>
      </c>
      <c r="C166" s="84" t="s">
        <v>16</v>
      </c>
      <c r="D166" s="84">
        <v>41784.009901799996</v>
      </c>
      <c r="E166" s="84">
        <v>21756.7708829</v>
      </c>
      <c r="F166" s="84">
        <v>65.759358613139995</v>
      </c>
      <c r="G166" s="84">
        <v>34.240641386859998</v>
      </c>
    </row>
    <row r="167" spans="1:7" x14ac:dyDescent="0.25">
      <c r="A167" s="84" t="s">
        <v>75</v>
      </c>
      <c r="B167" s="84" t="s">
        <v>76</v>
      </c>
      <c r="C167" s="84" t="s">
        <v>15</v>
      </c>
      <c r="D167" s="84">
        <v>30896.643338900001</v>
      </c>
      <c r="E167" s="84">
        <v>15160.473612899999</v>
      </c>
      <c r="F167" s="84">
        <v>67.083320415461898</v>
      </c>
      <c r="G167" s="84">
        <v>32.916679584538102</v>
      </c>
    </row>
    <row r="168" spans="1:7" x14ac:dyDescent="0.25">
      <c r="A168" s="84" t="s">
        <v>75</v>
      </c>
      <c r="B168" s="84" t="s">
        <v>76</v>
      </c>
      <c r="C168" s="84" t="s">
        <v>16</v>
      </c>
      <c r="D168" s="84">
        <v>25655.187684600001</v>
      </c>
      <c r="E168" s="84">
        <v>15330.695367099999</v>
      </c>
      <c r="F168" s="84">
        <v>62.595181009613199</v>
      </c>
      <c r="G168" s="84">
        <v>37.404818990386801</v>
      </c>
    </row>
    <row r="169" spans="1:7" x14ac:dyDescent="0.25">
      <c r="A169" s="84" t="s">
        <v>77</v>
      </c>
      <c r="B169" s="84" t="s">
        <v>78</v>
      </c>
      <c r="C169" s="84" t="s">
        <v>15</v>
      </c>
      <c r="D169" s="84">
        <v>119117.29813340001</v>
      </c>
      <c r="E169" s="84">
        <v>64587.950263899998</v>
      </c>
      <c r="F169" s="84">
        <v>64.841532385500798</v>
      </c>
      <c r="G169" s="84">
        <v>35.158467614499202</v>
      </c>
    </row>
    <row r="170" spans="1:7" x14ac:dyDescent="0.25">
      <c r="A170" s="84" t="s">
        <v>77</v>
      </c>
      <c r="B170" s="84" t="s">
        <v>78</v>
      </c>
      <c r="C170" s="84" t="s">
        <v>16</v>
      </c>
      <c r="D170" s="84">
        <v>84618.316484099996</v>
      </c>
      <c r="E170" s="84">
        <v>48602.435116499997</v>
      </c>
      <c r="F170" s="84">
        <v>63.517369079096902</v>
      </c>
      <c r="G170" s="84">
        <v>36.482630920903098</v>
      </c>
    </row>
    <row r="171" spans="1:7" x14ac:dyDescent="0.25">
      <c r="A171" s="84" t="s">
        <v>79</v>
      </c>
      <c r="B171" s="84" t="s">
        <v>80</v>
      </c>
      <c r="C171" s="84" t="s">
        <v>15</v>
      </c>
      <c r="D171" s="84">
        <v>104680.4247603</v>
      </c>
      <c r="E171" s="84">
        <v>66171.671736100005</v>
      </c>
      <c r="F171" s="84">
        <v>61.269616766163402</v>
      </c>
      <c r="G171" s="84">
        <v>38.730383233836598</v>
      </c>
    </row>
    <row r="172" spans="1:7" x14ac:dyDescent="0.25">
      <c r="A172" s="84" t="s">
        <v>79</v>
      </c>
      <c r="B172" s="84" t="s">
        <v>80</v>
      </c>
      <c r="C172" s="84" t="s">
        <v>16</v>
      </c>
      <c r="D172" s="84">
        <v>77872.573130100005</v>
      </c>
      <c r="E172" s="84">
        <v>46231.330385399997</v>
      </c>
      <c r="F172" s="84">
        <v>62.7478837685183</v>
      </c>
      <c r="G172" s="84">
        <v>37.2521162314817</v>
      </c>
    </row>
    <row r="173" spans="1:7" x14ac:dyDescent="0.25">
      <c r="A173" s="84" t="s">
        <v>81</v>
      </c>
      <c r="B173" s="84" t="s">
        <v>82</v>
      </c>
      <c r="C173" s="84" t="s">
        <v>15</v>
      </c>
      <c r="D173" s="84">
        <v>50527.170491099998</v>
      </c>
      <c r="E173" s="84">
        <v>26340.430332700002</v>
      </c>
      <c r="F173" s="84">
        <v>65.732727377456598</v>
      </c>
      <c r="G173" s="84">
        <v>34.267272622543501</v>
      </c>
    </row>
    <row r="174" spans="1:7" x14ac:dyDescent="0.25">
      <c r="A174" s="84" t="s">
        <v>81</v>
      </c>
      <c r="B174" s="84" t="s">
        <v>82</v>
      </c>
      <c r="C174" s="84" t="s">
        <v>16</v>
      </c>
      <c r="D174" s="84">
        <v>44004.716659899997</v>
      </c>
      <c r="E174" s="84">
        <v>23873.682527600002</v>
      </c>
      <c r="F174" s="84">
        <v>64.828748448156702</v>
      </c>
      <c r="G174" s="84">
        <v>35.171251551843298</v>
      </c>
    </row>
    <row r="175" spans="1:7" x14ac:dyDescent="0.25">
      <c r="A175" s="84" t="s">
        <v>83</v>
      </c>
      <c r="B175" s="84" t="s">
        <v>84</v>
      </c>
      <c r="C175" s="84" t="s">
        <v>15</v>
      </c>
      <c r="D175" s="84">
        <v>186165.44455760001</v>
      </c>
      <c r="E175" s="84">
        <v>118048.4220702</v>
      </c>
      <c r="F175" s="84">
        <v>61.195581457623</v>
      </c>
      <c r="G175" s="84">
        <v>38.804418542377</v>
      </c>
    </row>
    <row r="176" spans="1:7" x14ac:dyDescent="0.25">
      <c r="A176" s="84" t="s">
        <v>83</v>
      </c>
      <c r="B176" s="84" t="s">
        <v>84</v>
      </c>
      <c r="C176" s="84" t="s">
        <v>16</v>
      </c>
      <c r="D176" s="84">
        <v>155046.27087969999</v>
      </c>
      <c r="E176" s="84">
        <v>106290.8624954</v>
      </c>
      <c r="F176" s="84">
        <v>59.328067495544303</v>
      </c>
      <c r="G176" s="84">
        <v>40.671932504455697</v>
      </c>
    </row>
    <row r="177" spans="1:7" x14ac:dyDescent="0.25">
      <c r="A177" s="84" t="s">
        <v>85</v>
      </c>
      <c r="B177" s="84" t="s">
        <v>86</v>
      </c>
      <c r="C177" s="84" t="s">
        <v>15</v>
      </c>
      <c r="D177" s="84">
        <v>289798.37438420003</v>
      </c>
      <c r="E177" s="84">
        <v>155464.51371870001</v>
      </c>
      <c r="F177" s="84">
        <v>65.084780727835494</v>
      </c>
      <c r="G177" s="84">
        <v>34.915219272164499</v>
      </c>
    </row>
    <row r="178" spans="1:7" x14ac:dyDescent="0.25">
      <c r="A178" s="84" t="s">
        <v>85</v>
      </c>
      <c r="B178" s="84" t="s">
        <v>86</v>
      </c>
      <c r="C178" s="84" t="s">
        <v>16</v>
      </c>
      <c r="D178" s="84">
        <v>253467.1706601</v>
      </c>
      <c r="E178" s="84">
        <v>144372.94124300001</v>
      </c>
      <c r="F178" s="84">
        <v>63.710813232888803</v>
      </c>
      <c r="G178" s="84">
        <v>36.289186767111197</v>
      </c>
    </row>
    <row r="179" spans="1:7" x14ac:dyDescent="0.25">
      <c r="A179" s="84" t="s">
        <v>87</v>
      </c>
      <c r="B179" s="84" t="s">
        <v>88</v>
      </c>
      <c r="C179" s="84" t="s">
        <v>15</v>
      </c>
      <c r="D179" s="84">
        <v>122012.87999640001</v>
      </c>
      <c r="E179" s="84">
        <v>62236.1731315</v>
      </c>
      <c r="F179" s="84">
        <v>66.2217134498392</v>
      </c>
      <c r="G179" s="84">
        <v>33.7782865501608</v>
      </c>
    </row>
    <row r="180" spans="1:7" x14ac:dyDescent="0.25">
      <c r="A180" s="84" t="s">
        <v>87</v>
      </c>
      <c r="B180" s="84" t="s">
        <v>88</v>
      </c>
      <c r="C180" s="84" t="s">
        <v>16</v>
      </c>
      <c r="D180" s="84">
        <v>92067.699160100005</v>
      </c>
      <c r="E180" s="84">
        <v>54346.247712099997</v>
      </c>
      <c r="F180" s="84">
        <v>62.8817821846323</v>
      </c>
      <c r="G180" s="84">
        <v>37.1182178153677</v>
      </c>
    </row>
    <row r="181" spans="1:7" x14ac:dyDescent="0.25">
      <c r="A181" s="84" t="s">
        <v>89</v>
      </c>
      <c r="B181" s="84" t="s">
        <v>90</v>
      </c>
      <c r="C181" s="84" t="s">
        <v>15</v>
      </c>
      <c r="D181" s="84">
        <v>254249.5154529</v>
      </c>
      <c r="E181" s="84">
        <v>138111.4548216</v>
      </c>
      <c r="F181" s="84">
        <v>64.799899764501106</v>
      </c>
      <c r="G181" s="84">
        <v>35.200100235498901</v>
      </c>
    </row>
    <row r="182" spans="1:7" x14ac:dyDescent="0.25">
      <c r="A182" s="84" t="s">
        <v>89</v>
      </c>
      <c r="B182" s="84" t="s">
        <v>90</v>
      </c>
      <c r="C182" s="84" t="s">
        <v>16</v>
      </c>
      <c r="D182" s="84">
        <v>183715.87432159999</v>
      </c>
      <c r="E182" s="84">
        <v>109809.15540259999</v>
      </c>
      <c r="F182" s="84">
        <v>62.5895088041459</v>
      </c>
      <c r="G182" s="84">
        <v>37.4104911958541</v>
      </c>
    </row>
    <row r="183" spans="1:7" x14ac:dyDescent="0.25">
      <c r="A183" s="84" t="s">
        <v>91</v>
      </c>
      <c r="B183" s="84" t="s">
        <v>92</v>
      </c>
      <c r="C183" s="84" t="s">
        <v>15</v>
      </c>
      <c r="D183" s="84">
        <v>406180.80568460003</v>
      </c>
      <c r="E183" s="84">
        <v>215840.71519739999</v>
      </c>
      <c r="F183" s="84">
        <v>65.300120984343593</v>
      </c>
      <c r="G183" s="84">
        <v>34.6998790156564</v>
      </c>
    </row>
    <row r="184" spans="1:7" x14ac:dyDescent="0.25">
      <c r="A184" s="84" t="s">
        <v>91</v>
      </c>
      <c r="B184" s="84" t="s">
        <v>92</v>
      </c>
      <c r="C184" s="84" t="s">
        <v>16</v>
      </c>
      <c r="D184" s="84">
        <v>259560.01978910001</v>
      </c>
      <c r="E184" s="84">
        <v>154904.45932180001</v>
      </c>
      <c r="F184" s="84">
        <v>62.625395630019298</v>
      </c>
      <c r="G184" s="84">
        <v>37.374604369980702</v>
      </c>
    </row>
    <row r="185" spans="1:7" x14ac:dyDescent="0.25">
      <c r="A185" s="84" t="s">
        <v>93</v>
      </c>
      <c r="B185" s="84" t="s">
        <v>94</v>
      </c>
      <c r="C185" s="84" t="s">
        <v>15</v>
      </c>
      <c r="D185" s="84">
        <v>48305.500298899999</v>
      </c>
      <c r="E185" s="84">
        <v>25905.0418431</v>
      </c>
      <c r="F185" s="84">
        <v>65.092504251577395</v>
      </c>
      <c r="G185" s="84">
        <v>34.907495748422598</v>
      </c>
    </row>
    <row r="186" spans="1:7" x14ac:dyDescent="0.25">
      <c r="A186" s="84" t="s">
        <v>93</v>
      </c>
      <c r="B186" s="84" t="s">
        <v>94</v>
      </c>
      <c r="C186" s="84" t="s">
        <v>16</v>
      </c>
      <c r="D186" s="84">
        <v>33266.101589999998</v>
      </c>
      <c r="E186" s="84">
        <v>19364.356192399999</v>
      </c>
      <c r="F186" s="84">
        <v>63.2069394637195</v>
      </c>
      <c r="G186" s="84">
        <v>36.7930605362805</v>
      </c>
    </row>
    <row r="187" spans="1:7" x14ac:dyDescent="0.25">
      <c r="A187" s="84" t="s">
        <v>95</v>
      </c>
      <c r="B187" s="84" t="s">
        <v>96</v>
      </c>
      <c r="C187" s="84" t="s">
        <v>15</v>
      </c>
      <c r="D187" s="84">
        <v>54063.260210300003</v>
      </c>
      <c r="E187" s="84">
        <v>26277.314886600001</v>
      </c>
      <c r="F187" s="84">
        <v>67.292597974427593</v>
      </c>
      <c r="G187" s="84">
        <v>32.707402025572399</v>
      </c>
    </row>
    <row r="188" spans="1:7" x14ac:dyDescent="0.25">
      <c r="A188" s="84" t="s">
        <v>95</v>
      </c>
      <c r="B188" s="84" t="s">
        <v>96</v>
      </c>
      <c r="C188" s="84" t="s">
        <v>16</v>
      </c>
      <c r="D188" s="84">
        <v>43510.022290200002</v>
      </c>
      <c r="E188" s="84">
        <v>25499.402613099999</v>
      </c>
      <c r="F188" s="84">
        <v>63.049391226153197</v>
      </c>
      <c r="G188" s="84">
        <v>36.950608773846803</v>
      </c>
    </row>
    <row r="189" spans="1:7" x14ac:dyDescent="0.25">
      <c r="A189" s="84" t="s">
        <v>97</v>
      </c>
      <c r="B189" s="84" t="s">
        <v>98</v>
      </c>
      <c r="C189" s="84" t="s">
        <v>15</v>
      </c>
      <c r="D189" s="84">
        <v>24206.466501899999</v>
      </c>
      <c r="E189" s="84">
        <v>10804.754431699999</v>
      </c>
      <c r="F189" s="84">
        <v>69.139166976805598</v>
      </c>
      <c r="G189" s="84">
        <v>30.860833023194498</v>
      </c>
    </row>
    <row r="190" spans="1:7" x14ac:dyDescent="0.25">
      <c r="A190" s="84" t="s">
        <v>97</v>
      </c>
      <c r="B190" s="84" t="s">
        <v>98</v>
      </c>
      <c r="C190" s="84" t="s">
        <v>16</v>
      </c>
      <c r="D190" s="84">
        <v>21927.941283700002</v>
      </c>
      <c r="E190" s="84">
        <v>12456.837786399999</v>
      </c>
      <c r="F190" s="84">
        <v>63.772232588715099</v>
      </c>
      <c r="G190" s="84">
        <v>36.227767411284901</v>
      </c>
    </row>
    <row r="191" spans="1:7" x14ac:dyDescent="0.25">
      <c r="A191" s="84" t="s">
        <v>99</v>
      </c>
      <c r="B191" s="84" t="s">
        <v>100</v>
      </c>
      <c r="C191" s="84" t="s">
        <v>15</v>
      </c>
      <c r="D191" s="84">
        <v>23392.259553899999</v>
      </c>
      <c r="E191" s="84">
        <v>12211.825169199999</v>
      </c>
      <c r="F191" s="84">
        <v>65.701055751962798</v>
      </c>
      <c r="G191" s="84">
        <v>34.298944248037202</v>
      </c>
    </row>
    <row r="192" spans="1:7" x14ac:dyDescent="0.25">
      <c r="A192" s="84" t="s">
        <v>99</v>
      </c>
      <c r="B192" s="84" t="s">
        <v>100</v>
      </c>
      <c r="C192" s="84" t="s">
        <v>16</v>
      </c>
      <c r="D192" s="84">
        <v>21199.147876999999</v>
      </c>
      <c r="E192" s="84">
        <v>11106.7673989</v>
      </c>
      <c r="F192" s="84">
        <v>65.620019417355493</v>
      </c>
      <c r="G192" s="84">
        <v>34.3799805826445</v>
      </c>
    </row>
    <row r="193" spans="1:7" x14ac:dyDescent="0.25">
      <c r="A193" s="84" t="s">
        <v>101</v>
      </c>
      <c r="B193" s="84" t="s">
        <v>102</v>
      </c>
      <c r="C193" s="84" t="s">
        <v>15</v>
      </c>
      <c r="D193" s="84">
        <v>75817.362713399998</v>
      </c>
      <c r="E193" s="84">
        <v>52104.184119400001</v>
      </c>
      <c r="F193" s="84">
        <v>59.268641280969803</v>
      </c>
      <c r="G193" s="84">
        <v>40.731358719030197</v>
      </c>
    </row>
    <row r="194" spans="1:7" x14ac:dyDescent="0.25">
      <c r="A194" s="84" t="s">
        <v>101</v>
      </c>
      <c r="B194" s="84" t="s">
        <v>102</v>
      </c>
      <c r="C194" s="84" t="s">
        <v>16</v>
      </c>
      <c r="D194" s="84">
        <v>51390.324214200002</v>
      </c>
      <c r="E194" s="84">
        <v>35770.128950400001</v>
      </c>
      <c r="F194" s="84">
        <v>58.960597780682498</v>
      </c>
      <c r="G194" s="84">
        <v>41.039402219317502</v>
      </c>
    </row>
    <row r="195" spans="1:7" x14ac:dyDescent="0.25">
      <c r="A195" s="84" t="s">
        <v>103</v>
      </c>
      <c r="B195" s="84" t="s">
        <v>104</v>
      </c>
      <c r="C195" s="84" t="s">
        <v>15</v>
      </c>
      <c r="D195" s="84">
        <v>5662.1392359000001</v>
      </c>
      <c r="E195" s="84">
        <v>2857.0850780999999</v>
      </c>
      <c r="F195" s="84">
        <v>66.4630842809852</v>
      </c>
      <c r="G195" s="84">
        <v>33.5369157190148</v>
      </c>
    </row>
    <row r="196" spans="1:7" x14ac:dyDescent="0.25">
      <c r="A196" s="84" t="s">
        <v>103</v>
      </c>
      <c r="B196" s="84" t="s">
        <v>104</v>
      </c>
      <c r="C196" s="84" t="s">
        <v>16</v>
      </c>
      <c r="D196" s="84">
        <v>4416.5612148999999</v>
      </c>
      <c r="E196" s="84">
        <v>2928.2144727</v>
      </c>
      <c r="F196" s="84">
        <v>60.132009509240298</v>
      </c>
      <c r="G196" s="84">
        <v>39.867990490759702</v>
      </c>
    </row>
    <row r="197" spans="1:7" x14ac:dyDescent="0.25">
      <c r="A197" s="84" t="s">
        <v>105</v>
      </c>
      <c r="B197" s="84" t="s">
        <v>106</v>
      </c>
      <c r="C197" s="84" t="s">
        <v>15</v>
      </c>
      <c r="D197" s="84">
        <v>112037.00942069999</v>
      </c>
      <c r="E197" s="84">
        <v>59141.7350945</v>
      </c>
      <c r="F197" s="84">
        <v>65.450304439375998</v>
      </c>
      <c r="G197" s="84">
        <v>34.549695560624002</v>
      </c>
    </row>
    <row r="198" spans="1:7" x14ac:dyDescent="0.25">
      <c r="A198" s="84" t="s">
        <v>105</v>
      </c>
      <c r="B198" s="84" t="s">
        <v>106</v>
      </c>
      <c r="C198" s="84" t="s">
        <v>16</v>
      </c>
      <c r="D198" s="84">
        <v>85030.257658799994</v>
      </c>
      <c r="E198" s="84">
        <v>50493.997843500001</v>
      </c>
      <c r="F198" s="84">
        <v>62.741726448633401</v>
      </c>
      <c r="G198" s="84">
        <v>37.258273551366699</v>
      </c>
    </row>
    <row r="199" spans="1:7" x14ac:dyDescent="0.25">
      <c r="A199" s="84" t="s">
        <v>107</v>
      </c>
      <c r="B199" s="84" t="s">
        <v>108</v>
      </c>
      <c r="C199" s="84" t="s">
        <v>15</v>
      </c>
      <c r="D199" s="84">
        <v>165271.88740199999</v>
      </c>
      <c r="E199" s="84">
        <v>95509.695947200002</v>
      </c>
      <c r="F199" s="84">
        <v>63.375597800820302</v>
      </c>
      <c r="G199" s="84">
        <v>36.624402199179698</v>
      </c>
    </row>
    <row r="200" spans="1:7" x14ac:dyDescent="0.25">
      <c r="A200" s="84" t="s">
        <v>107</v>
      </c>
      <c r="B200" s="84" t="s">
        <v>108</v>
      </c>
      <c r="C200" s="84" t="s">
        <v>16</v>
      </c>
      <c r="D200" s="84">
        <v>143337.15783000001</v>
      </c>
      <c r="E200" s="84">
        <v>85169.258825099998</v>
      </c>
      <c r="F200" s="84">
        <v>62.727848052664697</v>
      </c>
      <c r="G200" s="84">
        <v>37.272151947335303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452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444</v>
      </c>
      <c r="E210" s="5" t="s">
        <v>445</v>
      </c>
      <c r="F210" s="5" t="s">
        <v>446</v>
      </c>
      <c r="G210" s="5" t="s">
        <v>447</v>
      </c>
    </row>
    <row r="211" spans="1:7" x14ac:dyDescent="0.25">
      <c r="A211" s="85" t="s">
        <v>87</v>
      </c>
      <c r="B211" s="85" t="s">
        <v>114</v>
      </c>
      <c r="C211" s="85" t="s">
        <v>15</v>
      </c>
      <c r="D211" s="85">
        <v>38823.157801699999</v>
      </c>
      <c r="E211" s="85">
        <v>16147.4344286</v>
      </c>
      <c r="F211" s="85">
        <v>70.625322061384907</v>
      </c>
      <c r="G211" s="85">
        <v>29.3746779386151</v>
      </c>
    </row>
    <row r="212" spans="1:7" x14ac:dyDescent="0.25">
      <c r="A212" s="85" t="s">
        <v>87</v>
      </c>
      <c r="B212" s="85" t="s">
        <v>114</v>
      </c>
      <c r="C212" s="85" t="s">
        <v>16</v>
      </c>
      <c r="D212" s="85">
        <v>33449.457904499999</v>
      </c>
      <c r="E212" s="85">
        <v>14244.949863600001</v>
      </c>
      <c r="F212" s="85">
        <v>70.132871902169597</v>
      </c>
      <c r="G212" s="85">
        <v>29.867128097830399</v>
      </c>
    </row>
    <row r="213" spans="1:7" x14ac:dyDescent="0.25">
      <c r="A213" s="85" t="s">
        <v>91</v>
      </c>
      <c r="B213" s="85" t="s">
        <v>115</v>
      </c>
      <c r="C213" s="85" t="s">
        <v>15</v>
      </c>
      <c r="D213" s="85">
        <v>22820.0252655</v>
      </c>
      <c r="E213" s="85">
        <v>10557.7384826</v>
      </c>
      <c r="F213" s="85">
        <v>68.368945977691595</v>
      </c>
      <c r="G213" s="85">
        <v>31.631054022308501</v>
      </c>
    </row>
    <row r="214" spans="1:7" x14ac:dyDescent="0.25">
      <c r="A214" s="85" t="s">
        <v>91</v>
      </c>
      <c r="B214" s="85" t="s">
        <v>115</v>
      </c>
      <c r="C214" s="85" t="s">
        <v>16</v>
      </c>
      <c r="D214" s="85">
        <v>15612.497922099999</v>
      </c>
      <c r="E214" s="85">
        <v>8538.7383338</v>
      </c>
      <c r="F214" s="85">
        <v>64.644715312599999</v>
      </c>
      <c r="G214" s="85">
        <v>35.355284687400001</v>
      </c>
    </row>
    <row r="215" spans="1:7" x14ac:dyDescent="0.25">
      <c r="A215" s="85" t="s">
        <v>93</v>
      </c>
      <c r="B215" s="85" t="s">
        <v>116</v>
      </c>
      <c r="C215" s="85" t="s">
        <v>15</v>
      </c>
      <c r="D215" s="85">
        <v>20116.398399400001</v>
      </c>
      <c r="E215" s="85">
        <v>11680.362127300001</v>
      </c>
      <c r="F215" s="85">
        <v>63.265559340575301</v>
      </c>
      <c r="G215" s="85">
        <v>36.734440659424699</v>
      </c>
    </row>
    <row r="216" spans="1:7" x14ac:dyDescent="0.25">
      <c r="A216" s="85" t="s">
        <v>93</v>
      </c>
      <c r="B216" s="85" t="s">
        <v>116</v>
      </c>
      <c r="C216" s="85" t="s">
        <v>16</v>
      </c>
      <c r="D216" s="85">
        <v>12162.152321699999</v>
      </c>
      <c r="E216" s="85">
        <v>8702.0871549999993</v>
      </c>
      <c r="F216" s="85">
        <v>58.291855474923999</v>
      </c>
      <c r="G216" s="85">
        <v>41.708144525076001</v>
      </c>
    </row>
    <row r="217" spans="1:7" x14ac:dyDescent="0.25">
      <c r="A217" s="85" t="s">
        <v>95</v>
      </c>
      <c r="B217" s="85" t="s">
        <v>117</v>
      </c>
      <c r="C217" s="85" t="s">
        <v>15</v>
      </c>
      <c r="D217" s="85">
        <v>42488.5840761</v>
      </c>
      <c r="E217" s="85">
        <v>25853.570093300001</v>
      </c>
      <c r="F217" s="85">
        <v>62.170390431041099</v>
      </c>
      <c r="G217" s="85">
        <v>37.829609568958901</v>
      </c>
    </row>
    <row r="218" spans="1:7" x14ac:dyDescent="0.25">
      <c r="A218" s="85" t="s">
        <v>95</v>
      </c>
      <c r="B218" s="85" t="s">
        <v>117</v>
      </c>
      <c r="C218" s="85" t="s">
        <v>16</v>
      </c>
      <c r="D218" s="85">
        <v>28397.488118000001</v>
      </c>
      <c r="E218" s="85">
        <v>20444.357705300001</v>
      </c>
      <c r="F218" s="85">
        <v>58.141717699892901</v>
      </c>
      <c r="G218" s="85">
        <v>41.858282300107099</v>
      </c>
    </row>
    <row r="219" spans="1:7" x14ac:dyDescent="0.25">
      <c r="A219" s="85" t="s">
        <v>97</v>
      </c>
      <c r="B219" s="85" t="s">
        <v>118</v>
      </c>
      <c r="C219" s="85" t="s">
        <v>15</v>
      </c>
      <c r="D219" s="85">
        <v>14150.280744</v>
      </c>
      <c r="E219" s="85">
        <v>7769.3289892000003</v>
      </c>
      <c r="F219" s="85">
        <v>64.555349827089401</v>
      </c>
      <c r="G219" s="85">
        <v>35.444650172910599</v>
      </c>
    </row>
    <row r="220" spans="1:7" x14ac:dyDescent="0.25">
      <c r="A220" s="85" t="s">
        <v>97</v>
      </c>
      <c r="B220" s="85" t="s">
        <v>118</v>
      </c>
      <c r="C220" s="85" t="s">
        <v>16</v>
      </c>
      <c r="D220" s="85">
        <v>8578.7345819999991</v>
      </c>
      <c r="E220" s="85">
        <v>5826.6556916999998</v>
      </c>
      <c r="F220" s="85">
        <v>59.552253836969903</v>
      </c>
      <c r="G220" s="85">
        <v>40.447746163030097</v>
      </c>
    </row>
    <row r="221" spans="1:7" x14ac:dyDescent="0.25">
      <c r="A221" s="85" t="s">
        <v>105</v>
      </c>
      <c r="B221" s="85" t="s">
        <v>119</v>
      </c>
      <c r="C221" s="85" t="s">
        <v>15</v>
      </c>
      <c r="D221" s="85">
        <v>32995.449145400002</v>
      </c>
      <c r="E221" s="85">
        <v>13382.374542899999</v>
      </c>
      <c r="F221" s="85">
        <v>71.144884605104806</v>
      </c>
      <c r="G221" s="85">
        <v>28.855115394895201</v>
      </c>
    </row>
    <row r="222" spans="1:7" x14ac:dyDescent="0.25">
      <c r="A222" s="85" t="s">
        <v>105</v>
      </c>
      <c r="B222" s="85" t="s">
        <v>119</v>
      </c>
      <c r="C222" s="85" t="s">
        <v>16</v>
      </c>
      <c r="D222" s="85">
        <v>20346.0607361</v>
      </c>
      <c r="E222" s="85">
        <v>12800.115577500001</v>
      </c>
      <c r="F222" s="85">
        <v>61.382829028613898</v>
      </c>
      <c r="G222" s="85">
        <v>38.617170971386102</v>
      </c>
    </row>
    <row r="223" spans="1:7" x14ac:dyDescent="0.25">
      <c r="A223" s="85" t="s">
        <v>107</v>
      </c>
      <c r="B223" s="85" t="s">
        <v>120</v>
      </c>
      <c r="C223" s="85" t="s">
        <v>15</v>
      </c>
      <c r="D223" s="85">
        <v>33168.812424299998</v>
      </c>
      <c r="E223" s="85">
        <v>16809.5306876</v>
      </c>
      <c r="F223" s="85">
        <v>66.366370629846699</v>
      </c>
      <c r="G223" s="85">
        <v>33.633629370153301</v>
      </c>
    </row>
    <row r="224" spans="1:7" x14ac:dyDescent="0.25">
      <c r="A224" s="85" t="s">
        <v>107</v>
      </c>
      <c r="B224" s="85" t="s">
        <v>120</v>
      </c>
      <c r="C224" s="85" t="s">
        <v>16</v>
      </c>
      <c r="D224" s="85">
        <v>24897.700320899999</v>
      </c>
      <c r="E224" s="85">
        <v>15936.9565719</v>
      </c>
      <c r="F224" s="85">
        <v>60.971983641890198</v>
      </c>
      <c r="G224" s="85">
        <v>39.028016358109802</v>
      </c>
    </row>
    <row r="225" spans="1:7" x14ac:dyDescent="0.25">
      <c r="A225" s="85" t="s">
        <v>109</v>
      </c>
      <c r="B225" s="85" t="s">
        <v>121</v>
      </c>
      <c r="C225" s="85" t="s">
        <v>15</v>
      </c>
      <c r="D225" s="85">
        <v>15670.1622929</v>
      </c>
      <c r="E225" s="85">
        <v>7803.5230860000001</v>
      </c>
      <c r="F225" s="85">
        <v>66.756293440763201</v>
      </c>
      <c r="G225" s="85">
        <v>33.243706559236799</v>
      </c>
    </row>
    <row r="226" spans="1:7" x14ac:dyDescent="0.25">
      <c r="A226" s="85" t="s">
        <v>109</v>
      </c>
      <c r="B226" s="85" t="s">
        <v>121</v>
      </c>
      <c r="C226" s="85" t="s">
        <v>16</v>
      </c>
      <c r="D226" s="85">
        <v>9342.7801263000001</v>
      </c>
      <c r="E226" s="85">
        <v>5733.5344938999997</v>
      </c>
      <c r="F226" s="85">
        <v>61.969920114177498</v>
      </c>
      <c r="G226" s="85">
        <v>38.030079885822502</v>
      </c>
    </row>
    <row r="227" spans="1:7" x14ac:dyDescent="0.25">
      <c r="A227" s="85" t="s">
        <v>122</v>
      </c>
      <c r="B227" s="85" t="s">
        <v>123</v>
      </c>
      <c r="C227" s="85" t="s">
        <v>15</v>
      </c>
      <c r="D227" s="85">
        <v>9586.9027096000009</v>
      </c>
      <c r="E227" s="85">
        <v>5966.9332485000004</v>
      </c>
      <c r="F227" s="85">
        <v>61.636902532763401</v>
      </c>
      <c r="G227" s="85">
        <v>38.363097467236599</v>
      </c>
    </row>
    <row r="228" spans="1:7" x14ac:dyDescent="0.25">
      <c r="A228" s="85" t="s">
        <v>122</v>
      </c>
      <c r="B228" s="85" t="s">
        <v>123</v>
      </c>
      <c r="C228" s="85" t="s">
        <v>16</v>
      </c>
      <c r="D228" s="85">
        <v>6798.6285114000002</v>
      </c>
      <c r="E228" s="85">
        <v>4657.5354522999996</v>
      </c>
      <c r="F228" s="85">
        <v>59.344720736732903</v>
      </c>
      <c r="G228" s="85">
        <v>40.655279263267097</v>
      </c>
    </row>
    <row r="229" spans="1:7" x14ac:dyDescent="0.25">
      <c r="A229" s="85" t="s">
        <v>124</v>
      </c>
      <c r="B229" s="85" t="s">
        <v>125</v>
      </c>
      <c r="C229" s="85" t="s">
        <v>15</v>
      </c>
      <c r="D229" s="85">
        <v>20239.2555689</v>
      </c>
      <c r="E229" s="85">
        <v>13058.3665024</v>
      </c>
      <c r="F229" s="85">
        <v>60.782885713465703</v>
      </c>
      <c r="G229" s="85">
        <v>39.217114286534297</v>
      </c>
    </row>
    <row r="230" spans="1:7" x14ac:dyDescent="0.25">
      <c r="A230" s="85" t="s">
        <v>124</v>
      </c>
      <c r="B230" s="85" t="s">
        <v>125</v>
      </c>
      <c r="C230" s="85" t="s">
        <v>16</v>
      </c>
      <c r="D230" s="85">
        <v>9950.4633181999998</v>
      </c>
      <c r="E230" s="85">
        <v>7264.9146042000002</v>
      </c>
      <c r="F230" s="85">
        <v>57.799854078444802</v>
      </c>
      <c r="G230" s="85">
        <v>42.200145921555198</v>
      </c>
    </row>
    <row r="231" spans="1:7" x14ac:dyDescent="0.25">
      <c r="A231" s="85" t="s">
        <v>126</v>
      </c>
      <c r="B231" s="85" t="s">
        <v>127</v>
      </c>
      <c r="C231" s="85" t="s">
        <v>15</v>
      </c>
      <c r="D231" s="85">
        <v>25269.146880100001</v>
      </c>
      <c r="E231" s="85">
        <v>17558.219439600001</v>
      </c>
      <c r="F231" s="85">
        <v>59.002336710293001</v>
      </c>
      <c r="G231" s="85">
        <v>40.997663289706999</v>
      </c>
    </row>
    <row r="232" spans="1:7" x14ac:dyDescent="0.25">
      <c r="A232" s="85" t="s">
        <v>126</v>
      </c>
      <c r="B232" s="85" t="s">
        <v>127</v>
      </c>
      <c r="C232" s="85" t="s">
        <v>16</v>
      </c>
      <c r="D232" s="85">
        <v>17658.505688400001</v>
      </c>
      <c r="E232" s="85">
        <v>11844.127991900001</v>
      </c>
      <c r="F232" s="85">
        <v>59.853997713401597</v>
      </c>
      <c r="G232" s="85">
        <v>40.146002286598403</v>
      </c>
    </row>
    <row r="233" spans="1:7" x14ac:dyDescent="0.25">
      <c r="A233" s="85" t="s">
        <v>128</v>
      </c>
      <c r="B233" s="85" t="s">
        <v>129</v>
      </c>
      <c r="C233" s="85" t="s">
        <v>15</v>
      </c>
      <c r="D233" s="85">
        <v>16000.519434100001</v>
      </c>
      <c r="E233" s="85">
        <v>8024.0400384000004</v>
      </c>
      <c r="F233" s="85">
        <v>66.600677745684294</v>
      </c>
      <c r="G233" s="85">
        <v>33.399322254315699</v>
      </c>
    </row>
    <row r="234" spans="1:7" x14ac:dyDescent="0.25">
      <c r="A234" s="85" t="s">
        <v>128</v>
      </c>
      <c r="B234" s="85" t="s">
        <v>129</v>
      </c>
      <c r="C234" s="85" t="s">
        <v>16</v>
      </c>
      <c r="D234" s="85">
        <v>9386.3204251000006</v>
      </c>
      <c r="E234" s="85">
        <v>5407.1201068999999</v>
      </c>
      <c r="F234" s="85">
        <v>63.4492051040882</v>
      </c>
      <c r="G234" s="85">
        <v>36.5507948959118</v>
      </c>
    </row>
    <row r="235" spans="1:7" x14ac:dyDescent="0.25">
      <c r="A235" s="85" t="s">
        <v>130</v>
      </c>
      <c r="B235" s="85" t="s">
        <v>131</v>
      </c>
      <c r="C235" s="85" t="s">
        <v>15</v>
      </c>
      <c r="D235" s="85">
        <v>32485.8468005</v>
      </c>
      <c r="E235" s="85">
        <v>16813.071755000001</v>
      </c>
      <c r="F235" s="85">
        <v>65.895658063833395</v>
      </c>
      <c r="G235" s="85">
        <v>34.104341936166598</v>
      </c>
    </row>
    <row r="236" spans="1:7" x14ac:dyDescent="0.25">
      <c r="A236" s="85" t="s">
        <v>130</v>
      </c>
      <c r="B236" s="85" t="s">
        <v>131</v>
      </c>
      <c r="C236" s="85" t="s">
        <v>16</v>
      </c>
      <c r="D236" s="85">
        <v>22470.499004599998</v>
      </c>
      <c r="E236" s="85">
        <v>14346.582442299999</v>
      </c>
      <c r="F236" s="85">
        <v>61.0328090155881</v>
      </c>
      <c r="G236" s="85">
        <v>38.9671909844119</v>
      </c>
    </row>
    <row r="237" spans="1:7" x14ac:dyDescent="0.25">
      <c r="A237" s="85" t="s">
        <v>132</v>
      </c>
      <c r="B237" s="85" t="s">
        <v>133</v>
      </c>
      <c r="C237" s="85" t="s">
        <v>15</v>
      </c>
      <c r="D237" s="85">
        <v>65506.724979099999</v>
      </c>
      <c r="E237" s="85">
        <v>31819.684768300001</v>
      </c>
      <c r="F237" s="85">
        <v>67.306217448188505</v>
      </c>
      <c r="G237" s="85">
        <v>32.693782551811502</v>
      </c>
    </row>
    <row r="238" spans="1:7" x14ac:dyDescent="0.25">
      <c r="A238" s="85" t="s">
        <v>132</v>
      </c>
      <c r="B238" s="85" t="s">
        <v>133</v>
      </c>
      <c r="C238" s="85" t="s">
        <v>16</v>
      </c>
      <c r="D238" s="85">
        <v>34012.5386678</v>
      </c>
      <c r="E238" s="85">
        <v>18306.051581899999</v>
      </c>
      <c r="F238" s="85">
        <v>65.010426514684298</v>
      </c>
      <c r="G238" s="85">
        <v>34.989573485315702</v>
      </c>
    </row>
    <row r="239" spans="1:7" x14ac:dyDescent="0.25">
      <c r="A239" s="85" t="s">
        <v>134</v>
      </c>
      <c r="B239" s="85" t="s">
        <v>135</v>
      </c>
      <c r="C239" s="85" t="s">
        <v>15</v>
      </c>
      <c r="D239" s="85">
        <v>92014.543218000006</v>
      </c>
      <c r="E239" s="85">
        <v>47212.1974835</v>
      </c>
      <c r="F239" s="85">
        <v>66.089705723470004</v>
      </c>
      <c r="G239" s="85">
        <v>33.910294276530003</v>
      </c>
    </row>
    <row r="240" spans="1:7" x14ac:dyDescent="0.25">
      <c r="A240" s="85" t="s">
        <v>134</v>
      </c>
      <c r="B240" s="85" t="s">
        <v>135</v>
      </c>
      <c r="C240" s="85" t="s">
        <v>16</v>
      </c>
      <c r="D240" s="85">
        <v>60236.7384026</v>
      </c>
      <c r="E240" s="85">
        <v>33136.520891300002</v>
      </c>
      <c r="F240" s="85">
        <v>64.511765850434699</v>
      </c>
      <c r="G240" s="85">
        <v>35.488234149565301</v>
      </c>
    </row>
    <row r="241" spans="1:7" x14ac:dyDescent="0.25">
      <c r="A241" s="85" t="s">
        <v>136</v>
      </c>
      <c r="B241" s="85" t="s">
        <v>137</v>
      </c>
      <c r="C241" s="85" t="s">
        <v>15</v>
      </c>
      <c r="D241" s="85">
        <v>34776.885557399997</v>
      </c>
      <c r="E241" s="85">
        <v>21059.244598900001</v>
      </c>
      <c r="F241" s="85">
        <v>62.283839263305602</v>
      </c>
      <c r="G241" s="85">
        <v>37.716160736694398</v>
      </c>
    </row>
    <row r="242" spans="1:7" x14ac:dyDescent="0.25">
      <c r="A242" s="85" t="s">
        <v>136</v>
      </c>
      <c r="B242" s="85" t="s">
        <v>137</v>
      </c>
      <c r="C242" s="85" t="s">
        <v>16</v>
      </c>
      <c r="D242" s="85">
        <v>22401.867181099999</v>
      </c>
      <c r="E242" s="85">
        <v>15302.0026616</v>
      </c>
      <c r="F242" s="85">
        <v>59.415299476049199</v>
      </c>
      <c r="G242" s="85">
        <v>40.584700523950801</v>
      </c>
    </row>
    <row r="243" spans="1:7" x14ac:dyDescent="0.25">
      <c r="A243" s="85" t="s">
        <v>138</v>
      </c>
      <c r="B243" s="85" t="s">
        <v>139</v>
      </c>
      <c r="C243" s="85" t="s">
        <v>15</v>
      </c>
      <c r="D243" s="85">
        <v>37197.412097499997</v>
      </c>
      <c r="E243" s="85">
        <v>22978.197504700001</v>
      </c>
      <c r="F243" s="85">
        <v>61.8147657221907</v>
      </c>
      <c r="G243" s="85">
        <v>38.1852342778093</v>
      </c>
    </row>
    <row r="244" spans="1:7" x14ac:dyDescent="0.25">
      <c r="A244" s="85" t="s">
        <v>138</v>
      </c>
      <c r="B244" s="85" t="s">
        <v>139</v>
      </c>
      <c r="C244" s="85" t="s">
        <v>16</v>
      </c>
      <c r="D244" s="85">
        <v>29432.824988299999</v>
      </c>
      <c r="E244" s="85">
        <v>18445.5654044</v>
      </c>
      <c r="F244" s="85">
        <v>61.4741321646177</v>
      </c>
      <c r="G244" s="85">
        <v>38.5258678353823</v>
      </c>
    </row>
    <row r="245" spans="1:7" x14ac:dyDescent="0.25">
      <c r="A245" s="85" t="s">
        <v>140</v>
      </c>
      <c r="B245" s="85" t="s">
        <v>141</v>
      </c>
      <c r="C245" s="85" t="s">
        <v>15</v>
      </c>
      <c r="D245" s="85">
        <v>29864.698226100001</v>
      </c>
      <c r="E245" s="85">
        <v>15703.8457531</v>
      </c>
      <c r="F245" s="85">
        <v>65.537968998377295</v>
      </c>
      <c r="G245" s="85">
        <v>34.462031001622698</v>
      </c>
    </row>
    <row r="246" spans="1:7" x14ac:dyDescent="0.25">
      <c r="A246" s="85" t="s">
        <v>140</v>
      </c>
      <c r="B246" s="85" t="s">
        <v>141</v>
      </c>
      <c r="C246" s="85" t="s">
        <v>16</v>
      </c>
      <c r="D246" s="85">
        <v>21947.923909900001</v>
      </c>
      <c r="E246" s="85">
        <v>13378.532106299999</v>
      </c>
      <c r="F246" s="85">
        <v>62.128858609069397</v>
      </c>
      <c r="G246" s="85">
        <v>37.871141390930603</v>
      </c>
    </row>
    <row r="247" spans="1:7" x14ac:dyDescent="0.25">
      <c r="A247" s="85" t="s">
        <v>142</v>
      </c>
      <c r="B247" s="85" t="s">
        <v>143</v>
      </c>
      <c r="C247" s="85" t="s">
        <v>15</v>
      </c>
      <c r="D247" s="85">
        <v>14573.9033392</v>
      </c>
      <c r="E247" s="85">
        <v>6964.5563780000002</v>
      </c>
      <c r="F247" s="85">
        <v>67.664556939332599</v>
      </c>
      <c r="G247" s="85">
        <v>32.335443060667401</v>
      </c>
    </row>
    <row r="248" spans="1:7" x14ac:dyDescent="0.25">
      <c r="A248" s="85" t="s">
        <v>142</v>
      </c>
      <c r="B248" s="85" t="s">
        <v>143</v>
      </c>
      <c r="C248" s="85" t="s">
        <v>16</v>
      </c>
      <c r="D248" s="85">
        <v>9492.6685318</v>
      </c>
      <c r="E248" s="85">
        <v>5312.8717525000002</v>
      </c>
      <c r="F248" s="85">
        <v>64.115650962539704</v>
      </c>
      <c r="G248" s="85">
        <v>35.884349037460296</v>
      </c>
    </row>
    <row r="249" spans="1:7" x14ac:dyDescent="0.25">
      <c r="A249" s="85" t="s">
        <v>144</v>
      </c>
      <c r="B249" s="85" t="s">
        <v>145</v>
      </c>
      <c r="C249" s="85" t="s">
        <v>15</v>
      </c>
      <c r="D249" s="85">
        <v>24507.631294800001</v>
      </c>
      <c r="E249" s="85">
        <v>14286.6477194</v>
      </c>
      <c r="F249" s="85">
        <v>63.173312966660298</v>
      </c>
      <c r="G249" s="85">
        <v>36.826687033339702</v>
      </c>
    </row>
    <row r="250" spans="1:7" x14ac:dyDescent="0.25">
      <c r="A250" s="85" t="s">
        <v>144</v>
      </c>
      <c r="B250" s="85" t="s">
        <v>145</v>
      </c>
      <c r="C250" s="85" t="s">
        <v>16</v>
      </c>
      <c r="D250" s="85">
        <v>16710.196326000001</v>
      </c>
      <c r="E250" s="85">
        <v>9601.5246609000005</v>
      </c>
      <c r="F250" s="85">
        <v>63.508564621522197</v>
      </c>
      <c r="G250" s="85">
        <v>36.491435378477803</v>
      </c>
    </row>
    <row r="251" spans="1:7" x14ac:dyDescent="0.25">
      <c r="A251" s="85" t="s">
        <v>146</v>
      </c>
      <c r="B251" s="85" t="s">
        <v>147</v>
      </c>
      <c r="C251" s="85" t="s">
        <v>15</v>
      </c>
      <c r="D251" s="85">
        <v>7433.1504532999998</v>
      </c>
      <c r="E251" s="85">
        <v>4273.1786620000003</v>
      </c>
      <c r="F251" s="85">
        <v>63.496851831929</v>
      </c>
      <c r="G251" s="85">
        <v>36.5031481680711</v>
      </c>
    </row>
    <row r="252" spans="1:7" x14ac:dyDescent="0.25">
      <c r="A252" s="85" t="s">
        <v>146</v>
      </c>
      <c r="B252" s="85" t="s">
        <v>147</v>
      </c>
      <c r="C252" s="85" t="s">
        <v>16</v>
      </c>
      <c r="D252" s="85">
        <v>6570.8466191999996</v>
      </c>
      <c r="E252" s="85">
        <v>3433.8242667</v>
      </c>
      <c r="F252" s="85">
        <v>65.677788846213502</v>
      </c>
      <c r="G252" s="85">
        <v>34.322211153786498</v>
      </c>
    </row>
    <row r="253" spans="1:7" x14ac:dyDescent="0.25">
      <c r="A253" s="85" t="s">
        <v>148</v>
      </c>
      <c r="B253" s="85" t="s">
        <v>149</v>
      </c>
      <c r="C253" s="85" t="s">
        <v>15</v>
      </c>
      <c r="D253" s="85">
        <v>13783.871401</v>
      </c>
      <c r="E253" s="85">
        <v>7815.3902128</v>
      </c>
      <c r="F253" s="85">
        <v>63.816400983788</v>
      </c>
      <c r="G253" s="85">
        <v>36.183599016212</v>
      </c>
    </row>
    <row r="254" spans="1:7" x14ac:dyDescent="0.25">
      <c r="A254" s="85" t="s">
        <v>148</v>
      </c>
      <c r="B254" s="85" t="s">
        <v>149</v>
      </c>
      <c r="C254" s="85" t="s">
        <v>16</v>
      </c>
      <c r="D254" s="85">
        <v>11901.9807891</v>
      </c>
      <c r="E254" s="85">
        <v>6697.7576018999998</v>
      </c>
      <c r="F254" s="85">
        <v>63.990044047388899</v>
      </c>
      <c r="G254" s="85">
        <v>36.009955952611101</v>
      </c>
    </row>
    <row r="255" spans="1:7" x14ac:dyDescent="0.25">
      <c r="A255" s="85" t="s">
        <v>150</v>
      </c>
      <c r="B255" s="85" t="s">
        <v>151</v>
      </c>
      <c r="C255" s="85" t="s">
        <v>15</v>
      </c>
      <c r="D255" s="85">
        <v>12507.455326900001</v>
      </c>
      <c r="E255" s="85">
        <v>5989.9796945999997</v>
      </c>
      <c r="F255" s="85">
        <v>67.617241592481804</v>
      </c>
      <c r="G255" s="85">
        <v>32.382758407518203</v>
      </c>
    </row>
    <row r="256" spans="1:7" x14ac:dyDescent="0.25">
      <c r="A256" s="85" t="s">
        <v>150</v>
      </c>
      <c r="B256" s="85" t="s">
        <v>151</v>
      </c>
      <c r="C256" s="85" t="s">
        <v>16</v>
      </c>
      <c r="D256" s="85">
        <v>10836.841729399999</v>
      </c>
      <c r="E256" s="85">
        <v>7429.7232529000003</v>
      </c>
      <c r="F256" s="85">
        <v>59.326106139280803</v>
      </c>
      <c r="G256" s="85">
        <v>40.673893860719197</v>
      </c>
    </row>
    <row r="257" spans="1:7" x14ac:dyDescent="0.25">
      <c r="A257" s="85" t="s">
        <v>152</v>
      </c>
      <c r="B257" s="85" t="s">
        <v>153</v>
      </c>
      <c r="C257" s="85" t="s">
        <v>15</v>
      </c>
      <c r="D257" s="85">
        <v>15959.109100600001</v>
      </c>
      <c r="E257" s="85">
        <v>7938.6465072000001</v>
      </c>
      <c r="F257" s="85">
        <v>66.780786290203295</v>
      </c>
      <c r="G257" s="85">
        <v>33.219213709796698</v>
      </c>
    </row>
    <row r="258" spans="1:7" x14ac:dyDescent="0.25">
      <c r="A258" s="85" t="s">
        <v>152</v>
      </c>
      <c r="B258" s="85" t="s">
        <v>153</v>
      </c>
      <c r="C258" s="85" t="s">
        <v>16</v>
      </c>
      <c r="D258" s="85">
        <v>14628.3012578</v>
      </c>
      <c r="E258" s="85">
        <v>7672.9431322</v>
      </c>
      <c r="F258" s="85">
        <v>65.594103189862395</v>
      </c>
      <c r="G258" s="85">
        <v>34.405896810137598</v>
      </c>
    </row>
    <row r="259" spans="1:7" x14ac:dyDescent="0.25">
      <c r="A259" s="85" t="s">
        <v>154</v>
      </c>
      <c r="B259" s="85" t="s">
        <v>155</v>
      </c>
      <c r="C259" s="85" t="s">
        <v>15</v>
      </c>
      <c r="D259" s="85">
        <v>25903.832724200001</v>
      </c>
      <c r="E259" s="85">
        <v>13045.5510435</v>
      </c>
      <c r="F259" s="85">
        <v>66.506399378984696</v>
      </c>
      <c r="G259" s="85">
        <v>33.493600621015297</v>
      </c>
    </row>
    <row r="260" spans="1:7" x14ac:dyDescent="0.25">
      <c r="A260" s="85" t="s">
        <v>154</v>
      </c>
      <c r="B260" s="85" t="s">
        <v>155</v>
      </c>
      <c r="C260" s="85" t="s">
        <v>16</v>
      </c>
      <c r="D260" s="85">
        <v>23169.700915000001</v>
      </c>
      <c r="E260" s="85">
        <v>13697.9153173</v>
      </c>
      <c r="F260" s="85">
        <v>62.845671304077598</v>
      </c>
      <c r="G260" s="85">
        <v>37.154328695922402</v>
      </c>
    </row>
    <row r="261" spans="1:7" x14ac:dyDescent="0.25">
      <c r="A261" s="85" t="s">
        <v>156</v>
      </c>
      <c r="B261" s="85" t="s">
        <v>157</v>
      </c>
      <c r="C261" s="85" t="s">
        <v>15</v>
      </c>
      <c r="D261" s="85">
        <v>29724.551748099999</v>
      </c>
      <c r="E261" s="85">
        <v>23760.3068743</v>
      </c>
      <c r="F261" s="85">
        <v>55.575638626912401</v>
      </c>
      <c r="G261" s="85">
        <v>44.424361373087599</v>
      </c>
    </row>
    <row r="262" spans="1:7" x14ac:dyDescent="0.25">
      <c r="A262" s="85" t="s">
        <v>156</v>
      </c>
      <c r="B262" s="85" t="s">
        <v>157</v>
      </c>
      <c r="C262" s="85" t="s">
        <v>16</v>
      </c>
      <c r="D262" s="85">
        <v>18996.114362</v>
      </c>
      <c r="E262" s="85">
        <v>14193.027013200001</v>
      </c>
      <c r="F262" s="85">
        <v>57.235931918969499</v>
      </c>
      <c r="G262" s="85">
        <v>42.764068081030501</v>
      </c>
    </row>
    <row r="263" spans="1:7" x14ac:dyDescent="0.25">
      <c r="A263" s="85" t="s">
        <v>158</v>
      </c>
      <c r="B263" s="85" t="s">
        <v>159</v>
      </c>
      <c r="C263" s="85" t="s">
        <v>15</v>
      </c>
      <c r="D263" s="85">
        <v>18360.749470499999</v>
      </c>
      <c r="E263" s="85">
        <v>10725.9501679</v>
      </c>
      <c r="F263" s="85">
        <v>63.124210373666102</v>
      </c>
      <c r="G263" s="85">
        <v>36.875789626333898</v>
      </c>
    </row>
    <row r="264" spans="1:7" x14ac:dyDescent="0.25">
      <c r="A264" s="85" t="s">
        <v>158</v>
      </c>
      <c r="B264" s="85" t="s">
        <v>159</v>
      </c>
      <c r="C264" s="85" t="s">
        <v>16</v>
      </c>
      <c r="D264" s="85">
        <v>12489.8636011</v>
      </c>
      <c r="E264" s="85">
        <v>8647.4367593999996</v>
      </c>
      <c r="F264" s="85">
        <v>59.0892090668316</v>
      </c>
      <c r="G264" s="85">
        <v>40.9107909331684</v>
      </c>
    </row>
    <row r="265" spans="1:7" x14ac:dyDescent="0.25">
      <c r="A265" s="85" t="s">
        <v>160</v>
      </c>
      <c r="B265" s="85" t="s">
        <v>161</v>
      </c>
      <c r="C265" s="85" t="s">
        <v>15</v>
      </c>
      <c r="D265" s="85">
        <v>38675.354141199998</v>
      </c>
      <c r="E265" s="85">
        <v>19451.0794035</v>
      </c>
      <c r="F265" s="85">
        <v>66.5366026825956</v>
      </c>
      <c r="G265" s="85">
        <v>33.4633973174044</v>
      </c>
    </row>
    <row r="266" spans="1:7" x14ac:dyDescent="0.25">
      <c r="A266" s="85" t="s">
        <v>160</v>
      </c>
      <c r="B266" s="85" t="s">
        <v>161</v>
      </c>
      <c r="C266" s="85" t="s">
        <v>16</v>
      </c>
      <c r="D266" s="85">
        <v>35268.041725499999</v>
      </c>
      <c r="E266" s="85">
        <v>19038.5247356</v>
      </c>
      <c r="F266" s="85">
        <v>64.9424996344828</v>
      </c>
      <c r="G266" s="85">
        <v>35.0575003655172</v>
      </c>
    </row>
    <row r="267" spans="1:7" x14ac:dyDescent="0.25">
      <c r="A267" s="85" t="s">
        <v>162</v>
      </c>
      <c r="B267" s="85" t="s">
        <v>163</v>
      </c>
      <c r="C267" s="85" t="s">
        <v>15</v>
      </c>
      <c r="D267" s="85">
        <v>22645.480384999999</v>
      </c>
      <c r="E267" s="85">
        <v>13538.317419200001</v>
      </c>
      <c r="F267" s="85">
        <v>62.584586912464601</v>
      </c>
      <c r="G267" s="85">
        <v>37.415413087535399</v>
      </c>
    </row>
    <row r="268" spans="1:7" x14ac:dyDescent="0.25">
      <c r="A268" s="85" t="s">
        <v>162</v>
      </c>
      <c r="B268" s="85" t="s">
        <v>163</v>
      </c>
      <c r="C268" s="85" t="s">
        <v>16</v>
      </c>
      <c r="D268" s="85">
        <v>15994.050698200001</v>
      </c>
      <c r="E268" s="85">
        <v>9645.1515005000001</v>
      </c>
      <c r="F268" s="85">
        <v>62.381233917687801</v>
      </c>
      <c r="G268" s="85">
        <v>37.618766082312199</v>
      </c>
    </row>
    <row r="269" spans="1:7" x14ac:dyDescent="0.25">
      <c r="A269" s="85" t="s">
        <v>164</v>
      </c>
      <c r="B269" s="85" t="s">
        <v>165</v>
      </c>
      <c r="C269" s="85" t="s">
        <v>15</v>
      </c>
      <c r="D269" s="85">
        <v>23899.6206465</v>
      </c>
      <c r="E269" s="85">
        <v>12730.0938064</v>
      </c>
      <c r="F269" s="85">
        <v>65.246538236685197</v>
      </c>
      <c r="G269" s="85">
        <v>34.753461763314803</v>
      </c>
    </row>
    <row r="270" spans="1:7" x14ac:dyDescent="0.25">
      <c r="A270" s="85" t="s">
        <v>164</v>
      </c>
      <c r="B270" s="85" t="s">
        <v>165</v>
      </c>
      <c r="C270" s="85" t="s">
        <v>16</v>
      </c>
      <c r="D270" s="85">
        <v>18919.611811899998</v>
      </c>
      <c r="E270" s="85">
        <v>11121.6737376</v>
      </c>
      <c r="F270" s="85">
        <v>62.978702361873097</v>
      </c>
      <c r="G270" s="85">
        <v>37.021297638126903</v>
      </c>
    </row>
    <row r="271" spans="1:7" x14ac:dyDescent="0.25">
      <c r="A271" s="85" t="s">
        <v>166</v>
      </c>
      <c r="B271" s="85" t="s">
        <v>167</v>
      </c>
      <c r="C271" s="85" t="s">
        <v>15</v>
      </c>
      <c r="D271" s="85">
        <v>30718.920848500002</v>
      </c>
      <c r="E271" s="85">
        <v>16966.762570899999</v>
      </c>
      <c r="F271" s="85">
        <v>64.419588114789605</v>
      </c>
      <c r="G271" s="85">
        <v>35.580411885210403</v>
      </c>
    </row>
    <row r="272" spans="1:7" x14ac:dyDescent="0.25">
      <c r="A272" s="85" t="s">
        <v>166</v>
      </c>
      <c r="B272" s="85" t="s">
        <v>167</v>
      </c>
      <c r="C272" s="85" t="s">
        <v>16</v>
      </c>
      <c r="D272" s="85">
        <v>16693.123357</v>
      </c>
      <c r="E272" s="85">
        <v>9993.1932228000005</v>
      </c>
      <c r="F272" s="85">
        <v>62.553118962980903</v>
      </c>
      <c r="G272" s="85">
        <v>37.446881037019097</v>
      </c>
    </row>
    <row r="273" spans="1:7" x14ac:dyDescent="0.25">
      <c r="A273" s="85" t="s">
        <v>168</v>
      </c>
      <c r="B273" s="85" t="s">
        <v>169</v>
      </c>
      <c r="C273" s="85" t="s">
        <v>15</v>
      </c>
      <c r="D273" s="85">
        <v>29157.820507699998</v>
      </c>
      <c r="E273" s="85">
        <v>14978.3698976</v>
      </c>
      <c r="F273" s="85">
        <v>66.063292368338693</v>
      </c>
      <c r="G273" s="85">
        <v>33.936707631661299</v>
      </c>
    </row>
    <row r="274" spans="1:7" x14ac:dyDescent="0.25">
      <c r="A274" s="85" t="s">
        <v>168</v>
      </c>
      <c r="B274" s="85" t="s">
        <v>169</v>
      </c>
      <c r="C274" s="85" t="s">
        <v>16</v>
      </c>
      <c r="D274" s="85">
        <v>21557.043031500001</v>
      </c>
      <c r="E274" s="85">
        <v>13124.7665667</v>
      </c>
      <c r="F274" s="85">
        <v>62.156627007775299</v>
      </c>
      <c r="G274" s="85">
        <v>37.843372992224701</v>
      </c>
    </row>
    <row r="275" spans="1:7" x14ac:dyDescent="0.25">
      <c r="A275" s="85" t="s">
        <v>170</v>
      </c>
      <c r="B275" s="85" t="s">
        <v>171</v>
      </c>
      <c r="C275" s="85" t="s">
        <v>15</v>
      </c>
      <c r="D275" s="85">
        <v>26290.551114900001</v>
      </c>
      <c r="E275" s="85">
        <v>18714.666323599999</v>
      </c>
      <c r="F275" s="85">
        <v>58.416673913033001</v>
      </c>
      <c r="G275" s="85">
        <v>41.583326086966999</v>
      </c>
    </row>
    <row r="276" spans="1:7" x14ac:dyDescent="0.25">
      <c r="A276" s="85" t="s">
        <v>170</v>
      </c>
      <c r="B276" s="85" t="s">
        <v>171</v>
      </c>
      <c r="C276" s="85" t="s">
        <v>16</v>
      </c>
      <c r="D276" s="85">
        <v>40969.127463099998</v>
      </c>
      <c r="E276" s="85">
        <v>29458.655100299999</v>
      </c>
      <c r="F276" s="85">
        <v>58.171826475182698</v>
      </c>
      <c r="G276" s="85">
        <v>41.828173524817302</v>
      </c>
    </row>
    <row r="277" spans="1:7" x14ac:dyDescent="0.25">
      <c r="A277" s="85" t="s">
        <v>172</v>
      </c>
      <c r="B277" s="85" t="s">
        <v>173</v>
      </c>
      <c r="C277" s="85" t="s">
        <v>15</v>
      </c>
      <c r="D277" s="85">
        <v>10339.3348783</v>
      </c>
      <c r="E277" s="85">
        <v>7779.6514860999996</v>
      </c>
      <c r="F277" s="85">
        <v>57.063539153683699</v>
      </c>
      <c r="G277" s="85">
        <v>42.936460846316301</v>
      </c>
    </row>
    <row r="278" spans="1:7" x14ac:dyDescent="0.25">
      <c r="A278" s="85" t="s">
        <v>172</v>
      </c>
      <c r="B278" s="85" t="s">
        <v>173</v>
      </c>
      <c r="C278" s="85" t="s">
        <v>16</v>
      </c>
      <c r="D278" s="85">
        <v>6678.5314537000004</v>
      </c>
      <c r="E278" s="85">
        <v>5175.4821781999999</v>
      </c>
      <c r="F278" s="85">
        <v>56.339832744308602</v>
      </c>
      <c r="G278" s="85">
        <v>43.660167255691398</v>
      </c>
    </row>
    <row r="279" spans="1:7" x14ac:dyDescent="0.25">
      <c r="A279" s="85" t="s">
        <v>174</v>
      </c>
      <c r="B279" s="85" t="s">
        <v>175</v>
      </c>
      <c r="C279" s="85" t="s">
        <v>15</v>
      </c>
      <c r="D279" s="85">
        <v>28205.812166700001</v>
      </c>
      <c r="E279" s="85">
        <v>15293.2383868</v>
      </c>
      <c r="F279" s="85">
        <v>64.842362782169999</v>
      </c>
      <c r="G279" s="85">
        <v>35.157637217830001</v>
      </c>
    </row>
    <row r="280" spans="1:7" x14ac:dyDescent="0.25">
      <c r="A280" s="85" t="s">
        <v>174</v>
      </c>
      <c r="B280" s="85" t="s">
        <v>175</v>
      </c>
      <c r="C280" s="85" t="s">
        <v>16</v>
      </c>
      <c r="D280" s="85">
        <v>20077.0748441</v>
      </c>
      <c r="E280" s="85">
        <v>11438.8746047</v>
      </c>
      <c r="F280" s="85">
        <v>63.7044899336341</v>
      </c>
      <c r="G280" s="85">
        <v>36.2955100663659</v>
      </c>
    </row>
    <row r="281" spans="1:7" x14ac:dyDescent="0.25">
      <c r="A281" s="85" t="s">
        <v>176</v>
      </c>
      <c r="B281" s="85" t="s">
        <v>177</v>
      </c>
      <c r="C281" s="85" t="s">
        <v>15</v>
      </c>
      <c r="D281" s="85">
        <v>21965.253106600001</v>
      </c>
      <c r="E281" s="85">
        <v>12339.662026600001</v>
      </c>
      <c r="F281" s="85">
        <v>64.029463478666997</v>
      </c>
      <c r="G281" s="85">
        <v>35.970536521333003</v>
      </c>
    </row>
    <row r="282" spans="1:7" x14ac:dyDescent="0.25">
      <c r="A282" s="85" t="s">
        <v>176</v>
      </c>
      <c r="B282" s="85" t="s">
        <v>177</v>
      </c>
      <c r="C282" s="85" t="s">
        <v>16</v>
      </c>
      <c r="D282" s="85">
        <v>16390.4528723</v>
      </c>
      <c r="E282" s="85">
        <v>8870.6319920999995</v>
      </c>
      <c r="F282" s="85">
        <v>64.884200184920701</v>
      </c>
      <c r="G282" s="85">
        <v>35.115799815079299</v>
      </c>
    </row>
    <row r="283" spans="1:7" x14ac:dyDescent="0.25">
      <c r="A283" s="85" t="s">
        <v>178</v>
      </c>
      <c r="B283" s="85" t="s">
        <v>179</v>
      </c>
      <c r="C283" s="85" t="s">
        <v>15</v>
      </c>
      <c r="D283" s="85">
        <v>5674.7483353999996</v>
      </c>
      <c r="E283" s="85">
        <v>2908.2310609000001</v>
      </c>
      <c r="F283" s="85">
        <v>66.116299170499005</v>
      </c>
      <c r="G283" s="85">
        <v>33.883700829501002</v>
      </c>
    </row>
    <row r="284" spans="1:7" x14ac:dyDescent="0.25">
      <c r="A284" s="85" t="s">
        <v>178</v>
      </c>
      <c r="B284" s="85" t="s">
        <v>179</v>
      </c>
      <c r="C284" s="85" t="s">
        <v>16</v>
      </c>
      <c r="D284" s="85">
        <v>3461.6396356999999</v>
      </c>
      <c r="E284" s="85">
        <v>2375.3809729999998</v>
      </c>
      <c r="F284" s="85">
        <v>59.304906865335902</v>
      </c>
      <c r="G284" s="85">
        <v>40.695093134664098</v>
      </c>
    </row>
    <row r="285" spans="1:7" x14ac:dyDescent="0.25">
      <c r="A285" s="85" t="s">
        <v>180</v>
      </c>
      <c r="B285" s="85" t="s">
        <v>181</v>
      </c>
      <c r="C285" s="85" t="s">
        <v>15</v>
      </c>
      <c r="D285" s="85">
        <v>12136.8887593</v>
      </c>
      <c r="E285" s="85">
        <v>6870.0893001000004</v>
      </c>
      <c r="F285" s="85">
        <v>63.854910135478598</v>
      </c>
      <c r="G285" s="85">
        <v>36.145089864521402</v>
      </c>
    </row>
    <row r="286" spans="1:7" x14ac:dyDescent="0.25">
      <c r="A286" s="85" t="s">
        <v>180</v>
      </c>
      <c r="B286" s="85" t="s">
        <v>181</v>
      </c>
      <c r="C286" s="85" t="s">
        <v>16</v>
      </c>
      <c r="D286" s="85">
        <v>10145.574398999999</v>
      </c>
      <c r="E286" s="85">
        <v>7849.4475406000001</v>
      </c>
      <c r="F286" s="85">
        <v>56.379894578920002</v>
      </c>
      <c r="G286" s="85">
        <v>43.620105421079998</v>
      </c>
    </row>
    <row r="287" spans="1:7" x14ac:dyDescent="0.25">
      <c r="A287" s="85" t="s">
        <v>182</v>
      </c>
      <c r="B287" s="85" t="s">
        <v>183</v>
      </c>
      <c r="C287" s="85" t="s">
        <v>15</v>
      </c>
      <c r="D287" s="85">
        <v>38748.230813000002</v>
      </c>
      <c r="E287" s="85">
        <v>21048.836895600001</v>
      </c>
      <c r="F287" s="85">
        <v>64.799550041192504</v>
      </c>
      <c r="G287" s="85">
        <v>35.200449958807503</v>
      </c>
    </row>
    <row r="288" spans="1:7" x14ac:dyDescent="0.25">
      <c r="A288" s="85" t="s">
        <v>182</v>
      </c>
      <c r="B288" s="85" t="s">
        <v>183</v>
      </c>
      <c r="C288" s="85" t="s">
        <v>16</v>
      </c>
      <c r="D288" s="85">
        <v>22416.976075499999</v>
      </c>
      <c r="E288" s="85">
        <v>14027.9562296</v>
      </c>
      <c r="F288" s="85">
        <v>61.509171941480098</v>
      </c>
      <c r="G288" s="85">
        <v>38.490828058519902</v>
      </c>
    </row>
    <row r="289" spans="1:7" x14ac:dyDescent="0.25">
      <c r="A289" s="85" t="s">
        <v>184</v>
      </c>
      <c r="B289" s="85" t="s">
        <v>185</v>
      </c>
      <c r="C289" s="85" t="s">
        <v>15</v>
      </c>
      <c r="D289" s="85">
        <v>21464.1857232</v>
      </c>
      <c r="E289" s="85">
        <v>10361.867642499999</v>
      </c>
      <c r="F289" s="85">
        <v>67.442184792955402</v>
      </c>
      <c r="G289" s="85">
        <v>32.557815207044598</v>
      </c>
    </row>
    <row r="290" spans="1:7" x14ac:dyDescent="0.25">
      <c r="A290" s="85" t="s">
        <v>184</v>
      </c>
      <c r="B290" s="85" t="s">
        <v>185</v>
      </c>
      <c r="C290" s="85" t="s">
        <v>16</v>
      </c>
      <c r="D290" s="85">
        <v>17396.025480200002</v>
      </c>
      <c r="E290" s="85">
        <v>8220.9211541000004</v>
      </c>
      <c r="F290" s="85">
        <v>67.9082707574035</v>
      </c>
      <c r="G290" s="85">
        <v>32.0917292425965</v>
      </c>
    </row>
    <row r="291" spans="1:7" x14ac:dyDescent="0.25">
      <c r="A291" s="85" t="s">
        <v>186</v>
      </c>
      <c r="B291" s="85" t="s">
        <v>187</v>
      </c>
      <c r="C291" s="85" t="s">
        <v>15</v>
      </c>
      <c r="D291" s="85">
        <v>32577.7812835</v>
      </c>
      <c r="E291" s="85">
        <v>22334.8992196</v>
      </c>
      <c r="F291" s="85">
        <v>59.326518000994099</v>
      </c>
      <c r="G291" s="85">
        <v>40.673481999005901</v>
      </c>
    </row>
    <row r="292" spans="1:7" x14ac:dyDescent="0.25">
      <c r="A292" s="85" t="s">
        <v>186</v>
      </c>
      <c r="B292" s="85" t="s">
        <v>187</v>
      </c>
      <c r="C292" s="85" t="s">
        <v>16</v>
      </c>
      <c r="D292" s="85">
        <v>29232.686608600001</v>
      </c>
      <c r="E292" s="85">
        <v>17874.632888</v>
      </c>
      <c r="F292" s="85">
        <v>62.055508402913702</v>
      </c>
      <c r="G292" s="85">
        <v>37.944491597086298</v>
      </c>
    </row>
    <row r="293" spans="1:7" x14ac:dyDescent="0.25">
      <c r="A293" s="85" t="s">
        <v>188</v>
      </c>
      <c r="B293" s="85" t="s">
        <v>189</v>
      </c>
      <c r="C293" s="85" t="s">
        <v>15</v>
      </c>
      <c r="D293" s="85">
        <v>27491.751641899999</v>
      </c>
      <c r="E293" s="85">
        <v>20019.420627200001</v>
      </c>
      <c r="F293" s="85">
        <v>57.863761993049998</v>
      </c>
      <c r="G293" s="85">
        <v>42.136238006950002</v>
      </c>
    </row>
    <row r="294" spans="1:7" x14ac:dyDescent="0.25">
      <c r="A294" s="85" t="s">
        <v>188</v>
      </c>
      <c r="B294" s="85" t="s">
        <v>189</v>
      </c>
      <c r="C294" s="85" t="s">
        <v>16</v>
      </c>
      <c r="D294" s="85">
        <v>16886.019343299999</v>
      </c>
      <c r="E294" s="85">
        <v>11479.808387499999</v>
      </c>
      <c r="F294" s="85">
        <v>59.5294433272079</v>
      </c>
      <c r="G294" s="85">
        <v>40.4705566727921</v>
      </c>
    </row>
    <row r="295" spans="1:7" x14ac:dyDescent="0.25">
      <c r="A295" s="85" t="s">
        <v>190</v>
      </c>
      <c r="B295" s="85" t="s">
        <v>191</v>
      </c>
      <c r="C295" s="85" t="s">
        <v>15</v>
      </c>
      <c r="D295" s="85">
        <v>11851.8163499</v>
      </c>
      <c r="E295" s="85">
        <v>6889.3509291999999</v>
      </c>
      <c r="F295" s="85">
        <v>63.239477954593802</v>
      </c>
      <c r="G295" s="85">
        <v>36.760522045406098</v>
      </c>
    </row>
    <row r="296" spans="1:7" x14ac:dyDescent="0.25">
      <c r="A296" s="85" t="s">
        <v>190</v>
      </c>
      <c r="B296" s="85" t="s">
        <v>191</v>
      </c>
      <c r="C296" s="85" t="s">
        <v>16</v>
      </c>
      <c r="D296" s="85">
        <v>8736.6749344</v>
      </c>
      <c r="E296" s="85">
        <v>4835.157792</v>
      </c>
      <c r="F296" s="85">
        <v>64.373582481645002</v>
      </c>
      <c r="G296" s="85">
        <v>35.626417518354899</v>
      </c>
    </row>
    <row r="297" spans="1:7" x14ac:dyDescent="0.25">
      <c r="A297" s="85" t="s">
        <v>192</v>
      </c>
      <c r="B297" s="85" t="s">
        <v>193</v>
      </c>
      <c r="C297" s="85" t="s">
        <v>15</v>
      </c>
      <c r="D297" s="85">
        <v>24484.692214300001</v>
      </c>
      <c r="E297" s="85">
        <v>12188.799363800001</v>
      </c>
      <c r="F297" s="85">
        <v>66.764006263645001</v>
      </c>
      <c r="G297" s="85">
        <v>33.235993736354999</v>
      </c>
    </row>
    <row r="298" spans="1:7" x14ac:dyDescent="0.25">
      <c r="A298" s="85" t="s">
        <v>192</v>
      </c>
      <c r="B298" s="85" t="s">
        <v>193</v>
      </c>
      <c r="C298" s="85" t="s">
        <v>16</v>
      </c>
      <c r="D298" s="85">
        <v>20264.821446800001</v>
      </c>
      <c r="E298" s="85">
        <v>9922.6869721999992</v>
      </c>
      <c r="F298" s="85">
        <v>67.129824580174102</v>
      </c>
      <c r="G298" s="85">
        <v>32.870175419825898</v>
      </c>
    </row>
    <row r="299" spans="1:7" x14ac:dyDescent="0.25">
      <c r="A299" s="85" t="s">
        <v>194</v>
      </c>
      <c r="B299" s="85" t="s">
        <v>195</v>
      </c>
      <c r="C299" s="85" t="s">
        <v>15</v>
      </c>
      <c r="D299" s="85">
        <v>19461.9854323</v>
      </c>
      <c r="E299" s="85">
        <v>10452.680688799999</v>
      </c>
      <c r="F299" s="85">
        <v>65.058340793490203</v>
      </c>
      <c r="G299" s="85">
        <v>34.941659206509797</v>
      </c>
    </row>
    <row r="300" spans="1:7" x14ac:dyDescent="0.25">
      <c r="A300" s="85" t="s">
        <v>194</v>
      </c>
      <c r="B300" s="85" t="s">
        <v>195</v>
      </c>
      <c r="C300" s="85" t="s">
        <v>16</v>
      </c>
      <c r="D300" s="85">
        <v>16718.335568499999</v>
      </c>
      <c r="E300" s="85">
        <v>9097.9983059000006</v>
      </c>
      <c r="F300" s="85">
        <v>64.758751764820602</v>
      </c>
      <c r="G300" s="85">
        <v>35.241248235179398</v>
      </c>
    </row>
    <row r="301" spans="1:7" x14ac:dyDescent="0.25">
      <c r="A301" s="85" t="s">
        <v>196</v>
      </c>
      <c r="B301" s="85" t="s">
        <v>197</v>
      </c>
      <c r="C301" s="85" t="s">
        <v>15</v>
      </c>
      <c r="D301" s="85">
        <v>38316.355666299998</v>
      </c>
      <c r="E301" s="85">
        <v>27233.1639937</v>
      </c>
      <c r="F301" s="85">
        <v>58.454060174725598</v>
      </c>
      <c r="G301" s="85">
        <v>41.545939825274402</v>
      </c>
    </row>
    <row r="302" spans="1:7" x14ac:dyDescent="0.25">
      <c r="A302" s="85" t="s">
        <v>196</v>
      </c>
      <c r="B302" s="85" t="s">
        <v>197</v>
      </c>
      <c r="C302" s="85" t="s">
        <v>16</v>
      </c>
      <c r="D302" s="85">
        <v>32719.949965700001</v>
      </c>
      <c r="E302" s="85">
        <v>21373.530383199999</v>
      </c>
      <c r="F302" s="85">
        <v>60.487788462968403</v>
      </c>
      <c r="G302" s="85">
        <v>39.512211537031597</v>
      </c>
    </row>
    <row r="303" spans="1:7" x14ac:dyDescent="0.25">
      <c r="A303" s="85" t="s">
        <v>198</v>
      </c>
      <c r="B303" s="85" t="s">
        <v>199</v>
      </c>
      <c r="C303" s="85" t="s">
        <v>15</v>
      </c>
      <c r="D303" s="85">
        <v>45186.821363700001</v>
      </c>
      <c r="E303" s="85">
        <v>20778.089405800001</v>
      </c>
      <c r="F303" s="85">
        <v>68.501299913215206</v>
      </c>
      <c r="G303" s="85">
        <v>31.498700086784801</v>
      </c>
    </row>
    <row r="304" spans="1:7" x14ac:dyDescent="0.25">
      <c r="A304" s="85" t="s">
        <v>198</v>
      </c>
      <c r="B304" s="85" t="s">
        <v>199</v>
      </c>
      <c r="C304" s="85" t="s">
        <v>16</v>
      </c>
      <c r="D304" s="85">
        <v>39862.7047189</v>
      </c>
      <c r="E304" s="85">
        <v>21396.384512299999</v>
      </c>
      <c r="F304" s="85">
        <v>65.072310442704804</v>
      </c>
      <c r="G304" s="85">
        <v>34.927689557295203</v>
      </c>
    </row>
    <row r="305" spans="1:7" x14ac:dyDescent="0.25">
      <c r="A305" s="85" t="s">
        <v>200</v>
      </c>
      <c r="B305" s="85" t="s">
        <v>201</v>
      </c>
      <c r="C305" s="85" t="s">
        <v>15</v>
      </c>
      <c r="D305" s="85">
        <v>23608.448039899999</v>
      </c>
      <c r="E305" s="85">
        <v>14223.686610700001</v>
      </c>
      <c r="F305" s="85">
        <v>62.403161381023402</v>
      </c>
      <c r="G305" s="85">
        <v>37.596838618976598</v>
      </c>
    </row>
    <row r="306" spans="1:7" x14ac:dyDescent="0.25">
      <c r="A306" s="85" t="s">
        <v>200</v>
      </c>
      <c r="B306" s="85" t="s">
        <v>201</v>
      </c>
      <c r="C306" s="85" t="s">
        <v>16</v>
      </c>
      <c r="D306" s="85">
        <v>23345.541017200001</v>
      </c>
      <c r="E306" s="85">
        <v>14977.324332599999</v>
      </c>
      <c r="F306" s="85">
        <v>60.918046717302303</v>
      </c>
      <c r="G306" s="85">
        <v>39.081953282697697</v>
      </c>
    </row>
    <row r="307" spans="1:7" x14ac:dyDescent="0.25">
      <c r="A307" s="85" t="s">
        <v>202</v>
      </c>
      <c r="B307" s="85" t="s">
        <v>203</v>
      </c>
      <c r="C307" s="85" t="s">
        <v>15</v>
      </c>
      <c r="D307" s="85">
        <v>86810.786812499995</v>
      </c>
      <c r="E307" s="85">
        <v>48759.552275599999</v>
      </c>
      <c r="F307" s="85">
        <v>64.033760921764895</v>
      </c>
      <c r="G307" s="85">
        <v>35.966239078235098</v>
      </c>
    </row>
    <row r="308" spans="1:7" x14ac:dyDescent="0.25">
      <c r="A308" s="85" t="s">
        <v>202</v>
      </c>
      <c r="B308" s="85" t="s">
        <v>203</v>
      </c>
      <c r="C308" s="85" t="s">
        <v>16</v>
      </c>
      <c r="D308" s="85">
        <v>61792.446907799997</v>
      </c>
      <c r="E308" s="85">
        <v>36220.214002799999</v>
      </c>
      <c r="F308" s="85">
        <v>63.045372234269401</v>
      </c>
      <c r="G308" s="85">
        <v>36.954627765730599</v>
      </c>
    </row>
    <row r="309" spans="1:7" x14ac:dyDescent="0.25">
      <c r="A309" s="85" t="s">
        <v>204</v>
      </c>
      <c r="B309" s="85" t="s">
        <v>205</v>
      </c>
      <c r="C309" s="85" t="s">
        <v>15</v>
      </c>
      <c r="D309" s="85">
        <v>28618.766583699999</v>
      </c>
      <c r="E309" s="85">
        <v>17013.2154108</v>
      </c>
      <c r="F309" s="85">
        <v>62.716466243235701</v>
      </c>
      <c r="G309" s="85">
        <v>37.283533756764299</v>
      </c>
    </row>
    <row r="310" spans="1:7" x14ac:dyDescent="0.25">
      <c r="A310" s="85" t="s">
        <v>204</v>
      </c>
      <c r="B310" s="85" t="s">
        <v>205</v>
      </c>
      <c r="C310" s="85" t="s">
        <v>16</v>
      </c>
      <c r="D310" s="85">
        <v>15335.318381499999</v>
      </c>
      <c r="E310" s="85">
        <v>11955.699619000001</v>
      </c>
      <c r="F310" s="85">
        <v>56.191815128402503</v>
      </c>
      <c r="G310" s="85">
        <v>43.808184871597497</v>
      </c>
    </row>
    <row r="311" spans="1:7" x14ac:dyDescent="0.25">
      <c r="A311" s="85" t="s">
        <v>206</v>
      </c>
      <c r="B311" s="85" t="s">
        <v>207</v>
      </c>
      <c r="C311" s="85" t="s">
        <v>15</v>
      </c>
      <c r="D311" s="85">
        <v>52334.956147500001</v>
      </c>
      <c r="E311" s="85">
        <v>26998.0598144</v>
      </c>
      <c r="F311" s="85">
        <v>65.968696025163197</v>
      </c>
      <c r="G311" s="85">
        <v>34.031303974836803</v>
      </c>
    </row>
    <row r="312" spans="1:7" x14ac:dyDescent="0.25">
      <c r="A312" s="85" t="s">
        <v>206</v>
      </c>
      <c r="B312" s="85" t="s">
        <v>207</v>
      </c>
      <c r="C312" s="85" t="s">
        <v>16</v>
      </c>
      <c r="D312" s="85">
        <v>39671.105241700003</v>
      </c>
      <c r="E312" s="85">
        <v>21843.878797699999</v>
      </c>
      <c r="F312" s="85">
        <v>64.490149613451706</v>
      </c>
      <c r="G312" s="85">
        <v>35.509850386548301</v>
      </c>
    </row>
    <row r="313" spans="1:7" x14ac:dyDescent="0.25">
      <c r="A313" s="85" t="s">
        <v>208</v>
      </c>
      <c r="B313" s="85" t="s">
        <v>209</v>
      </c>
      <c r="C313" s="85" t="s">
        <v>15</v>
      </c>
      <c r="D313" s="85">
        <v>42987.785739200001</v>
      </c>
      <c r="E313" s="85">
        <v>19924.554992000001</v>
      </c>
      <c r="F313" s="85">
        <v>68.329655580405301</v>
      </c>
      <c r="G313" s="85">
        <v>31.670344419594699</v>
      </c>
    </row>
    <row r="314" spans="1:7" x14ac:dyDescent="0.25">
      <c r="A314" s="85" t="s">
        <v>208</v>
      </c>
      <c r="B314" s="85" t="s">
        <v>209</v>
      </c>
      <c r="C314" s="85" t="s">
        <v>16</v>
      </c>
      <c r="D314" s="85">
        <v>34247.771560900001</v>
      </c>
      <c r="E314" s="85">
        <v>16262.8877097</v>
      </c>
      <c r="F314" s="85">
        <v>67.803057919764896</v>
      </c>
      <c r="G314" s="85">
        <v>32.196942080235097</v>
      </c>
    </row>
    <row r="315" spans="1:7" x14ac:dyDescent="0.25">
      <c r="A315" s="85" t="s">
        <v>210</v>
      </c>
      <c r="B315" s="85" t="s">
        <v>211</v>
      </c>
      <c r="C315" s="85" t="s">
        <v>15</v>
      </c>
      <c r="D315" s="85">
        <v>42031.415384599997</v>
      </c>
      <c r="E315" s="85">
        <v>22209.6618934</v>
      </c>
      <c r="F315" s="85">
        <v>65.427631611330497</v>
      </c>
      <c r="G315" s="85">
        <v>34.572368388669503</v>
      </c>
    </row>
    <row r="316" spans="1:7" x14ac:dyDescent="0.25">
      <c r="A316" s="85" t="s">
        <v>210</v>
      </c>
      <c r="B316" s="85" t="s">
        <v>211</v>
      </c>
      <c r="C316" s="85" t="s">
        <v>16</v>
      </c>
      <c r="D316" s="85">
        <v>30549.704157100001</v>
      </c>
      <c r="E316" s="85">
        <v>19068.218566799998</v>
      </c>
      <c r="F316" s="85">
        <v>61.569897488644401</v>
      </c>
      <c r="G316" s="85">
        <v>38.430102511355599</v>
      </c>
    </row>
    <row r="317" spans="1:7" x14ac:dyDescent="0.25">
      <c r="A317" s="85" t="s">
        <v>212</v>
      </c>
      <c r="B317" s="85" t="s">
        <v>213</v>
      </c>
      <c r="C317" s="85" t="s">
        <v>15</v>
      </c>
      <c r="D317" s="85">
        <v>9290.2812047000007</v>
      </c>
      <c r="E317" s="85">
        <v>4702.6625121999996</v>
      </c>
      <c r="F317" s="85">
        <v>66.392614682496401</v>
      </c>
      <c r="G317" s="85">
        <v>33.607385317503599</v>
      </c>
    </row>
    <row r="318" spans="1:7" x14ac:dyDescent="0.25">
      <c r="A318" s="85" t="s">
        <v>212</v>
      </c>
      <c r="B318" s="85" t="s">
        <v>213</v>
      </c>
      <c r="C318" s="85" t="s">
        <v>16</v>
      </c>
      <c r="D318" s="85">
        <v>8745.8746907000004</v>
      </c>
      <c r="E318" s="85">
        <v>4769.1815932</v>
      </c>
      <c r="F318" s="85">
        <v>64.712084855455899</v>
      </c>
      <c r="G318" s="85">
        <v>35.287915144544002</v>
      </c>
    </row>
    <row r="319" spans="1:7" x14ac:dyDescent="0.25">
      <c r="A319" s="85" t="s">
        <v>214</v>
      </c>
      <c r="B319" s="85" t="s">
        <v>215</v>
      </c>
      <c r="C319" s="85" t="s">
        <v>15</v>
      </c>
      <c r="D319" s="85">
        <v>19862.0662897</v>
      </c>
      <c r="E319" s="85">
        <v>6038.0343432</v>
      </c>
      <c r="F319" s="85">
        <v>76.687216668455306</v>
      </c>
      <c r="G319" s="85">
        <v>23.312783331544601</v>
      </c>
    </row>
    <row r="320" spans="1:7" x14ac:dyDescent="0.25">
      <c r="A320" s="85" t="s">
        <v>214</v>
      </c>
      <c r="B320" s="85" t="s">
        <v>215</v>
      </c>
      <c r="C320" s="85" t="s">
        <v>16</v>
      </c>
      <c r="D320" s="85">
        <v>18148.454947900002</v>
      </c>
      <c r="E320" s="85">
        <v>7461.4444181999997</v>
      </c>
      <c r="F320" s="85">
        <v>70.864999071113999</v>
      </c>
      <c r="G320" s="85">
        <v>29.135000928886001</v>
      </c>
    </row>
    <row r="321" spans="1:7" x14ac:dyDescent="0.25">
      <c r="A321" s="85" t="s">
        <v>216</v>
      </c>
      <c r="B321" s="85" t="s">
        <v>217</v>
      </c>
      <c r="C321" s="85" t="s">
        <v>15</v>
      </c>
      <c r="D321" s="85">
        <v>10229.969544699999</v>
      </c>
      <c r="E321" s="85">
        <v>4177.6408001999998</v>
      </c>
      <c r="F321" s="85">
        <v>71.003929866282107</v>
      </c>
      <c r="G321" s="85">
        <v>28.9960701337179</v>
      </c>
    </row>
    <row r="322" spans="1:7" x14ac:dyDescent="0.25">
      <c r="A322" s="85" t="s">
        <v>216</v>
      </c>
      <c r="B322" s="85" t="s">
        <v>217</v>
      </c>
      <c r="C322" s="85" t="s">
        <v>16</v>
      </c>
      <c r="D322" s="85">
        <v>6647.2646707000004</v>
      </c>
      <c r="E322" s="85">
        <v>2853.1249809000001</v>
      </c>
      <c r="F322" s="85">
        <v>69.968337241625704</v>
      </c>
      <c r="G322" s="85">
        <v>30.031662758374299</v>
      </c>
    </row>
    <row r="323" spans="1:7" x14ac:dyDescent="0.25">
      <c r="A323" s="85" t="s">
        <v>218</v>
      </c>
      <c r="B323" s="85" t="s">
        <v>219</v>
      </c>
      <c r="C323" s="85" t="s">
        <v>15</v>
      </c>
      <c r="D323" s="85">
        <v>32567.641022399999</v>
      </c>
      <c r="E323" s="85">
        <v>15694.3944839</v>
      </c>
      <c r="F323" s="85">
        <v>67.480869136049407</v>
      </c>
      <c r="G323" s="85">
        <v>32.5191308639506</v>
      </c>
    </row>
    <row r="324" spans="1:7" x14ac:dyDescent="0.25">
      <c r="A324" s="85" t="s">
        <v>218</v>
      </c>
      <c r="B324" s="85" t="s">
        <v>219</v>
      </c>
      <c r="C324" s="85" t="s">
        <v>16</v>
      </c>
      <c r="D324" s="85">
        <v>40725.882834099997</v>
      </c>
      <c r="E324" s="85">
        <v>16461.081662600001</v>
      </c>
      <c r="F324" s="85">
        <v>71.215325367462199</v>
      </c>
      <c r="G324" s="85">
        <v>28.784674632537801</v>
      </c>
    </row>
    <row r="325" spans="1:7" x14ac:dyDescent="0.25">
      <c r="A325" s="85" t="s">
        <v>220</v>
      </c>
      <c r="B325" s="85" t="s">
        <v>221</v>
      </c>
      <c r="C325" s="85" t="s">
        <v>15</v>
      </c>
      <c r="D325" s="85">
        <v>17924.918984899999</v>
      </c>
      <c r="E325" s="85">
        <v>9668.4792854000007</v>
      </c>
      <c r="F325" s="85">
        <v>64.960896839565393</v>
      </c>
      <c r="G325" s="85">
        <v>35.0391031604346</v>
      </c>
    </row>
    <row r="326" spans="1:7" x14ac:dyDescent="0.25">
      <c r="A326" s="85" t="s">
        <v>220</v>
      </c>
      <c r="B326" s="85" t="s">
        <v>221</v>
      </c>
      <c r="C326" s="85" t="s">
        <v>16</v>
      </c>
      <c r="D326" s="85">
        <v>10636.860282199999</v>
      </c>
      <c r="E326" s="85">
        <v>5211.7414480999996</v>
      </c>
      <c r="F326" s="85">
        <v>67.115449446016598</v>
      </c>
      <c r="G326" s="85">
        <v>32.884550553983502</v>
      </c>
    </row>
    <row r="327" spans="1:7" x14ac:dyDescent="0.25">
      <c r="A327" s="85" t="s">
        <v>222</v>
      </c>
      <c r="B327" s="85" t="s">
        <v>223</v>
      </c>
      <c r="C327" s="85" t="s">
        <v>15</v>
      </c>
      <c r="D327" s="85">
        <v>15281.4499806</v>
      </c>
      <c r="E327" s="85">
        <v>10601.849918899999</v>
      </c>
      <c r="F327" s="85">
        <v>59.039805743220597</v>
      </c>
      <c r="G327" s="85">
        <v>40.960194256779403</v>
      </c>
    </row>
    <row r="328" spans="1:7" x14ac:dyDescent="0.25">
      <c r="A328" s="85" t="s">
        <v>222</v>
      </c>
      <c r="B328" s="85" t="s">
        <v>223</v>
      </c>
      <c r="C328" s="85" t="s">
        <v>16</v>
      </c>
      <c r="D328" s="85">
        <v>15039.849730800001</v>
      </c>
      <c r="E328" s="85">
        <v>8965.8503707</v>
      </c>
      <c r="F328" s="85">
        <v>62.651160629388301</v>
      </c>
      <c r="G328" s="85">
        <v>37.348839370611699</v>
      </c>
    </row>
    <row r="329" spans="1:7" x14ac:dyDescent="0.25">
      <c r="A329" s="85" t="s">
        <v>224</v>
      </c>
      <c r="B329" s="85" t="s">
        <v>225</v>
      </c>
      <c r="C329" s="85" t="s">
        <v>15</v>
      </c>
      <c r="D329" s="85">
        <v>36422.055627599999</v>
      </c>
      <c r="E329" s="85">
        <v>18045.758135600001</v>
      </c>
      <c r="F329" s="85">
        <v>66.8689508742643</v>
      </c>
      <c r="G329" s="85">
        <v>33.1310491257357</v>
      </c>
    </row>
    <row r="330" spans="1:7" x14ac:dyDescent="0.25">
      <c r="A330" s="85" t="s">
        <v>224</v>
      </c>
      <c r="B330" s="85" t="s">
        <v>225</v>
      </c>
      <c r="C330" s="85" t="s">
        <v>16</v>
      </c>
      <c r="D330" s="85">
        <v>33710.945897199999</v>
      </c>
      <c r="E330" s="85">
        <v>19888.240342100002</v>
      </c>
      <c r="F330" s="85">
        <v>62.894510649272597</v>
      </c>
      <c r="G330" s="85">
        <v>37.105489350727403</v>
      </c>
    </row>
    <row r="331" spans="1:7" x14ac:dyDescent="0.25">
      <c r="A331" s="85" t="s">
        <v>226</v>
      </c>
      <c r="B331" s="85" t="s">
        <v>227</v>
      </c>
      <c r="C331" s="85" t="s">
        <v>15</v>
      </c>
      <c r="D331" s="85">
        <v>8365.8326605000002</v>
      </c>
      <c r="E331" s="85">
        <v>4527.3012201000001</v>
      </c>
      <c r="F331" s="85">
        <v>64.885951995642202</v>
      </c>
      <c r="G331" s="85">
        <v>35.114048004357798</v>
      </c>
    </row>
    <row r="332" spans="1:7" x14ac:dyDescent="0.25">
      <c r="A332" s="85" t="s">
        <v>226</v>
      </c>
      <c r="B332" s="85" t="s">
        <v>227</v>
      </c>
      <c r="C332" s="85" t="s">
        <v>16</v>
      </c>
      <c r="D332" s="85">
        <v>7538.7339150999996</v>
      </c>
      <c r="E332" s="85">
        <v>4560.1322072000003</v>
      </c>
      <c r="F332" s="85">
        <v>62.309425022936601</v>
      </c>
      <c r="G332" s="85">
        <v>37.690574977063399</v>
      </c>
    </row>
    <row r="333" spans="1:7" x14ac:dyDescent="0.25">
      <c r="A333" s="85" t="s">
        <v>228</v>
      </c>
      <c r="B333" s="85" t="s">
        <v>229</v>
      </c>
      <c r="C333" s="85" t="s">
        <v>15</v>
      </c>
      <c r="D333" s="85">
        <v>53467.017154499998</v>
      </c>
      <c r="E333" s="85">
        <v>32940.495734399999</v>
      </c>
      <c r="F333" s="85">
        <v>61.8777411441597</v>
      </c>
      <c r="G333" s="85">
        <v>38.1222588558403</v>
      </c>
    </row>
    <row r="334" spans="1:7" x14ac:dyDescent="0.25">
      <c r="A334" s="85" t="s">
        <v>228</v>
      </c>
      <c r="B334" s="85" t="s">
        <v>229</v>
      </c>
      <c r="C334" s="85" t="s">
        <v>16</v>
      </c>
      <c r="D334" s="85">
        <v>41163.145931200001</v>
      </c>
      <c r="E334" s="85">
        <v>27001.341181799999</v>
      </c>
      <c r="F334" s="85">
        <v>60.387963989168703</v>
      </c>
      <c r="G334" s="85">
        <v>39.612036010831297</v>
      </c>
    </row>
    <row r="335" spans="1:7" x14ac:dyDescent="0.25">
      <c r="A335" s="85" t="s">
        <v>230</v>
      </c>
      <c r="B335" s="85" t="s">
        <v>231</v>
      </c>
      <c r="C335" s="85" t="s">
        <v>15</v>
      </c>
      <c r="D335" s="85">
        <v>55535.742735300002</v>
      </c>
      <c r="E335" s="85">
        <v>43191.9252136</v>
      </c>
      <c r="F335" s="85">
        <v>56.251447936605302</v>
      </c>
      <c r="G335" s="85">
        <v>43.748552063394698</v>
      </c>
    </row>
    <row r="336" spans="1:7" x14ac:dyDescent="0.25">
      <c r="A336" s="85" t="s">
        <v>230</v>
      </c>
      <c r="B336" s="85" t="s">
        <v>231</v>
      </c>
      <c r="C336" s="85" t="s">
        <v>16</v>
      </c>
      <c r="D336" s="85">
        <v>49323.388585399996</v>
      </c>
      <c r="E336" s="85">
        <v>38965.943461800001</v>
      </c>
      <c r="F336" s="85">
        <v>55.865626618436103</v>
      </c>
      <c r="G336" s="85">
        <v>44.134373381563897</v>
      </c>
    </row>
    <row r="337" spans="1:7" x14ac:dyDescent="0.25">
      <c r="A337" s="85" t="s">
        <v>232</v>
      </c>
      <c r="B337" s="85" t="s">
        <v>233</v>
      </c>
      <c r="C337" s="85" t="s">
        <v>15</v>
      </c>
      <c r="D337" s="85">
        <v>37329.514864199999</v>
      </c>
      <c r="E337" s="85">
        <v>20242.873240199999</v>
      </c>
      <c r="F337" s="85">
        <v>64.839267734574094</v>
      </c>
      <c r="G337" s="85">
        <v>35.160732265425899</v>
      </c>
    </row>
    <row r="338" spans="1:7" x14ac:dyDescent="0.25">
      <c r="A338" s="85" t="s">
        <v>232</v>
      </c>
      <c r="B338" s="85" t="s">
        <v>233</v>
      </c>
      <c r="C338" s="85" t="s">
        <v>16</v>
      </c>
      <c r="D338" s="85">
        <v>32032.938278199999</v>
      </c>
      <c r="E338" s="85">
        <v>19655.6736231</v>
      </c>
      <c r="F338" s="85">
        <v>61.972912600878601</v>
      </c>
      <c r="G338" s="85">
        <v>38.027087399121399</v>
      </c>
    </row>
    <row r="339" spans="1:7" x14ac:dyDescent="0.25">
      <c r="A339" s="85" t="s">
        <v>234</v>
      </c>
      <c r="B339" s="85" t="s">
        <v>235</v>
      </c>
      <c r="C339" s="85" t="s">
        <v>15</v>
      </c>
      <c r="D339" s="85">
        <v>29493.834925300001</v>
      </c>
      <c r="E339" s="85">
        <v>13893.476395899999</v>
      </c>
      <c r="F339" s="85">
        <v>67.978019442031297</v>
      </c>
      <c r="G339" s="85">
        <v>32.021980557968703</v>
      </c>
    </row>
    <row r="340" spans="1:7" x14ac:dyDescent="0.25">
      <c r="A340" s="85" t="s">
        <v>234</v>
      </c>
      <c r="B340" s="85" t="s">
        <v>235</v>
      </c>
      <c r="C340" s="85" t="s">
        <v>16</v>
      </c>
      <c r="D340" s="85">
        <v>25848.2666312</v>
      </c>
      <c r="E340" s="85">
        <v>15492.422050499999</v>
      </c>
      <c r="F340" s="85">
        <v>62.525002498669302</v>
      </c>
      <c r="G340" s="85">
        <v>37.474997501330797</v>
      </c>
    </row>
    <row r="341" spans="1:7" x14ac:dyDescent="0.25">
      <c r="A341" s="85" t="s">
        <v>236</v>
      </c>
      <c r="B341" s="85" t="s">
        <v>237</v>
      </c>
      <c r="C341" s="85" t="s">
        <v>15</v>
      </c>
      <c r="D341" s="85">
        <v>5535.0626378999996</v>
      </c>
      <c r="E341" s="85">
        <v>2629.9392317000002</v>
      </c>
      <c r="F341" s="85">
        <v>67.790096393096803</v>
      </c>
      <c r="G341" s="85">
        <v>32.209903606903197</v>
      </c>
    </row>
    <row r="342" spans="1:7" x14ac:dyDescent="0.25">
      <c r="A342" s="85" t="s">
        <v>236</v>
      </c>
      <c r="B342" s="85" t="s">
        <v>237</v>
      </c>
      <c r="C342" s="85" t="s">
        <v>16</v>
      </c>
      <c r="D342" s="85">
        <v>3497.5357681</v>
      </c>
      <c r="E342" s="85">
        <v>1666.462366</v>
      </c>
      <c r="F342" s="85">
        <v>67.729222150649804</v>
      </c>
      <c r="G342" s="85">
        <v>32.270777849350203</v>
      </c>
    </row>
    <row r="343" spans="1:7" x14ac:dyDescent="0.25">
      <c r="A343" s="85" t="s">
        <v>238</v>
      </c>
      <c r="B343" s="85" t="s">
        <v>239</v>
      </c>
      <c r="C343" s="85" t="s">
        <v>15</v>
      </c>
      <c r="D343" s="85">
        <v>3752.9221594000001</v>
      </c>
      <c r="E343" s="85">
        <v>1509.4944019</v>
      </c>
      <c r="F343" s="85">
        <v>71.315566065201395</v>
      </c>
      <c r="G343" s="85">
        <v>28.684433934798601</v>
      </c>
    </row>
    <row r="344" spans="1:7" x14ac:dyDescent="0.25">
      <c r="A344" s="85" t="s">
        <v>238</v>
      </c>
      <c r="B344" s="85" t="s">
        <v>239</v>
      </c>
      <c r="C344" s="85" t="s">
        <v>16</v>
      </c>
      <c r="D344" s="85">
        <v>3392.593472</v>
      </c>
      <c r="E344" s="85">
        <v>2049.9899676</v>
      </c>
      <c r="F344" s="85">
        <v>62.334248241664802</v>
      </c>
      <c r="G344" s="85">
        <v>37.665751758335198</v>
      </c>
    </row>
    <row r="345" spans="1:7" x14ac:dyDescent="0.25">
      <c r="A345" s="85" t="s">
        <v>240</v>
      </c>
      <c r="B345" s="85" t="s">
        <v>241</v>
      </c>
      <c r="C345" s="85" t="s">
        <v>15</v>
      </c>
      <c r="D345" s="85">
        <v>5662.1392359000001</v>
      </c>
      <c r="E345" s="85">
        <v>2857.0850780999999</v>
      </c>
      <c r="F345" s="85">
        <v>66.4630842809852</v>
      </c>
      <c r="G345" s="85">
        <v>33.5369157190148</v>
      </c>
    </row>
    <row r="346" spans="1:7" x14ac:dyDescent="0.25">
      <c r="A346" s="85" t="s">
        <v>240</v>
      </c>
      <c r="B346" s="85" t="s">
        <v>241</v>
      </c>
      <c r="C346" s="85" t="s">
        <v>16</v>
      </c>
      <c r="D346" s="85">
        <v>4416.5612148999999</v>
      </c>
      <c r="E346" s="85">
        <v>2928.2144727</v>
      </c>
      <c r="F346" s="85">
        <v>60.132009509240298</v>
      </c>
      <c r="G346" s="85">
        <v>39.867990490759702</v>
      </c>
    </row>
    <row r="347" spans="1:7" x14ac:dyDescent="0.25">
      <c r="A347" s="85" t="s">
        <v>242</v>
      </c>
      <c r="B347" s="85" t="s">
        <v>243</v>
      </c>
      <c r="C347" s="85" t="s">
        <v>15</v>
      </c>
      <c r="D347" s="85">
        <v>6339.6768933000003</v>
      </c>
      <c r="E347" s="85">
        <v>3128.6835931000001</v>
      </c>
      <c r="F347" s="85">
        <v>66.956437731812997</v>
      </c>
      <c r="G347" s="85">
        <v>33.043562268187003</v>
      </c>
    </row>
    <row r="348" spans="1:7" x14ac:dyDescent="0.25">
      <c r="A348" s="85" t="s">
        <v>242</v>
      </c>
      <c r="B348" s="85" t="s">
        <v>243</v>
      </c>
      <c r="C348" s="85" t="s">
        <v>16</v>
      </c>
      <c r="D348" s="85">
        <v>4537.2177369000001</v>
      </c>
      <c r="E348" s="85">
        <v>2597.4217800000001</v>
      </c>
      <c r="F348" s="85">
        <v>63.594211398523697</v>
      </c>
      <c r="G348" s="85">
        <v>36.405788601476203</v>
      </c>
    </row>
    <row r="349" spans="1:7" x14ac:dyDescent="0.25">
      <c r="A349" s="85" t="s">
        <v>244</v>
      </c>
      <c r="B349" s="85" t="s">
        <v>245</v>
      </c>
      <c r="C349" s="85" t="s">
        <v>15</v>
      </c>
      <c r="D349" s="85">
        <v>10331.708871000001</v>
      </c>
      <c r="E349" s="85">
        <v>6426.1061517999997</v>
      </c>
      <c r="F349" s="85">
        <v>61.6530786199937</v>
      </c>
      <c r="G349" s="85">
        <v>38.3469213800063</v>
      </c>
    </row>
    <row r="350" spans="1:7" x14ac:dyDescent="0.25">
      <c r="A350" s="85" t="s">
        <v>244</v>
      </c>
      <c r="B350" s="85" t="s">
        <v>245</v>
      </c>
      <c r="C350" s="85" t="s">
        <v>16</v>
      </c>
      <c r="D350" s="85">
        <v>10874.029953900001</v>
      </c>
      <c r="E350" s="85">
        <v>7260.1550213999999</v>
      </c>
      <c r="F350" s="85">
        <v>59.964260697192501</v>
      </c>
      <c r="G350" s="85">
        <v>40.035739302807499</v>
      </c>
    </row>
    <row r="351" spans="1:7" x14ac:dyDescent="0.25">
      <c r="A351" s="85" t="s">
        <v>246</v>
      </c>
      <c r="B351" s="85" t="s">
        <v>247</v>
      </c>
      <c r="C351" s="85" t="s">
        <v>15</v>
      </c>
      <c r="D351" s="85">
        <v>15373.9106003</v>
      </c>
      <c r="E351" s="85">
        <v>6095.2659346999999</v>
      </c>
      <c r="F351" s="85">
        <v>71.609223461536899</v>
      </c>
      <c r="G351" s="85">
        <v>28.390776538463101</v>
      </c>
    </row>
    <row r="352" spans="1:7" x14ac:dyDescent="0.25">
      <c r="A352" s="85" t="s">
        <v>246</v>
      </c>
      <c r="B352" s="85" t="s">
        <v>247</v>
      </c>
      <c r="C352" s="85" t="s">
        <v>16</v>
      </c>
      <c r="D352" s="85">
        <v>10315.6904987</v>
      </c>
      <c r="E352" s="85">
        <v>5522.1329662999997</v>
      </c>
      <c r="F352" s="85">
        <v>65.133258502954305</v>
      </c>
      <c r="G352" s="85">
        <v>34.866741497045702</v>
      </c>
    </row>
    <row r="353" spans="1:7" x14ac:dyDescent="0.25">
      <c r="A353" s="85" t="s">
        <v>248</v>
      </c>
      <c r="B353" s="85" t="s">
        <v>249</v>
      </c>
      <c r="C353" s="85" t="s">
        <v>15</v>
      </c>
      <c r="D353" s="85">
        <v>12011.150306199999</v>
      </c>
      <c r="E353" s="85">
        <v>4912.2204817000002</v>
      </c>
      <c r="F353" s="85">
        <v>70.973746641465894</v>
      </c>
      <c r="G353" s="85">
        <v>29.026253358534099</v>
      </c>
    </row>
    <row r="354" spans="1:7" x14ac:dyDescent="0.25">
      <c r="A354" s="85" t="s">
        <v>248</v>
      </c>
      <c r="B354" s="85" t="s">
        <v>249</v>
      </c>
      <c r="C354" s="85" t="s">
        <v>16</v>
      </c>
      <c r="D354" s="85">
        <v>11930.085544899999</v>
      </c>
      <c r="E354" s="85">
        <v>6043.5436638000001</v>
      </c>
      <c r="F354" s="85">
        <v>66.375496046871405</v>
      </c>
      <c r="G354" s="85">
        <v>33.624503953128603</v>
      </c>
    </row>
    <row r="355" spans="1:7" x14ac:dyDescent="0.25">
      <c r="A355" s="85" t="s">
        <v>250</v>
      </c>
      <c r="B355" s="85" t="s">
        <v>251</v>
      </c>
      <c r="C355" s="85" t="s">
        <v>15</v>
      </c>
      <c r="D355" s="85">
        <v>8986.9208471000002</v>
      </c>
      <c r="E355" s="85">
        <v>3592.1723720999998</v>
      </c>
      <c r="F355" s="85">
        <v>71.443312252292401</v>
      </c>
      <c r="G355" s="85">
        <v>28.556687747707599</v>
      </c>
    </row>
    <row r="356" spans="1:7" x14ac:dyDescent="0.25">
      <c r="A356" s="85" t="s">
        <v>250</v>
      </c>
      <c r="B356" s="85" t="s">
        <v>251</v>
      </c>
      <c r="C356" s="85" t="s">
        <v>16</v>
      </c>
      <c r="D356" s="85">
        <v>9033.5029777</v>
      </c>
      <c r="E356" s="85">
        <v>4905.4038032999997</v>
      </c>
      <c r="F356" s="85">
        <v>64.807829764766694</v>
      </c>
      <c r="G356" s="85">
        <v>35.192170235233299</v>
      </c>
    </row>
    <row r="357" spans="1:7" x14ac:dyDescent="0.25">
      <c r="A357" s="85" t="s">
        <v>252</v>
      </c>
      <c r="B357" s="85" t="s">
        <v>253</v>
      </c>
      <c r="C357" s="85" t="s">
        <v>15</v>
      </c>
      <c r="D357" s="85">
        <v>11699.011175</v>
      </c>
      <c r="E357" s="85">
        <v>4814.7747370999996</v>
      </c>
      <c r="F357" s="85">
        <v>70.843907249808098</v>
      </c>
      <c r="G357" s="85">
        <v>29.156092750191899</v>
      </c>
    </row>
    <row r="358" spans="1:7" x14ac:dyDescent="0.25">
      <c r="A358" s="85" t="s">
        <v>252</v>
      </c>
      <c r="B358" s="85" t="s">
        <v>253</v>
      </c>
      <c r="C358" s="85" t="s">
        <v>16</v>
      </c>
      <c r="D358" s="85">
        <v>11091.099554300001</v>
      </c>
      <c r="E358" s="85">
        <v>5027.1145335000001</v>
      </c>
      <c r="F358" s="85">
        <v>68.810970582001005</v>
      </c>
      <c r="G358" s="85">
        <v>31.189029417998999</v>
      </c>
    </row>
    <row r="359" spans="1:7" x14ac:dyDescent="0.25">
      <c r="A359" s="85" t="s">
        <v>254</v>
      </c>
      <c r="B359" s="85" t="s">
        <v>255</v>
      </c>
      <c r="C359" s="85" t="s">
        <v>15</v>
      </c>
      <c r="D359" s="85">
        <v>9876.0458175000003</v>
      </c>
      <c r="E359" s="85">
        <v>4769.5311296</v>
      </c>
      <c r="F359" s="85">
        <v>67.433641249999198</v>
      </c>
      <c r="G359" s="85">
        <v>32.566358750000802</v>
      </c>
    </row>
    <row r="360" spans="1:7" x14ac:dyDescent="0.25">
      <c r="A360" s="85" t="s">
        <v>254</v>
      </c>
      <c r="B360" s="85" t="s">
        <v>255</v>
      </c>
      <c r="C360" s="85" t="s">
        <v>16</v>
      </c>
      <c r="D360" s="85">
        <v>7618.0219556000002</v>
      </c>
      <c r="E360" s="85">
        <v>3991.4011018000001</v>
      </c>
      <c r="F360" s="85">
        <v>65.619298374557701</v>
      </c>
      <c r="G360" s="85">
        <v>34.380701625442299</v>
      </c>
    </row>
    <row r="361" spans="1:7" x14ac:dyDescent="0.25">
      <c r="A361" s="85" t="s">
        <v>256</v>
      </c>
      <c r="B361" s="85" t="s">
        <v>257</v>
      </c>
      <c r="C361" s="85" t="s">
        <v>15</v>
      </c>
      <c r="D361" s="85">
        <v>8452.8058915000001</v>
      </c>
      <c r="E361" s="85">
        <v>4116.9616910000004</v>
      </c>
      <c r="F361" s="85">
        <v>67.247113648053798</v>
      </c>
      <c r="G361" s="85">
        <v>32.752886351946202</v>
      </c>
    </row>
    <row r="362" spans="1:7" x14ac:dyDescent="0.25">
      <c r="A362" s="85" t="s">
        <v>256</v>
      </c>
      <c r="B362" s="85" t="s">
        <v>257</v>
      </c>
      <c r="C362" s="85" t="s">
        <v>16</v>
      </c>
      <c r="D362" s="85">
        <v>6082.9745737000003</v>
      </c>
      <c r="E362" s="85">
        <v>3337.2578422000001</v>
      </c>
      <c r="F362" s="85">
        <v>64.573508435235794</v>
      </c>
      <c r="G362" s="85">
        <v>35.426491564764198</v>
      </c>
    </row>
    <row r="363" spans="1:7" x14ac:dyDescent="0.25">
      <c r="A363" s="85" t="s">
        <v>258</v>
      </c>
      <c r="B363" s="85" t="s">
        <v>259</v>
      </c>
      <c r="C363" s="85" t="s">
        <v>15</v>
      </c>
      <c r="D363" s="85">
        <v>15265.0548807</v>
      </c>
      <c r="E363" s="85">
        <v>9287.4060480000007</v>
      </c>
      <c r="F363" s="85">
        <v>62.1732172796426</v>
      </c>
      <c r="G363" s="85">
        <v>37.8267827203574</v>
      </c>
    </row>
    <row r="364" spans="1:7" x14ac:dyDescent="0.25">
      <c r="A364" s="85" t="s">
        <v>258</v>
      </c>
      <c r="B364" s="85" t="s">
        <v>259</v>
      </c>
      <c r="C364" s="85" t="s">
        <v>16</v>
      </c>
      <c r="D364" s="85">
        <v>9002.3800487999997</v>
      </c>
      <c r="E364" s="85">
        <v>6678.1590206000001</v>
      </c>
      <c r="F364" s="85">
        <v>57.411164303450597</v>
      </c>
      <c r="G364" s="85">
        <v>42.588835696549403</v>
      </c>
    </row>
    <row r="365" spans="1:7" x14ac:dyDescent="0.25">
      <c r="A365" s="85" t="s">
        <v>260</v>
      </c>
      <c r="B365" s="85" t="s">
        <v>261</v>
      </c>
      <c r="C365" s="85" t="s">
        <v>15</v>
      </c>
      <c r="D365" s="85">
        <v>15734.9121012</v>
      </c>
      <c r="E365" s="85">
        <v>8219.9771063000007</v>
      </c>
      <c r="F365" s="85">
        <v>65.6855974782533</v>
      </c>
      <c r="G365" s="85">
        <v>34.3144025217467</v>
      </c>
    </row>
    <row r="366" spans="1:7" x14ac:dyDescent="0.25">
      <c r="A366" s="85" t="s">
        <v>260</v>
      </c>
      <c r="B366" s="85" t="s">
        <v>261</v>
      </c>
      <c r="C366" s="85" t="s">
        <v>16</v>
      </c>
      <c r="D366" s="85">
        <v>11575.272428800001</v>
      </c>
      <c r="E366" s="85">
        <v>7013.8383679999997</v>
      </c>
      <c r="F366" s="85">
        <v>62.269102354226703</v>
      </c>
      <c r="G366" s="85">
        <v>37.730897645773297</v>
      </c>
    </row>
    <row r="367" spans="1:7" x14ac:dyDescent="0.25">
      <c r="A367" s="85" t="s">
        <v>262</v>
      </c>
      <c r="B367" s="85" t="s">
        <v>263</v>
      </c>
      <c r="C367" s="85" t="s">
        <v>15</v>
      </c>
      <c r="D367" s="85">
        <v>14314.111573300001</v>
      </c>
      <c r="E367" s="85">
        <v>8781.1378526000008</v>
      </c>
      <c r="F367" s="85">
        <v>61.978597023713199</v>
      </c>
      <c r="G367" s="85">
        <v>38.021402976286801</v>
      </c>
    </row>
    <row r="368" spans="1:7" x14ac:dyDescent="0.25">
      <c r="A368" s="85" t="s">
        <v>262</v>
      </c>
      <c r="B368" s="85" t="s">
        <v>263</v>
      </c>
      <c r="C368" s="85" t="s">
        <v>16</v>
      </c>
      <c r="D368" s="85">
        <v>8906.1605419999996</v>
      </c>
      <c r="E368" s="85">
        <v>6723.5900308</v>
      </c>
      <c r="F368" s="85">
        <v>56.982102820624199</v>
      </c>
      <c r="G368" s="85">
        <v>43.017897179375801</v>
      </c>
    </row>
    <row r="369" spans="1:7" x14ac:dyDescent="0.25">
      <c r="A369" s="85" t="s">
        <v>264</v>
      </c>
      <c r="B369" s="85" t="s">
        <v>265</v>
      </c>
      <c r="C369" s="85" t="s">
        <v>15</v>
      </c>
      <c r="D369" s="85">
        <v>4212.3283653999997</v>
      </c>
      <c r="E369" s="85">
        <v>1971.8783457</v>
      </c>
      <c r="F369" s="85">
        <v>68.114287930242</v>
      </c>
      <c r="G369" s="85">
        <v>31.8857120697581</v>
      </c>
    </row>
    <row r="370" spans="1:7" x14ac:dyDescent="0.25">
      <c r="A370" s="85" t="s">
        <v>264</v>
      </c>
      <c r="B370" s="85" t="s">
        <v>265</v>
      </c>
      <c r="C370" s="85" t="s">
        <v>16</v>
      </c>
      <c r="D370" s="85">
        <v>2594.9817598</v>
      </c>
      <c r="E370" s="85">
        <v>1468.8115321</v>
      </c>
      <c r="F370" s="85">
        <v>63.856145561644297</v>
      </c>
      <c r="G370" s="85">
        <v>36.143854438355703</v>
      </c>
    </row>
    <row r="371" spans="1:7" x14ac:dyDescent="0.25">
      <c r="A371" s="85" t="s">
        <v>266</v>
      </c>
      <c r="B371" s="85" t="s">
        <v>267</v>
      </c>
      <c r="C371" s="85" t="s">
        <v>15</v>
      </c>
      <c r="D371" s="85">
        <v>58939.593445899998</v>
      </c>
      <c r="E371" s="85">
        <v>29359.1972761</v>
      </c>
      <c r="F371" s="85">
        <v>66.750170601390806</v>
      </c>
      <c r="G371" s="85">
        <v>33.249829398609201</v>
      </c>
    </row>
    <row r="372" spans="1:7" x14ac:dyDescent="0.25">
      <c r="A372" s="85" t="s">
        <v>266</v>
      </c>
      <c r="B372" s="85" t="s">
        <v>267</v>
      </c>
      <c r="C372" s="85" t="s">
        <v>16</v>
      </c>
      <c r="D372" s="85">
        <v>41028.727666500003</v>
      </c>
      <c r="E372" s="85">
        <v>22734.481604000001</v>
      </c>
      <c r="F372" s="85">
        <v>64.345455844992898</v>
      </c>
      <c r="G372" s="85">
        <v>35.654544155007102</v>
      </c>
    </row>
    <row r="373" spans="1:7" x14ac:dyDescent="0.25">
      <c r="A373" s="85" t="s">
        <v>268</v>
      </c>
      <c r="B373" s="85" t="s">
        <v>269</v>
      </c>
      <c r="C373" s="85" t="s">
        <v>15</v>
      </c>
      <c r="D373" s="85">
        <v>33984.4116488</v>
      </c>
      <c r="E373" s="85">
        <v>18961.783671599998</v>
      </c>
      <c r="F373" s="85">
        <v>64.186692628518102</v>
      </c>
      <c r="G373" s="85">
        <v>35.813307371481898</v>
      </c>
    </row>
    <row r="374" spans="1:7" x14ac:dyDescent="0.25">
      <c r="A374" s="85" t="s">
        <v>268</v>
      </c>
      <c r="B374" s="85" t="s">
        <v>269</v>
      </c>
      <c r="C374" s="85" t="s">
        <v>16</v>
      </c>
      <c r="D374" s="85">
        <v>20106.3684226</v>
      </c>
      <c r="E374" s="85">
        <v>13715.4362585</v>
      </c>
      <c r="F374" s="85">
        <v>59.447946708283297</v>
      </c>
      <c r="G374" s="85">
        <v>40.552053291716703</v>
      </c>
    </row>
    <row r="375" spans="1:7" x14ac:dyDescent="0.25">
      <c r="A375" s="85" t="s">
        <v>270</v>
      </c>
      <c r="B375" s="85" t="s">
        <v>271</v>
      </c>
      <c r="C375" s="85" t="s">
        <v>15</v>
      </c>
      <c r="D375" s="85">
        <v>12531.5252542</v>
      </c>
      <c r="E375" s="85">
        <v>6155.6097481999996</v>
      </c>
      <c r="F375" s="85">
        <v>67.059638904468599</v>
      </c>
      <c r="G375" s="85">
        <v>32.940361095531401</v>
      </c>
    </row>
    <row r="376" spans="1:7" x14ac:dyDescent="0.25">
      <c r="A376" s="85" t="s">
        <v>270</v>
      </c>
      <c r="B376" s="85" t="s">
        <v>271</v>
      </c>
      <c r="C376" s="85" t="s">
        <v>16</v>
      </c>
      <c r="D376" s="85">
        <v>8168.2191087000001</v>
      </c>
      <c r="E376" s="85">
        <v>4670.6458860000002</v>
      </c>
      <c r="F376" s="85">
        <v>63.621037467657104</v>
      </c>
      <c r="G376" s="85">
        <v>36.378962532342896</v>
      </c>
    </row>
    <row r="377" spans="1:7" x14ac:dyDescent="0.25">
      <c r="A377" s="85" t="s">
        <v>272</v>
      </c>
      <c r="B377" s="85" t="s">
        <v>273</v>
      </c>
      <c r="C377" s="85" t="s">
        <v>15</v>
      </c>
      <c r="D377" s="85">
        <v>18505.404929299999</v>
      </c>
      <c r="E377" s="85">
        <v>11413.2263731</v>
      </c>
      <c r="F377" s="85">
        <v>61.8524448603889</v>
      </c>
      <c r="G377" s="85">
        <v>38.1475551396111</v>
      </c>
    </row>
    <row r="378" spans="1:7" x14ac:dyDescent="0.25">
      <c r="A378" s="85" t="s">
        <v>272</v>
      </c>
      <c r="B378" s="85" t="s">
        <v>273</v>
      </c>
      <c r="C378" s="85" t="s">
        <v>16</v>
      </c>
      <c r="D378" s="85">
        <v>11936.4651959</v>
      </c>
      <c r="E378" s="85">
        <v>8254.9034995000002</v>
      </c>
      <c r="F378" s="85">
        <v>59.116671960030899</v>
      </c>
      <c r="G378" s="85">
        <v>40.883328039969001</v>
      </c>
    </row>
    <row r="379" spans="1:7" x14ac:dyDescent="0.25">
      <c r="A379" s="85" t="s">
        <v>274</v>
      </c>
      <c r="B379" s="85" t="s">
        <v>275</v>
      </c>
      <c r="C379" s="85" t="s">
        <v>15</v>
      </c>
      <c r="D379" s="85">
        <v>23344.686989000002</v>
      </c>
      <c r="E379" s="85">
        <v>13842.842659899999</v>
      </c>
      <c r="F379" s="85">
        <v>62.775578828185303</v>
      </c>
      <c r="G379" s="85">
        <v>37.224421171814697</v>
      </c>
    </row>
    <row r="380" spans="1:7" x14ac:dyDescent="0.25">
      <c r="A380" s="85" t="s">
        <v>274</v>
      </c>
      <c r="B380" s="85" t="s">
        <v>275</v>
      </c>
      <c r="C380" s="85" t="s">
        <v>16</v>
      </c>
      <c r="D380" s="85">
        <v>16151.7825799</v>
      </c>
      <c r="E380" s="85">
        <v>9184.6877738000003</v>
      </c>
      <c r="F380" s="85">
        <v>63.749142459147897</v>
      </c>
      <c r="G380" s="85">
        <v>36.250857540852003</v>
      </c>
    </row>
    <row r="381" spans="1:7" x14ac:dyDescent="0.25">
      <c r="A381" s="85" t="s">
        <v>276</v>
      </c>
      <c r="B381" s="85" t="s">
        <v>277</v>
      </c>
      <c r="C381" s="85" t="s">
        <v>15</v>
      </c>
      <c r="D381" s="85">
        <v>14736.337347999999</v>
      </c>
      <c r="E381" s="85">
        <v>8886.4292122000006</v>
      </c>
      <c r="F381" s="85">
        <v>62.381928511404801</v>
      </c>
      <c r="G381" s="85">
        <v>37.618071488595199</v>
      </c>
    </row>
    <row r="382" spans="1:7" x14ac:dyDescent="0.25">
      <c r="A382" s="85" t="s">
        <v>276</v>
      </c>
      <c r="B382" s="85" t="s">
        <v>277</v>
      </c>
      <c r="C382" s="85" t="s">
        <v>16</v>
      </c>
      <c r="D382" s="85">
        <v>8845.4372383000009</v>
      </c>
      <c r="E382" s="85">
        <v>7221.7962020000004</v>
      </c>
      <c r="F382" s="85">
        <v>55.052646562747903</v>
      </c>
      <c r="G382" s="85">
        <v>44.947353437252097</v>
      </c>
    </row>
    <row r="383" spans="1:7" x14ac:dyDescent="0.25">
      <c r="A383" s="85" t="s">
        <v>278</v>
      </c>
      <c r="B383" s="85" t="s">
        <v>279</v>
      </c>
      <c r="C383" s="85" t="s">
        <v>15</v>
      </c>
      <c r="D383" s="85">
        <v>5086.5811098000004</v>
      </c>
      <c r="E383" s="85">
        <v>4079.6096579999999</v>
      </c>
      <c r="F383" s="85">
        <v>55.492856723740701</v>
      </c>
      <c r="G383" s="85">
        <v>44.507143276259299</v>
      </c>
    </row>
    <row r="384" spans="1:7" x14ac:dyDescent="0.25">
      <c r="A384" s="85" t="s">
        <v>278</v>
      </c>
      <c r="B384" s="85" t="s">
        <v>279</v>
      </c>
      <c r="C384" s="85" t="s">
        <v>16</v>
      </c>
      <c r="D384" s="85">
        <v>3910.2955529000001</v>
      </c>
      <c r="E384" s="85">
        <v>3284.5136772999999</v>
      </c>
      <c r="F384" s="85">
        <v>54.348842725205998</v>
      </c>
      <c r="G384" s="85">
        <v>45.651157274794002</v>
      </c>
    </row>
    <row r="385" spans="1:7" x14ac:dyDescent="0.25">
      <c r="A385" s="85" t="s">
        <v>280</v>
      </c>
      <c r="B385" s="85" t="s">
        <v>281</v>
      </c>
      <c r="C385" s="85" t="s">
        <v>15</v>
      </c>
      <c r="D385" s="85">
        <v>21635.534161700001</v>
      </c>
      <c r="E385" s="85">
        <v>11353.2324001</v>
      </c>
      <c r="F385" s="85">
        <v>65.584550186708995</v>
      </c>
      <c r="G385" s="85">
        <v>34.415449813290998</v>
      </c>
    </row>
    <row r="386" spans="1:7" x14ac:dyDescent="0.25">
      <c r="A386" s="85" t="s">
        <v>280</v>
      </c>
      <c r="B386" s="85" t="s">
        <v>281</v>
      </c>
      <c r="C386" s="85" t="s">
        <v>16</v>
      </c>
      <c r="D386" s="85">
        <v>17561.506203699999</v>
      </c>
      <c r="E386" s="85">
        <v>10183.727235799999</v>
      </c>
      <c r="F386" s="85">
        <v>63.295579191985603</v>
      </c>
      <c r="G386" s="85">
        <v>36.704420808014397</v>
      </c>
    </row>
    <row r="387" spans="1:7" x14ac:dyDescent="0.25">
      <c r="A387" s="85" t="s">
        <v>282</v>
      </c>
      <c r="B387" s="85" t="s">
        <v>283</v>
      </c>
      <c r="C387" s="85" t="s">
        <v>15</v>
      </c>
      <c r="D387" s="85">
        <v>23173.045594899999</v>
      </c>
      <c r="E387" s="85">
        <v>11366.7658476</v>
      </c>
      <c r="F387" s="85">
        <v>67.090828314095504</v>
      </c>
      <c r="G387" s="85">
        <v>32.909171685904496</v>
      </c>
    </row>
    <row r="388" spans="1:7" x14ac:dyDescent="0.25">
      <c r="A388" s="85" t="s">
        <v>282</v>
      </c>
      <c r="B388" s="85" t="s">
        <v>283</v>
      </c>
      <c r="C388" s="85" t="s">
        <v>16</v>
      </c>
      <c r="D388" s="85">
        <v>16797.368164200001</v>
      </c>
      <c r="E388" s="85">
        <v>8164.8203956999996</v>
      </c>
      <c r="F388" s="85">
        <v>67.291247816242304</v>
      </c>
      <c r="G388" s="85">
        <v>32.708752183757703</v>
      </c>
    </row>
    <row r="389" spans="1:7" x14ac:dyDescent="0.25">
      <c r="A389" s="85" t="s">
        <v>284</v>
      </c>
      <c r="B389" s="85" t="s">
        <v>285</v>
      </c>
      <c r="C389" s="85" t="s">
        <v>15</v>
      </c>
      <c r="D389" s="85">
        <v>15763.097904599999</v>
      </c>
      <c r="E389" s="85">
        <v>9542.3549808000007</v>
      </c>
      <c r="F389" s="85">
        <v>62.291309213021499</v>
      </c>
      <c r="G389" s="85">
        <v>37.708690786978401</v>
      </c>
    </row>
    <row r="390" spans="1:7" x14ac:dyDescent="0.25">
      <c r="A390" s="85" t="s">
        <v>284</v>
      </c>
      <c r="B390" s="85" t="s">
        <v>285</v>
      </c>
      <c r="C390" s="85" t="s">
        <v>16</v>
      </c>
      <c r="D390" s="85">
        <v>11494.8593783</v>
      </c>
      <c r="E390" s="85">
        <v>6336.6877412000003</v>
      </c>
      <c r="F390" s="85">
        <v>64.463612165932602</v>
      </c>
      <c r="G390" s="85">
        <v>35.536387834067398</v>
      </c>
    </row>
    <row r="391" spans="1:7" x14ac:dyDescent="0.25">
      <c r="A391" s="85" t="s">
        <v>286</v>
      </c>
      <c r="B391" s="85" t="s">
        <v>287</v>
      </c>
      <c r="C391" s="85" t="s">
        <v>15</v>
      </c>
      <c r="D391" s="85">
        <v>5515.0385622000003</v>
      </c>
      <c r="E391" s="85">
        <v>2997.2933757999999</v>
      </c>
      <c r="F391" s="85">
        <v>64.788809956766997</v>
      </c>
      <c r="G391" s="85">
        <v>35.211190043233003</v>
      </c>
    </row>
    <row r="392" spans="1:7" x14ac:dyDescent="0.25">
      <c r="A392" s="85" t="s">
        <v>286</v>
      </c>
      <c r="B392" s="85" t="s">
        <v>287</v>
      </c>
      <c r="C392" s="85" t="s">
        <v>16</v>
      </c>
      <c r="D392" s="85">
        <v>5139.8523447999996</v>
      </c>
      <c r="E392" s="85">
        <v>2631.8157145</v>
      </c>
      <c r="F392" s="85">
        <v>66.135767837502698</v>
      </c>
      <c r="G392" s="85">
        <v>33.864232162497302</v>
      </c>
    </row>
    <row r="393" spans="1:7" x14ac:dyDescent="0.25">
      <c r="A393" s="85" t="s">
        <v>288</v>
      </c>
      <c r="B393" s="85" t="s">
        <v>289</v>
      </c>
      <c r="C393" s="85" t="s">
        <v>15</v>
      </c>
      <c r="D393" s="85">
        <v>10472.335415199999</v>
      </c>
      <c r="E393" s="85">
        <v>4096.1894660999997</v>
      </c>
      <c r="F393" s="85">
        <v>71.883292924475697</v>
      </c>
      <c r="G393" s="85">
        <v>28.1167070755243</v>
      </c>
    </row>
    <row r="394" spans="1:7" x14ac:dyDescent="0.25">
      <c r="A394" s="85" t="s">
        <v>288</v>
      </c>
      <c r="B394" s="85" t="s">
        <v>289</v>
      </c>
      <c r="C394" s="85" t="s">
        <v>16</v>
      </c>
      <c r="D394" s="85">
        <v>6851.3465218000001</v>
      </c>
      <c r="E394" s="85">
        <v>3423.1285981000001</v>
      </c>
      <c r="F394" s="85">
        <v>66.683177893243894</v>
      </c>
      <c r="G394" s="85">
        <v>33.316822106756099</v>
      </c>
    </row>
    <row r="395" spans="1:7" x14ac:dyDescent="0.25">
      <c r="A395" s="85" t="s">
        <v>290</v>
      </c>
      <c r="B395" s="85" t="s">
        <v>291</v>
      </c>
      <c r="C395" s="85" t="s">
        <v>15</v>
      </c>
      <c r="D395" s="85">
        <v>14213.5846855</v>
      </c>
      <c r="E395" s="85">
        <v>10633.2758844</v>
      </c>
      <c r="F395" s="85">
        <v>57.204750859827499</v>
      </c>
      <c r="G395" s="85">
        <v>42.795249140172501</v>
      </c>
    </row>
    <row r="396" spans="1:7" x14ac:dyDescent="0.25">
      <c r="A396" s="85" t="s">
        <v>290</v>
      </c>
      <c r="B396" s="85" t="s">
        <v>291</v>
      </c>
      <c r="C396" s="85" t="s">
        <v>16</v>
      </c>
      <c r="D396" s="85">
        <v>10425.8051129</v>
      </c>
      <c r="E396" s="85">
        <v>8401.3343189000007</v>
      </c>
      <c r="F396" s="85">
        <v>55.376469434811099</v>
      </c>
      <c r="G396" s="85">
        <v>44.623530565188901</v>
      </c>
    </row>
    <row r="397" spans="1:7" x14ac:dyDescent="0.25">
      <c r="A397" s="85" t="s">
        <v>292</v>
      </c>
      <c r="B397" s="85" t="s">
        <v>293</v>
      </c>
      <c r="C397" s="85" t="s">
        <v>15</v>
      </c>
      <c r="D397" s="85">
        <v>28554.671890400001</v>
      </c>
      <c r="E397" s="85">
        <v>10733.4765381</v>
      </c>
      <c r="F397" s="85">
        <v>72.680116097520596</v>
      </c>
      <c r="G397" s="85">
        <v>27.3198839024794</v>
      </c>
    </row>
    <row r="398" spans="1:7" x14ac:dyDescent="0.25">
      <c r="A398" s="85" t="s">
        <v>292</v>
      </c>
      <c r="B398" s="85" t="s">
        <v>293</v>
      </c>
      <c r="C398" s="85" t="s">
        <v>16</v>
      </c>
      <c r="D398" s="85">
        <v>20636.109774699999</v>
      </c>
      <c r="E398" s="85">
        <v>9031.7417987999997</v>
      </c>
      <c r="F398" s="85">
        <v>69.5571424293246</v>
      </c>
      <c r="G398" s="85">
        <v>30.4428575706755</v>
      </c>
    </row>
    <row r="399" spans="1:7" x14ac:dyDescent="0.25">
      <c r="A399" s="85" t="s">
        <v>294</v>
      </c>
      <c r="B399" s="85" t="s">
        <v>295</v>
      </c>
      <c r="C399" s="85" t="s">
        <v>15</v>
      </c>
      <c r="D399" s="85">
        <v>25771.794345300001</v>
      </c>
      <c r="E399" s="85">
        <v>13259.274555399999</v>
      </c>
      <c r="F399" s="85">
        <v>66.028922781660697</v>
      </c>
      <c r="G399" s="85">
        <v>33.971077218339303</v>
      </c>
    </row>
    <row r="400" spans="1:7" x14ac:dyDescent="0.25">
      <c r="A400" s="85" t="s">
        <v>294</v>
      </c>
      <c r="B400" s="85" t="s">
        <v>295</v>
      </c>
      <c r="C400" s="85" t="s">
        <v>16</v>
      </c>
      <c r="D400" s="85">
        <v>17650.364358999999</v>
      </c>
      <c r="E400" s="85">
        <v>11058.566718100001</v>
      </c>
      <c r="F400" s="85">
        <v>61.480395461602598</v>
      </c>
      <c r="G400" s="85">
        <v>38.519604538397402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453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444</v>
      </c>
      <c r="E410" s="5" t="s">
        <v>445</v>
      </c>
      <c r="F410" s="5" t="s">
        <v>446</v>
      </c>
      <c r="G410" s="5" t="s">
        <v>447</v>
      </c>
    </row>
    <row r="411" spans="1:7" x14ac:dyDescent="0.25">
      <c r="A411" s="86" t="s">
        <v>71</v>
      </c>
      <c r="B411" s="86" t="s">
        <v>72</v>
      </c>
      <c r="C411" s="86" t="s">
        <v>15</v>
      </c>
      <c r="D411" s="86">
        <v>173.38111900000001</v>
      </c>
      <c r="E411" s="86">
        <v>80.746686600000004</v>
      </c>
      <c r="F411" s="86">
        <v>68.2259537049259</v>
      </c>
      <c r="G411" s="86">
        <v>31.7740462950741</v>
      </c>
    </row>
    <row r="412" spans="1:7" x14ac:dyDescent="0.25">
      <c r="A412" s="86" t="s">
        <v>71</v>
      </c>
      <c r="B412" s="86" t="s">
        <v>72</v>
      </c>
      <c r="C412" s="86" t="s">
        <v>16</v>
      </c>
      <c r="D412" s="86">
        <v>76.869685700000005</v>
      </c>
      <c r="E412" s="86">
        <v>44.002515699999996</v>
      </c>
      <c r="F412" s="86">
        <v>63.5958349477037</v>
      </c>
      <c r="G412" s="86">
        <v>36.4041650522963</v>
      </c>
    </row>
    <row r="413" spans="1:7" x14ac:dyDescent="0.25">
      <c r="A413" s="86" t="s">
        <v>73</v>
      </c>
      <c r="B413" s="86" t="s">
        <v>74</v>
      </c>
      <c r="C413" s="86" t="s">
        <v>15</v>
      </c>
      <c r="D413" s="86">
        <v>407.63819999999998</v>
      </c>
      <c r="E413" s="86">
        <v>210.61306999999999</v>
      </c>
      <c r="F413" s="86">
        <v>65.934065934065899</v>
      </c>
      <c r="G413" s="86">
        <v>34.065934065934101</v>
      </c>
    </row>
    <row r="414" spans="1:7" x14ac:dyDescent="0.25">
      <c r="A414" s="86" t="s">
        <v>73</v>
      </c>
      <c r="B414" s="86" t="s">
        <v>74</v>
      </c>
      <c r="C414" s="86" t="s">
        <v>16</v>
      </c>
      <c r="D414" s="86">
        <v>120.5929675</v>
      </c>
      <c r="E414" s="86">
        <v>86.623117500000006</v>
      </c>
      <c r="F414" s="86">
        <v>58.1967213114754</v>
      </c>
      <c r="G414" s="86">
        <v>41.8032786885246</v>
      </c>
    </row>
    <row r="415" spans="1:7" x14ac:dyDescent="0.25">
      <c r="A415" s="86" t="s">
        <v>75</v>
      </c>
      <c r="B415" s="86" t="s">
        <v>76</v>
      </c>
      <c r="C415" s="86" t="s">
        <v>15</v>
      </c>
      <c r="D415" s="86">
        <v>272.52756699999998</v>
      </c>
      <c r="E415" s="86">
        <v>206.04318889999999</v>
      </c>
      <c r="F415" s="86">
        <v>56.946138818592203</v>
      </c>
      <c r="G415" s="86">
        <v>43.053861181407797</v>
      </c>
    </row>
    <row r="416" spans="1:7" x14ac:dyDescent="0.25">
      <c r="A416" s="86" t="s">
        <v>75</v>
      </c>
      <c r="B416" s="86" t="s">
        <v>76</v>
      </c>
      <c r="C416" s="86" t="s">
        <v>16</v>
      </c>
      <c r="D416" s="86">
        <v>125.88387899999999</v>
      </c>
      <c r="E416" s="86">
        <v>75.5453689</v>
      </c>
      <c r="F416" s="86">
        <v>62.495332883581703</v>
      </c>
      <c r="G416" s="86">
        <v>37.504667116418297</v>
      </c>
    </row>
    <row r="417" spans="1:7" x14ac:dyDescent="0.25">
      <c r="A417" s="86" t="s">
        <v>77</v>
      </c>
      <c r="B417" s="86" t="s">
        <v>78</v>
      </c>
      <c r="C417" s="86" t="s">
        <v>15</v>
      </c>
      <c r="D417" s="86">
        <v>15.853659</v>
      </c>
      <c r="E417" s="86">
        <v>11.097561300000001</v>
      </c>
      <c r="F417" s="86">
        <v>58.823529411764703</v>
      </c>
      <c r="G417" s="86">
        <v>41.176470588235297</v>
      </c>
    </row>
    <row r="418" spans="1:7" x14ac:dyDescent="0.25">
      <c r="A418" s="86" t="s">
        <v>77</v>
      </c>
      <c r="B418" s="86" t="s">
        <v>78</v>
      </c>
      <c r="C418" s="86" t="s">
        <v>16</v>
      </c>
      <c r="D418" s="86">
        <v>7.9268295000000002</v>
      </c>
      <c r="E418" s="86">
        <v>6.3414636</v>
      </c>
      <c r="F418" s="86">
        <v>55.5555555555556</v>
      </c>
      <c r="G418" s="86">
        <v>44.4444444444444</v>
      </c>
    </row>
    <row r="419" spans="1:7" x14ac:dyDescent="0.25">
      <c r="A419" s="86" t="s">
        <v>79</v>
      </c>
      <c r="B419" s="86" t="s">
        <v>80</v>
      </c>
      <c r="C419" s="86" t="s">
        <v>15</v>
      </c>
      <c r="D419" s="86">
        <v>2787.7644147999999</v>
      </c>
      <c r="E419" s="86">
        <v>2047.1177883</v>
      </c>
      <c r="F419" s="86">
        <v>57.659407151896197</v>
      </c>
      <c r="G419" s="86">
        <v>42.340592848103803</v>
      </c>
    </row>
    <row r="420" spans="1:7" x14ac:dyDescent="0.25">
      <c r="A420" s="86" t="s">
        <v>79</v>
      </c>
      <c r="B420" s="86" t="s">
        <v>80</v>
      </c>
      <c r="C420" s="86" t="s">
        <v>16</v>
      </c>
      <c r="D420" s="86">
        <v>1108.5880663999999</v>
      </c>
      <c r="E420" s="86">
        <v>837.52973269999995</v>
      </c>
      <c r="F420" s="86">
        <v>56.964078274844198</v>
      </c>
      <c r="G420" s="86">
        <v>43.035921725155802</v>
      </c>
    </row>
    <row r="421" spans="1:7" x14ac:dyDescent="0.25">
      <c r="A421" s="86" t="s">
        <v>91</v>
      </c>
      <c r="B421" s="86" t="s">
        <v>92</v>
      </c>
      <c r="C421" s="86" t="s">
        <v>15</v>
      </c>
      <c r="D421" s="86">
        <v>1450.7505702000001</v>
      </c>
      <c r="E421" s="86">
        <v>771.69624199999998</v>
      </c>
      <c r="F421" s="86">
        <v>65.277178388980303</v>
      </c>
      <c r="G421" s="86">
        <v>34.722821611019697</v>
      </c>
    </row>
    <row r="422" spans="1:7" x14ac:dyDescent="0.25">
      <c r="A422" s="86" t="s">
        <v>91</v>
      </c>
      <c r="B422" s="86" t="s">
        <v>92</v>
      </c>
      <c r="C422" s="86" t="s">
        <v>16</v>
      </c>
      <c r="D422" s="86">
        <v>444.52313470000001</v>
      </c>
      <c r="E422" s="86">
        <v>296.03005359999997</v>
      </c>
      <c r="F422" s="86">
        <v>60.0258214700876</v>
      </c>
      <c r="G422" s="86">
        <v>39.9741785299124</v>
      </c>
    </row>
    <row r="423" spans="1:7" x14ac:dyDescent="0.25">
      <c r="A423" s="86" t="s">
        <v>107</v>
      </c>
      <c r="B423" s="86" t="s">
        <v>108</v>
      </c>
      <c r="C423" s="86" t="s">
        <v>15</v>
      </c>
      <c r="D423" s="86">
        <v>2848.2790192000002</v>
      </c>
      <c r="E423" s="86">
        <v>2082.0116678999998</v>
      </c>
      <c r="F423" s="86">
        <v>57.771015949474602</v>
      </c>
      <c r="G423" s="86">
        <v>42.228984050525398</v>
      </c>
    </row>
    <row r="424" spans="1:7" x14ac:dyDescent="0.25">
      <c r="A424" s="86" t="s">
        <v>107</v>
      </c>
      <c r="B424" s="86" t="s">
        <v>108</v>
      </c>
      <c r="C424" s="86" t="s">
        <v>16</v>
      </c>
      <c r="D424" s="86">
        <v>1144.969218</v>
      </c>
      <c r="E424" s="86">
        <v>834.74009060000003</v>
      </c>
      <c r="F424" s="86">
        <v>57.835219192341597</v>
      </c>
      <c r="G424" s="86">
        <v>42.164780807658403</v>
      </c>
    </row>
    <row r="425" spans="1:7" x14ac:dyDescent="0.25">
      <c r="A425" s="86" t="s">
        <v>109</v>
      </c>
      <c r="B425" s="86" t="s">
        <v>110</v>
      </c>
      <c r="C425" s="86" t="s">
        <v>15</v>
      </c>
      <c r="D425" s="86">
        <v>1156.7693684000001</v>
      </c>
      <c r="E425" s="86">
        <v>855.39575760000002</v>
      </c>
      <c r="F425" s="86">
        <v>57.4887892376682</v>
      </c>
      <c r="G425" s="86">
        <v>42.5112107623318</v>
      </c>
    </row>
    <row r="426" spans="1:7" x14ac:dyDescent="0.25">
      <c r="A426" s="86" t="s">
        <v>109</v>
      </c>
      <c r="B426" s="86" t="s">
        <v>110</v>
      </c>
      <c r="C426" s="86" t="s">
        <v>16</v>
      </c>
      <c r="D426" s="86">
        <v>458.3766296</v>
      </c>
      <c r="E426" s="86">
        <v>277.91338960000002</v>
      </c>
      <c r="F426" s="86">
        <v>62.254901960784302</v>
      </c>
      <c r="G426" s="86">
        <v>37.745098039215698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454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444</v>
      </c>
      <c r="E436" s="5" t="s">
        <v>445</v>
      </c>
      <c r="F436" s="5" t="s">
        <v>446</v>
      </c>
      <c r="G436" s="5" t="s">
        <v>447</v>
      </c>
    </row>
    <row r="437" spans="1:7" x14ac:dyDescent="0.25">
      <c r="A437" s="87" t="s">
        <v>13</v>
      </c>
      <c r="B437" s="87" t="s">
        <v>14</v>
      </c>
      <c r="C437" s="87" t="s">
        <v>15</v>
      </c>
      <c r="D437" s="87">
        <v>9112.9639176000001</v>
      </c>
      <c r="E437" s="87">
        <v>6264.7219625999996</v>
      </c>
      <c r="F437" s="87">
        <v>59.260957653801903</v>
      </c>
      <c r="G437" s="87">
        <v>40.739042346198097</v>
      </c>
    </row>
    <row r="438" spans="1:7" x14ac:dyDescent="0.25">
      <c r="A438" s="87" t="s">
        <v>13</v>
      </c>
      <c r="B438" s="87" t="s">
        <v>14</v>
      </c>
      <c r="C438" s="87" t="s">
        <v>16</v>
      </c>
      <c r="D438" s="87">
        <v>3487.7304104</v>
      </c>
      <c r="E438" s="87">
        <v>2458.7257322</v>
      </c>
      <c r="F438" s="87">
        <v>58.652251471496498</v>
      </c>
      <c r="G438" s="87">
        <v>41.347748528503502</v>
      </c>
    </row>
    <row r="439" spans="1:7" x14ac:dyDescent="0.25">
      <c r="A439" s="87" t="s">
        <v>26</v>
      </c>
      <c r="B439" s="87" t="s">
        <v>27</v>
      </c>
      <c r="C439" s="87" t="s">
        <v>15</v>
      </c>
      <c r="D439" s="87">
        <v>8568.9120029999995</v>
      </c>
      <c r="E439" s="87">
        <v>4120.6514158999998</v>
      </c>
      <c r="F439" s="87">
        <v>67.527240458386103</v>
      </c>
      <c r="G439" s="87">
        <v>32.472759541613897</v>
      </c>
    </row>
    <row r="440" spans="1:7" x14ac:dyDescent="0.25">
      <c r="A440" s="87" t="s">
        <v>26</v>
      </c>
      <c r="B440" s="87" t="s">
        <v>27</v>
      </c>
      <c r="C440" s="87" t="s">
        <v>16</v>
      </c>
      <c r="D440" s="87">
        <v>4403.9358842000001</v>
      </c>
      <c r="E440" s="87">
        <v>2057.5006984000001</v>
      </c>
      <c r="F440" s="87">
        <v>68.157225222319099</v>
      </c>
      <c r="G440" s="87">
        <v>31.842774777680901</v>
      </c>
    </row>
    <row r="441" spans="1:7" x14ac:dyDescent="0.25">
      <c r="A441" s="87" t="s">
        <v>28</v>
      </c>
      <c r="B441" s="87" t="s">
        <v>29</v>
      </c>
      <c r="C441" s="87" t="s">
        <v>15</v>
      </c>
      <c r="D441" s="87">
        <v>3996.1585326999998</v>
      </c>
      <c r="E441" s="87">
        <v>1961.4890734000001</v>
      </c>
      <c r="F441" s="87">
        <v>67.076114549110898</v>
      </c>
      <c r="G441" s="87">
        <v>32.923885450889102</v>
      </c>
    </row>
    <row r="442" spans="1:7" x14ac:dyDescent="0.25">
      <c r="A442" s="87" t="s">
        <v>28</v>
      </c>
      <c r="B442" s="87" t="s">
        <v>29</v>
      </c>
      <c r="C442" s="87" t="s">
        <v>16</v>
      </c>
      <c r="D442" s="87">
        <v>2391.1652426999999</v>
      </c>
      <c r="E442" s="87">
        <v>1100.1871549</v>
      </c>
      <c r="F442" s="87">
        <v>68.488223770929494</v>
      </c>
      <c r="G442" s="87">
        <v>31.511776229070499</v>
      </c>
    </row>
    <row r="443" spans="1:7" x14ac:dyDescent="0.25">
      <c r="A443" s="87" t="s">
        <v>30</v>
      </c>
      <c r="B443" s="87" t="s">
        <v>31</v>
      </c>
      <c r="C443" s="87" t="s">
        <v>15</v>
      </c>
      <c r="D443" s="87">
        <v>710.69315600000004</v>
      </c>
      <c r="E443" s="87">
        <v>334.97639199999998</v>
      </c>
      <c r="F443" s="87">
        <v>67.965367965368003</v>
      </c>
      <c r="G443" s="87">
        <v>32.034632034631997</v>
      </c>
    </row>
    <row r="444" spans="1:7" x14ac:dyDescent="0.25">
      <c r="A444" s="87" t="s">
        <v>30</v>
      </c>
      <c r="B444" s="87" t="s">
        <v>31</v>
      </c>
      <c r="C444" s="87" t="s">
        <v>16</v>
      </c>
      <c r="D444" s="87">
        <v>229.73043100000001</v>
      </c>
      <c r="E444" s="87">
        <v>122.22111599999999</v>
      </c>
      <c r="F444" s="87">
        <v>65.273311897106097</v>
      </c>
      <c r="G444" s="87">
        <v>34.726688102893903</v>
      </c>
    </row>
    <row r="445" spans="1:7" x14ac:dyDescent="0.25">
      <c r="A445" s="87" t="s">
        <v>32</v>
      </c>
      <c r="B445" s="87" t="s">
        <v>33</v>
      </c>
      <c r="C445" s="87" t="s">
        <v>15</v>
      </c>
      <c r="D445" s="87">
        <v>5728.1548203000002</v>
      </c>
      <c r="E445" s="87">
        <v>3232.6717558</v>
      </c>
      <c r="F445" s="87">
        <v>63.924402192738903</v>
      </c>
      <c r="G445" s="87">
        <v>36.075597807261097</v>
      </c>
    </row>
    <row r="446" spans="1:7" x14ac:dyDescent="0.25">
      <c r="A446" s="87" t="s">
        <v>32</v>
      </c>
      <c r="B446" s="87" t="s">
        <v>33</v>
      </c>
      <c r="C446" s="87" t="s">
        <v>16</v>
      </c>
      <c r="D446" s="87">
        <v>2644.8125025999998</v>
      </c>
      <c r="E446" s="87">
        <v>1865.3609200000001</v>
      </c>
      <c r="F446" s="87">
        <v>58.641037822340202</v>
      </c>
      <c r="G446" s="87">
        <v>41.358962177659798</v>
      </c>
    </row>
    <row r="447" spans="1:7" x14ac:dyDescent="0.25">
      <c r="A447" s="87" t="s">
        <v>34</v>
      </c>
      <c r="B447" s="87" t="s">
        <v>35</v>
      </c>
      <c r="C447" s="87" t="s">
        <v>15</v>
      </c>
      <c r="D447" s="87">
        <v>816.98372019999999</v>
      </c>
      <c r="E447" s="87">
        <v>334.34815509999999</v>
      </c>
      <c r="F447" s="87">
        <v>70.959880267982697</v>
      </c>
      <c r="G447" s="87">
        <v>29.040119732017299</v>
      </c>
    </row>
    <row r="448" spans="1:7" x14ac:dyDescent="0.25">
      <c r="A448" s="87" t="s">
        <v>34</v>
      </c>
      <c r="B448" s="87" t="s">
        <v>35</v>
      </c>
      <c r="C448" s="87" t="s">
        <v>16</v>
      </c>
      <c r="D448" s="87">
        <v>232.1848775</v>
      </c>
      <c r="E448" s="87">
        <v>95.418762999999998</v>
      </c>
      <c r="F448" s="87">
        <v>70.873717137462606</v>
      </c>
      <c r="G448" s="87">
        <v>29.126282862537401</v>
      </c>
    </row>
    <row r="449" spans="1:7" x14ac:dyDescent="0.25">
      <c r="A449" s="87" t="s">
        <v>36</v>
      </c>
      <c r="B449" s="87" t="s">
        <v>37</v>
      </c>
      <c r="C449" s="87" t="s">
        <v>15</v>
      </c>
      <c r="D449" s="87">
        <v>1380.5947731000001</v>
      </c>
      <c r="E449" s="87">
        <v>1017.9138004</v>
      </c>
      <c r="F449" s="87">
        <v>57.560551934378999</v>
      </c>
      <c r="G449" s="87">
        <v>42.439448065621001</v>
      </c>
    </row>
    <row r="450" spans="1:7" x14ac:dyDescent="0.25">
      <c r="A450" s="87" t="s">
        <v>36</v>
      </c>
      <c r="B450" s="87" t="s">
        <v>37</v>
      </c>
      <c r="C450" s="87" t="s">
        <v>16</v>
      </c>
      <c r="D450" s="87">
        <v>558.3100455</v>
      </c>
      <c r="E450" s="87">
        <v>296.18138149999999</v>
      </c>
      <c r="F450" s="87">
        <v>65.338285190308895</v>
      </c>
      <c r="G450" s="87">
        <v>34.661714809691098</v>
      </c>
    </row>
    <row r="451" spans="1:7" x14ac:dyDescent="0.25">
      <c r="A451" s="87" t="s">
        <v>38</v>
      </c>
      <c r="B451" s="87" t="s">
        <v>39</v>
      </c>
      <c r="C451" s="87" t="s">
        <v>15</v>
      </c>
      <c r="D451" s="87">
        <v>2749.0024804999998</v>
      </c>
      <c r="E451" s="87">
        <v>1934.7100401</v>
      </c>
      <c r="F451" s="87">
        <v>58.692809783035997</v>
      </c>
      <c r="G451" s="87">
        <v>41.307190216964003</v>
      </c>
    </row>
    <row r="452" spans="1:7" x14ac:dyDescent="0.25">
      <c r="A452" s="87" t="s">
        <v>38</v>
      </c>
      <c r="B452" s="87" t="s">
        <v>39</v>
      </c>
      <c r="C452" s="87" t="s">
        <v>16</v>
      </c>
      <c r="D452" s="87">
        <v>878.38662179999994</v>
      </c>
      <c r="E452" s="87">
        <v>669.90085929999998</v>
      </c>
      <c r="F452" s="87">
        <v>56.732785902004402</v>
      </c>
      <c r="G452" s="87">
        <v>43.267214097995598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455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458</v>
      </c>
      <c r="E16" s="5" t="s">
        <v>459</v>
      </c>
      <c r="F16" s="5" t="s">
        <v>460</v>
      </c>
      <c r="G16" s="5" t="s">
        <v>461</v>
      </c>
    </row>
    <row r="17" spans="1:7" x14ac:dyDescent="0.25">
      <c r="A17" s="88" t="s">
        <v>13</v>
      </c>
      <c r="B17" s="88" t="s">
        <v>14</v>
      </c>
      <c r="C17" s="88" t="s">
        <v>15</v>
      </c>
      <c r="D17" s="88">
        <v>2048569.915365</v>
      </c>
      <c r="E17" s="88">
        <v>277703.40275230003</v>
      </c>
      <c r="F17" s="88">
        <v>88.062305465591194</v>
      </c>
      <c r="G17" s="88">
        <v>11.9376945344088</v>
      </c>
    </row>
    <row r="18" spans="1:7" x14ac:dyDescent="0.25">
      <c r="A18" s="88" t="s">
        <v>13</v>
      </c>
      <c r="B18" s="88" t="s">
        <v>14</v>
      </c>
      <c r="C18" s="88" t="s">
        <v>16</v>
      </c>
      <c r="D18" s="88">
        <v>1491834.1042163</v>
      </c>
      <c r="E18" s="88">
        <v>259997.89720360001</v>
      </c>
      <c r="F18" s="88">
        <v>85.158514230082204</v>
      </c>
      <c r="G18" s="88">
        <v>14.841485769917799</v>
      </c>
    </row>
    <row r="19" spans="1:7" x14ac:dyDescent="0.25">
      <c r="A19" s="88" t="s">
        <v>13</v>
      </c>
      <c r="B19" s="88" t="s">
        <v>17</v>
      </c>
      <c r="C19" s="88" t="s">
        <v>15</v>
      </c>
      <c r="D19" s="88">
        <v>8259.6176601999996</v>
      </c>
      <c r="E19" s="88">
        <v>853.34625740000001</v>
      </c>
      <c r="F19" s="88">
        <v>90.635908743675401</v>
      </c>
      <c r="G19" s="88">
        <v>9.3640912563246292</v>
      </c>
    </row>
    <row r="20" spans="1:7" x14ac:dyDescent="0.25">
      <c r="A20" s="88" t="s">
        <v>13</v>
      </c>
      <c r="B20" s="88" t="s">
        <v>17</v>
      </c>
      <c r="C20" s="88" t="s">
        <v>16</v>
      </c>
      <c r="D20" s="88">
        <v>3038.8996557</v>
      </c>
      <c r="E20" s="88">
        <v>448.8307547</v>
      </c>
      <c r="F20" s="88">
        <v>87.131151153149901</v>
      </c>
      <c r="G20" s="88">
        <v>12.868848846850099</v>
      </c>
    </row>
    <row r="21" spans="1:7" x14ac:dyDescent="0.25">
      <c r="A21" s="88" t="s">
        <v>13</v>
      </c>
      <c r="B21" s="88" t="s">
        <v>18</v>
      </c>
      <c r="C21" s="88" t="s">
        <v>15</v>
      </c>
      <c r="D21" s="88">
        <v>2040310.2977048</v>
      </c>
      <c r="E21" s="88">
        <v>276850.05649490003</v>
      </c>
      <c r="F21" s="88">
        <v>88.052183958994107</v>
      </c>
      <c r="G21" s="88">
        <v>11.9478160410059</v>
      </c>
    </row>
    <row r="22" spans="1:7" x14ac:dyDescent="0.25">
      <c r="A22" s="88" t="s">
        <v>13</v>
      </c>
      <c r="B22" s="88" t="s">
        <v>18</v>
      </c>
      <c r="C22" s="88" t="s">
        <v>16</v>
      </c>
      <c r="D22" s="88">
        <v>1488795.2045606</v>
      </c>
      <c r="E22" s="88">
        <v>259549.0664489</v>
      </c>
      <c r="F22" s="88">
        <v>85.154579063593999</v>
      </c>
      <c r="G22" s="88">
        <v>14.845420936406001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462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458</v>
      </c>
      <c r="E32" s="5" t="s">
        <v>459</v>
      </c>
      <c r="F32" s="5" t="s">
        <v>460</v>
      </c>
      <c r="G32" s="5" t="s">
        <v>461</v>
      </c>
    </row>
    <row r="33" spans="1:7" x14ac:dyDescent="0.25">
      <c r="A33" s="89" t="s">
        <v>13</v>
      </c>
      <c r="B33" s="89" t="s">
        <v>14</v>
      </c>
      <c r="C33" s="89" t="s">
        <v>15</v>
      </c>
      <c r="D33" s="89">
        <v>2048569.915365</v>
      </c>
      <c r="E33" s="89">
        <v>277703.40275230003</v>
      </c>
      <c r="F33" s="89">
        <v>88.062305465591194</v>
      </c>
      <c r="G33" s="89">
        <v>11.9376945344088</v>
      </c>
    </row>
    <row r="34" spans="1:7" x14ac:dyDescent="0.25">
      <c r="A34" s="89" t="s">
        <v>13</v>
      </c>
      <c r="B34" s="89" t="s">
        <v>14</v>
      </c>
      <c r="C34" s="89" t="s">
        <v>16</v>
      </c>
      <c r="D34" s="89">
        <v>1491834.1042163</v>
      </c>
      <c r="E34" s="89">
        <v>259997.89720360001</v>
      </c>
      <c r="F34" s="89">
        <v>85.158514230082204</v>
      </c>
      <c r="G34" s="89">
        <v>14.841485769917799</v>
      </c>
    </row>
    <row r="35" spans="1:7" x14ac:dyDescent="0.25">
      <c r="A35" s="89" t="s">
        <v>26</v>
      </c>
      <c r="B35" s="89" t="s">
        <v>27</v>
      </c>
      <c r="C35" s="89" t="s">
        <v>15</v>
      </c>
      <c r="D35" s="89">
        <v>51506.107973600003</v>
      </c>
      <c r="E35" s="89">
        <v>4879.1703651999997</v>
      </c>
      <c r="F35" s="89">
        <v>91.346730017216998</v>
      </c>
      <c r="G35" s="89">
        <v>8.65326998278295</v>
      </c>
    </row>
    <row r="36" spans="1:7" x14ac:dyDescent="0.25">
      <c r="A36" s="89" t="s">
        <v>26</v>
      </c>
      <c r="B36" s="89" t="s">
        <v>27</v>
      </c>
      <c r="C36" s="89" t="s">
        <v>16</v>
      </c>
      <c r="D36" s="89">
        <v>24478.376114999999</v>
      </c>
      <c r="E36" s="89">
        <v>2779.0015976999998</v>
      </c>
      <c r="F36" s="89">
        <v>89.804589322599497</v>
      </c>
      <c r="G36" s="89">
        <v>10.195410677400501</v>
      </c>
    </row>
    <row r="37" spans="1:7" x14ac:dyDescent="0.25">
      <c r="A37" s="89" t="s">
        <v>28</v>
      </c>
      <c r="B37" s="89" t="s">
        <v>29</v>
      </c>
      <c r="C37" s="89" t="s">
        <v>15</v>
      </c>
      <c r="D37" s="89">
        <v>11197.518263399999</v>
      </c>
      <c r="E37" s="89">
        <v>985.83899840000004</v>
      </c>
      <c r="F37" s="89">
        <v>91.908314127083599</v>
      </c>
      <c r="G37" s="89">
        <v>8.0916858729163597</v>
      </c>
    </row>
    <row r="38" spans="1:7" x14ac:dyDescent="0.25">
      <c r="A38" s="89" t="s">
        <v>28</v>
      </c>
      <c r="B38" s="89" t="s">
        <v>29</v>
      </c>
      <c r="C38" s="89" t="s">
        <v>16</v>
      </c>
      <c r="D38" s="89">
        <v>7050.6478199000003</v>
      </c>
      <c r="E38" s="89">
        <v>775.33183499999996</v>
      </c>
      <c r="F38" s="89">
        <v>90.092846273698797</v>
      </c>
      <c r="G38" s="89">
        <v>9.9071537263012104</v>
      </c>
    </row>
    <row r="39" spans="1:7" x14ac:dyDescent="0.25">
      <c r="A39" s="89" t="s">
        <v>30</v>
      </c>
      <c r="B39" s="89" t="s">
        <v>31</v>
      </c>
      <c r="C39" s="89" t="s">
        <v>15</v>
      </c>
      <c r="D39" s="89">
        <v>33833.409193400003</v>
      </c>
      <c r="E39" s="89">
        <v>2726.8589447999998</v>
      </c>
      <c r="F39" s="89">
        <v>92.541468967097501</v>
      </c>
      <c r="G39" s="89">
        <v>7.4585310329024699</v>
      </c>
    </row>
    <row r="40" spans="1:7" x14ac:dyDescent="0.25">
      <c r="A40" s="89" t="s">
        <v>30</v>
      </c>
      <c r="B40" s="89" t="s">
        <v>31</v>
      </c>
      <c r="C40" s="89" t="s">
        <v>16</v>
      </c>
      <c r="D40" s="89">
        <v>18802.185662299999</v>
      </c>
      <c r="E40" s="89">
        <v>2923.0754078</v>
      </c>
      <c r="F40" s="89">
        <v>86.545269129939399</v>
      </c>
      <c r="G40" s="89">
        <v>13.454730870060599</v>
      </c>
    </row>
    <row r="41" spans="1:7" x14ac:dyDescent="0.25">
      <c r="A41" s="89" t="s">
        <v>32</v>
      </c>
      <c r="B41" s="89" t="s">
        <v>33</v>
      </c>
      <c r="C41" s="89" t="s">
        <v>15</v>
      </c>
      <c r="D41" s="89">
        <v>9835.2883263999993</v>
      </c>
      <c r="E41" s="89">
        <v>731.95947130000002</v>
      </c>
      <c r="F41" s="89">
        <v>93.073319701471206</v>
      </c>
      <c r="G41" s="89">
        <v>6.9266802985287601</v>
      </c>
    </row>
    <row r="42" spans="1:7" x14ac:dyDescent="0.25">
      <c r="A42" s="89" t="s">
        <v>32</v>
      </c>
      <c r="B42" s="89" t="s">
        <v>33</v>
      </c>
      <c r="C42" s="89" t="s">
        <v>16</v>
      </c>
      <c r="D42" s="89">
        <v>6270.7979742999996</v>
      </c>
      <c r="E42" s="89">
        <v>852.54281309999999</v>
      </c>
      <c r="F42" s="89">
        <v>88.031699752340799</v>
      </c>
      <c r="G42" s="89">
        <v>11.968300247659201</v>
      </c>
    </row>
    <row r="43" spans="1:7" x14ac:dyDescent="0.25">
      <c r="A43" s="89" t="s">
        <v>34</v>
      </c>
      <c r="B43" s="89" t="s">
        <v>35</v>
      </c>
      <c r="C43" s="89" t="s">
        <v>15</v>
      </c>
      <c r="D43" s="89">
        <v>48184.715547699998</v>
      </c>
      <c r="E43" s="89">
        <v>7578.7627002999998</v>
      </c>
      <c r="F43" s="89">
        <v>86.409092584586404</v>
      </c>
      <c r="G43" s="89">
        <v>13.5909074154136</v>
      </c>
    </row>
    <row r="44" spans="1:7" x14ac:dyDescent="0.25">
      <c r="A44" s="89" t="s">
        <v>34</v>
      </c>
      <c r="B44" s="89" t="s">
        <v>35</v>
      </c>
      <c r="C44" s="89" t="s">
        <v>16</v>
      </c>
      <c r="D44" s="89">
        <v>23606.831363500001</v>
      </c>
      <c r="E44" s="89">
        <v>3999.0364914000002</v>
      </c>
      <c r="F44" s="89">
        <v>85.513817162280702</v>
      </c>
      <c r="G44" s="89">
        <v>14.4861828377193</v>
      </c>
    </row>
    <row r="45" spans="1:7" x14ac:dyDescent="0.25">
      <c r="A45" s="89" t="s">
        <v>36</v>
      </c>
      <c r="B45" s="89" t="s">
        <v>37</v>
      </c>
      <c r="C45" s="89" t="s">
        <v>15</v>
      </c>
      <c r="D45" s="89">
        <v>215762.39194130001</v>
      </c>
      <c r="E45" s="89">
        <v>30951.272126299998</v>
      </c>
      <c r="F45" s="89">
        <v>87.454577255267296</v>
      </c>
      <c r="G45" s="89">
        <v>12.545422744732701</v>
      </c>
    </row>
    <row r="46" spans="1:7" x14ac:dyDescent="0.25">
      <c r="A46" s="89" t="s">
        <v>36</v>
      </c>
      <c r="B46" s="89" t="s">
        <v>37</v>
      </c>
      <c r="C46" s="89" t="s">
        <v>16</v>
      </c>
      <c r="D46" s="89">
        <v>136124.35136110001</v>
      </c>
      <c r="E46" s="89">
        <v>30575.668216099999</v>
      </c>
      <c r="F46" s="89">
        <v>81.658269570904196</v>
      </c>
      <c r="G46" s="89">
        <v>18.341730429095801</v>
      </c>
    </row>
    <row r="47" spans="1:7" x14ac:dyDescent="0.25">
      <c r="A47" s="89" t="s">
        <v>38</v>
      </c>
      <c r="B47" s="89" t="s">
        <v>39</v>
      </c>
      <c r="C47" s="89" t="s">
        <v>15</v>
      </c>
      <c r="D47" s="89">
        <v>9944.2273227999995</v>
      </c>
      <c r="E47" s="89">
        <v>834.400262</v>
      </c>
      <c r="F47" s="89">
        <v>92.258752281443805</v>
      </c>
      <c r="G47" s="89">
        <v>7.7412477185562096</v>
      </c>
    </row>
    <row r="48" spans="1:7" x14ac:dyDescent="0.25">
      <c r="A48" s="89" t="s">
        <v>38</v>
      </c>
      <c r="B48" s="89" t="s">
        <v>39</v>
      </c>
      <c r="C48" s="89" t="s">
        <v>16</v>
      </c>
      <c r="D48" s="89">
        <v>4089.1102793</v>
      </c>
      <c r="E48" s="89">
        <v>391.9611185</v>
      </c>
      <c r="F48" s="89">
        <v>91.252959756623497</v>
      </c>
      <c r="G48" s="89">
        <v>8.7470402433764995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463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458</v>
      </c>
      <c r="E58" s="5" t="s">
        <v>459</v>
      </c>
      <c r="F58" s="5" t="s">
        <v>460</v>
      </c>
      <c r="G58" s="5" t="s">
        <v>461</v>
      </c>
    </row>
    <row r="59" spans="1:7" x14ac:dyDescent="0.25">
      <c r="A59" s="90" t="s">
        <v>13</v>
      </c>
      <c r="B59" s="90" t="s">
        <v>14</v>
      </c>
      <c r="C59" s="90" t="s">
        <v>15</v>
      </c>
      <c r="D59" s="90">
        <v>2040310.2977048</v>
      </c>
      <c r="E59" s="90">
        <v>276850.05649490003</v>
      </c>
      <c r="F59" s="90">
        <v>88.052183958994107</v>
      </c>
      <c r="G59" s="90">
        <v>11.9478160410059</v>
      </c>
    </row>
    <row r="60" spans="1:7" x14ac:dyDescent="0.25">
      <c r="A60" s="90" t="s">
        <v>13</v>
      </c>
      <c r="B60" s="90" t="s">
        <v>14</v>
      </c>
      <c r="C60" s="90" t="s">
        <v>16</v>
      </c>
      <c r="D60" s="90">
        <v>1488795.2045606</v>
      </c>
      <c r="E60" s="90">
        <v>259549.0664489</v>
      </c>
      <c r="F60" s="90">
        <v>85.154579063593999</v>
      </c>
      <c r="G60" s="90">
        <v>14.845420936406001</v>
      </c>
    </row>
    <row r="61" spans="1:7" x14ac:dyDescent="0.25">
      <c r="A61" s="90" t="s">
        <v>41</v>
      </c>
      <c r="B61" s="90" t="s">
        <v>42</v>
      </c>
      <c r="C61" s="90" t="s">
        <v>15</v>
      </c>
      <c r="D61" s="90">
        <v>2145.5593772000002</v>
      </c>
      <c r="E61" s="90">
        <v>223.56069780000001</v>
      </c>
      <c r="F61" s="90">
        <v>90.563555635735298</v>
      </c>
      <c r="G61" s="90">
        <v>9.4364443642646503</v>
      </c>
    </row>
    <row r="62" spans="1:7" x14ac:dyDescent="0.25">
      <c r="A62" s="90" t="s">
        <v>41</v>
      </c>
      <c r="B62" s="90" t="s">
        <v>42</v>
      </c>
      <c r="C62" s="90" t="s">
        <v>16</v>
      </c>
      <c r="D62" s="90">
        <v>2048.5518796000001</v>
      </c>
      <c r="E62" s="90">
        <v>286.26510760000002</v>
      </c>
      <c r="F62" s="90">
        <v>87.739291380464906</v>
      </c>
      <c r="G62" s="90">
        <v>12.2607086195351</v>
      </c>
    </row>
    <row r="63" spans="1:7" x14ac:dyDescent="0.25">
      <c r="A63" s="90" t="s">
        <v>43</v>
      </c>
      <c r="B63" s="90" t="s">
        <v>44</v>
      </c>
      <c r="C63" s="90" t="s">
        <v>15</v>
      </c>
      <c r="D63" s="90">
        <v>20016.410611399999</v>
      </c>
      <c r="E63" s="90">
        <v>1402.0011746</v>
      </c>
      <c r="F63" s="90">
        <v>93.454224390641301</v>
      </c>
      <c r="G63" s="90">
        <v>6.5457756093587101</v>
      </c>
    </row>
    <row r="64" spans="1:7" x14ac:dyDescent="0.25">
      <c r="A64" s="90" t="s">
        <v>43</v>
      </c>
      <c r="B64" s="90" t="s">
        <v>44</v>
      </c>
      <c r="C64" s="90" t="s">
        <v>16</v>
      </c>
      <c r="D64" s="90">
        <v>12378.783471000001</v>
      </c>
      <c r="E64" s="90">
        <v>1028.3147243999999</v>
      </c>
      <c r="F64" s="90">
        <v>92.3300724033422</v>
      </c>
      <c r="G64" s="90">
        <v>7.66992759665784</v>
      </c>
    </row>
    <row r="65" spans="1:7" x14ac:dyDescent="0.25">
      <c r="A65" s="90" t="s">
        <v>26</v>
      </c>
      <c r="B65" s="90" t="s">
        <v>27</v>
      </c>
      <c r="C65" s="90" t="s">
        <v>15</v>
      </c>
      <c r="D65" s="90">
        <v>43761.522730500001</v>
      </c>
      <c r="E65" s="90">
        <v>4054.8436053</v>
      </c>
      <c r="F65" s="90">
        <v>91.519967082349893</v>
      </c>
      <c r="G65" s="90">
        <v>8.4800329176500995</v>
      </c>
    </row>
    <row r="66" spans="1:7" x14ac:dyDescent="0.25">
      <c r="A66" s="90" t="s">
        <v>26</v>
      </c>
      <c r="B66" s="90" t="s">
        <v>27</v>
      </c>
      <c r="C66" s="90" t="s">
        <v>16</v>
      </c>
      <c r="D66" s="90">
        <v>20639.481651599999</v>
      </c>
      <c r="E66" s="90">
        <v>2213.9601769000001</v>
      </c>
      <c r="F66" s="90">
        <v>90.312355602651394</v>
      </c>
      <c r="G66" s="90">
        <v>9.6876443973485902</v>
      </c>
    </row>
    <row r="67" spans="1:7" x14ac:dyDescent="0.25">
      <c r="A67" s="90" t="s">
        <v>28</v>
      </c>
      <c r="B67" s="90" t="s">
        <v>29</v>
      </c>
      <c r="C67" s="90" t="s">
        <v>15</v>
      </c>
      <c r="D67" s="90">
        <v>7535.2964853000003</v>
      </c>
      <c r="E67" s="90">
        <v>651.90224379999995</v>
      </c>
      <c r="F67" s="90">
        <v>92.0375422000821</v>
      </c>
      <c r="G67" s="90">
        <v>7.9624577999178703</v>
      </c>
    </row>
    <row r="68" spans="1:7" x14ac:dyDescent="0.25">
      <c r="A68" s="90" t="s">
        <v>28</v>
      </c>
      <c r="B68" s="90" t="s">
        <v>29</v>
      </c>
      <c r="C68" s="90" t="s">
        <v>16</v>
      </c>
      <c r="D68" s="90">
        <v>4893.1001009000001</v>
      </c>
      <c r="E68" s="90">
        <v>541.71431129999996</v>
      </c>
      <c r="F68" s="90">
        <v>90.032515000255302</v>
      </c>
      <c r="G68" s="90">
        <v>9.9674849997447303</v>
      </c>
    </row>
    <row r="69" spans="1:7" x14ac:dyDescent="0.25">
      <c r="A69" s="90" t="s">
        <v>45</v>
      </c>
      <c r="B69" s="90" t="s">
        <v>46</v>
      </c>
      <c r="C69" s="90" t="s">
        <v>15</v>
      </c>
      <c r="D69" s="90">
        <v>6003.1546006999997</v>
      </c>
      <c r="E69" s="90">
        <v>453.71959889999999</v>
      </c>
      <c r="F69" s="90">
        <v>92.973076679608994</v>
      </c>
      <c r="G69" s="90">
        <v>7.0269233203909698</v>
      </c>
    </row>
    <row r="70" spans="1:7" x14ac:dyDescent="0.25">
      <c r="A70" s="90" t="s">
        <v>45</v>
      </c>
      <c r="B70" s="90" t="s">
        <v>46</v>
      </c>
      <c r="C70" s="90" t="s">
        <v>16</v>
      </c>
      <c r="D70" s="90">
        <v>4986.8159440999998</v>
      </c>
      <c r="E70" s="90">
        <v>622.88794970000004</v>
      </c>
      <c r="F70" s="90">
        <v>88.896241914151105</v>
      </c>
      <c r="G70" s="90">
        <v>11.1037580858489</v>
      </c>
    </row>
    <row r="71" spans="1:7" x14ac:dyDescent="0.25">
      <c r="A71" s="90" t="s">
        <v>47</v>
      </c>
      <c r="B71" s="90" t="s">
        <v>48</v>
      </c>
      <c r="C71" s="90" t="s">
        <v>15</v>
      </c>
      <c r="D71" s="90">
        <v>43190.455260399998</v>
      </c>
      <c r="E71" s="90">
        <v>6063.2192083</v>
      </c>
      <c r="F71" s="90">
        <v>87.689813453099703</v>
      </c>
      <c r="G71" s="90">
        <v>12.3101865469004</v>
      </c>
    </row>
    <row r="72" spans="1:7" x14ac:dyDescent="0.25">
      <c r="A72" s="90" t="s">
        <v>47</v>
      </c>
      <c r="B72" s="90" t="s">
        <v>48</v>
      </c>
      <c r="C72" s="90" t="s">
        <v>16</v>
      </c>
      <c r="D72" s="90">
        <v>22750.1230975</v>
      </c>
      <c r="E72" s="90">
        <v>4527.2898785999996</v>
      </c>
      <c r="F72" s="90">
        <v>83.402788664134903</v>
      </c>
      <c r="G72" s="90">
        <v>16.597211335865101</v>
      </c>
    </row>
    <row r="73" spans="1:7" x14ac:dyDescent="0.25">
      <c r="A73" s="90" t="s">
        <v>30</v>
      </c>
      <c r="B73" s="90" t="s">
        <v>31</v>
      </c>
      <c r="C73" s="90" t="s">
        <v>15</v>
      </c>
      <c r="D73" s="90">
        <v>33179.299887399997</v>
      </c>
      <c r="E73" s="90">
        <v>2670.2750947999998</v>
      </c>
      <c r="F73" s="90">
        <v>92.5514455997711</v>
      </c>
      <c r="G73" s="90">
        <v>7.4485544002288497</v>
      </c>
    </row>
    <row r="74" spans="1:7" x14ac:dyDescent="0.25">
      <c r="A74" s="90" t="s">
        <v>30</v>
      </c>
      <c r="B74" s="90" t="s">
        <v>31</v>
      </c>
      <c r="C74" s="90" t="s">
        <v>16</v>
      </c>
      <c r="D74" s="90">
        <v>18607.5372183</v>
      </c>
      <c r="E74" s="90">
        <v>2887.9934208</v>
      </c>
      <c r="F74" s="90">
        <v>86.564679563914595</v>
      </c>
      <c r="G74" s="90">
        <v>13.4353204360854</v>
      </c>
    </row>
    <row r="75" spans="1:7" x14ac:dyDescent="0.25">
      <c r="A75" s="90" t="s">
        <v>49</v>
      </c>
      <c r="B75" s="90" t="s">
        <v>50</v>
      </c>
      <c r="C75" s="90" t="s">
        <v>15</v>
      </c>
      <c r="D75" s="90">
        <v>31861.676899099999</v>
      </c>
      <c r="E75" s="90">
        <v>3201.5846845999999</v>
      </c>
      <c r="F75" s="90">
        <v>90.869119015190705</v>
      </c>
      <c r="G75" s="90">
        <v>9.1308809848092807</v>
      </c>
    </row>
    <row r="76" spans="1:7" x14ac:dyDescent="0.25">
      <c r="A76" s="90" t="s">
        <v>49</v>
      </c>
      <c r="B76" s="90" t="s">
        <v>50</v>
      </c>
      <c r="C76" s="90" t="s">
        <v>16</v>
      </c>
      <c r="D76" s="90">
        <v>22296.330665699999</v>
      </c>
      <c r="E76" s="90">
        <v>5353.9063533999997</v>
      </c>
      <c r="F76" s="90">
        <v>80.637032696314094</v>
      </c>
      <c r="G76" s="90">
        <v>19.362967303685899</v>
      </c>
    </row>
    <row r="77" spans="1:7" x14ac:dyDescent="0.25">
      <c r="A77" s="90" t="s">
        <v>51</v>
      </c>
      <c r="B77" s="90" t="s">
        <v>52</v>
      </c>
      <c r="C77" s="90" t="s">
        <v>15</v>
      </c>
      <c r="D77" s="90">
        <v>4226.5793524999999</v>
      </c>
      <c r="E77" s="90">
        <v>358.15753000000001</v>
      </c>
      <c r="F77" s="90">
        <v>92.188046137018404</v>
      </c>
      <c r="G77" s="90">
        <v>7.8119538629815803</v>
      </c>
    </row>
    <row r="78" spans="1:7" x14ac:dyDescent="0.25">
      <c r="A78" s="90" t="s">
        <v>51</v>
      </c>
      <c r="B78" s="90" t="s">
        <v>52</v>
      </c>
      <c r="C78" s="90" t="s">
        <v>16</v>
      </c>
      <c r="D78" s="90">
        <v>2478.4575705000002</v>
      </c>
      <c r="E78" s="90">
        <v>263.72114490000001</v>
      </c>
      <c r="F78" s="90">
        <v>90.382787838773993</v>
      </c>
      <c r="G78" s="90">
        <v>9.6172121612260106</v>
      </c>
    </row>
    <row r="79" spans="1:7" x14ac:dyDescent="0.25">
      <c r="A79" s="90" t="s">
        <v>32</v>
      </c>
      <c r="B79" s="90" t="s">
        <v>33</v>
      </c>
      <c r="C79" s="90" t="s">
        <v>15</v>
      </c>
      <c r="D79" s="90">
        <v>4447.3583977999997</v>
      </c>
      <c r="E79" s="90">
        <v>391.73457960000002</v>
      </c>
      <c r="F79" s="90">
        <v>91.904793286065896</v>
      </c>
      <c r="G79" s="90">
        <v>8.0952067139341306</v>
      </c>
    </row>
    <row r="80" spans="1:7" x14ac:dyDescent="0.25">
      <c r="A80" s="90" t="s">
        <v>32</v>
      </c>
      <c r="B80" s="90" t="s">
        <v>33</v>
      </c>
      <c r="C80" s="90" t="s">
        <v>16</v>
      </c>
      <c r="D80" s="90">
        <v>3962.9720210999999</v>
      </c>
      <c r="E80" s="90">
        <v>515.55626370000004</v>
      </c>
      <c r="F80" s="90">
        <v>88.488265990196297</v>
      </c>
      <c r="G80" s="90">
        <v>11.5117340098037</v>
      </c>
    </row>
    <row r="81" spans="1:7" x14ac:dyDescent="0.25">
      <c r="A81" s="90" t="s">
        <v>53</v>
      </c>
      <c r="B81" s="90" t="s">
        <v>54</v>
      </c>
      <c r="C81" s="90" t="s">
        <v>15</v>
      </c>
      <c r="D81" s="90">
        <v>39960.949328299997</v>
      </c>
      <c r="E81" s="90">
        <v>4561.1716312999997</v>
      </c>
      <c r="F81" s="90">
        <v>89.755268767543996</v>
      </c>
      <c r="G81" s="90">
        <v>10.244731232455999</v>
      </c>
    </row>
    <row r="82" spans="1:7" x14ac:dyDescent="0.25">
      <c r="A82" s="90" t="s">
        <v>53</v>
      </c>
      <c r="B82" s="90" t="s">
        <v>54</v>
      </c>
      <c r="C82" s="90" t="s">
        <v>16</v>
      </c>
      <c r="D82" s="90">
        <v>16511.495524999998</v>
      </c>
      <c r="E82" s="90">
        <v>2205.5803420000002</v>
      </c>
      <c r="F82" s="90">
        <v>88.216213057678203</v>
      </c>
      <c r="G82" s="90">
        <v>11.783786942321701</v>
      </c>
    </row>
    <row r="83" spans="1:7" x14ac:dyDescent="0.25">
      <c r="A83" s="90" t="s">
        <v>34</v>
      </c>
      <c r="B83" s="90" t="s">
        <v>35</v>
      </c>
      <c r="C83" s="90" t="s">
        <v>15</v>
      </c>
      <c r="D83" s="90">
        <v>47443.484151500001</v>
      </c>
      <c r="E83" s="90">
        <v>7503.0103762999997</v>
      </c>
      <c r="F83" s="90">
        <v>86.344878884850601</v>
      </c>
      <c r="G83" s="90">
        <v>13.655121115149299</v>
      </c>
    </row>
    <row r="84" spans="1:7" x14ac:dyDescent="0.25">
      <c r="A84" s="90" t="s">
        <v>34</v>
      </c>
      <c r="B84" s="90" t="s">
        <v>35</v>
      </c>
      <c r="C84" s="90" t="s">
        <v>16</v>
      </c>
      <c r="D84" s="90">
        <v>23402.107521400001</v>
      </c>
      <c r="E84" s="90">
        <v>3971.575456</v>
      </c>
      <c r="F84" s="90">
        <v>85.491263783251298</v>
      </c>
      <c r="G84" s="90">
        <v>14.5087362167487</v>
      </c>
    </row>
    <row r="85" spans="1:7" x14ac:dyDescent="0.25">
      <c r="A85" s="90" t="s">
        <v>55</v>
      </c>
      <c r="B85" s="90" t="s">
        <v>56</v>
      </c>
      <c r="C85" s="90" t="s">
        <v>15</v>
      </c>
      <c r="D85" s="90">
        <v>6737.9818334000001</v>
      </c>
      <c r="E85" s="90">
        <v>770.42451930000004</v>
      </c>
      <c r="F85" s="90">
        <v>89.739173892433797</v>
      </c>
      <c r="G85" s="90">
        <v>10.260826107566199</v>
      </c>
    </row>
    <row r="86" spans="1:7" x14ac:dyDescent="0.25">
      <c r="A86" s="90" t="s">
        <v>55</v>
      </c>
      <c r="B86" s="90" t="s">
        <v>56</v>
      </c>
      <c r="C86" s="90" t="s">
        <v>16</v>
      </c>
      <c r="D86" s="90">
        <v>6112.2935205000003</v>
      </c>
      <c r="E86" s="90">
        <v>804.71023190000005</v>
      </c>
      <c r="F86" s="90">
        <v>88.366202177918595</v>
      </c>
      <c r="G86" s="90">
        <v>11.6337978220814</v>
      </c>
    </row>
    <row r="87" spans="1:7" x14ac:dyDescent="0.25">
      <c r="A87" s="90" t="s">
        <v>36</v>
      </c>
      <c r="B87" s="90" t="s">
        <v>37</v>
      </c>
      <c r="C87" s="90" t="s">
        <v>15</v>
      </c>
      <c r="D87" s="90">
        <v>214515.87049820001</v>
      </c>
      <c r="E87" s="90">
        <v>30817.198796299999</v>
      </c>
      <c r="F87" s="90">
        <v>87.438628275869803</v>
      </c>
      <c r="G87" s="90">
        <v>12.561371724130201</v>
      </c>
    </row>
    <row r="88" spans="1:7" x14ac:dyDescent="0.25">
      <c r="A88" s="90" t="s">
        <v>36</v>
      </c>
      <c r="B88" s="90" t="s">
        <v>37</v>
      </c>
      <c r="C88" s="90" t="s">
        <v>16</v>
      </c>
      <c r="D88" s="90">
        <v>135610.86868079999</v>
      </c>
      <c r="E88" s="90">
        <v>30530.8408509</v>
      </c>
      <c r="F88" s="90">
        <v>81.623614601681496</v>
      </c>
      <c r="G88" s="90">
        <v>18.376385398318501</v>
      </c>
    </row>
    <row r="89" spans="1:7" x14ac:dyDescent="0.25">
      <c r="A89" s="90" t="s">
        <v>38</v>
      </c>
      <c r="B89" s="90" t="s">
        <v>39</v>
      </c>
      <c r="C89" s="90" t="s">
        <v>15</v>
      </c>
      <c r="D89" s="90">
        <v>7471.1354471000004</v>
      </c>
      <c r="E89" s="90">
        <v>558.48965720000001</v>
      </c>
      <c r="F89" s="90">
        <v>93.044635958148007</v>
      </c>
      <c r="G89" s="90">
        <v>6.9553640418519604</v>
      </c>
    </row>
    <row r="90" spans="1:7" x14ac:dyDescent="0.25">
      <c r="A90" s="90" t="s">
        <v>38</v>
      </c>
      <c r="B90" s="90" t="s">
        <v>39</v>
      </c>
      <c r="C90" s="90" t="s">
        <v>16</v>
      </c>
      <c r="D90" s="90">
        <v>3307.0350767</v>
      </c>
      <c r="E90" s="90">
        <v>295.64969930000001</v>
      </c>
      <c r="F90" s="90">
        <v>91.793628427623503</v>
      </c>
      <c r="G90" s="90">
        <v>8.2063715723765007</v>
      </c>
    </row>
    <row r="91" spans="1:7" x14ac:dyDescent="0.25">
      <c r="A91" s="90" t="s">
        <v>57</v>
      </c>
      <c r="B91" s="90" t="s">
        <v>58</v>
      </c>
      <c r="C91" s="90" t="s">
        <v>15</v>
      </c>
      <c r="D91" s="90">
        <v>3111.4696552</v>
      </c>
      <c r="E91" s="90">
        <v>215.91022050000001</v>
      </c>
      <c r="F91" s="90">
        <v>93.511103974727902</v>
      </c>
      <c r="G91" s="90">
        <v>6.4888960252720702</v>
      </c>
    </row>
    <row r="92" spans="1:7" x14ac:dyDescent="0.25">
      <c r="A92" s="90" t="s">
        <v>57</v>
      </c>
      <c r="B92" s="90" t="s">
        <v>58</v>
      </c>
      <c r="C92" s="90" t="s">
        <v>16</v>
      </c>
      <c r="D92" s="90">
        <v>1309.9933311</v>
      </c>
      <c r="E92" s="90">
        <v>92.099898400000001</v>
      </c>
      <c r="F92" s="90">
        <v>93.431257175898097</v>
      </c>
      <c r="G92" s="90">
        <v>6.5687428241019097</v>
      </c>
    </row>
    <row r="93" spans="1:7" x14ac:dyDescent="0.25">
      <c r="A93" s="90" t="s">
        <v>59</v>
      </c>
      <c r="B93" s="90" t="s">
        <v>60</v>
      </c>
      <c r="C93" s="90" t="s">
        <v>15</v>
      </c>
      <c r="D93" s="90">
        <v>2300.9568098</v>
      </c>
      <c r="E93" s="90">
        <v>217.1613835</v>
      </c>
      <c r="F93" s="90">
        <v>91.376044854534399</v>
      </c>
      <c r="G93" s="90">
        <v>8.6239551454655707</v>
      </c>
    </row>
    <row r="94" spans="1:7" x14ac:dyDescent="0.25">
      <c r="A94" s="90" t="s">
        <v>59</v>
      </c>
      <c r="B94" s="90" t="s">
        <v>60</v>
      </c>
      <c r="C94" s="90" t="s">
        <v>16</v>
      </c>
      <c r="D94" s="90">
        <v>2083.0464468</v>
      </c>
      <c r="E94" s="90">
        <v>152.12447030000001</v>
      </c>
      <c r="F94" s="90">
        <v>93.194056475225906</v>
      </c>
      <c r="G94" s="90">
        <v>6.8059435247740403</v>
      </c>
    </row>
    <row r="95" spans="1:7" x14ac:dyDescent="0.25">
      <c r="A95" s="90" t="s">
        <v>61</v>
      </c>
      <c r="B95" s="90" t="s">
        <v>62</v>
      </c>
      <c r="C95" s="90" t="s">
        <v>15</v>
      </c>
      <c r="D95" s="90">
        <v>3298.0052829000001</v>
      </c>
      <c r="E95" s="90">
        <v>249.33251369999999</v>
      </c>
      <c r="F95" s="90">
        <v>92.971277955570599</v>
      </c>
      <c r="G95" s="90">
        <v>7.0287220444293901</v>
      </c>
    </row>
    <row r="96" spans="1:7" x14ac:dyDescent="0.25">
      <c r="A96" s="90" t="s">
        <v>61</v>
      </c>
      <c r="B96" s="90" t="s">
        <v>62</v>
      </c>
      <c r="C96" s="90" t="s">
        <v>16</v>
      </c>
      <c r="D96" s="90">
        <v>2153.1454684</v>
      </c>
      <c r="E96" s="90">
        <v>316.38599959999999</v>
      </c>
      <c r="F96" s="90">
        <v>87.188420001943499</v>
      </c>
      <c r="G96" s="90">
        <v>12.8115799980565</v>
      </c>
    </row>
    <row r="97" spans="1:7" x14ac:dyDescent="0.25">
      <c r="A97" s="90" t="s">
        <v>63</v>
      </c>
      <c r="B97" s="90" t="s">
        <v>64</v>
      </c>
      <c r="C97" s="90" t="s">
        <v>15</v>
      </c>
      <c r="D97" s="90">
        <v>5851.7217645000001</v>
      </c>
      <c r="E97" s="90">
        <v>655.7263911</v>
      </c>
      <c r="F97" s="90">
        <v>89.923448094846293</v>
      </c>
      <c r="G97" s="90">
        <v>10.0765519051537</v>
      </c>
    </row>
    <row r="98" spans="1:7" x14ac:dyDescent="0.25">
      <c r="A98" s="90" t="s">
        <v>63</v>
      </c>
      <c r="B98" s="90" t="s">
        <v>64</v>
      </c>
      <c r="C98" s="90" t="s">
        <v>16</v>
      </c>
      <c r="D98" s="90">
        <v>3887.0158366999999</v>
      </c>
      <c r="E98" s="90">
        <v>596.14859220000005</v>
      </c>
      <c r="F98" s="90">
        <v>86.702504410567101</v>
      </c>
      <c r="G98" s="90">
        <v>13.2974955894329</v>
      </c>
    </row>
    <row r="99" spans="1:7" x14ac:dyDescent="0.25">
      <c r="A99" s="90" t="s">
        <v>65</v>
      </c>
      <c r="B99" s="90" t="s">
        <v>66</v>
      </c>
      <c r="C99" s="90" t="s">
        <v>15</v>
      </c>
      <c r="D99" s="90">
        <v>495.87571609999998</v>
      </c>
      <c r="E99" s="90">
        <v>29.786498699999999</v>
      </c>
      <c r="F99" s="90">
        <v>94.333528668912805</v>
      </c>
      <c r="G99" s="90">
        <v>5.6664713310871999</v>
      </c>
    </row>
    <row r="100" spans="1:7" x14ac:dyDescent="0.25">
      <c r="A100" s="90" t="s">
        <v>65</v>
      </c>
      <c r="B100" s="90" t="s">
        <v>66</v>
      </c>
      <c r="C100" s="90" t="s">
        <v>16</v>
      </c>
      <c r="D100" s="90">
        <v>222.10639699999999</v>
      </c>
      <c r="E100" s="90">
        <v>19.8974796</v>
      </c>
      <c r="F100" s="90">
        <v>91.7780326994977</v>
      </c>
      <c r="G100" s="90">
        <v>8.2219673005023299</v>
      </c>
    </row>
    <row r="101" spans="1:7" x14ac:dyDescent="0.25">
      <c r="A101" s="90" t="s">
        <v>67</v>
      </c>
      <c r="B101" s="90" t="s">
        <v>68</v>
      </c>
      <c r="C101" s="90" t="s">
        <v>15</v>
      </c>
      <c r="D101" s="90">
        <v>36554.959118500003</v>
      </c>
      <c r="E101" s="90">
        <v>3878.9083298999999</v>
      </c>
      <c r="F101" s="90">
        <v>90.406783781318694</v>
      </c>
      <c r="G101" s="90">
        <v>9.5932162186812793</v>
      </c>
    </row>
    <row r="102" spans="1:7" x14ac:dyDescent="0.25">
      <c r="A102" s="90" t="s">
        <v>67</v>
      </c>
      <c r="B102" s="90" t="s">
        <v>68</v>
      </c>
      <c r="C102" s="90" t="s">
        <v>16</v>
      </c>
      <c r="D102" s="90">
        <v>25043.729243500002</v>
      </c>
      <c r="E102" s="90">
        <v>3258.7866433999998</v>
      </c>
      <c r="F102" s="90">
        <v>88.485876462635105</v>
      </c>
      <c r="G102" s="90">
        <v>11.514123537364901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464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458</v>
      </c>
      <c r="E112" s="5" t="s">
        <v>459</v>
      </c>
      <c r="F112" s="5" t="s">
        <v>460</v>
      </c>
      <c r="G112" s="5" t="s">
        <v>461</v>
      </c>
    </row>
    <row r="113" spans="1:7" x14ac:dyDescent="0.25">
      <c r="A113" s="91" t="s">
        <v>71</v>
      </c>
      <c r="B113" s="91" t="s">
        <v>72</v>
      </c>
      <c r="C113" s="91" t="s">
        <v>15</v>
      </c>
      <c r="D113" s="91">
        <v>172610.17438300001</v>
      </c>
      <c r="E113" s="91">
        <v>12477.5899257</v>
      </c>
      <c r="F113" s="91">
        <v>93.258554949699899</v>
      </c>
      <c r="G113" s="91">
        <v>6.7414450503001104</v>
      </c>
    </row>
    <row r="114" spans="1:7" x14ac:dyDescent="0.25">
      <c r="A114" s="91" t="s">
        <v>71</v>
      </c>
      <c r="B114" s="91" t="s">
        <v>72</v>
      </c>
      <c r="C114" s="91" t="s">
        <v>16</v>
      </c>
      <c r="D114" s="91">
        <v>114551.92627149999</v>
      </c>
      <c r="E114" s="91">
        <v>11999.861793800001</v>
      </c>
      <c r="F114" s="91">
        <v>90.517825170823997</v>
      </c>
      <c r="G114" s="91">
        <v>9.4821748291759693</v>
      </c>
    </row>
    <row r="115" spans="1:7" x14ac:dyDescent="0.25">
      <c r="A115" s="91" t="s">
        <v>73</v>
      </c>
      <c r="B115" s="91" t="s">
        <v>74</v>
      </c>
      <c r="C115" s="91" t="s">
        <v>15</v>
      </c>
      <c r="D115" s="91">
        <v>56576.843357899997</v>
      </c>
      <c r="E115" s="91">
        <v>3692.3237156999999</v>
      </c>
      <c r="F115" s="91">
        <v>93.873610844512001</v>
      </c>
      <c r="G115" s="91">
        <v>6.1263891554880399</v>
      </c>
    </row>
    <row r="116" spans="1:7" x14ac:dyDescent="0.25">
      <c r="A116" s="91" t="s">
        <v>73</v>
      </c>
      <c r="B116" s="91" t="s">
        <v>74</v>
      </c>
      <c r="C116" s="91" t="s">
        <v>16</v>
      </c>
      <c r="D116" s="91">
        <v>39140.856020699997</v>
      </c>
      <c r="E116" s="91">
        <v>2763.7468485999998</v>
      </c>
      <c r="F116" s="91">
        <v>93.404669990024502</v>
      </c>
      <c r="G116" s="91">
        <v>6.5953300099755099</v>
      </c>
    </row>
    <row r="117" spans="1:7" x14ac:dyDescent="0.25">
      <c r="A117" s="91" t="s">
        <v>75</v>
      </c>
      <c r="B117" s="91" t="s">
        <v>76</v>
      </c>
      <c r="C117" s="91" t="s">
        <v>15</v>
      </c>
      <c r="D117" s="91">
        <v>27163.002931899999</v>
      </c>
      <c r="E117" s="91">
        <v>4006.167974</v>
      </c>
      <c r="F117" s="91">
        <v>87.147017846273002</v>
      </c>
      <c r="G117" s="91">
        <v>12.852982153727</v>
      </c>
    </row>
    <row r="118" spans="1:7" x14ac:dyDescent="0.25">
      <c r="A118" s="91" t="s">
        <v>75</v>
      </c>
      <c r="B118" s="91" t="s">
        <v>76</v>
      </c>
      <c r="C118" s="91" t="s">
        <v>16</v>
      </c>
      <c r="D118" s="91">
        <v>21393.380971099999</v>
      </c>
      <c r="E118" s="91">
        <v>4387.6905925000001</v>
      </c>
      <c r="F118" s="91">
        <v>82.980961122287397</v>
      </c>
      <c r="G118" s="91">
        <v>17.0190388777126</v>
      </c>
    </row>
    <row r="119" spans="1:7" x14ac:dyDescent="0.25">
      <c r="A119" s="91" t="s">
        <v>77</v>
      </c>
      <c r="B119" s="91" t="s">
        <v>78</v>
      </c>
      <c r="C119" s="91" t="s">
        <v>15</v>
      </c>
      <c r="D119" s="91">
        <v>99096.822900900006</v>
      </c>
      <c r="E119" s="91">
        <v>20036.328891500001</v>
      </c>
      <c r="F119" s="91">
        <v>83.181567355478805</v>
      </c>
      <c r="G119" s="91">
        <v>16.818432644521199</v>
      </c>
    </row>
    <row r="120" spans="1:7" x14ac:dyDescent="0.25">
      <c r="A120" s="91" t="s">
        <v>77</v>
      </c>
      <c r="B120" s="91" t="s">
        <v>78</v>
      </c>
      <c r="C120" s="91" t="s">
        <v>16</v>
      </c>
      <c r="D120" s="91">
        <v>68745.3799421</v>
      </c>
      <c r="E120" s="91">
        <v>15880.8633715</v>
      </c>
      <c r="F120" s="91">
        <v>81.234115151903694</v>
      </c>
      <c r="G120" s="91">
        <v>18.765884848096299</v>
      </c>
    </row>
    <row r="121" spans="1:7" x14ac:dyDescent="0.25">
      <c r="A121" s="91" t="s">
        <v>79</v>
      </c>
      <c r="B121" s="91" t="s">
        <v>80</v>
      </c>
      <c r="C121" s="91" t="s">
        <v>15</v>
      </c>
      <c r="D121" s="91">
        <v>90885.469469300006</v>
      </c>
      <c r="E121" s="91">
        <v>16582.719705799998</v>
      </c>
      <c r="F121" s="91">
        <v>84.569648159995097</v>
      </c>
      <c r="G121" s="91">
        <v>15.430351840004899</v>
      </c>
    </row>
    <row r="122" spans="1:7" x14ac:dyDescent="0.25">
      <c r="A122" s="91" t="s">
        <v>79</v>
      </c>
      <c r="B122" s="91" t="s">
        <v>80</v>
      </c>
      <c r="C122" s="91" t="s">
        <v>16</v>
      </c>
      <c r="D122" s="91">
        <v>63849.496452500003</v>
      </c>
      <c r="E122" s="91">
        <v>15131.664744</v>
      </c>
      <c r="F122" s="91">
        <v>80.841425328815603</v>
      </c>
      <c r="G122" s="91">
        <v>19.1585746711844</v>
      </c>
    </row>
    <row r="123" spans="1:7" x14ac:dyDescent="0.25">
      <c r="A123" s="91" t="s">
        <v>81</v>
      </c>
      <c r="B123" s="91" t="s">
        <v>82</v>
      </c>
      <c r="C123" s="91" t="s">
        <v>15</v>
      </c>
      <c r="D123" s="91">
        <v>43604.671684599998</v>
      </c>
      <c r="E123" s="91">
        <v>6922.4988064999998</v>
      </c>
      <c r="F123" s="91">
        <v>86.299452870175401</v>
      </c>
      <c r="G123" s="91">
        <v>13.700547129824599</v>
      </c>
    </row>
    <row r="124" spans="1:7" x14ac:dyDescent="0.25">
      <c r="A124" s="91" t="s">
        <v>81</v>
      </c>
      <c r="B124" s="91" t="s">
        <v>82</v>
      </c>
      <c r="C124" s="91" t="s">
        <v>16</v>
      </c>
      <c r="D124" s="91">
        <v>37040.418812900003</v>
      </c>
      <c r="E124" s="91">
        <v>6964.2978469999998</v>
      </c>
      <c r="F124" s="91">
        <v>84.173746871670403</v>
      </c>
      <c r="G124" s="91">
        <v>15.826253128329601</v>
      </c>
    </row>
    <row r="125" spans="1:7" x14ac:dyDescent="0.25">
      <c r="A125" s="91" t="s">
        <v>83</v>
      </c>
      <c r="B125" s="91" t="s">
        <v>84</v>
      </c>
      <c r="C125" s="91" t="s">
        <v>15</v>
      </c>
      <c r="D125" s="91">
        <v>154576.91395039999</v>
      </c>
      <c r="E125" s="91">
        <v>31588.530607199998</v>
      </c>
      <c r="F125" s="91">
        <v>83.032011831053595</v>
      </c>
      <c r="G125" s="91">
        <v>16.967988168946398</v>
      </c>
    </row>
    <row r="126" spans="1:7" x14ac:dyDescent="0.25">
      <c r="A126" s="91" t="s">
        <v>83</v>
      </c>
      <c r="B126" s="91" t="s">
        <v>84</v>
      </c>
      <c r="C126" s="91" t="s">
        <v>16</v>
      </c>
      <c r="D126" s="91">
        <v>123614.84760750001</v>
      </c>
      <c r="E126" s="91">
        <v>31431.423272200002</v>
      </c>
      <c r="F126" s="91">
        <v>79.727714124393501</v>
      </c>
      <c r="G126" s="91">
        <v>20.272285875606499</v>
      </c>
    </row>
    <row r="127" spans="1:7" x14ac:dyDescent="0.25">
      <c r="A127" s="91" t="s">
        <v>85</v>
      </c>
      <c r="B127" s="91" t="s">
        <v>86</v>
      </c>
      <c r="C127" s="91" t="s">
        <v>15</v>
      </c>
      <c r="D127" s="91">
        <v>246217.69952699999</v>
      </c>
      <c r="E127" s="91">
        <v>43580.6748572</v>
      </c>
      <c r="F127" s="91">
        <v>84.9617255618477</v>
      </c>
      <c r="G127" s="91">
        <v>15.0382744381523</v>
      </c>
    </row>
    <row r="128" spans="1:7" x14ac:dyDescent="0.25">
      <c r="A128" s="91" t="s">
        <v>85</v>
      </c>
      <c r="B128" s="91" t="s">
        <v>86</v>
      </c>
      <c r="C128" s="91" t="s">
        <v>16</v>
      </c>
      <c r="D128" s="91">
        <v>207341.23220550001</v>
      </c>
      <c r="E128" s="91">
        <v>46125.9384546</v>
      </c>
      <c r="F128" s="91">
        <v>81.802006810398694</v>
      </c>
      <c r="G128" s="91">
        <v>18.197993189601299</v>
      </c>
    </row>
    <row r="129" spans="1:7" x14ac:dyDescent="0.25">
      <c r="A129" s="91" t="s">
        <v>87</v>
      </c>
      <c r="B129" s="91" t="s">
        <v>88</v>
      </c>
      <c r="C129" s="91" t="s">
        <v>15</v>
      </c>
      <c r="D129" s="91">
        <v>110946.9922853</v>
      </c>
      <c r="E129" s="91">
        <v>11065.8877111</v>
      </c>
      <c r="F129" s="91">
        <v>90.930557731752202</v>
      </c>
      <c r="G129" s="91">
        <v>9.0694422682478297</v>
      </c>
    </row>
    <row r="130" spans="1:7" x14ac:dyDescent="0.25">
      <c r="A130" s="91" t="s">
        <v>87</v>
      </c>
      <c r="B130" s="91" t="s">
        <v>88</v>
      </c>
      <c r="C130" s="91" t="s">
        <v>16</v>
      </c>
      <c r="D130" s="91">
        <v>80775.921110299998</v>
      </c>
      <c r="E130" s="91">
        <v>11291.778049799999</v>
      </c>
      <c r="F130" s="91">
        <v>87.735353275023996</v>
      </c>
      <c r="G130" s="91">
        <v>12.264646724976</v>
      </c>
    </row>
    <row r="131" spans="1:7" x14ac:dyDescent="0.25">
      <c r="A131" s="91" t="s">
        <v>89</v>
      </c>
      <c r="B131" s="91" t="s">
        <v>90</v>
      </c>
      <c r="C131" s="91" t="s">
        <v>15</v>
      </c>
      <c r="D131" s="91">
        <v>226514.16977919999</v>
      </c>
      <c r="E131" s="91">
        <v>27735.345673700001</v>
      </c>
      <c r="F131" s="91">
        <v>89.091288679825198</v>
      </c>
      <c r="G131" s="91">
        <v>10.908711320174801</v>
      </c>
    </row>
    <row r="132" spans="1:7" x14ac:dyDescent="0.25">
      <c r="A132" s="91" t="s">
        <v>89</v>
      </c>
      <c r="B132" s="91" t="s">
        <v>90</v>
      </c>
      <c r="C132" s="91" t="s">
        <v>16</v>
      </c>
      <c r="D132" s="91">
        <v>161660.2428559</v>
      </c>
      <c r="E132" s="91">
        <v>22055.6314657</v>
      </c>
      <c r="F132" s="91">
        <v>87.9947056577751</v>
      </c>
      <c r="G132" s="91">
        <v>12.0052943422249</v>
      </c>
    </row>
    <row r="133" spans="1:7" x14ac:dyDescent="0.25">
      <c r="A133" s="91" t="s">
        <v>91</v>
      </c>
      <c r="B133" s="91" t="s">
        <v>92</v>
      </c>
      <c r="C133" s="91" t="s">
        <v>15</v>
      </c>
      <c r="D133" s="91">
        <v>369727.94406110002</v>
      </c>
      <c r="E133" s="91">
        <v>37903.612193699999</v>
      </c>
      <c r="F133" s="91">
        <v>90.701501978417198</v>
      </c>
      <c r="G133" s="91">
        <v>9.2984980215828603</v>
      </c>
    </row>
    <row r="134" spans="1:7" x14ac:dyDescent="0.25">
      <c r="A134" s="91" t="s">
        <v>91</v>
      </c>
      <c r="B134" s="91" t="s">
        <v>92</v>
      </c>
      <c r="C134" s="91" t="s">
        <v>16</v>
      </c>
      <c r="D134" s="91">
        <v>227799.6177152</v>
      </c>
      <c r="E134" s="91">
        <v>32204.925208600001</v>
      </c>
      <c r="F134" s="91">
        <v>87.613706727409607</v>
      </c>
      <c r="G134" s="91">
        <v>12.3862932725904</v>
      </c>
    </row>
    <row r="135" spans="1:7" x14ac:dyDescent="0.25">
      <c r="A135" s="91" t="s">
        <v>93</v>
      </c>
      <c r="B135" s="91" t="s">
        <v>94</v>
      </c>
      <c r="C135" s="91" t="s">
        <v>15</v>
      </c>
      <c r="D135" s="91">
        <v>44214.524641800002</v>
      </c>
      <c r="E135" s="91">
        <v>4090.9756570999998</v>
      </c>
      <c r="F135" s="91">
        <v>91.5310355305581</v>
      </c>
      <c r="G135" s="91">
        <v>8.4689644694419197</v>
      </c>
    </row>
    <row r="136" spans="1:7" x14ac:dyDescent="0.25">
      <c r="A136" s="91" t="s">
        <v>93</v>
      </c>
      <c r="B136" s="91" t="s">
        <v>94</v>
      </c>
      <c r="C136" s="91" t="s">
        <v>16</v>
      </c>
      <c r="D136" s="91">
        <v>29413.012194499999</v>
      </c>
      <c r="E136" s="91">
        <v>3853.0893955000001</v>
      </c>
      <c r="F136" s="91">
        <v>88.4173702016882</v>
      </c>
      <c r="G136" s="91">
        <v>11.5826297983118</v>
      </c>
    </row>
    <row r="137" spans="1:7" x14ac:dyDescent="0.25">
      <c r="A137" s="91" t="s">
        <v>95</v>
      </c>
      <c r="B137" s="91" t="s">
        <v>96</v>
      </c>
      <c r="C137" s="91" t="s">
        <v>15</v>
      </c>
      <c r="D137" s="91">
        <v>51179.4940116</v>
      </c>
      <c r="E137" s="91">
        <v>2883.7661987000001</v>
      </c>
      <c r="F137" s="91">
        <v>94.665940996746301</v>
      </c>
      <c r="G137" s="91">
        <v>5.3340590032537296</v>
      </c>
    </row>
    <row r="138" spans="1:7" x14ac:dyDescent="0.25">
      <c r="A138" s="91" t="s">
        <v>95</v>
      </c>
      <c r="B138" s="91" t="s">
        <v>96</v>
      </c>
      <c r="C138" s="91" t="s">
        <v>16</v>
      </c>
      <c r="D138" s="91">
        <v>40115.092056599999</v>
      </c>
      <c r="E138" s="91">
        <v>3394.9302336000001</v>
      </c>
      <c r="F138" s="91">
        <v>92.197360389850601</v>
      </c>
      <c r="G138" s="91">
        <v>7.8026396101494502</v>
      </c>
    </row>
    <row r="139" spans="1:7" x14ac:dyDescent="0.25">
      <c r="A139" s="91" t="s">
        <v>97</v>
      </c>
      <c r="B139" s="91" t="s">
        <v>98</v>
      </c>
      <c r="C139" s="91" t="s">
        <v>15</v>
      </c>
      <c r="D139" s="91">
        <v>21802.956250800002</v>
      </c>
      <c r="E139" s="91">
        <v>2403.5102511</v>
      </c>
      <c r="F139" s="91">
        <v>90.070792649925394</v>
      </c>
      <c r="G139" s="91">
        <v>9.9292073500745897</v>
      </c>
    </row>
    <row r="140" spans="1:7" x14ac:dyDescent="0.25">
      <c r="A140" s="91" t="s">
        <v>97</v>
      </c>
      <c r="B140" s="91" t="s">
        <v>98</v>
      </c>
      <c r="C140" s="91" t="s">
        <v>16</v>
      </c>
      <c r="D140" s="91">
        <v>18887.1640763</v>
      </c>
      <c r="E140" s="91">
        <v>3040.7772074</v>
      </c>
      <c r="F140" s="91">
        <v>86.132865059884395</v>
      </c>
      <c r="G140" s="91">
        <v>13.8671349401156</v>
      </c>
    </row>
    <row r="141" spans="1:7" x14ac:dyDescent="0.25">
      <c r="A141" s="91" t="s">
        <v>99</v>
      </c>
      <c r="B141" s="91" t="s">
        <v>100</v>
      </c>
      <c r="C141" s="91" t="s">
        <v>15</v>
      </c>
      <c r="D141" s="91">
        <v>21529.7952482</v>
      </c>
      <c r="E141" s="91">
        <v>1862.4643057000001</v>
      </c>
      <c r="F141" s="91">
        <v>92.038117132684206</v>
      </c>
      <c r="G141" s="91">
        <v>7.9618828673157704</v>
      </c>
    </row>
    <row r="142" spans="1:7" x14ac:dyDescent="0.25">
      <c r="A142" s="91" t="s">
        <v>99</v>
      </c>
      <c r="B142" s="91" t="s">
        <v>100</v>
      </c>
      <c r="C142" s="91" t="s">
        <v>16</v>
      </c>
      <c r="D142" s="91">
        <v>18957.120687899998</v>
      </c>
      <c r="E142" s="91">
        <v>2242.0271891000002</v>
      </c>
      <c r="F142" s="91">
        <v>89.423974953575893</v>
      </c>
      <c r="G142" s="91">
        <v>10.5760250464241</v>
      </c>
    </row>
    <row r="143" spans="1:7" x14ac:dyDescent="0.25">
      <c r="A143" s="91" t="s">
        <v>101</v>
      </c>
      <c r="B143" s="91" t="s">
        <v>102</v>
      </c>
      <c r="C143" s="91" t="s">
        <v>15</v>
      </c>
      <c r="D143" s="91">
        <v>70200.831057699994</v>
      </c>
      <c r="E143" s="91">
        <v>5616.5316556999996</v>
      </c>
      <c r="F143" s="91">
        <v>92.592024498489494</v>
      </c>
      <c r="G143" s="91">
        <v>7.4079755015104602</v>
      </c>
    </row>
    <row r="144" spans="1:7" x14ac:dyDescent="0.25">
      <c r="A144" s="91" t="s">
        <v>101</v>
      </c>
      <c r="B144" s="91" t="s">
        <v>102</v>
      </c>
      <c r="C144" s="91" t="s">
        <v>16</v>
      </c>
      <c r="D144" s="91">
        <v>45749.577065999998</v>
      </c>
      <c r="E144" s="91">
        <v>5640.7471482000001</v>
      </c>
      <c r="F144" s="91">
        <v>89.023717529609698</v>
      </c>
      <c r="G144" s="91">
        <v>10.9762824703903</v>
      </c>
    </row>
    <row r="145" spans="1:7" x14ac:dyDescent="0.25">
      <c r="A145" s="91" t="s">
        <v>103</v>
      </c>
      <c r="B145" s="91" t="s">
        <v>104</v>
      </c>
      <c r="C145" s="91" t="s">
        <v>15</v>
      </c>
      <c r="D145" s="91">
        <v>5002.0429396999998</v>
      </c>
      <c r="E145" s="91">
        <v>660.09629619999998</v>
      </c>
      <c r="F145" s="91">
        <v>88.341927517169594</v>
      </c>
      <c r="G145" s="91">
        <v>11.6580724828304</v>
      </c>
    </row>
    <row r="146" spans="1:7" x14ac:dyDescent="0.25">
      <c r="A146" s="91" t="s">
        <v>103</v>
      </c>
      <c r="B146" s="91" t="s">
        <v>104</v>
      </c>
      <c r="C146" s="91" t="s">
        <v>16</v>
      </c>
      <c r="D146" s="91">
        <v>3833.1309156000002</v>
      </c>
      <c r="E146" s="91">
        <v>583.4302993</v>
      </c>
      <c r="F146" s="91">
        <v>86.789941972688993</v>
      </c>
      <c r="G146" s="91">
        <v>13.210058027311</v>
      </c>
    </row>
    <row r="147" spans="1:7" x14ac:dyDescent="0.25">
      <c r="A147" s="91" t="s">
        <v>105</v>
      </c>
      <c r="B147" s="91" t="s">
        <v>106</v>
      </c>
      <c r="C147" s="91" t="s">
        <v>15</v>
      </c>
      <c r="D147" s="91">
        <v>92484.245087699994</v>
      </c>
      <c r="E147" s="91">
        <v>19552.764332999999</v>
      </c>
      <c r="F147" s="91">
        <v>82.547941582786095</v>
      </c>
      <c r="G147" s="91">
        <v>17.452058417213902</v>
      </c>
    </row>
    <row r="148" spans="1:7" x14ac:dyDescent="0.25">
      <c r="A148" s="91" t="s">
        <v>105</v>
      </c>
      <c r="B148" s="91" t="s">
        <v>106</v>
      </c>
      <c r="C148" s="91" t="s">
        <v>16</v>
      </c>
      <c r="D148" s="91">
        <v>69977.465396500003</v>
      </c>
      <c r="E148" s="91">
        <v>15052.792262299999</v>
      </c>
      <c r="F148" s="91">
        <v>82.297134365154804</v>
      </c>
      <c r="G148" s="91">
        <v>17.7028656348452</v>
      </c>
    </row>
    <row r="149" spans="1:7" x14ac:dyDescent="0.25">
      <c r="A149" s="91" t="s">
        <v>107</v>
      </c>
      <c r="B149" s="91" t="s">
        <v>108</v>
      </c>
      <c r="C149" s="91" t="s">
        <v>15</v>
      </c>
      <c r="D149" s="91">
        <v>143168.78404850001</v>
      </c>
      <c r="E149" s="91">
        <v>24951.382372700002</v>
      </c>
      <c r="F149" s="91">
        <v>85.158602383138202</v>
      </c>
      <c r="G149" s="91">
        <v>14.8413976168618</v>
      </c>
    </row>
    <row r="150" spans="1:7" x14ac:dyDescent="0.25">
      <c r="A150" s="91" t="s">
        <v>107</v>
      </c>
      <c r="B150" s="91" t="s">
        <v>108</v>
      </c>
      <c r="C150" s="91" t="s">
        <v>16</v>
      </c>
      <c r="D150" s="91">
        <v>118574.96103809999</v>
      </c>
      <c r="E150" s="91">
        <v>25907.1660099</v>
      </c>
      <c r="F150" s="91">
        <v>82.068947530587593</v>
      </c>
      <c r="G150" s="91">
        <v>17.9310524694124</v>
      </c>
    </row>
    <row r="151" spans="1:7" x14ac:dyDescent="0.25">
      <c r="A151" s="91" t="s">
        <v>109</v>
      </c>
      <c r="B151" s="91" t="s">
        <v>110</v>
      </c>
      <c r="C151" s="91" t="s">
        <v>15</v>
      </c>
      <c r="D151" s="91">
        <v>1066.5377484000001</v>
      </c>
      <c r="E151" s="91">
        <v>90.231620000000007</v>
      </c>
      <c r="F151" s="91">
        <v>92.199687987519496</v>
      </c>
      <c r="G151" s="91">
        <v>7.8003120124805001</v>
      </c>
    </row>
    <row r="152" spans="1:7" x14ac:dyDescent="0.25">
      <c r="A152" s="91" t="s">
        <v>109</v>
      </c>
      <c r="B152" s="91" t="s">
        <v>110</v>
      </c>
      <c r="C152" s="91" t="s">
        <v>16</v>
      </c>
      <c r="D152" s="91">
        <v>413.26081959999999</v>
      </c>
      <c r="E152" s="91">
        <v>45.115810000000003</v>
      </c>
      <c r="F152" s="91">
        <v>90.157480314960594</v>
      </c>
      <c r="G152" s="91">
        <v>9.8425196850393704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465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458</v>
      </c>
      <c r="E162" s="5" t="s">
        <v>459</v>
      </c>
      <c r="F162" s="5" t="s">
        <v>460</v>
      </c>
      <c r="G162" s="5" t="s">
        <v>461</v>
      </c>
    </row>
    <row r="163" spans="1:7" x14ac:dyDescent="0.25">
      <c r="A163" s="92" t="s">
        <v>71</v>
      </c>
      <c r="B163" s="92" t="s">
        <v>72</v>
      </c>
      <c r="C163" s="92" t="s">
        <v>15</v>
      </c>
      <c r="D163" s="92">
        <v>172459.2566847</v>
      </c>
      <c r="E163" s="92">
        <v>12455.126505</v>
      </c>
      <c r="F163" s="92">
        <v>93.264381985784993</v>
      </c>
      <c r="G163" s="92">
        <v>6.7356180142150102</v>
      </c>
    </row>
    <row r="164" spans="1:7" x14ac:dyDescent="0.25">
      <c r="A164" s="92" t="s">
        <v>71</v>
      </c>
      <c r="B164" s="92" t="s">
        <v>72</v>
      </c>
      <c r="C164" s="92" t="s">
        <v>16</v>
      </c>
      <c r="D164" s="92">
        <v>114482.73354060001</v>
      </c>
      <c r="E164" s="92">
        <v>11992.184839</v>
      </c>
      <c r="F164" s="92">
        <v>90.518131980123698</v>
      </c>
      <c r="G164" s="92">
        <v>9.4818680198763392</v>
      </c>
    </row>
    <row r="165" spans="1:7" x14ac:dyDescent="0.25">
      <c r="A165" s="92" t="s">
        <v>73</v>
      </c>
      <c r="B165" s="92" t="s">
        <v>74</v>
      </c>
      <c r="C165" s="92" t="s">
        <v>15</v>
      </c>
      <c r="D165" s="92">
        <v>56204.873500399997</v>
      </c>
      <c r="E165" s="92">
        <v>3656.6553732000002</v>
      </c>
      <c r="F165" s="92">
        <v>93.891476809887095</v>
      </c>
      <c r="G165" s="92">
        <v>6.10852319011292</v>
      </c>
    </row>
    <row r="166" spans="1:7" x14ac:dyDescent="0.25">
      <c r="A166" s="92" t="s">
        <v>73</v>
      </c>
      <c r="B166" s="92" t="s">
        <v>74</v>
      </c>
      <c r="C166" s="92" t="s">
        <v>16</v>
      </c>
      <c r="D166" s="92">
        <v>39028.755515700002</v>
      </c>
      <c r="E166" s="92">
        <v>2755.2543860999999</v>
      </c>
      <c r="F166" s="92">
        <v>93.405959857430304</v>
      </c>
      <c r="G166" s="92">
        <v>6.5940401425697202</v>
      </c>
    </row>
    <row r="167" spans="1:7" x14ac:dyDescent="0.25">
      <c r="A167" s="92" t="s">
        <v>75</v>
      </c>
      <c r="B167" s="92" t="s">
        <v>76</v>
      </c>
      <c r="C167" s="92" t="s">
        <v>15</v>
      </c>
      <c r="D167" s="92">
        <v>26898.6904158</v>
      </c>
      <c r="E167" s="92">
        <v>3997.9529231000001</v>
      </c>
      <c r="F167" s="92">
        <v>87.0602353814065</v>
      </c>
      <c r="G167" s="92">
        <v>12.9397646185935</v>
      </c>
    </row>
    <row r="168" spans="1:7" x14ac:dyDescent="0.25">
      <c r="A168" s="92" t="s">
        <v>75</v>
      </c>
      <c r="B168" s="92" t="s">
        <v>76</v>
      </c>
      <c r="C168" s="92" t="s">
        <v>16</v>
      </c>
      <c r="D168" s="92">
        <v>21275.905089100001</v>
      </c>
      <c r="E168" s="92">
        <v>4379.2825954999998</v>
      </c>
      <c r="F168" s="92">
        <v>82.930225850077306</v>
      </c>
      <c r="G168" s="92">
        <v>17.069774149922701</v>
      </c>
    </row>
    <row r="169" spans="1:7" x14ac:dyDescent="0.25">
      <c r="A169" s="92" t="s">
        <v>77</v>
      </c>
      <c r="B169" s="92" t="s">
        <v>78</v>
      </c>
      <c r="C169" s="92" t="s">
        <v>15</v>
      </c>
      <c r="D169" s="92">
        <v>99080.969241900006</v>
      </c>
      <c r="E169" s="92">
        <v>20036.328891500001</v>
      </c>
      <c r="F169" s="92">
        <v>83.179328942584604</v>
      </c>
      <c r="G169" s="92">
        <v>16.820671057415399</v>
      </c>
    </row>
    <row r="170" spans="1:7" x14ac:dyDescent="0.25">
      <c r="A170" s="92" t="s">
        <v>77</v>
      </c>
      <c r="B170" s="92" t="s">
        <v>78</v>
      </c>
      <c r="C170" s="92" t="s">
        <v>16</v>
      </c>
      <c r="D170" s="92">
        <v>68737.453112599993</v>
      </c>
      <c r="E170" s="92">
        <v>15880.8633715</v>
      </c>
      <c r="F170" s="92">
        <v>81.232357211356202</v>
      </c>
      <c r="G170" s="92">
        <v>18.767642788643801</v>
      </c>
    </row>
    <row r="171" spans="1:7" x14ac:dyDescent="0.25">
      <c r="A171" s="92" t="s">
        <v>79</v>
      </c>
      <c r="B171" s="92" t="s">
        <v>80</v>
      </c>
      <c r="C171" s="92" t="s">
        <v>15</v>
      </c>
      <c r="D171" s="92">
        <v>88358.992319099998</v>
      </c>
      <c r="E171" s="92">
        <v>16321.432441200001</v>
      </c>
      <c r="F171" s="92">
        <v>84.408324212885802</v>
      </c>
      <c r="G171" s="92">
        <v>15.5916757871142</v>
      </c>
    </row>
    <row r="172" spans="1:7" x14ac:dyDescent="0.25">
      <c r="A172" s="92" t="s">
        <v>79</v>
      </c>
      <c r="B172" s="92" t="s">
        <v>80</v>
      </c>
      <c r="C172" s="92" t="s">
        <v>16</v>
      </c>
      <c r="D172" s="92">
        <v>62897.507170099998</v>
      </c>
      <c r="E172" s="92">
        <v>14975.06596</v>
      </c>
      <c r="F172" s="92">
        <v>80.769781505766503</v>
      </c>
      <c r="G172" s="92">
        <v>19.230218494233501</v>
      </c>
    </row>
    <row r="173" spans="1:7" x14ac:dyDescent="0.25">
      <c r="A173" s="92" t="s">
        <v>81</v>
      </c>
      <c r="B173" s="92" t="s">
        <v>82</v>
      </c>
      <c r="C173" s="92" t="s">
        <v>15</v>
      </c>
      <c r="D173" s="92">
        <v>43604.671684599998</v>
      </c>
      <c r="E173" s="92">
        <v>6922.4988064999998</v>
      </c>
      <c r="F173" s="92">
        <v>86.299452870175401</v>
      </c>
      <c r="G173" s="92">
        <v>13.700547129824599</v>
      </c>
    </row>
    <row r="174" spans="1:7" x14ac:dyDescent="0.25">
      <c r="A174" s="92" t="s">
        <v>81</v>
      </c>
      <c r="B174" s="92" t="s">
        <v>82</v>
      </c>
      <c r="C174" s="92" t="s">
        <v>16</v>
      </c>
      <c r="D174" s="92">
        <v>37040.418812900003</v>
      </c>
      <c r="E174" s="92">
        <v>6964.2978469999998</v>
      </c>
      <c r="F174" s="92">
        <v>84.173746871670403</v>
      </c>
      <c r="G174" s="92">
        <v>15.826253128329601</v>
      </c>
    </row>
    <row r="175" spans="1:7" x14ac:dyDescent="0.25">
      <c r="A175" s="92" t="s">
        <v>83</v>
      </c>
      <c r="B175" s="92" t="s">
        <v>84</v>
      </c>
      <c r="C175" s="92" t="s">
        <v>15</v>
      </c>
      <c r="D175" s="92">
        <v>154576.91395039999</v>
      </c>
      <c r="E175" s="92">
        <v>31588.530607199998</v>
      </c>
      <c r="F175" s="92">
        <v>83.032011831053595</v>
      </c>
      <c r="G175" s="92">
        <v>16.967988168946398</v>
      </c>
    </row>
    <row r="176" spans="1:7" x14ac:dyDescent="0.25">
      <c r="A176" s="92" t="s">
        <v>83</v>
      </c>
      <c r="B176" s="92" t="s">
        <v>84</v>
      </c>
      <c r="C176" s="92" t="s">
        <v>16</v>
      </c>
      <c r="D176" s="92">
        <v>123614.84760750001</v>
      </c>
      <c r="E176" s="92">
        <v>31431.423272200002</v>
      </c>
      <c r="F176" s="92">
        <v>79.727714124393501</v>
      </c>
      <c r="G176" s="92">
        <v>20.272285875606499</v>
      </c>
    </row>
    <row r="177" spans="1:7" x14ac:dyDescent="0.25">
      <c r="A177" s="92" t="s">
        <v>85</v>
      </c>
      <c r="B177" s="92" t="s">
        <v>86</v>
      </c>
      <c r="C177" s="92" t="s">
        <v>15</v>
      </c>
      <c r="D177" s="92">
        <v>246217.69952699999</v>
      </c>
      <c r="E177" s="92">
        <v>43580.6748572</v>
      </c>
      <c r="F177" s="92">
        <v>84.9617255618477</v>
      </c>
      <c r="G177" s="92">
        <v>15.0382744381523</v>
      </c>
    </row>
    <row r="178" spans="1:7" x14ac:dyDescent="0.25">
      <c r="A178" s="92" t="s">
        <v>85</v>
      </c>
      <c r="B178" s="92" t="s">
        <v>86</v>
      </c>
      <c r="C178" s="92" t="s">
        <v>16</v>
      </c>
      <c r="D178" s="92">
        <v>207341.23220550001</v>
      </c>
      <c r="E178" s="92">
        <v>46125.9384546</v>
      </c>
      <c r="F178" s="92">
        <v>81.802006810398694</v>
      </c>
      <c r="G178" s="92">
        <v>18.197993189601299</v>
      </c>
    </row>
    <row r="179" spans="1:7" x14ac:dyDescent="0.25">
      <c r="A179" s="92" t="s">
        <v>87</v>
      </c>
      <c r="B179" s="92" t="s">
        <v>88</v>
      </c>
      <c r="C179" s="92" t="s">
        <v>15</v>
      </c>
      <c r="D179" s="92">
        <v>110946.9922853</v>
      </c>
      <c r="E179" s="92">
        <v>11065.8877111</v>
      </c>
      <c r="F179" s="92">
        <v>90.930557731752202</v>
      </c>
      <c r="G179" s="92">
        <v>9.0694422682478297</v>
      </c>
    </row>
    <row r="180" spans="1:7" x14ac:dyDescent="0.25">
      <c r="A180" s="92" t="s">
        <v>87</v>
      </c>
      <c r="B180" s="92" t="s">
        <v>88</v>
      </c>
      <c r="C180" s="92" t="s">
        <v>16</v>
      </c>
      <c r="D180" s="92">
        <v>80775.921110299998</v>
      </c>
      <c r="E180" s="92">
        <v>11291.778049799999</v>
      </c>
      <c r="F180" s="92">
        <v>87.735353275023996</v>
      </c>
      <c r="G180" s="92">
        <v>12.264646724976</v>
      </c>
    </row>
    <row r="181" spans="1:7" x14ac:dyDescent="0.25">
      <c r="A181" s="92" t="s">
        <v>89</v>
      </c>
      <c r="B181" s="92" t="s">
        <v>90</v>
      </c>
      <c r="C181" s="92" t="s">
        <v>15</v>
      </c>
      <c r="D181" s="92">
        <v>226514.16977919999</v>
      </c>
      <c r="E181" s="92">
        <v>27735.345673700001</v>
      </c>
      <c r="F181" s="92">
        <v>89.091288679825198</v>
      </c>
      <c r="G181" s="92">
        <v>10.908711320174801</v>
      </c>
    </row>
    <row r="182" spans="1:7" x14ac:dyDescent="0.25">
      <c r="A182" s="92" t="s">
        <v>89</v>
      </c>
      <c r="B182" s="92" t="s">
        <v>90</v>
      </c>
      <c r="C182" s="92" t="s">
        <v>16</v>
      </c>
      <c r="D182" s="92">
        <v>161660.2428559</v>
      </c>
      <c r="E182" s="92">
        <v>22055.6314657</v>
      </c>
      <c r="F182" s="92">
        <v>87.9947056577751</v>
      </c>
      <c r="G182" s="92">
        <v>12.0052943422249</v>
      </c>
    </row>
    <row r="183" spans="1:7" x14ac:dyDescent="0.25">
      <c r="A183" s="92" t="s">
        <v>91</v>
      </c>
      <c r="B183" s="92" t="s">
        <v>92</v>
      </c>
      <c r="C183" s="92" t="s">
        <v>15</v>
      </c>
      <c r="D183" s="92">
        <v>368362.91101039998</v>
      </c>
      <c r="E183" s="92">
        <v>37817.894674199997</v>
      </c>
      <c r="F183" s="92">
        <v>90.689393948475796</v>
      </c>
      <c r="G183" s="92">
        <v>9.3106060515241698</v>
      </c>
    </row>
    <row r="184" spans="1:7" x14ac:dyDescent="0.25">
      <c r="A184" s="92" t="s">
        <v>91</v>
      </c>
      <c r="B184" s="92" t="s">
        <v>92</v>
      </c>
      <c r="C184" s="92" t="s">
        <v>16</v>
      </c>
      <c r="D184" s="92">
        <v>227393.3021727</v>
      </c>
      <c r="E184" s="92">
        <v>32166.717616400001</v>
      </c>
      <c r="F184" s="92">
        <v>87.607214068431503</v>
      </c>
      <c r="G184" s="92">
        <v>12.392785931568501</v>
      </c>
    </row>
    <row r="185" spans="1:7" x14ac:dyDescent="0.25">
      <c r="A185" s="92" t="s">
        <v>93</v>
      </c>
      <c r="B185" s="92" t="s">
        <v>94</v>
      </c>
      <c r="C185" s="92" t="s">
        <v>15</v>
      </c>
      <c r="D185" s="92">
        <v>44214.524641800002</v>
      </c>
      <c r="E185" s="92">
        <v>4090.9756570999998</v>
      </c>
      <c r="F185" s="92">
        <v>91.5310355305581</v>
      </c>
      <c r="G185" s="92">
        <v>8.4689644694419197</v>
      </c>
    </row>
    <row r="186" spans="1:7" x14ac:dyDescent="0.25">
      <c r="A186" s="92" t="s">
        <v>93</v>
      </c>
      <c r="B186" s="92" t="s">
        <v>94</v>
      </c>
      <c r="C186" s="92" t="s">
        <v>16</v>
      </c>
      <c r="D186" s="92">
        <v>29413.012194499999</v>
      </c>
      <c r="E186" s="92">
        <v>3853.0893955000001</v>
      </c>
      <c r="F186" s="92">
        <v>88.4173702016882</v>
      </c>
      <c r="G186" s="92">
        <v>11.5826297983118</v>
      </c>
    </row>
    <row r="187" spans="1:7" x14ac:dyDescent="0.25">
      <c r="A187" s="92" t="s">
        <v>95</v>
      </c>
      <c r="B187" s="92" t="s">
        <v>96</v>
      </c>
      <c r="C187" s="92" t="s">
        <v>15</v>
      </c>
      <c r="D187" s="92">
        <v>51179.4940116</v>
      </c>
      <c r="E187" s="92">
        <v>2883.7661987000001</v>
      </c>
      <c r="F187" s="92">
        <v>94.665940996746301</v>
      </c>
      <c r="G187" s="92">
        <v>5.3340590032537296</v>
      </c>
    </row>
    <row r="188" spans="1:7" x14ac:dyDescent="0.25">
      <c r="A188" s="92" t="s">
        <v>95</v>
      </c>
      <c r="B188" s="92" t="s">
        <v>96</v>
      </c>
      <c r="C188" s="92" t="s">
        <v>16</v>
      </c>
      <c r="D188" s="92">
        <v>40115.092056599999</v>
      </c>
      <c r="E188" s="92">
        <v>3394.9302336000001</v>
      </c>
      <c r="F188" s="92">
        <v>92.197360389850601</v>
      </c>
      <c r="G188" s="92">
        <v>7.8026396101494502</v>
      </c>
    </row>
    <row r="189" spans="1:7" x14ac:dyDescent="0.25">
      <c r="A189" s="92" t="s">
        <v>97</v>
      </c>
      <c r="B189" s="92" t="s">
        <v>98</v>
      </c>
      <c r="C189" s="92" t="s">
        <v>15</v>
      </c>
      <c r="D189" s="92">
        <v>21802.956250800002</v>
      </c>
      <c r="E189" s="92">
        <v>2403.5102511</v>
      </c>
      <c r="F189" s="92">
        <v>90.070792649925394</v>
      </c>
      <c r="G189" s="92">
        <v>9.9292073500745897</v>
      </c>
    </row>
    <row r="190" spans="1:7" x14ac:dyDescent="0.25">
      <c r="A190" s="92" t="s">
        <v>97</v>
      </c>
      <c r="B190" s="92" t="s">
        <v>98</v>
      </c>
      <c r="C190" s="92" t="s">
        <v>16</v>
      </c>
      <c r="D190" s="92">
        <v>18887.1640763</v>
      </c>
      <c r="E190" s="92">
        <v>3040.7772074</v>
      </c>
      <c r="F190" s="92">
        <v>86.132865059884395</v>
      </c>
      <c r="G190" s="92">
        <v>13.8671349401156</v>
      </c>
    </row>
    <row r="191" spans="1:7" x14ac:dyDescent="0.25">
      <c r="A191" s="92" t="s">
        <v>99</v>
      </c>
      <c r="B191" s="92" t="s">
        <v>100</v>
      </c>
      <c r="C191" s="92" t="s">
        <v>15</v>
      </c>
      <c r="D191" s="92">
        <v>21529.7952482</v>
      </c>
      <c r="E191" s="92">
        <v>1862.4643057000001</v>
      </c>
      <c r="F191" s="92">
        <v>92.038117132684206</v>
      </c>
      <c r="G191" s="92">
        <v>7.9618828673157704</v>
      </c>
    </row>
    <row r="192" spans="1:7" x14ac:dyDescent="0.25">
      <c r="A192" s="92" t="s">
        <v>99</v>
      </c>
      <c r="B192" s="92" t="s">
        <v>100</v>
      </c>
      <c r="C192" s="92" t="s">
        <v>16</v>
      </c>
      <c r="D192" s="92">
        <v>18957.120687899998</v>
      </c>
      <c r="E192" s="92">
        <v>2242.0271891000002</v>
      </c>
      <c r="F192" s="92">
        <v>89.423974953575893</v>
      </c>
      <c r="G192" s="92">
        <v>10.5760250464241</v>
      </c>
    </row>
    <row r="193" spans="1:7" x14ac:dyDescent="0.25">
      <c r="A193" s="92" t="s">
        <v>101</v>
      </c>
      <c r="B193" s="92" t="s">
        <v>102</v>
      </c>
      <c r="C193" s="92" t="s">
        <v>15</v>
      </c>
      <c r="D193" s="92">
        <v>70200.831057699994</v>
      </c>
      <c r="E193" s="92">
        <v>5616.5316556999996</v>
      </c>
      <c r="F193" s="92">
        <v>92.592024498489494</v>
      </c>
      <c r="G193" s="92">
        <v>7.4079755015104602</v>
      </c>
    </row>
    <row r="194" spans="1:7" x14ac:dyDescent="0.25">
      <c r="A194" s="92" t="s">
        <v>101</v>
      </c>
      <c r="B194" s="92" t="s">
        <v>102</v>
      </c>
      <c r="C194" s="92" t="s">
        <v>16</v>
      </c>
      <c r="D194" s="92">
        <v>45749.577065999998</v>
      </c>
      <c r="E194" s="92">
        <v>5640.7471482000001</v>
      </c>
      <c r="F194" s="92">
        <v>89.023717529609698</v>
      </c>
      <c r="G194" s="92">
        <v>10.9762824703903</v>
      </c>
    </row>
    <row r="195" spans="1:7" x14ac:dyDescent="0.25">
      <c r="A195" s="92" t="s">
        <v>103</v>
      </c>
      <c r="B195" s="92" t="s">
        <v>104</v>
      </c>
      <c r="C195" s="92" t="s">
        <v>15</v>
      </c>
      <c r="D195" s="92">
        <v>5002.0429396999998</v>
      </c>
      <c r="E195" s="92">
        <v>660.09629619999998</v>
      </c>
      <c r="F195" s="92">
        <v>88.341927517169594</v>
      </c>
      <c r="G195" s="92">
        <v>11.6580724828304</v>
      </c>
    </row>
    <row r="196" spans="1:7" x14ac:dyDescent="0.25">
      <c r="A196" s="92" t="s">
        <v>103</v>
      </c>
      <c r="B196" s="92" t="s">
        <v>104</v>
      </c>
      <c r="C196" s="92" t="s">
        <v>16</v>
      </c>
      <c r="D196" s="92">
        <v>3833.1309156000002</v>
      </c>
      <c r="E196" s="92">
        <v>583.4302993</v>
      </c>
      <c r="F196" s="92">
        <v>86.789941972688993</v>
      </c>
      <c r="G196" s="92">
        <v>13.210058027311</v>
      </c>
    </row>
    <row r="197" spans="1:7" x14ac:dyDescent="0.25">
      <c r="A197" s="92" t="s">
        <v>105</v>
      </c>
      <c r="B197" s="92" t="s">
        <v>106</v>
      </c>
      <c r="C197" s="92" t="s">
        <v>15</v>
      </c>
      <c r="D197" s="92">
        <v>92484.245087699994</v>
      </c>
      <c r="E197" s="92">
        <v>19552.764332999999</v>
      </c>
      <c r="F197" s="92">
        <v>82.547941582786095</v>
      </c>
      <c r="G197" s="92">
        <v>17.452058417213902</v>
      </c>
    </row>
    <row r="198" spans="1:7" x14ac:dyDescent="0.25">
      <c r="A198" s="92" t="s">
        <v>105</v>
      </c>
      <c r="B198" s="92" t="s">
        <v>106</v>
      </c>
      <c r="C198" s="92" t="s">
        <v>16</v>
      </c>
      <c r="D198" s="92">
        <v>69977.465396500003</v>
      </c>
      <c r="E198" s="92">
        <v>15052.792262299999</v>
      </c>
      <c r="F198" s="92">
        <v>82.297134365154804</v>
      </c>
      <c r="G198" s="92">
        <v>17.7028656348452</v>
      </c>
    </row>
    <row r="199" spans="1:7" x14ac:dyDescent="0.25">
      <c r="A199" s="92" t="s">
        <v>107</v>
      </c>
      <c r="B199" s="92" t="s">
        <v>108</v>
      </c>
      <c r="C199" s="92" t="s">
        <v>15</v>
      </c>
      <c r="D199" s="92">
        <v>140670.26806850001</v>
      </c>
      <c r="E199" s="92">
        <v>24601.619333499999</v>
      </c>
      <c r="F199" s="92">
        <v>85.1144561121517</v>
      </c>
      <c r="G199" s="92">
        <v>14.8855438878483</v>
      </c>
    </row>
    <row r="200" spans="1:7" x14ac:dyDescent="0.25">
      <c r="A200" s="92" t="s">
        <v>107</v>
      </c>
      <c r="B200" s="92" t="s">
        <v>108</v>
      </c>
      <c r="C200" s="92" t="s">
        <v>16</v>
      </c>
      <c r="D200" s="92">
        <v>117614.3229743</v>
      </c>
      <c r="E200" s="92">
        <v>25722.834855699999</v>
      </c>
      <c r="F200" s="92">
        <v>82.054314983552501</v>
      </c>
      <c r="G200" s="92">
        <v>17.945685016447499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466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458</v>
      </c>
      <c r="E210" s="5" t="s">
        <v>459</v>
      </c>
      <c r="F210" s="5" t="s">
        <v>460</v>
      </c>
      <c r="G210" s="5" t="s">
        <v>461</v>
      </c>
    </row>
    <row r="211" spans="1:7" x14ac:dyDescent="0.25">
      <c r="A211" s="93" t="s">
        <v>87</v>
      </c>
      <c r="B211" s="93" t="s">
        <v>114</v>
      </c>
      <c r="C211" s="93" t="s">
        <v>15</v>
      </c>
      <c r="D211" s="93">
        <v>35763.096302899998</v>
      </c>
      <c r="E211" s="93">
        <v>3060.0614988000002</v>
      </c>
      <c r="F211" s="93">
        <v>92.117947966957999</v>
      </c>
      <c r="G211" s="93">
        <v>7.8820520330420001</v>
      </c>
    </row>
    <row r="212" spans="1:7" x14ac:dyDescent="0.25">
      <c r="A212" s="93" t="s">
        <v>87</v>
      </c>
      <c r="B212" s="93" t="s">
        <v>114</v>
      </c>
      <c r="C212" s="93" t="s">
        <v>16</v>
      </c>
      <c r="D212" s="93">
        <v>28539.168398599999</v>
      </c>
      <c r="E212" s="93">
        <v>4910.2895059000002</v>
      </c>
      <c r="F212" s="93">
        <v>85.320271796574005</v>
      </c>
      <c r="G212" s="93">
        <v>14.679728203426</v>
      </c>
    </row>
    <row r="213" spans="1:7" x14ac:dyDescent="0.25">
      <c r="A213" s="93" t="s">
        <v>91</v>
      </c>
      <c r="B213" s="93" t="s">
        <v>115</v>
      </c>
      <c r="C213" s="93" t="s">
        <v>15</v>
      </c>
      <c r="D213" s="93">
        <v>19185.565600800001</v>
      </c>
      <c r="E213" s="93">
        <v>3634.4596646999998</v>
      </c>
      <c r="F213" s="93">
        <v>84.073375807367398</v>
      </c>
      <c r="G213" s="93">
        <v>15.9266241926326</v>
      </c>
    </row>
    <row r="214" spans="1:7" x14ac:dyDescent="0.25">
      <c r="A214" s="93" t="s">
        <v>91</v>
      </c>
      <c r="B214" s="93" t="s">
        <v>115</v>
      </c>
      <c r="C214" s="93" t="s">
        <v>16</v>
      </c>
      <c r="D214" s="93">
        <v>13201.958099900001</v>
      </c>
      <c r="E214" s="93">
        <v>2410.5398221999999</v>
      </c>
      <c r="F214" s="93">
        <v>84.560191237637895</v>
      </c>
      <c r="G214" s="93">
        <v>15.4398087623621</v>
      </c>
    </row>
    <row r="215" spans="1:7" x14ac:dyDescent="0.25">
      <c r="A215" s="93" t="s">
        <v>93</v>
      </c>
      <c r="B215" s="93" t="s">
        <v>116</v>
      </c>
      <c r="C215" s="93" t="s">
        <v>15</v>
      </c>
      <c r="D215" s="93">
        <v>18720.112146700001</v>
      </c>
      <c r="E215" s="93">
        <v>1396.2862527</v>
      </c>
      <c r="F215" s="93">
        <v>93.058965004681696</v>
      </c>
      <c r="G215" s="93">
        <v>6.9410349953182804</v>
      </c>
    </row>
    <row r="216" spans="1:7" x14ac:dyDescent="0.25">
      <c r="A216" s="93" t="s">
        <v>93</v>
      </c>
      <c r="B216" s="93" t="s">
        <v>116</v>
      </c>
      <c r="C216" s="93" t="s">
        <v>16</v>
      </c>
      <c r="D216" s="93">
        <v>10950.6459889</v>
      </c>
      <c r="E216" s="93">
        <v>1211.5063328000001</v>
      </c>
      <c r="F216" s="93">
        <v>90.038717648368902</v>
      </c>
      <c r="G216" s="93">
        <v>9.9612823516311497</v>
      </c>
    </row>
    <row r="217" spans="1:7" x14ac:dyDescent="0.25">
      <c r="A217" s="93" t="s">
        <v>95</v>
      </c>
      <c r="B217" s="93" t="s">
        <v>117</v>
      </c>
      <c r="C217" s="93" t="s">
        <v>15</v>
      </c>
      <c r="D217" s="93">
        <v>41208.238753199999</v>
      </c>
      <c r="E217" s="93">
        <v>1280.3453228999999</v>
      </c>
      <c r="F217" s="93">
        <v>96.986613343935403</v>
      </c>
      <c r="G217" s="93">
        <v>3.0133866560646299</v>
      </c>
    </row>
    <row r="218" spans="1:7" x14ac:dyDescent="0.25">
      <c r="A218" s="93" t="s">
        <v>95</v>
      </c>
      <c r="B218" s="93" t="s">
        <v>117</v>
      </c>
      <c r="C218" s="93" t="s">
        <v>16</v>
      </c>
      <c r="D218" s="93">
        <v>26944.435098400001</v>
      </c>
      <c r="E218" s="93">
        <v>1453.0530196</v>
      </c>
      <c r="F218" s="93">
        <v>94.883163561642704</v>
      </c>
      <c r="G218" s="93">
        <v>5.1168364383572698</v>
      </c>
    </row>
    <row r="219" spans="1:7" x14ac:dyDescent="0.25">
      <c r="A219" s="93" t="s">
        <v>97</v>
      </c>
      <c r="B219" s="93" t="s">
        <v>118</v>
      </c>
      <c r="C219" s="93" t="s">
        <v>15</v>
      </c>
      <c r="D219" s="93">
        <v>13451.848153499999</v>
      </c>
      <c r="E219" s="93">
        <v>698.43259049999995</v>
      </c>
      <c r="F219" s="93">
        <v>95.064178561996698</v>
      </c>
      <c r="G219" s="93">
        <v>4.9358214380032699</v>
      </c>
    </row>
    <row r="220" spans="1:7" x14ac:dyDescent="0.25">
      <c r="A220" s="93" t="s">
        <v>97</v>
      </c>
      <c r="B220" s="93" t="s">
        <v>118</v>
      </c>
      <c r="C220" s="93" t="s">
        <v>16</v>
      </c>
      <c r="D220" s="93">
        <v>8166.8077713000002</v>
      </c>
      <c r="E220" s="93">
        <v>411.92681069999998</v>
      </c>
      <c r="F220" s="93">
        <v>95.1982800404583</v>
      </c>
      <c r="G220" s="93">
        <v>4.8017199595416997</v>
      </c>
    </row>
    <row r="221" spans="1:7" x14ac:dyDescent="0.25">
      <c r="A221" s="93" t="s">
        <v>105</v>
      </c>
      <c r="B221" s="93" t="s">
        <v>119</v>
      </c>
      <c r="C221" s="93" t="s">
        <v>15</v>
      </c>
      <c r="D221" s="93">
        <v>30986.1846687</v>
      </c>
      <c r="E221" s="93">
        <v>2009.2644766999999</v>
      </c>
      <c r="F221" s="93">
        <v>93.9104799942385</v>
      </c>
      <c r="G221" s="93">
        <v>6.0895200057615204</v>
      </c>
    </row>
    <row r="222" spans="1:7" x14ac:dyDescent="0.25">
      <c r="A222" s="93" t="s">
        <v>105</v>
      </c>
      <c r="B222" s="93" t="s">
        <v>119</v>
      </c>
      <c r="C222" s="93" t="s">
        <v>16</v>
      </c>
      <c r="D222" s="93">
        <v>18956.589640300001</v>
      </c>
      <c r="E222" s="93">
        <v>1389.4710958000001</v>
      </c>
      <c r="F222" s="93">
        <v>93.170810242718602</v>
      </c>
      <c r="G222" s="93">
        <v>6.82918975728143</v>
      </c>
    </row>
    <row r="223" spans="1:7" x14ac:dyDescent="0.25">
      <c r="A223" s="93" t="s">
        <v>107</v>
      </c>
      <c r="B223" s="93" t="s">
        <v>120</v>
      </c>
      <c r="C223" s="93" t="s">
        <v>15</v>
      </c>
      <c r="D223" s="93">
        <v>31781.7751733</v>
      </c>
      <c r="E223" s="93">
        <v>1387.037251</v>
      </c>
      <c r="F223" s="93">
        <v>95.818248681150195</v>
      </c>
      <c r="G223" s="93">
        <v>4.1817513188498596</v>
      </c>
    </row>
    <row r="224" spans="1:7" x14ac:dyDescent="0.25">
      <c r="A224" s="93" t="s">
        <v>107</v>
      </c>
      <c r="B224" s="93" t="s">
        <v>120</v>
      </c>
      <c r="C224" s="93" t="s">
        <v>16</v>
      </c>
      <c r="D224" s="93">
        <v>23951.7353085</v>
      </c>
      <c r="E224" s="93">
        <v>945.96501239999998</v>
      </c>
      <c r="F224" s="93">
        <v>96.200592825009096</v>
      </c>
      <c r="G224" s="93">
        <v>3.7994071749908702</v>
      </c>
    </row>
    <row r="225" spans="1:7" x14ac:dyDescent="0.25">
      <c r="A225" s="93" t="s">
        <v>109</v>
      </c>
      <c r="B225" s="93" t="s">
        <v>121</v>
      </c>
      <c r="C225" s="93" t="s">
        <v>15</v>
      </c>
      <c r="D225" s="93">
        <v>15215.0619204</v>
      </c>
      <c r="E225" s="93">
        <v>455.10037249999999</v>
      </c>
      <c r="F225" s="93">
        <v>97.095752015879199</v>
      </c>
      <c r="G225" s="93">
        <v>2.9042479841207598</v>
      </c>
    </row>
    <row r="226" spans="1:7" x14ac:dyDescent="0.25">
      <c r="A226" s="93" t="s">
        <v>109</v>
      </c>
      <c r="B226" s="93" t="s">
        <v>121</v>
      </c>
      <c r="C226" s="93" t="s">
        <v>16</v>
      </c>
      <c r="D226" s="93">
        <v>8895.5064106000009</v>
      </c>
      <c r="E226" s="93">
        <v>447.27371570000003</v>
      </c>
      <c r="F226" s="93">
        <v>95.212627187480095</v>
      </c>
      <c r="G226" s="93">
        <v>4.7873728125199202</v>
      </c>
    </row>
    <row r="227" spans="1:7" x14ac:dyDescent="0.25">
      <c r="A227" s="93" t="s">
        <v>122</v>
      </c>
      <c r="B227" s="93" t="s">
        <v>123</v>
      </c>
      <c r="C227" s="93" t="s">
        <v>15</v>
      </c>
      <c r="D227" s="93">
        <v>8704.3749661000002</v>
      </c>
      <c r="E227" s="93">
        <v>882.52774350000004</v>
      </c>
      <c r="F227" s="93">
        <v>90.794443521198303</v>
      </c>
      <c r="G227" s="93">
        <v>9.2055564788017197</v>
      </c>
    </row>
    <row r="228" spans="1:7" x14ac:dyDescent="0.25">
      <c r="A228" s="93" t="s">
        <v>122</v>
      </c>
      <c r="B228" s="93" t="s">
        <v>123</v>
      </c>
      <c r="C228" s="93" t="s">
        <v>16</v>
      </c>
      <c r="D228" s="93">
        <v>6060.3477842000002</v>
      </c>
      <c r="E228" s="93">
        <v>738.2807272</v>
      </c>
      <c r="F228" s="93">
        <v>89.140740283690405</v>
      </c>
      <c r="G228" s="93">
        <v>10.8592597163096</v>
      </c>
    </row>
    <row r="229" spans="1:7" x14ac:dyDescent="0.25">
      <c r="A229" s="93" t="s">
        <v>124</v>
      </c>
      <c r="B229" s="93" t="s">
        <v>125</v>
      </c>
      <c r="C229" s="93" t="s">
        <v>15</v>
      </c>
      <c r="D229" s="93">
        <v>19135.475969499999</v>
      </c>
      <c r="E229" s="93">
        <v>1103.7795994000001</v>
      </c>
      <c r="F229" s="93">
        <v>94.546342894666097</v>
      </c>
      <c r="G229" s="93">
        <v>5.4536571053338898</v>
      </c>
    </row>
    <row r="230" spans="1:7" x14ac:dyDescent="0.25">
      <c r="A230" s="93" t="s">
        <v>124</v>
      </c>
      <c r="B230" s="93" t="s">
        <v>125</v>
      </c>
      <c r="C230" s="93" t="s">
        <v>16</v>
      </c>
      <c r="D230" s="93">
        <v>8924.6979219999994</v>
      </c>
      <c r="E230" s="93">
        <v>1025.7653961999999</v>
      </c>
      <c r="F230" s="93">
        <v>89.691280060056997</v>
      </c>
      <c r="G230" s="93">
        <v>10.308719939943</v>
      </c>
    </row>
    <row r="231" spans="1:7" x14ac:dyDescent="0.25">
      <c r="A231" s="93" t="s">
        <v>126</v>
      </c>
      <c r="B231" s="93" t="s">
        <v>127</v>
      </c>
      <c r="C231" s="93" t="s">
        <v>15</v>
      </c>
      <c r="D231" s="93">
        <v>24052.870234499998</v>
      </c>
      <c r="E231" s="93">
        <v>1216.2766455999999</v>
      </c>
      <c r="F231" s="93">
        <v>95.186712668333698</v>
      </c>
      <c r="G231" s="93">
        <v>4.8132873316662899</v>
      </c>
    </row>
    <row r="232" spans="1:7" x14ac:dyDescent="0.25">
      <c r="A232" s="93" t="s">
        <v>126</v>
      </c>
      <c r="B232" s="93" t="s">
        <v>127</v>
      </c>
      <c r="C232" s="93" t="s">
        <v>16</v>
      </c>
      <c r="D232" s="93">
        <v>16265.7921644</v>
      </c>
      <c r="E232" s="93">
        <v>1392.713524</v>
      </c>
      <c r="F232" s="93">
        <v>92.113072597559096</v>
      </c>
      <c r="G232" s="93">
        <v>7.88692740244087</v>
      </c>
    </row>
    <row r="233" spans="1:7" x14ac:dyDescent="0.25">
      <c r="A233" s="93" t="s">
        <v>128</v>
      </c>
      <c r="B233" s="93" t="s">
        <v>129</v>
      </c>
      <c r="C233" s="93" t="s">
        <v>15</v>
      </c>
      <c r="D233" s="93">
        <v>15028.080949200001</v>
      </c>
      <c r="E233" s="93">
        <v>972.43848490000005</v>
      </c>
      <c r="F233" s="93">
        <v>93.922456774574698</v>
      </c>
      <c r="G233" s="93">
        <v>6.0775432254252797</v>
      </c>
    </row>
    <row r="234" spans="1:7" x14ac:dyDescent="0.25">
      <c r="A234" s="93" t="s">
        <v>128</v>
      </c>
      <c r="B234" s="93" t="s">
        <v>129</v>
      </c>
      <c r="C234" s="93" t="s">
        <v>16</v>
      </c>
      <c r="D234" s="93">
        <v>8513.1152022000006</v>
      </c>
      <c r="E234" s="93">
        <v>873.20522289999997</v>
      </c>
      <c r="F234" s="93">
        <v>90.697044386371502</v>
      </c>
      <c r="G234" s="93">
        <v>9.3029556136285105</v>
      </c>
    </row>
    <row r="235" spans="1:7" x14ac:dyDescent="0.25">
      <c r="A235" s="93" t="s">
        <v>130</v>
      </c>
      <c r="B235" s="93" t="s">
        <v>131</v>
      </c>
      <c r="C235" s="93" t="s">
        <v>15</v>
      </c>
      <c r="D235" s="93">
        <v>28201.456280499999</v>
      </c>
      <c r="E235" s="93">
        <v>4284.3905199999999</v>
      </c>
      <c r="F235" s="93">
        <v>86.811516577323601</v>
      </c>
      <c r="G235" s="93">
        <v>13.1884834226764</v>
      </c>
    </row>
    <row r="236" spans="1:7" x14ac:dyDescent="0.25">
      <c r="A236" s="93" t="s">
        <v>130</v>
      </c>
      <c r="B236" s="93" t="s">
        <v>131</v>
      </c>
      <c r="C236" s="93" t="s">
        <v>16</v>
      </c>
      <c r="D236" s="93">
        <v>18364.284477000001</v>
      </c>
      <c r="E236" s="93">
        <v>4106.2145276000001</v>
      </c>
      <c r="F236" s="93">
        <v>81.726197861652295</v>
      </c>
      <c r="G236" s="93">
        <v>18.273802138347701</v>
      </c>
    </row>
    <row r="237" spans="1:7" x14ac:dyDescent="0.25">
      <c r="A237" s="93" t="s">
        <v>132</v>
      </c>
      <c r="B237" s="93" t="s">
        <v>133</v>
      </c>
      <c r="C237" s="93" t="s">
        <v>15</v>
      </c>
      <c r="D237" s="93">
        <v>59679.524612000001</v>
      </c>
      <c r="E237" s="93">
        <v>5827.2003671000002</v>
      </c>
      <c r="F237" s="93">
        <v>91.104424211469606</v>
      </c>
      <c r="G237" s="93">
        <v>8.8955757885303797</v>
      </c>
    </row>
    <row r="238" spans="1:7" x14ac:dyDescent="0.25">
      <c r="A238" s="93" t="s">
        <v>132</v>
      </c>
      <c r="B238" s="93" t="s">
        <v>133</v>
      </c>
      <c r="C238" s="93" t="s">
        <v>16</v>
      </c>
      <c r="D238" s="93">
        <v>29785.122869499999</v>
      </c>
      <c r="E238" s="93">
        <v>4227.4157982999996</v>
      </c>
      <c r="F238" s="93">
        <v>87.571007740442099</v>
      </c>
      <c r="G238" s="93">
        <v>12.4289922595579</v>
      </c>
    </row>
    <row r="239" spans="1:7" x14ac:dyDescent="0.25">
      <c r="A239" s="93" t="s">
        <v>134</v>
      </c>
      <c r="B239" s="93" t="s">
        <v>135</v>
      </c>
      <c r="C239" s="93" t="s">
        <v>15</v>
      </c>
      <c r="D239" s="93">
        <v>80042.380063599994</v>
      </c>
      <c r="E239" s="93">
        <v>11972.163154399999</v>
      </c>
      <c r="F239" s="93">
        <v>86.988835964728196</v>
      </c>
      <c r="G239" s="93">
        <v>13.011164035271801</v>
      </c>
    </row>
    <row r="240" spans="1:7" x14ac:dyDescent="0.25">
      <c r="A240" s="93" t="s">
        <v>134</v>
      </c>
      <c r="B240" s="93" t="s">
        <v>135</v>
      </c>
      <c r="C240" s="93" t="s">
        <v>16</v>
      </c>
      <c r="D240" s="93">
        <v>48797.997123699999</v>
      </c>
      <c r="E240" s="93">
        <v>11438.741278900001</v>
      </c>
      <c r="F240" s="93">
        <v>81.010357495706899</v>
      </c>
      <c r="G240" s="93">
        <v>18.989642504293101</v>
      </c>
    </row>
    <row r="241" spans="1:7" x14ac:dyDescent="0.25">
      <c r="A241" s="93" t="s">
        <v>136</v>
      </c>
      <c r="B241" s="93" t="s">
        <v>137</v>
      </c>
      <c r="C241" s="93" t="s">
        <v>15</v>
      </c>
      <c r="D241" s="93">
        <v>29914.431475000001</v>
      </c>
      <c r="E241" s="93">
        <v>4862.4540823999996</v>
      </c>
      <c r="F241" s="93">
        <v>86.018143935360698</v>
      </c>
      <c r="G241" s="93">
        <v>13.981856064639301</v>
      </c>
    </row>
    <row r="242" spans="1:7" x14ac:dyDescent="0.25">
      <c r="A242" s="93" t="s">
        <v>136</v>
      </c>
      <c r="B242" s="93" t="s">
        <v>137</v>
      </c>
      <c r="C242" s="93" t="s">
        <v>16</v>
      </c>
      <c r="D242" s="93">
        <v>19633.320694099999</v>
      </c>
      <c r="E242" s="93">
        <v>2768.5464870000001</v>
      </c>
      <c r="F242" s="93">
        <v>87.641447631937694</v>
      </c>
      <c r="G242" s="93">
        <v>12.3585523680623</v>
      </c>
    </row>
    <row r="243" spans="1:7" x14ac:dyDescent="0.25">
      <c r="A243" s="93" t="s">
        <v>138</v>
      </c>
      <c r="B243" s="93" t="s">
        <v>139</v>
      </c>
      <c r="C243" s="93" t="s">
        <v>15</v>
      </c>
      <c r="D243" s="93">
        <v>33884.719693400002</v>
      </c>
      <c r="E243" s="93">
        <v>3312.6924041000002</v>
      </c>
      <c r="F243" s="93">
        <v>91.094293346491597</v>
      </c>
      <c r="G243" s="93">
        <v>8.9057066535084104</v>
      </c>
    </row>
    <row r="244" spans="1:7" x14ac:dyDescent="0.25">
      <c r="A244" s="93" t="s">
        <v>138</v>
      </c>
      <c r="B244" s="93" t="s">
        <v>139</v>
      </c>
      <c r="C244" s="93" t="s">
        <v>16</v>
      </c>
      <c r="D244" s="93">
        <v>26324.425654400002</v>
      </c>
      <c r="E244" s="93">
        <v>3108.3993338999999</v>
      </c>
      <c r="F244" s="93">
        <v>89.439004461394305</v>
      </c>
      <c r="G244" s="93">
        <v>10.560995538605701</v>
      </c>
    </row>
    <row r="245" spans="1:7" x14ac:dyDescent="0.25">
      <c r="A245" s="93" t="s">
        <v>140</v>
      </c>
      <c r="B245" s="93" t="s">
        <v>141</v>
      </c>
      <c r="C245" s="93" t="s">
        <v>15</v>
      </c>
      <c r="D245" s="93">
        <v>24406.543038100001</v>
      </c>
      <c r="E245" s="93">
        <v>5458.1551879999997</v>
      </c>
      <c r="F245" s="93">
        <v>81.723722280140507</v>
      </c>
      <c r="G245" s="93">
        <v>18.2762777198595</v>
      </c>
    </row>
    <row r="246" spans="1:7" x14ac:dyDescent="0.25">
      <c r="A246" s="93" t="s">
        <v>140</v>
      </c>
      <c r="B246" s="93" t="s">
        <v>141</v>
      </c>
      <c r="C246" s="93" t="s">
        <v>16</v>
      </c>
      <c r="D246" s="93">
        <v>17733.021717299998</v>
      </c>
      <c r="E246" s="93">
        <v>4214.9021925999996</v>
      </c>
      <c r="F246" s="93">
        <v>80.795895730717405</v>
      </c>
      <c r="G246" s="93">
        <v>19.204104269282599</v>
      </c>
    </row>
    <row r="247" spans="1:7" x14ac:dyDescent="0.25">
      <c r="A247" s="93" t="s">
        <v>142</v>
      </c>
      <c r="B247" s="93" t="s">
        <v>143</v>
      </c>
      <c r="C247" s="93" t="s">
        <v>15</v>
      </c>
      <c r="D247" s="93">
        <v>12712.705633400001</v>
      </c>
      <c r="E247" s="93">
        <v>1861.1977058</v>
      </c>
      <c r="F247" s="93">
        <v>87.2292435150584</v>
      </c>
      <c r="G247" s="93">
        <v>12.7707564849416</v>
      </c>
    </row>
    <row r="248" spans="1:7" x14ac:dyDescent="0.25">
      <c r="A248" s="93" t="s">
        <v>142</v>
      </c>
      <c r="B248" s="93" t="s">
        <v>143</v>
      </c>
      <c r="C248" s="93" t="s">
        <v>16</v>
      </c>
      <c r="D248" s="93">
        <v>8033.5448472999997</v>
      </c>
      <c r="E248" s="93">
        <v>1459.1236845000001</v>
      </c>
      <c r="F248" s="93">
        <v>84.628940959941801</v>
      </c>
      <c r="G248" s="93">
        <v>15.371059040058199</v>
      </c>
    </row>
    <row r="249" spans="1:7" x14ac:dyDescent="0.25">
      <c r="A249" s="93" t="s">
        <v>144</v>
      </c>
      <c r="B249" s="93" t="s">
        <v>145</v>
      </c>
      <c r="C249" s="93" t="s">
        <v>15</v>
      </c>
      <c r="D249" s="93">
        <v>20521.933662799998</v>
      </c>
      <c r="E249" s="93">
        <v>3985.6976319999999</v>
      </c>
      <c r="F249" s="93">
        <v>83.736912049734997</v>
      </c>
      <c r="G249" s="93">
        <v>16.263087950265</v>
      </c>
    </row>
    <row r="250" spans="1:7" x14ac:dyDescent="0.25">
      <c r="A250" s="93" t="s">
        <v>144</v>
      </c>
      <c r="B250" s="93" t="s">
        <v>145</v>
      </c>
      <c r="C250" s="93" t="s">
        <v>16</v>
      </c>
      <c r="D250" s="93">
        <v>13637.179329799999</v>
      </c>
      <c r="E250" s="93">
        <v>3073.0169962</v>
      </c>
      <c r="F250" s="93">
        <v>81.609928834776298</v>
      </c>
      <c r="G250" s="93">
        <v>18.390071165223699</v>
      </c>
    </row>
    <row r="251" spans="1:7" x14ac:dyDescent="0.25">
      <c r="A251" s="93" t="s">
        <v>146</v>
      </c>
      <c r="B251" s="93" t="s">
        <v>147</v>
      </c>
      <c r="C251" s="93" t="s">
        <v>15</v>
      </c>
      <c r="D251" s="93">
        <v>6838.8838992000001</v>
      </c>
      <c r="E251" s="93">
        <v>594.26655410000001</v>
      </c>
      <c r="F251" s="93">
        <v>92.005185986297803</v>
      </c>
      <c r="G251" s="93">
        <v>7.9948140137022401</v>
      </c>
    </row>
    <row r="252" spans="1:7" x14ac:dyDescent="0.25">
      <c r="A252" s="93" t="s">
        <v>146</v>
      </c>
      <c r="B252" s="93" t="s">
        <v>147</v>
      </c>
      <c r="C252" s="93" t="s">
        <v>16</v>
      </c>
      <c r="D252" s="93">
        <v>5920.7246089</v>
      </c>
      <c r="E252" s="93">
        <v>650.12201030000006</v>
      </c>
      <c r="F252" s="93">
        <v>90.105962778063599</v>
      </c>
      <c r="G252" s="93">
        <v>9.8940372219364399</v>
      </c>
    </row>
    <row r="253" spans="1:7" x14ac:dyDescent="0.25">
      <c r="A253" s="93" t="s">
        <v>148</v>
      </c>
      <c r="B253" s="93" t="s">
        <v>149</v>
      </c>
      <c r="C253" s="93" t="s">
        <v>15</v>
      </c>
      <c r="D253" s="93">
        <v>12064.249056000001</v>
      </c>
      <c r="E253" s="93">
        <v>1719.622345</v>
      </c>
      <c r="F253" s="93">
        <v>87.524387779218202</v>
      </c>
      <c r="G253" s="93">
        <v>12.4756122207818</v>
      </c>
    </row>
    <row r="254" spans="1:7" x14ac:dyDescent="0.25">
      <c r="A254" s="93" t="s">
        <v>148</v>
      </c>
      <c r="B254" s="93" t="s">
        <v>149</v>
      </c>
      <c r="C254" s="93" t="s">
        <v>16</v>
      </c>
      <c r="D254" s="93">
        <v>9795.0857878999996</v>
      </c>
      <c r="E254" s="93">
        <v>2106.8950012</v>
      </c>
      <c r="F254" s="93">
        <v>82.297946547439196</v>
      </c>
      <c r="G254" s="93">
        <v>17.702053452560801</v>
      </c>
    </row>
    <row r="255" spans="1:7" x14ac:dyDescent="0.25">
      <c r="A255" s="93" t="s">
        <v>150</v>
      </c>
      <c r="B255" s="93" t="s">
        <v>151</v>
      </c>
      <c r="C255" s="93" t="s">
        <v>15</v>
      </c>
      <c r="D255" s="93">
        <v>11256.5948991</v>
      </c>
      <c r="E255" s="93">
        <v>1250.8604278</v>
      </c>
      <c r="F255" s="93">
        <v>89.999081387004793</v>
      </c>
      <c r="G255" s="93">
        <v>10.0009186129952</v>
      </c>
    </row>
    <row r="256" spans="1:7" x14ac:dyDescent="0.25">
      <c r="A256" s="93" t="s">
        <v>150</v>
      </c>
      <c r="B256" s="93" t="s">
        <v>151</v>
      </c>
      <c r="C256" s="93" t="s">
        <v>16</v>
      </c>
      <c r="D256" s="93">
        <v>9290.9369728999991</v>
      </c>
      <c r="E256" s="93">
        <v>1545.9047565000001</v>
      </c>
      <c r="F256" s="93">
        <v>85.7347297755027</v>
      </c>
      <c r="G256" s="93">
        <v>14.2652702244973</v>
      </c>
    </row>
    <row r="257" spans="1:7" x14ac:dyDescent="0.25">
      <c r="A257" s="93" t="s">
        <v>152</v>
      </c>
      <c r="B257" s="93" t="s">
        <v>153</v>
      </c>
      <c r="C257" s="93" t="s">
        <v>15</v>
      </c>
      <c r="D257" s="93">
        <v>14690.911349</v>
      </c>
      <c r="E257" s="93">
        <v>1268.1977515999999</v>
      </c>
      <c r="F257" s="93">
        <v>92.053455217294498</v>
      </c>
      <c r="G257" s="93">
        <v>7.9465447827054501</v>
      </c>
    </row>
    <row r="258" spans="1:7" x14ac:dyDescent="0.25">
      <c r="A258" s="93" t="s">
        <v>152</v>
      </c>
      <c r="B258" s="93" t="s">
        <v>153</v>
      </c>
      <c r="C258" s="93" t="s">
        <v>16</v>
      </c>
      <c r="D258" s="93">
        <v>13036.396079</v>
      </c>
      <c r="E258" s="93">
        <v>1591.9051787999999</v>
      </c>
      <c r="F258" s="93">
        <v>89.117634708601798</v>
      </c>
      <c r="G258" s="93">
        <v>10.8823652913982</v>
      </c>
    </row>
    <row r="259" spans="1:7" x14ac:dyDescent="0.25">
      <c r="A259" s="93" t="s">
        <v>154</v>
      </c>
      <c r="B259" s="93" t="s">
        <v>155</v>
      </c>
      <c r="C259" s="93" t="s">
        <v>15</v>
      </c>
      <c r="D259" s="93">
        <v>21236.532726500001</v>
      </c>
      <c r="E259" s="93">
        <v>4667.2999976999999</v>
      </c>
      <c r="F259" s="93">
        <v>81.982202991375502</v>
      </c>
      <c r="G259" s="93">
        <v>18.017797008624498</v>
      </c>
    </row>
    <row r="260" spans="1:7" x14ac:dyDescent="0.25">
      <c r="A260" s="93" t="s">
        <v>154</v>
      </c>
      <c r="B260" s="93" t="s">
        <v>155</v>
      </c>
      <c r="C260" s="93" t="s">
        <v>16</v>
      </c>
      <c r="D260" s="93">
        <v>19355.961439899998</v>
      </c>
      <c r="E260" s="93">
        <v>3813.7394751000002</v>
      </c>
      <c r="F260" s="93">
        <v>83.539971063541003</v>
      </c>
      <c r="G260" s="93">
        <v>16.460028936459</v>
      </c>
    </row>
    <row r="261" spans="1:7" x14ac:dyDescent="0.25">
      <c r="A261" s="93" t="s">
        <v>156</v>
      </c>
      <c r="B261" s="93" t="s">
        <v>157</v>
      </c>
      <c r="C261" s="93" t="s">
        <v>15</v>
      </c>
      <c r="D261" s="93">
        <v>27567.768344600001</v>
      </c>
      <c r="E261" s="93">
        <v>2156.7834035000001</v>
      </c>
      <c r="F261" s="93">
        <v>92.744101166679997</v>
      </c>
      <c r="G261" s="93">
        <v>7.2558988333200398</v>
      </c>
    </row>
    <row r="262" spans="1:7" x14ac:dyDescent="0.25">
      <c r="A262" s="93" t="s">
        <v>156</v>
      </c>
      <c r="B262" s="93" t="s">
        <v>157</v>
      </c>
      <c r="C262" s="93" t="s">
        <v>16</v>
      </c>
      <c r="D262" s="93">
        <v>16962.2429132</v>
      </c>
      <c r="E262" s="93">
        <v>2033.8714488000001</v>
      </c>
      <c r="F262" s="93">
        <v>89.293223813873396</v>
      </c>
      <c r="G262" s="93">
        <v>10.7067761861266</v>
      </c>
    </row>
    <row r="263" spans="1:7" x14ac:dyDescent="0.25">
      <c r="A263" s="93" t="s">
        <v>158</v>
      </c>
      <c r="B263" s="93" t="s">
        <v>159</v>
      </c>
      <c r="C263" s="93" t="s">
        <v>15</v>
      </c>
      <c r="D263" s="93">
        <v>17180.722150500002</v>
      </c>
      <c r="E263" s="93">
        <v>1180.0273199999999</v>
      </c>
      <c r="F263" s="93">
        <v>93.573098299195607</v>
      </c>
      <c r="G263" s="93">
        <v>6.4269017008044003</v>
      </c>
    </row>
    <row r="264" spans="1:7" x14ac:dyDescent="0.25">
      <c r="A264" s="93" t="s">
        <v>158</v>
      </c>
      <c r="B264" s="93" t="s">
        <v>159</v>
      </c>
      <c r="C264" s="93" t="s">
        <v>16</v>
      </c>
      <c r="D264" s="93">
        <v>11141.555002999999</v>
      </c>
      <c r="E264" s="93">
        <v>1348.3085980999999</v>
      </c>
      <c r="F264" s="93">
        <v>89.2047772404716</v>
      </c>
      <c r="G264" s="93">
        <v>10.7952227595284</v>
      </c>
    </row>
    <row r="265" spans="1:7" x14ac:dyDescent="0.25">
      <c r="A265" s="93" t="s">
        <v>160</v>
      </c>
      <c r="B265" s="93" t="s">
        <v>161</v>
      </c>
      <c r="C265" s="93" t="s">
        <v>15</v>
      </c>
      <c r="D265" s="93">
        <v>33732.505825</v>
      </c>
      <c r="E265" s="93">
        <v>4942.8483162000002</v>
      </c>
      <c r="F265" s="93">
        <v>87.219643036353006</v>
      </c>
      <c r="G265" s="93">
        <v>12.780356963647</v>
      </c>
    </row>
    <row r="266" spans="1:7" x14ac:dyDescent="0.25">
      <c r="A266" s="93" t="s">
        <v>160</v>
      </c>
      <c r="B266" s="93" t="s">
        <v>161</v>
      </c>
      <c r="C266" s="93" t="s">
        <v>16</v>
      </c>
      <c r="D266" s="93">
        <v>29897.108815</v>
      </c>
      <c r="E266" s="93">
        <v>5370.9329104999997</v>
      </c>
      <c r="F266" s="93">
        <v>84.771105375503097</v>
      </c>
      <c r="G266" s="93">
        <v>15.228894624496901</v>
      </c>
    </row>
    <row r="267" spans="1:7" x14ac:dyDescent="0.25">
      <c r="A267" s="93" t="s">
        <v>162</v>
      </c>
      <c r="B267" s="93" t="s">
        <v>163</v>
      </c>
      <c r="C267" s="93" t="s">
        <v>15</v>
      </c>
      <c r="D267" s="93">
        <v>20768.948994400002</v>
      </c>
      <c r="E267" s="93">
        <v>1876.5313905999999</v>
      </c>
      <c r="F267" s="93">
        <v>91.713439685549901</v>
      </c>
      <c r="G267" s="93">
        <v>8.2865603144501296</v>
      </c>
    </row>
    <row r="268" spans="1:7" x14ac:dyDescent="0.25">
      <c r="A268" s="93" t="s">
        <v>162</v>
      </c>
      <c r="B268" s="93" t="s">
        <v>163</v>
      </c>
      <c r="C268" s="93" t="s">
        <v>16</v>
      </c>
      <c r="D268" s="93">
        <v>14059.3670705</v>
      </c>
      <c r="E268" s="93">
        <v>1934.6836277</v>
      </c>
      <c r="F268" s="93">
        <v>87.903729554153998</v>
      </c>
      <c r="G268" s="93">
        <v>12.096270445846001</v>
      </c>
    </row>
    <row r="269" spans="1:7" x14ac:dyDescent="0.25">
      <c r="A269" s="93" t="s">
        <v>164</v>
      </c>
      <c r="B269" s="93" t="s">
        <v>165</v>
      </c>
      <c r="C269" s="93" t="s">
        <v>15</v>
      </c>
      <c r="D269" s="93">
        <v>21516.691346200001</v>
      </c>
      <c r="E269" s="93">
        <v>2382.9293002999998</v>
      </c>
      <c r="F269" s="93">
        <v>90.029426259328602</v>
      </c>
      <c r="G269" s="93">
        <v>9.9705737406713606</v>
      </c>
    </row>
    <row r="270" spans="1:7" x14ac:dyDescent="0.25">
      <c r="A270" s="93" t="s">
        <v>164</v>
      </c>
      <c r="B270" s="93" t="s">
        <v>165</v>
      </c>
      <c r="C270" s="93" t="s">
        <v>16</v>
      </c>
      <c r="D270" s="93">
        <v>16811.9342894</v>
      </c>
      <c r="E270" s="93">
        <v>2107.6775225000001</v>
      </c>
      <c r="F270" s="93">
        <v>88.859826811169995</v>
      </c>
      <c r="G270" s="93">
        <v>11.14017318883</v>
      </c>
    </row>
    <row r="271" spans="1:7" x14ac:dyDescent="0.25">
      <c r="A271" s="93" t="s">
        <v>166</v>
      </c>
      <c r="B271" s="93" t="s">
        <v>167</v>
      </c>
      <c r="C271" s="93" t="s">
        <v>15</v>
      </c>
      <c r="D271" s="93">
        <v>26452.589210599999</v>
      </c>
      <c r="E271" s="93">
        <v>4266.3316378999998</v>
      </c>
      <c r="F271" s="93">
        <v>86.111713823084003</v>
      </c>
      <c r="G271" s="93">
        <v>13.888286176916001</v>
      </c>
    </row>
    <row r="272" spans="1:7" x14ac:dyDescent="0.25">
      <c r="A272" s="93" t="s">
        <v>166</v>
      </c>
      <c r="B272" s="93" t="s">
        <v>167</v>
      </c>
      <c r="C272" s="93" t="s">
        <v>16</v>
      </c>
      <c r="D272" s="93">
        <v>13983.4626006</v>
      </c>
      <c r="E272" s="93">
        <v>2709.6607564000001</v>
      </c>
      <c r="F272" s="93">
        <v>83.767802475000906</v>
      </c>
      <c r="G272" s="93">
        <v>16.232197524999101</v>
      </c>
    </row>
    <row r="273" spans="1:7" x14ac:dyDescent="0.25">
      <c r="A273" s="93" t="s">
        <v>168</v>
      </c>
      <c r="B273" s="93" t="s">
        <v>169</v>
      </c>
      <c r="C273" s="93" t="s">
        <v>15</v>
      </c>
      <c r="D273" s="93">
        <v>24390.488406600001</v>
      </c>
      <c r="E273" s="93">
        <v>4767.3321010999998</v>
      </c>
      <c r="F273" s="93">
        <v>83.649902434096404</v>
      </c>
      <c r="G273" s="93">
        <v>16.350097565903599</v>
      </c>
    </row>
    <row r="274" spans="1:7" x14ac:dyDescent="0.25">
      <c r="A274" s="93" t="s">
        <v>168</v>
      </c>
      <c r="B274" s="93" t="s">
        <v>169</v>
      </c>
      <c r="C274" s="93" t="s">
        <v>16</v>
      </c>
      <c r="D274" s="93">
        <v>17442.666333699999</v>
      </c>
      <c r="E274" s="93">
        <v>4114.3766978000003</v>
      </c>
      <c r="F274" s="93">
        <v>80.914002482678598</v>
      </c>
      <c r="G274" s="93">
        <v>19.085997517321399</v>
      </c>
    </row>
    <row r="275" spans="1:7" x14ac:dyDescent="0.25">
      <c r="A275" s="93" t="s">
        <v>170</v>
      </c>
      <c r="B275" s="93" t="s">
        <v>171</v>
      </c>
      <c r="C275" s="93" t="s">
        <v>15</v>
      </c>
      <c r="D275" s="93">
        <v>22782.9856425</v>
      </c>
      <c r="E275" s="93">
        <v>3507.5654724000001</v>
      </c>
      <c r="F275" s="93">
        <v>86.658455895159605</v>
      </c>
      <c r="G275" s="93">
        <v>13.3415441048404</v>
      </c>
    </row>
    <row r="276" spans="1:7" x14ac:dyDescent="0.25">
      <c r="A276" s="93" t="s">
        <v>170</v>
      </c>
      <c r="B276" s="93" t="s">
        <v>171</v>
      </c>
      <c r="C276" s="93" t="s">
        <v>16</v>
      </c>
      <c r="D276" s="93">
        <v>35481.9713472</v>
      </c>
      <c r="E276" s="93">
        <v>5487.1561159000003</v>
      </c>
      <c r="F276" s="93">
        <v>86.606607326841001</v>
      </c>
      <c r="G276" s="93">
        <v>13.393392673158999</v>
      </c>
    </row>
    <row r="277" spans="1:7" x14ac:dyDescent="0.25">
      <c r="A277" s="93" t="s">
        <v>172</v>
      </c>
      <c r="B277" s="93" t="s">
        <v>173</v>
      </c>
      <c r="C277" s="93" t="s">
        <v>15</v>
      </c>
      <c r="D277" s="93">
        <v>8496.6811127000001</v>
      </c>
      <c r="E277" s="93">
        <v>1842.6537656</v>
      </c>
      <c r="F277" s="93">
        <v>82.178217580829795</v>
      </c>
      <c r="G277" s="93">
        <v>17.821782419170201</v>
      </c>
    </row>
    <row r="278" spans="1:7" x14ac:dyDescent="0.25">
      <c r="A278" s="93" t="s">
        <v>172</v>
      </c>
      <c r="B278" s="93" t="s">
        <v>173</v>
      </c>
      <c r="C278" s="93" t="s">
        <v>16</v>
      </c>
      <c r="D278" s="93">
        <v>5228.3059813</v>
      </c>
      <c r="E278" s="93">
        <v>1450.2254723999999</v>
      </c>
      <c r="F278" s="93">
        <v>78.285264021680206</v>
      </c>
      <c r="G278" s="93">
        <v>21.714735978319801</v>
      </c>
    </row>
    <row r="279" spans="1:7" x14ac:dyDescent="0.25">
      <c r="A279" s="93" t="s">
        <v>174</v>
      </c>
      <c r="B279" s="93" t="s">
        <v>175</v>
      </c>
      <c r="C279" s="93" t="s">
        <v>15</v>
      </c>
      <c r="D279" s="93">
        <v>23285.814906700001</v>
      </c>
      <c r="E279" s="93">
        <v>4919.9972600000001</v>
      </c>
      <c r="F279" s="93">
        <v>82.556796340689701</v>
      </c>
      <c r="G279" s="93">
        <v>17.443203659310299</v>
      </c>
    </row>
    <row r="280" spans="1:7" x14ac:dyDescent="0.25">
      <c r="A280" s="93" t="s">
        <v>174</v>
      </c>
      <c r="B280" s="93" t="s">
        <v>175</v>
      </c>
      <c r="C280" s="93" t="s">
        <v>16</v>
      </c>
      <c r="D280" s="93">
        <v>16382.160988199999</v>
      </c>
      <c r="E280" s="93">
        <v>3694.9138558999998</v>
      </c>
      <c r="F280" s="93">
        <v>81.596353629244902</v>
      </c>
      <c r="G280" s="93">
        <v>18.403646370755101</v>
      </c>
    </row>
    <row r="281" spans="1:7" x14ac:dyDescent="0.25">
      <c r="A281" s="93" t="s">
        <v>176</v>
      </c>
      <c r="B281" s="93" t="s">
        <v>177</v>
      </c>
      <c r="C281" s="93" t="s">
        <v>15</v>
      </c>
      <c r="D281" s="93">
        <v>18153.972000900001</v>
      </c>
      <c r="E281" s="93">
        <v>3811.2811056999999</v>
      </c>
      <c r="F281" s="93">
        <v>82.648590083604304</v>
      </c>
      <c r="G281" s="93">
        <v>17.351409916395699</v>
      </c>
    </row>
    <row r="282" spans="1:7" x14ac:dyDescent="0.25">
      <c r="A282" s="93" t="s">
        <v>176</v>
      </c>
      <c r="B282" s="93" t="s">
        <v>177</v>
      </c>
      <c r="C282" s="93" t="s">
        <v>16</v>
      </c>
      <c r="D282" s="93">
        <v>12951.54623</v>
      </c>
      <c r="E282" s="93">
        <v>3438.9066422999999</v>
      </c>
      <c r="F282" s="93">
        <v>79.018843047883195</v>
      </c>
      <c r="G282" s="93">
        <v>20.981156952116802</v>
      </c>
    </row>
    <row r="283" spans="1:7" x14ac:dyDescent="0.25">
      <c r="A283" s="93" t="s">
        <v>178</v>
      </c>
      <c r="B283" s="93" t="s">
        <v>179</v>
      </c>
      <c r="C283" s="93" t="s">
        <v>15</v>
      </c>
      <c r="D283" s="93">
        <v>4452.9504134999997</v>
      </c>
      <c r="E283" s="93">
        <v>1221.7979218999999</v>
      </c>
      <c r="F283" s="93">
        <v>78.469566407408294</v>
      </c>
      <c r="G283" s="93">
        <v>21.530433592591699</v>
      </c>
    </row>
    <row r="284" spans="1:7" x14ac:dyDescent="0.25">
      <c r="A284" s="93" t="s">
        <v>178</v>
      </c>
      <c r="B284" s="93" t="s">
        <v>179</v>
      </c>
      <c r="C284" s="93" t="s">
        <v>16</v>
      </c>
      <c r="D284" s="93">
        <v>2647.3305027000001</v>
      </c>
      <c r="E284" s="93">
        <v>814.30913299999997</v>
      </c>
      <c r="F284" s="93">
        <v>76.4762014912816</v>
      </c>
      <c r="G284" s="93">
        <v>23.5237985087184</v>
      </c>
    </row>
    <row r="285" spans="1:7" x14ac:dyDescent="0.25">
      <c r="A285" s="93" t="s">
        <v>180</v>
      </c>
      <c r="B285" s="93" t="s">
        <v>181</v>
      </c>
      <c r="C285" s="93" t="s">
        <v>15</v>
      </c>
      <c r="D285" s="93">
        <v>9940.1623567999995</v>
      </c>
      <c r="E285" s="93">
        <v>2196.7264024999999</v>
      </c>
      <c r="F285" s="93">
        <v>81.900415781460097</v>
      </c>
      <c r="G285" s="93">
        <v>18.099584218539899</v>
      </c>
    </row>
    <row r="286" spans="1:7" x14ac:dyDescent="0.25">
      <c r="A286" s="93" t="s">
        <v>180</v>
      </c>
      <c r="B286" s="93" t="s">
        <v>181</v>
      </c>
      <c r="C286" s="93" t="s">
        <v>16</v>
      </c>
      <c r="D286" s="93">
        <v>8386.0077237999994</v>
      </c>
      <c r="E286" s="93">
        <v>1759.5666752</v>
      </c>
      <c r="F286" s="93">
        <v>82.6568057558828</v>
      </c>
      <c r="G286" s="93">
        <v>17.3431942441172</v>
      </c>
    </row>
    <row r="287" spans="1:7" x14ac:dyDescent="0.25">
      <c r="A287" s="93" t="s">
        <v>182</v>
      </c>
      <c r="B287" s="93" t="s">
        <v>183</v>
      </c>
      <c r="C287" s="93" t="s">
        <v>15</v>
      </c>
      <c r="D287" s="93">
        <v>31878.7068841</v>
      </c>
      <c r="E287" s="93">
        <v>6869.5239289000001</v>
      </c>
      <c r="F287" s="93">
        <v>82.271386887178096</v>
      </c>
      <c r="G287" s="93">
        <v>17.7286131128219</v>
      </c>
    </row>
    <row r="288" spans="1:7" x14ac:dyDescent="0.25">
      <c r="A288" s="93" t="s">
        <v>182</v>
      </c>
      <c r="B288" s="93" t="s">
        <v>183</v>
      </c>
      <c r="C288" s="93" t="s">
        <v>16</v>
      </c>
      <c r="D288" s="93">
        <v>18513.637847099999</v>
      </c>
      <c r="E288" s="93">
        <v>3903.3382283999999</v>
      </c>
      <c r="F288" s="93">
        <v>82.587579095174902</v>
      </c>
      <c r="G288" s="93">
        <v>17.412420904825101</v>
      </c>
    </row>
    <row r="289" spans="1:7" x14ac:dyDescent="0.25">
      <c r="A289" s="93" t="s">
        <v>184</v>
      </c>
      <c r="B289" s="93" t="s">
        <v>185</v>
      </c>
      <c r="C289" s="93" t="s">
        <v>15</v>
      </c>
      <c r="D289" s="93">
        <v>17364.594064299999</v>
      </c>
      <c r="E289" s="93">
        <v>4099.5916588999999</v>
      </c>
      <c r="F289" s="93">
        <v>80.9003159413177</v>
      </c>
      <c r="G289" s="93">
        <v>19.0996840586823</v>
      </c>
    </row>
    <row r="290" spans="1:7" x14ac:dyDescent="0.25">
      <c r="A290" s="93" t="s">
        <v>184</v>
      </c>
      <c r="B290" s="93" t="s">
        <v>185</v>
      </c>
      <c r="C290" s="93" t="s">
        <v>16</v>
      </c>
      <c r="D290" s="93">
        <v>13926.7725978</v>
      </c>
      <c r="E290" s="93">
        <v>3469.2528824000001</v>
      </c>
      <c r="F290" s="93">
        <v>80.057209697993002</v>
      </c>
      <c r="G290" s="93">
        <v>19.942790302007001</v>
      </c>
    </row>
    <row r="291" spans="1:7" x14ac:dyDescent="0.25">
      <c r="A291" s="93" t="s">
        <v>186</v>
      </c>
      <c r="B291" s="93" t="s">
        <v>187</v>
      </c>
      <c r="C291" s="93" t="s">
        <v>15</v>
      </c>
      <c r="D291" s="93">
        <v>27660.8010927</v>
      </c>
      <c r="E291" s="93">
        <v>4916.9801907999999</v>
      </c>
      <c r="F291" s="93">
        <v>84.906951925267094</v>
      </c>
      <c r="G291" s="93">
        <v>15.0930480747329</v>
      </c>
    </row>
    <row r="292" spans="1:7" x14ac:dyDescent="0.25">
      <c r="A292" s="93" t="s">
        <v>186</v>
      </c>
      <c r="B292" s="93" t="s">
        <v>187</v>
      </c>
      <c r="C292" s="93" t="s">
        <v>16</v>
      </c>
      <c r="D292" s="93">
        <v>23828.251717800002</v>
      </c>
      <c r="E292" s="93">
        <v>5404.4348908000002</v>
      </c>
      <c r="F292" s="93">
        <v>81.512356482451906</v>
      </c>
      <c r="G292" s="93">
        <v>18.487643517548101</v>
      </c>
    </row>
    <row r="293" spans="1:7" x14ac:dyDescent="0.25">
      <c r="A293" s="93" t="s">
        <v>188</v>
      </c>
      <c r="B293" s="93" t="s">
        <v>189</v>
      </c>
      <c r="C293" s="93" t="s">
        <v>15</v>
      </c>
      <c r="D293" s="93">
        <v>23435.767492300001</v>
      </c>
      <c r="E293" s="93">
        <v>4055.9841495999999</v>
      </c>
      <c r="F293" s="93">
        <v>85.246541572060806</v>
      </c>
      <c r="G293" s="93">
        <v>14.753458427939201</v>
      </c>
    </row>
    <row r="294" spans="1:7" x14ac:dyDescent="0.25">
      <c r="A294" s="93" t="s">
        <v>188</v>
      </c>
      <c r="B294" s="93" t="s">
        <v>189</v>
      </c>
      <c r="C294" s="93" t="s">
        <v>16</v>
      </c>
      <c r="D294" s="93">
        <v>13866.164933599999</v>
      </c>
      <c r="E294" s="93">
        <v>3019.8544096999999</v>
      </c>
      <c r="F294" s="93">
        <v>82.116244519770703</v>
      </c>
      <c r="G294" s="93">
        <v>17.883755480229301</v>
      </c>
    </row>
    <row r="295" spans="1:7" x14ac:dyDescent="0.25">
      <c r="A295" s="93" t="s">
        <v>190</v>
      </c>
      <c r="B295" s="93" t="s">
        <v>191</v>
      </c>
      <c r="C295" s="93" t="s">
        <v>15</v>
      </c>
      <c r="D295" s="93">
        <v>9872.1658595999997</v>
      </c>
      <c r="E295" s="93">
        <v>1979.6504903</v>
      </c>
      <c r="F295" s="93">
        <v>83.296648953586697</v>
      </c>
      <c r="G295" s="93">
        <v>16.703351046413299</v>
      </c>
    </row>
    <row r="296" spans="1:7" x14ac:dyDescent="0.25">
      <c r="A296" s="93" t="s">
        <v>190</v>
      </c>
      <c r="B296" s="93" t="s">
        <v>191</v>
      </c>
      <c r="C296" s="93" t="s">
        <v>16</v>
      </c>
      <c r="D296" s="93">
        <v>7143.3099978999999</v>
      </c>
      <c r="E296" s="93">
        <v>1593.3649365000001</v>
      </c>
      <c r="F296" s="93">
        <v>81.7623415262225</v>
      </c>
      <c r="G296" s="93">
        <v>18.2376584737775</v>
      </c>
    </row>
    <row r="297" spans="1:7" x14ac:dyDescent="0.25">
      <c r="A297" s="93" t="s">
        <v>192</v>
      </c>
      <c r="B297" s="93" t="s">
        <v>193</v>
      </c>
      <c r="C297" s="93" t="s">
        <v>15</v>
      </c>
      <c r="D297" s="93">
        <v>21532.392045199998</v>
      </c>
      <c r="E297" s="93">
        <v>2952.3001690999999</v>
      </c>
      <c r="F297" s="93">
        <v>87.942261461731803</v>
      </c>
      <c r="G297" s="93">
        <v>12.0577385382682</v>
      </c>
    </row>
    <row r="298" spans="1:7" x14ac:dyDescent="0.25">
      <c r="A298" s="93" t="s">
        <v>192</v>
      </c>
      <c r="B298" s="93" t="s">
        <v>193</v>
      </c>
      <c r="C298" s="93" t="s">
        <v>16</v>
      </c>
      <c r="D298" s="93">
        <v>16726.3140208</v>
      </c>
      <c r="E298" s="93">
        <v>3538.5074260000001</v>
      </c>
      <c r="F298" s="93">
        <v>82.538669608861696</v>
      </c>
      <c r="G298" s="93">
        <v>17.461330391138301</v>
      </c>
    </row>
    <row r="299" spans="1:7" x14ac:dyDescent="0.25">
      <c r="A299" s="93" t="s">
        <v>194</v>
      </c>
      <c r="B299" s="93" t="s">
        <v>195</v>
      </c>
      <c r="C299" s="93" t="s">
        <v>15</v>
      </c>
      <c r="D299" s="93">
        <v>16271.321002799999</v>
      </c>
      <c r="E299" s="93">
        <v>3190.6644295000001</v>
      </c>
      <c r="F299" s="93">
        <v>83.605658114384198</v>
      </c>
      <c r="G299" s="93">
        <v>16.394341885615798</v>
      </c>
    </row>
    <row r="300" spans="1:7" x14ac:dyDescent="0.25">
      <c r="A300" s="93" t="s">
        <v>194</v>
      </c>
      <c r="B300" s="93" t="s">
        <v>195</v>
      </c>
      <c r="C300" s="93" t="s">
        <v>16</v>
      </c>
      <c r="D300" s="93">
        <v>13439.9502125</v>
      </c>
      <c r="E300" s="93">
        <v>3278.3853559999998</v>
      </c>
      <c r="F300" s="93">
        <v>80.390480005814695</v>
      </c>
      <c r="G300" s="93">
        <v>19.609519994185298</v>
      </c>
    </row>
    <row r="301" spans="1:7" x14ac:dyDescent="0.25">
      <c r="A301" s="93" t="s">
        <v>196</v>
      </c>
      <c r="B301" s="93" t="s">
        <v>197</v>
      </c>
      <c r="C301" s="93" t="s">
        <v>15</v>
      </c>
      <c r="D301" s="93">
        <v>33125.776884500003</v>
      </c>
      <c r="E301" s="93">
        <v>5190.5787817999999</v>
      </c>
      <c r="F301" s="93">
        <v>86.453359951543604</v>
      </c>
      <c r="G301" s="93">
        <v>13.5466400484564</v>
      </c>
    </row>
    <row r="302" spans="1:7" x14ac:dyDescent="0.25">
      <c r="A302" s="93" t="s">
        <v>196</v>
      </c>
      <c r="B302" s="93" t="s">
        <v>197</v>
      </c>
      <c r="C302" s="93" t="s">
        <v>16</v>
      </c>
      <c r="D302" s="93">
        <v>26459.681333699999</v>
      </c>
      <c r="E302" s="93">
        <v>6260.2686320000003</v>
      </c>
      <c r="F302" s="93">
        <v>80.867120400359497</v>
      </c>
      <c r="G302" s="93">
        <v>19.1328795996405</v>
      </c>
    </row>
    <row r="303" spans="1:7" x14ac:dyDescent="0.25">
      <c r="A303" s="93" t="s">
        <v>198</v>
      </c>
      <c r="B303" s="93" t="s">
        <v>199</v>
      </c>
      <c r="C303" s="93" t="s">
        <v>15</v>
      </c>
      <c r="D303" s="93">
        <v>39279.791460300003</v>
      </c>
      <c r="E303" s="93">
        <v>5907.0299034</v>
      </c>
      <c r="F303" s="93">
        <v>86.927538328364705</v>
      </c>
      <c r="G303" s="93">
        <v>13.072461671635301</v>
      </c>
    </row>
    <row r="304" spans="1:7" x14ac:dyDescent="0.25">
      <c r="A304" s="93" t="s">
        <v>198</v>
      </c>
      <c r="B304" s="93" t="s">
        <v>199</v>
      </c>
      <c r="C304" s="93" t="s">
        <v>16</v>
      </c>
      <c r="D304" s="93">
        <v>34793.444905800003</v>
      </c>
      <c r="E304" s="93">
        <v>5069.2598131000004</v>
      </c>
      <c r="F304" s="93">
        <v>87.283201556826299</v>
      </c>
      <c r="G304" s="93">
        <v>12.716798443173699</v>
      </c>
    </row>
    <row r="305" spans="1:7" x14ac:dyDescent="0.25">
      <c r="A305" s="93" t="s">
        <v>200</v>
      </c>
      <c r="B305" s="93" t="s">
        <v>201</v>
      </c>
      <c r="C305" s="93" t="s">
        <v>15</v>
      </c>
      <c r="D305" s="93">
        <v>18590.245554599998</v>
      </c>
      <c r="E305" s="93">
        <v>5018.2024853000003</v>
      </c>
      <c r="F305" s="93">
        <v>78.744039096433298</v>
      </c>
      <c r="G305" s="93">
        <v>21.255960903566699</v>
      </c>
    </row>
    <row r="306" spans="1:7" x14ac:dyDescent="0.25">
      <c r="A306" s="93" t="s">
        <v>200</v>
      </c>
      <c r="B306" s="93" t="s">
        <v>201</v>
      </c>
      <c r="C306" s="93" t="s">
        <v>16</v>
      </c>
      <c r="D306" s="93">
        <v>18075.169952100001</v>
      </c>
      <c r="E306" s="93">
        <v>5270.3710651000001</v>
      </c>
      <c r="F306" s="93">
        <v>77.424506627552503</v>
      </c>
      <c r="G306" s="93">
        <v>22.5754933724475</v>
      </c>
    </row>
    <row r="307" spans="1:7" x14ac:dyDescent="0.25">
      <c r="A307" s="93" t="s">
        <v>202</v>
      </c>
      <c r="B307" s="93" t="s">
        <v>203</v>
      </c>
      <c r="C307" s="93" t="s">
        <v>15</v>
      </c>
      <c r="D307" s="93">
        <v>75247.347583299997</v>
      </c>
      <c r="E307" s="93">
        <v>11563.439229199999</v>
      </c>
      <c r="F307" s="93">
        <v>86.6797207423364</v>
      </c>
      <c r="G307" s="93">
        <v>13.3202792576636</v>
      </c>
    </row>
    <row r="308" spans="1:7" x14ac:dyDescent="0.25">
      <c r="A308" s="93" t="s">
        <v>202</v>
      </c>
      <c r="B308" s="93" t="s">
        <v>203</v>
      </c>
      <c r="C308" s="93" t="s">
        <v>16</v>
      </c>
      <c r="D308" s="93">
        <v>52416.679660000002</v>
      </c>
      <c r="E308" s="93">
        <v>9375.7672478000004</v>
      </c>
      <c r="F308" s="93">
        <v>84.827001167651602</v>
      </c>
      <c r="G308" s="93">
        <v>15.1729988323484</v>
      </c>
    </row>
    <row r="309" spans="1:7" x14ac:dyDescent="0.25">
      <c r="A309" s="93" t="s">
        <v>204</v>
      </c>
      <c r="B309" s="93" t="s">
        <v>205</v>
      </c>
      <c r="C309" s="93" t="s">
        <v>15</v>
      </c>
      <c r="D309" s="93">
        <v>25669.428051899999</v>
      </c>
      <c r="E309" s="93">
        <v>2949.3385318000001</v>
      </c>
      <c r="F309" s="93">
        <v>89.694389787294995</v>
      </c>
      <c r="G309" s="93">
        <v>10.305610212705</v>
      </c>
    </row>
    <row r="310" spans="1:7" x14ac:dyDescent="0.25">
      <c r="A310" s="93" t="s">
        <v>204</v>
      </c>
      <c r="B310" s="93" t="s">
        <v>205</v>
      </c>
      <c r="C310" s="93" t="s">
        <v>16</v>
      </c>
      <c r="D310" s="93">
        <v>13414.872375499999</v>
      </c>
      <c r="E310" s="93">
        <v>1920.4460059999999</v>
      </c>
      <c r="F310" s="93">
        <v>87.476973361591504</v>
      </c>
      <c r="G310" s="93">
        <v>12.523026638408499</v>
      </c>
    </row>
    <row r="311" spans="1:7" x14ac:dyDescent="0.25">
      <c r="A311" s="93" t="s">
        <v>206</v>
      </c>
      <c r="B311" s="93" t="s">
        <v>207</v>
      </c>
      <c r="C311" s="93" t="s">
        <v>15</v>
      </c>
      <c r="D311" s="93">
        <v>47956.870962300003</v>
      </c>
      <c r="E311" s="93">
        <v>4378.0851851999996</v>
      </c>
      <c r="F311" s="93">
        <v>91.634491537814895</v>
      </c>
      <c r="G311" s="93">
        <v>8.3655084621851508</v>
      </c>
    </row>
    <row r="312" spans="1:7" x14ac:dyDescent="0.25">
      <c r="A312" s="93" t="s">
        <v>206</v>
      </c>
      <c r="B312" s="93" t="s">
        <v>207</v>
      </c>
      <c r="C312" s="93" t="s">
        <v>16</v>
      </c>
      <c r="D312" s="93">
        <v>35380.210735799999</v>
      </c>
      <c r="E312" s="93">
        <v>4290.8945058999998</v>
      </c>
      <c r="F312" s="93">
        <v>89.183829188127405</v>
      </c>
      <c r="G312" s="93">
        <v>10.816170811872601</v>
      </c>
    </row>
    <row r="313" spans="1:7" x14ac:dyDescent="0.25">
      <c r="A313" s="93" t="s">
        <v>208</v>
      </c>
      <c r="B313" s="93" t="s">
        <v>209</v>
      </c>
      <c r="C313" s="93" t="s">
        <v>15</v>
      </c>
      <c r="D313" s="93">
        <v>36907.555254899999</v>
      </c>
      <c r="E313" s="93">
        <v>6080.2304843000002</v>
      </c>
      <c r="F313" s="93">
        <v>85.855911441478298</v>
      </c>
      <c r="G313" s="93">
        <v>14.1440885585217</v>
      </c>
    </row>
    <row r="314" spans="1:7" x14ac:dyDescent="0.25">
      <c r="A314" s="93" t="s">
        <v>208</v>
      </c>
      <c r="B314" s="93" t="s">
        <v>209</v>
      </c>
      <c r="C314" s="93" t="s">
        <v>16</v>
      </c>
      <c r="D314" s="93">
        <v>30328.879465099999</v>
      </c>
      <c r="E314" s="93">
        <v>3918.8920957999999</v>
      </c>
      <c r="F314" s="93">
        <v>88.557234771227797</v>
      </c>
      <c r="G314" s="93">
        <v>11.442765228772201</v>
      </c>
    </row>
    <row r="315" spans="1:7" x14ac:dyDescent="0.25">
      <c r="A315" s="93" t="s">
        <v>210</v>
      </c>
      <c r="B315" s="93" t="s">
        <v>211</v>
      </c>
      <c r="C315" s="93" t="s">
        <v>15</v>
      </c>
      <c r="D315" s="93">
        <v>37708.8464876</v>
      </c>
      <c r="E315" s="93">
        <v>4322.5688970000001</v>
      </c>
      <c r="F315" s="93">
        <v>89.715861677635203</v>
      </c>
      <c r="G315" s="93">
        <v>10.2841383223648</v>
      </c>
    </row>
    <row r="316" spans="1:7" x14ac:dyDescent="0.25">
      <c r="A316" s="93" t="s">
        <v>210</v>
      </c>
      <c r="B316" s="93" t="s">
        <v>211</v>
      </c>
      <c r="C316" s="93" t="s">
        <v>16</v>
      </c>
      <c r="D316" s="93">
        <v>26081.384198899999</v>
      </c>
      <c r="E316" s="93">
        <v>4468.3199581999997</v>
      </c>
      <c r="F316" s="93">
        <v>85.373606450583196</v>
      </c>
      <c r="G316" s="93">
        <v>14.6263935494168</v>
      </c>
    </row>
    <row r="317" spans="1:7" x14ac:dyDescent="0.25">
      <c r="A317" s="93" t="s">
        <v>212</v>
      </c>
      <c r="B317" s="93" t="s">
        <v>213</v>
      </c>
      <c r="C317" s="93" t="s">
        <v>15</v>
      </c>
      <c r="D317" s="93">
        <v>8002.6551673000004</v>
      </c>
      <c r="E317" s="93">
        <v>1287.6260374000001</v>
      </c>
      <c r="F317" s="93">
        <v>86.140074675580493</v>
      </c>
      <c r="G317" s="93">
        <v>13.8599253244195</v>
      </c>
    </row>
    <row r="318" spans="1:7" x14ac:dyDescent="0.25">
      <c r="A318" s="93" t="s">
        <v>212</v>
      </c>
      <c r="B318" s="93" t="s">
        <v>213</v>
      </c>
      <c r="C318" s="93" t="s">
        <v>16</v>
      </c>
      <c r="D318" s="93">
        <v>7506.0865572000002</v>
      </c>
      <c r="E318" s="93">
        <v>1239.7881335</v>
      </c>
      <c r="F318" s="93">
        <v>85.824309433356703</v>
      </c>
      <c r="G318" s="93">
        <v>14.175690566643301</v>
      </c>
    </row>
    <row r="319" spans="1:7" x14ac:dyDescent="0.25">
      <c r="A319" s="93" t="s">
        <v>214</v>
      </c>
      <c r="B319" s="93" t="s">
        <v>215</v>
      </c>
      <c r="C319" s="93" t="s">
        <v>15</v>
      </c>
      <c r="D319" s="93">
        <v>17279.094470399999</v>
      </c>
      <c r="E319" s="93">
        <v>2582.9718192999999</v>
      </c>
      <c r="F319" s="93">
        <v>86.995452630024403</v>
      </c>
      <c r="G319" s="93">
        <v>13.004547369975599</v>
      </c>
    </row>
    <row r="320" spans="1:7" x14ac:dyDescent="0.25">
      <c r="A320" s="93" t="s">
        <v>214</v>
      </c>
      <c r="B320" s="93" t="s">
        <v>215</v>
      </c>
      <c r="C320" s="93" t="s">
        <v>16</v>
      </c>
      <c r="D320" s="93">
        <v>15466.6061286</v>
      </c>
      <c r="E320" s="93">
        <v>2681.8488192999998</v>
      </c>
      <c r="F320" s="93">
        <v>85.2227155038874</v>
      </c>
      <c r="G320" s="93">
        <v>14.7772844961126</v>
      </c>
    </row>
    <row r="321" spans="1:7" x14ac:dyDescent="0.25">
      <c r="A321" s="93" t="s">
        <v>216</v>
      </c>
      <c r="B321" s="93" t="s">
        <v>217</v>
      </c>
      <c r="C321" s="93" t="s">
        <v>15</v>
      </c>
      <c r="D321" s="93">
        <v>8945.0369274999994</v>
      </c>
      <c r="E321" s="93">
        <v>1284.9326172000001</v>
      </c>
      <c r="F321" s="93">
        <v>87.439526465983406</v>
      </c>
      <c r="G321" s="93">
        <v>12.5604735340166</v>
      </c>
    </row>
    <row r="322" spans="1:7" x14ac:dyDescent="0.25">
      <c r="A322" s="93" t="s">
        <v>216</v>
      </c>
      <c r="B322" s="93" t="s">
        <v>217</v>
      </c>
      <c r="C322" s="93" t="s">
        <v>16</v>
      </c>
      <c r="D322" s="93">
        <v>5711.9249821000003</v>
      </c>
      <c r="E322" s="93">
        <v>935.33968860000004</v>
      </c>
      <c r="F322" s="93">
        <v>85.928953713505393</v>
      </c>
      <c r="G322" s="93">
        <v>14.0710462864946</v>
      </c>
    </row>
    <row r="323" spans="1:7" x14ac:dyDescent="0.25">
      <c r="A323" s="93" t="s">
        <v>218</v>
      </c>
      <c r="B323" s="93" t="s">
        <v>219</v>
      </c>
      <c r="C323" s="93" t="s">
        <v>15</v>
      </c>
      <c r="D323" s="93">
        <v>27024.6672598</v>
      </c>
      <c r="E323" s="93">
        <v>5542.9737625999996</v>
      </c>
      <c r="F323" s="93">
        <v>82.980118950624799</v>
      </c>
      <c r="G323" s="93">
        <v>17.019881049375201</v>
      </c>
    </row>
    <row r="324" spans="1:7" x14ac:dyDescent="0.25">
      <c r="A324" s="93" t="s">
        <v>218</v>
      </c>
      <c r="B324" s="93" t="s">
        <v>219</v>
      </c>
      <c r="C324" s="93" t="s">
        <v>16</v>
      </c>
      <c r="D324" s="93">
        <v>30062.7308963</v>
      </c>
      <c r="E324" s="93">
        <v>10663.151937799999</v>
      </c>
      <c r="F324" s="93">
        <v>73.8172601899456</v>
      </c>
      <c r="G324" s="93">
        <v>26.1827398100544</v>
      </c>
    </row>
    <row r="325" spans="1:7" x14ac:dyDescent="0.25">
      <c r="A325" s="93" t="s">
        <v>220</v>
      </c>
      <c r="B325" s="93" t="s">
        <v>221</v>
      </c>
      <c r="C325" s="93" t="s">
        <v>15</v>
      </c>
      <c r="D325" s="93">
        <v>15403.719595</v>
      </c>
      <c r="E325" s="93">
        <v>2521.1993898999999</v>
      </c>
      <c r="F325" s="93">
        <v>85.934667866427404</v>
      </c>
      <c r="G325" s="93">
        <v>14.0653321335726</v>
      </c>
    </row>
    <row r="326" spans="1:7" x14ac:dyDescent="0.25">
      <c r="A326" s="93" t="s">
        <v>220</v>
      </c>
      <c r="B326" s="93" t="s">
        <v>221</v>
      </c>
      <c r="C326" s="93" t="s">
        <v>16</v>
      </c>
      <c r="D326" s="93">
        <v>8442.7090767000009</v>
      </c>
      <c r="E326" s="93">
        <v>2194.1512054999998</v>
      </c>
      <c r="F326" s="93">
        <v>79.372191160847095</v>
      </c>
      <c r="G326" s="93">
        <v>20.627808839152902</v>
      </c>
    </row>
    <row r="327" spans="1:7" x14ac:dyDescent="0.25">
      <c r="A327" s="93" t="s">
        <v>222</v>
      </c>
      <c r="B327" s="93" t="s">
        <v>223</v>
      </c>
      <c r="C327" s="93" t="s">
        <v>15</v>
      </c>
      <c r="D327" s="93">
        <v>13375.6796027</v>
      </c>
      <c r="E327" s="93">
        <v>1905.7703779000001</v>
      </c>
      <c r="F327" s="93">
        <v>87.528864209093996</v>
      </c>
      <c r="G327" s="93">
        <v>12.471135790906001</v>
      </c>
    </row>
    <row r="328" spans="1:7" x14ac:dyDescent="0.25">
      <c r="A328" s="93" t="s">
        <v>222</v>
      </c>
      <c r="B328" s="93" t="s">
        <v>223</v>
      </c>
      <c r="C328" s="93" t="s">
        <v>16</v>
      </c>
      <c r="D328" s="93">
        <v>12450.179712200001</v>
      </c>
      <c r="E328" s="93">
        <v>2589.6700185999998</v>
      </c>
      <c r="F328" s="93">
        <v>82.781277306935905</v>
      </c>
      <c r="G328" s="93">
        <v>17.218722693064102</v>
      </c>
    </row>
    <row r="329" spans="1:7" x14ac:dyDescent="0.25">
      <c r="A329" s="93" t="s">
        <v>224</v>
      </c>
      <c r="B329" s="93" t="s">
        <v>225</v>
      </c>
      <c r="C329" s="93" t="s">
        <v>15</v>
      </c>
      <c r="D329" s="93">
        <v>28833.421687599999</v>
      </c>
      <c r="E329" s="93">
        <v>7588.6339399999997</v>
      </c>
      <c r="F329" s="93">
        <v>79.164729147661106</v>
      </c>
      <c r="G329" s="93">
        <v>20.835270852338901</v>
      </c>
    </row>
    <row r="330" spans="1:7" x14ac:dyDescent="0.25">
      <c r="A330" s="93" t="s">
        <v>224</v>
      </c>
      <c r="B330" s="93" t="s">
        <v>225</v>
      </c>
      <c r="C330" s="93" t="s">
        <v>16</v>
      </c>
      <c r="D330" s="93">
        <v>25807.188197399999</v>
      </c>
      <c r="E330" s="93">
        <v>7903.7576998000004</v>
      </c>
      <c r="F330" s="93">
        <v>76.5543283065917</v>
      </c>
      <c r="G330" s="93">
        <v>23.4456716934083</v>
      </c>
    </row>
    <row r="331" spans="1:7" x14ac:dyDescent="0.25">
      <c r="A331" s="93" t="s">
        <v>226</v>
      </c>
      <c r="B331" s="93" t="s">
        <v>227</v>
      </c>
      <c r="C331" s="93" t="s">
        <v>15</v>
      </c>
      <c r="D331" s="93">
        <v>7124.4321991999996</v>
      </c>
      <c r="E331" s="93">
        <v>1241.4004613</v>
      </c>
      <c r="F331" s="93">
        <v>85.161065112366202</v>
      </c>
      <c r="G331" s="93">
        <v>14.838934887633799</v>
      </c>
    </row>
    <row r="332" spans="1:7" x14ac:dyDescent="0.25">
      <c r="A332" s="93" t="s">
        <v>226</v>
      </c>
      <c r="B332" s="93" t="s">
        <v>227</v>
      </c>
      <c r="C332" s="93" t="s">
        <v>16</v>
      </c>
      <c r="D332" s="93">
        <v>5817.0697925000004</v>
      </c>
      <c r="E332" s="93">
        <v>1721.6641225999999</v>
      </c>
      <c r="F332" s="93">
        <v>77.162423531734902</v>
      </c>
      <c r="G332" s="93">
        <v>22.837576468265102</v>
      </c>
    </row>
    <row r="333" spans="1:7" x14ac:dyDescent="0.25">
      <c r="A333" s="93" t="s">
        <v>228</v>
      </c>
      <c r="B333" s="93" t="s">
        <v>229</v>
      </c>
      <c r="C333" s="93" t="s">
        <v>15</v>
      </c>
      <c r="D333" s="93">
        <v>44025.670501400004</v>
      </c>
      <c r="E333" s="93">
        <v>9441.3466530999995</v>
      </c>
      <c r="F333" s="93">
        <v>82.341736727489405</v>
      </c>
      <c r="G333" s="93">
        <v>17.658263272510599</v>
      </c>
    </row>
    <row r="334" spans="1:7" x14ac:dyDescent="0.25">
      <c r="A334" s="93" t="s">
        <v>228</v>
      </c>
      <c r="B334" s="93" t="s">
        <v>229</v>
      </c>
      <c r="C334" s="93" t="s">
        <v>16</v>
      </c>
      <c r="D334" s="93">
        <v>32334.1795055</v>
      </c>
      <c r="E334" s="93">
        <v>8828.9664257000004</v>
      </c>
      <c r="F334" s="93">
        <v>78.551283615550901</v>
      </c>
      <c r="G334" s="93">
        <v>21.448716384449099</v>
      </c>
    </row>
    <row r="335" spans="1:7" x14ac:dyDescent="0.25">
      <c r="A335" s="93" t="s">
        <v>230</v>
      </c>
      <c r="B335" s="93" t="s">
        <v>231</v>
      </c>
      <c r="C335" s="93" t="s">
        <v>15</v>
      </c>
      <c r="D335" s="93">
        <v>45954.004630199997</v>
      </c>
      <c r="E335" s="93">
        <v>9581.7381050999993</v>
      </c>
      <c r="F335" s="93">
        <v>82.746718359796802</v>
      </c>
      <c r="G335" s="93">
        <v>17.253281640203198</v>
      </c>
    </row>
    <row r="336" spans="1:7" x14ac:dyDescent="0.25">
      <c r="A336" s="93" t="s">
        <v>230</v>
      </c>
      <c r="B336" s="93" t="s">
        <v>231</v>
      </c>
      <c r="C336" s="93" t="s">
        <v>16</v>
      </c>
      <c r="D336" s="93">
        <v>38552.646612500001</v>
      </c>
      <c r="E336" s="93">
        <v>10770.741972899999</v>
      </c>
      <c r="F336" s="93">
        <v>78.163012960370295</v>
      </c>
      <c r="G336" s="93">
        <v>21.836987039629701</v>
      </c>
    </row>
    <row r="337" spans="1:7" x14ac:dyDescent="0.25">
      <c r="A337" s="93" t="s">
        <v>232</v>
      </c>
      <c r="B337" s="93" t="s">
        <v>233</v>
      </c>
      <c r="C337" s="93" t="s">
        <v>15</v>
      </c>
      <c r="D337" s="93">
        <v>31241.5625033</v>
      </c>
      <c r="E337" s="93">
        <v>6087.9523608999998</v>
      </c>
      <c r="F337" s="93">
        <v>83.691316688558103</v>
      </c>
      <c r="G337" s="93">
        <v>16.3086833114419</v>
      </c>
    </row>
    <row r="338" spans="1:7" x14ac:dyDescent="0.25">
      <c r="A338" s="93" t="s">
        <v>232</v>
      </c>
      <c r="B338" s="93" t="s">
        <v>233</v>
      </c>
      <c r="C338" s="93" t="s">
        <v>16</v>
      </c>
      <c r="D338" s="93">
        <v>25621.757072699998</v>
      </c>
      <c r="E338" s="93">
        <v>6411.1812055</v>
      </c>
      <c r="F338" s="93">
        <v>79.985659917238607</v>
      </c>
      <c r="G338" s="93">
        <v>20.0143400827614</v>
      </c>
    </row>
    <row r="339" spans="1:7" x14ac:dyDescent="0.25">
      <c r="A339" s="93" t="s">
        <v>234</v>
      </c>
      <c r="B339" s="93" t="s">
        <v>235</v>
      </c>
      <c r="C339" s="93" t="s">
        <v>15</v>
      </c>
      <c r="D339" s="93">
        <v>24858.995202800001</v>
      </c>
      <c r="E339" s="93">
        <v>4634.8397224999999</v>
      </c>
      <c r="F339" s="93">
        <v>84.285394780845493</v>
      </c>
      <c r="G339" s="93">
        <v>15.7146052191545</v>
      </c>
    </row>
    <row r="340" spans="1:7" x14ac:dyDescent="0.25">
      <c r="A340" s="93" t="s">
        <v>234</v>
      </c>
      <c r="B340" s="93" t="s">
        <v>235</v>
      </c>
      <c r="C340" s="93" t="s">
        <v>16</v>
      </c>
      <c r="D340" s="93">
        <v>21877.958435500001</v>
      </c>
      <c r="E340" s="93">
        <v>3970.3081956999999</v>
      </c>
      <c r="F340" s="93">
        <v>84.639944131078906</v>
      </c>
      <c r="G340" s="93">
        <v>15.3600558689211</v>
      </c>
    </row>
    <row r="341" spans="1:7" x14ac:dyDescent="0.25">
      <c r="A341" s="93" t="s">
        <v>236</v>
      </c>
      <c r="B341" s="93" t="s">
        <v>237</v>
      </c>
      <c r="C341" s="93" t="s">
        <v>15</v>
      </c>
      <c r="D341" s="93">
        <v>4787.6837486000004</v>
      </c>
      <c r="E341" s="93">
        <v>747.37888929999997</v>
      </c>
      <c r="F341" s="93">
        <v>86.497372510610703</v>
      </c>
      <c r="G341" s="93">
        <v>13.502627489389299</v>
      </c>
    </row>
    <row r="342" spans="1:7" x14ac:dyDescent="0.25">
      <c r="A342" s="93" t="s">
        <v>236</v>
      </c>
      <c r="B342" s="93" t="s">
        <v>237</v>
      </c>
      <c r="C342" s="93" t="s">
        <v>16</v>
      </c>
      <c r="D342" s="93">
        <v>2733.3626763000002</v>
      </c>
      <c r="E342" s="93">
        <v>764.17309179999995</v>
      </c>
      <c r="F342" s="93">
        <v>78.151100018195706</v>
      </c>
      <c r="G342" s="93">
        <v>21.848899981804301</v>
      </c>
    </row>
    <row r="343" spans="1:7" x14ac:dyDescent="0.25">
      <c r="A343" s="93" t="s">
        <v>238</v>
      </c>
      <c r="B343" s="93" t="s">
        <v>239</v>
      </c>
      <c r="C343" s="93" t="s">
        <v>15</v>
      </c>
      <c r="D343" s="93">
        <v>3341.7824827999998</v>
      </c>
      <c r="E343" s="93">
        <v>411.13967659999997</v>
      </c>
      <c r="F343" s="93">
        <v>89.044812038794603</v>
      </c>
      <c r="G343" s="93">
        <v>10.9551879612054</v>
      </c>
    </row>
    <row r="344" spans="1:7" x14ac:dyDescent="0.25">
      <c r="A344" s="93" t="s">
        <v>238</v>
      </c>
      <c r="B344" s="93" t="s">
        <v>239</v>
      </c>
      <c r="C344" s="93" t="s">
        <v>16</v>
      </c>
      <c r="D344" s="93">
        <v>2935.0106989000001</v>
      </c>
      <c r="E344" s="93">
        <v>457.5827731</v>
      </c>
      <c r="F344" s="93">
        <v>86.512301669016495</v>
      </c>
      <c r="G344" s="93">
        <v>13.4876983309835</v>
      </c>
    </row>
    <row r="345" spans="1:7" x14ac:dyDescent="0.25">
      <c r="A345" s="93" t="s">
        <v>240</v>
      </c>
      <c r="B345" s="93" t="s">
        <v>241</v>
      </c>
      <c r="C345" s="93" t="s">
        <v>15</v>
      </c>
      <c r="D345" s="93">
        <v>5002.0429396999998</v>
      </c>
      <c r="E345" s="93">
        <v>660.09629619999998</v>
      </c>
      <c r="F345" s="93">
        <v>88.341927517169594</v>
      </c>
      <c r="G345" s="93">
        <v>11.6580724828304</v>
      </c>
    </row>
    <row r="346" spans="1:7" x14ac:dyDescent="0.25">
      <c r="A346" s="93" t="s">
        <v>240</v>
      </c>
      <c r="B346" s="93" t="s">
        <v>241</v>
      </c>
      <c r="C346" s="93" t="s">
        <v>16</v>
      </c>
      <c r="D346" s="93">
        <v>3833.1309156000002</v>
      </c>
      <c r="E346" s="93">
        <v>583.4302993</v>
      </c>
      <c r="F346" s="93">
        <v>86.789941972688993</v>
      </c>
      <c r="G346" s="93">
        <v>13.210058027311</v>
      </c>
    </row>
    <row r="347" spans="1:7" x14ac:dyDescent="0.25">
      <c r="A347" s="93" t="s">
        <v>242</v>
      </c>
      <c r="B347" s="93" t="s">
        <v>243</v>
      </c>
      <c r="C347" s="93" t="s">
        <v>15</v>
      </c>
      <c r="D347" s="93">
        <v>5579.1704066000002</v>
      </c>
      <c r="E347" s="93">
        <v>760.50648669999998</v>
      </c>
      <c r="F347" s="93">
        <v>88.004018193675904</v>
      </c>
      <c r="G347" s="93">
        <v>11.995981806324099</v>
      </c>
    </row>
    <row r="348" spans="1:7" x14ac:dyDescent="0.25">
      <c r="A348" s="93" t="s">
        <v>242</v>
      </c>
      <c r="B348" s="93" t="s">
        <v>243</v>
      </c>
      <c r="C348" s="93" t="s">
        <v>16</v>
      </c>
      <c r="D348" s="93">
        <v>3929.0402930999999</v>
      </c>
      <c r="E348" s="93">
        <v>608.17744379999999</v>
      </c>
      <c r="F348" s="93">
        <v>86.595806525795496</v>
      </c>
      <c r="G348" s="93">
        <v>13.404193474204501</v>
      </c>
    </row>
    <row r="349" spans="1:7" x14ac:dyDescent="0.25">
      <c r="A349" s="93" t="s">
        <v>244</v>
      </c>
      <c r="B349" s="93" t="s">
        <v>245</v>
      </c>
      <c r="C349" s="93" t="s">
        <v>15</v>
      </c>
      <c r="D349" s="93">
        <v>8348.9303510000009</v>
      </c>
      <c r="E349" s="93">
        <v>1982.7785200000001</v>
      </c>
      <c r="F349" s="93">
        <v>80.808803802385</v>
      </c>
      <c r="G349" s="93">
        <v>19.191196197615</v>
      </c>
    </row>
    <row r="350" spans="1:7" x14ac:dyDescent="0.25">
      <c r="A350" s="93" t="s">
        <v>244</v>
      </c>
      <c r="B350" s="93" t="s">
        <v>245</v>
      </c>
      <c r="C350" s="93" t="s">
        <v>16</v>
      </c>
      <c r="D350" s="93">
        <v>8167.8996766</v>
      </c>
      <c r="E350" s="93">
        <v>2706.1302773000002</v>
      </c>
      <c r="F350" s="93">
        <v>75.113823589115299</v>
      </c>
      <c r="G350" s="93">
        <v>24.886176410884701</v>
      </c>
    </row>
    <row r="351" spans="1:7" x14ac:dyDescent="0.25">
      <c r="A351" s="93" t="s">
        <v>246</v>
      </c>
      <c r="B351" s="93" t="s">
        <v>247</v>
      </c>
      <c r="C351" s="93" t="s">
        <v>15</v>
      </c>
      <c r="D351" s="93">
        <v>14239.0577268</v>
      </c>
      <c r="E351" s="93">
        <v>1134.8528735</v>
      </c>
      <c r="F351" s="93">
        <v>92.618320068298999</v>
      </c>
      <c r="G351" s="93">
        <v>7.3816799317010098</v>
      </c>
    </row>
    <row r="352" spans="1:7" x14ac:dyDescent="0.25">
      <c r="A352" s="93" t="s">
        <v>246</v>
      </c>
      <c r="B352" s="93" t="s">
        <v>247</v>
      </c>
      <c r="C352" s="93" t="s">
        <v>16</v>
      </c>
      <c r="D352" s="93">
        <v>9044.6796895000007</v>
      </c>
      <c r="E352" s="93">
        <v>1271.0108092</v>
      </c>
      <c r="F352" s="93">
        <v>87.678858634231304</v>
      </c>
      <c r="G352" s="93">
        <v>12.3211413657687</v>
      </c>
    </row>
    <row r="353" spans="1:7" x14ac:dyDescent="0.25">
      <c r="A353" s="93" t="s">
        <v>248</v>
      </c>
      <c r="B353" s="93" t="s">
        <v>249</v>
      </c>
      <c r="C353" s="93" t="s">
        <v>15</v>
      </c>
      <c r="D353" s="93">
        <v>11236.8863372</v>
      </c>
      <c r="E353" s="93">
        <v>774.26396899999997</v>
      </c>
      <c r="F353" s="93">
        <v>93.553790026253097</v>
      </c>
      <c r="G353" s="93">
        <v>6.4462099737469396</v>
      </c>
    </row>
    <row r="354" spans="1:7" x14ac:dyDescent="0.25">
      <c r="A354" s="93" t="s">
        <v>248</v>
      </c>
      <c r="B354" s="93" t="s">
        <v>249</v>
      </c>
      <c r="C354" s="93" t="s">
        <v>16</v>
      </c>
      <c r="D354" s="93">
        <v>10726.3882359</v>
      </c>
      <c r="E354" s="93">
        <v>1203.6973089999999</v>
      </c>
      <c r="F354" s="93">
        <v>89.910405047224799</v>
      </c>
      <c r="G354" s="93">
        <v>10.089594952775199</v>
      </c>
    </row>
    <row r="355" spans="1:7" x14ac:dyDescent="0.25">
      <c r="A355" s="93" t="s">
        <v>250</v>
      </c>
      <c r="B355" s="93" t="s">
        <v>251</v>
      </c>
      <c r="C355" s="93" t="s">
        <v>15</v>
      </c>
      <c r="D355" s="93">
        <v>8602.4904772000009</v>
      </c>
      <c r="E355" s="93">
        <v>384.43036990000002</v>
      </c>
      <c r="F355" s="93">
        <v>95.722334975009204</v>
      </c>
      <c r="G355" s="93">
        <v>4.2776650249907604</v>
      </c>
    </row>
    <row r="356" spans="1:7" x14ac:dyDescent="0.25">
      <c r="A356" s="93" t="s">
        <v>250</v>
      </c>
      <c r="B356" s="93" t="s">
        <v>251</v>
      </c>
      <c r="C356" s="93" t="s">
        <v>16</v>
      </c>
      <c r="D356" s="93">
        <v>8498.1010301999995</v>
      </c>
      <c r="E356" s="93">
        <v>535.40194750000001</v>
      </c>
      <c r="F356" s="93">
        <v>94.073152476711599</v>
      </c>
      <c r="G356" s="93">
        <v>5.9268475232884397</v>
      </c>
    </row>
    <row r="357" spans="1:7" x14ac:dyDescent="0.25">
      <c r="A357" s="93" t="s">
        <v>252</v>
      </c>
      <c r="B357" s="93" t="s">
        <v>253</v>
      </c>
      <c r="C357" s="93" t="s">
        <v>15</v>
      </c>
      <c r="D357" s="93">
        <v>10546.361351699999</v>
      </c>
      <c r="E357" s="93">
        <v>1152.6498233</v>
      </c>
      <c r="F357" s="93">
        <v>90.147459421501097</v>
      </c>
      <c r="G357" s="93">
        <v>9.8525405784989406</v>
      </c>
    </row>
    <row r="358" spans="1:7" x14ac:dyDescent="0.25">
      <c r="A358" s="93" t="s">
        <v>252</v>
      </c>
      <c r="B358" s="93" t="s">
        <v>253</v>
      </c>
      <c r="C358" s="93" t="s">
        <v>16</v>
      </c>
      <c r="D358" s="93">
        <v>9596.2271034000005</v>
      </c>
      <c r="E358" s="93">
        <v>1494.8724509000001</v>
      </c>
      <c r="F358" s="93">
        <v>86.521873295056295</v>
      </c>
      <c r="G358" s="93">
        <v>13.478126704943699</v>
      </c>
    </row>
    <row r="359" spans="1:7" x14ac:dyDescent="0.25">
      <c r="A359" s="93" t="s">
        <v>254</v>
      </c>
      <c r="B359" s="93" t="s">
        <v>255</v>
      </c>
      <c r="C359" s="93" t="s">
        <v>15</v>
      </c>
      <c r="D359" s="93">
        <v>9344.2194534999999</v>
      </c>
      <c r="E359" s="93">
        <v>531.82636400000001</v>
      </c>
      <c r="F359" s="93">
        <v>94.614986869971503</v>
      </c>
      <c r="G359" s="93">
        <v>5.3850131300284403</v>
      </c>
    </row>
    <row r="360" spans="1:7" x14ac:dyDescent="0.25">
      <c r="A360" s="93" t="s">
        <v>254</v>
      </c>
      <c r="B360" s="93" t="s">
        <v>255</v>
      </c>
      <c r="C360" s="93" t="s">
        <v>16</v>
      </c>
      <c r="D360" s="93">
        <v>7078.6977011999998</v>
      </c>
      <c r="E360" s="93">
        <v>539.32425439999997</v>
      </c>
      <c r="F360" s="93">
        <v>92.920416119258604</v>
      </c>
      <c r="G360" s="93">
        <v>7.0795838807414198</v>
      </c>
    </row>
    <row r="361" spans="1:7" x14ac:dyDescent="0.25">
      <c r="A361" s="93" t="s">
        <v>256</v>
      </c>
      <c r="B361" s="93" t="s">
        <v>257</v>
      </c>
      <c r="C361" s="93" t="s">
        <v>15</v>
      </c>
      <c r="D361" s="93">
        <v>8022.3261689000001</v>
      </c>
      <c r="E361" s="93">
        <v>430.4797226</v>
      </c>
      <c r="F361" s="93">
        <v>94.907256500082596</v>
      </c>
      <c r="G361" s="93">
        <v>5.0927434999173897</v>
      </c>
    </row>
    <row r="362" spans="1:7" x14ac:dyDescent="0.25">
      <c r="A362" s="93" t="s">
        <v>256</v>
      </c>
      <c r="B362" s="93" t="s">
        <v>257</v>
      </c>
      <c r="C362" s="93" t="s">
        <v>16</v>
      </c>
      <c r="D362" s="93">
        <v>5734.7995236999996</v>
      </c>
      <c r="E362" s="93">
        <v>348.17505</v>
      </c>
      <c r="F362" s="93">
        <v>94.276236966280507</v>
      </c>
      <c r="G362" s="93">
        <v>5.7237630337195498</v>
      </c>
    </row>
    <row r="363" spans="1:7" x14ac:dyDescent="0.25">
      <c r="A363" s="93" t="s">
        <v>258</v>
      </c>
      <c r="B363" s="93" t="s">
        <v>259</v>
      </c>
      <c r="C363" s="93" t="s">
        <v>15</v>
      </c>
      <c r="D363" s="93">
        <v>14494.17916</v>
      </c>
      <c r="E363" s="93">
        <v>770.87572069999999</v>
      </c>
      <c r="F363" s="93">
        <v>94.950062566269295</v>
      </c>
      <c r="G363" s="93">
        <v>5.0499374337306699</v>
      </c>
    </row>
    <row r="364" spans="1:7" x14ac:dyDescent="0.25">
      <c r="A364" s="93" t="s">
        <v>258</v>
      </c>
      <c r="B364" s="93" t="s">
        <v>259</v>
      </c>
      <c r="C364" s="93" t="s">
        <v>16</v>
      </c>
      <c r="D364" s="93">
        <v>8192.3092183000008</v>
      </c>
      <c r="E364" s="93">
        <v>810.07083050000006</v>
      </c>
      <c r="F364" s="93">
        <v>91.001592622075705</v>
      </c>
      <c r="G364" s="93">
        <v>8.9984073779242504</v>
      </c>
    </row>
    <row r="365" spans="1:7" x14ac:dyDescent="0.25">
      <c r="A365" s="93" t="s">
        <v>260</v>
      </c>
      <c r="B365" s="93" t="s">
        <v>261</v>
      </c>
      <c r="C365" s="93" t="s">
        <v>15</v>
      </c>
      <c r="D365" s="93">
        <v>15060.742158900001</v>
      </c>
      <c r="E365" s="93">
        <v>674.1699423</v>
      </c>
      <c r="F365" s="93">
        <v>95.715451487977603</v>
      </c>
      <c r="G365" s="93">
        <v>4.28454851202242</v>
      </c>
    </row>
    <row r="366" spans="1:7" x14ac:dyDescent="0.25">
      <c r="A366" s="93" t="s">
        <v>260</v>
      </c>
      <c r="B366" s="93" t="s">
        <v>261</v>
      </c>
      <c r="C366" s="93" t="s">
        <v>16</v>
      </c>
      <c r="D366" s="93">
        <v>10977.022595300001</v>
      </c>
      <c r="E366" s="93">
        <v>598.24983350000002</v>
      </c>
      <c r="F366" s="93">
        <v>94.831656557719398</v>
      </c>
      <c r="G366" s="93">
        <v>5.1683434422806096</v>
      </c>
    </row>
    <row r="367" spans="1:7" x14ac:dyDescent="0.25">
      <c r="A367" s="93" t="s">
        <v>262</v>
      </c>
      <c r="B367" s="93" t="s">
        <v>263</v>
      </c>
      <c r="C367" s="93" t="s">
        <v>15</v>
      </c>
      <c r="D367" s="93">
        <v>13191.930900900001</v>
      </c>
      <c r="E367" s="93">
        <v>1122.1806724</v>
      </c>
      <c r="F367" s="93">
        <v>92.160319090336003</v>
      </c>
      <c r="G367" s="93">
        <v>7.8396809096639597</v>
      </c>
    </row>
    <row r="368" spans="1:7" x14ac:dyDescent="0.25">
      <c r="A368" s="93" t="s">
        <v>262</v>
      </c>
      <c r="B368" s="93" t="s">
        <v>263</v>
      </c>
      <c r="C368" s="93" t="s">
        <v>16</v>
      </c>
      <c r="D368" s="93">
        <v>8120.9417697999997</v>
      </c>
      <c r="E368" s="93">
        <v>785.21877219999999</v>
      </c>
      <c r="F368" s="93">
        <v>91.183419965348307</v>
      </c>
      <c r="G368" s="93">
        <v>8.8165800346517003</v>
      </c>
    </row>
    <row r="369" spans="1:7" x14ac:dyDescent="0.25">
      <c r="A369" s="93" t="s">
        <v>264</v>
      </c>
      <c r="B369" s="93" t="s">
        <v>265</v>
      </c>
      <c r="C369" s="93" t="s">
        <v>15</v>
      </c>
      <c r="D369" s="93">
        <v>3841.2037931</v>
      </c>
      <c r="E369" s="93">
        <v>371.12457230000001</v>
      </c>
      <c r="F369" s="93">
        <v>91.189562158819101</v>
      </c>
      <c r="G369" s="93">
        <v>8.8104378411809403</v>
      </c>
    </row>
    <row r="370" spans="1:7" x14ac:dyDescent="0.25">
      <c r="A370" s="93" t="s">
        <v>264</v>
      </c>
      <c r="B370" s="93" t="s">
        <v>265</v>
      </c>
      <c r="C370" s="93" t="s">
        <v>16</v>
      </c>
      <c r="D370" s="93">
        <v>2299.0904356000001</v>
      </c>
      <c r="E370" s="93">
        <v>295.89132419999999</v>
      </c>
      <c r="F370" s="93">
        <v>88.597556684837599</v>
      </c>
      <c r="G370" s="93">
        <v>11.402443315162399</v>
      </c>
    </row>
    <row r="371" spans="1:7" x14ac:dyDescent="0.25">
      <c r="A371" s="93" t="s">
        <v>266</v>
      </c>
      <c r="B371" s="93" t="s">
        <v>267</v>
      </c>
      <c r="C371" s="93" t="s">
        <v>15</v>
      </c>
      <c r="D371" s="93">
        <v>50367.987649299997</v>
      </c>
      <c r="E371" s="93">
        <v>8571.6057966000008</v>
      </c>
      <c r="F371" s="93">
        <v>85.4569648423724</v>
      </c>
      <c r="G371" s="93">
        <v>14.5430351576276</v>
      </c>
    </row>
    <row r="372" spans="1:7" x14ac:dyDescent="0.25">
      <c r="A372" s="93" t="s">
        <v>266</v>
      </c>
      <c r="B372" s="93" t="s">
        <v>267</v>
      </c>
      <c r="C372" s="93" t="s">
        <v>16</v>
      </c>
      <c r="D372" s="93">
        <v>35329.394977399999</v>
      </c>
      <c r="E372" s="93">
        <v>5699.3326890999997</v>
      </c>
      <c r="F372" s="93">
        <v>86.108921691584598</v>
      </c>
      <c r="G372" s="93">
        <v>13.8910783084154</v>
      </c>
    </row>
    <row r="373" spans="1:7" x14ac:dyDescent="0.25">
      <c r="A373" s="93" t="s">
        <v>268</v>
      </c>
      <c r="B373" s="93" t="s">
        <v>269</v>
      </c>
      <c r="C373" s="93" t="s">
        <v>15</v>
      </c>
      <c r="D373" s="93">
        <v>32571.978992100001</v>
      </c>
      <c r="E373" s="93">
        <v>1412.4326567000001</v>
      </c>
      <c r="F373" s="93">
        <v>95.843880802480001</v>
      </c>
      <c r="G373" s="93">
        <v>4.1561191975199998</v>
      </c>
    </row>
    <row r="374" spans="1:7" x14ac:dyDescent="0.25">
      <c r="A374" s="93" t="s">
        <v>268</v>
      </c>
      <c r="B374" s="93" t="s">
        <v>269</v>
      </c>
      <c r="C374" s="93" t="s">
        <v>16</v>
      </c>
      <c r="D374" s="93">
        <v>19054.234398500001</v>
      </c>
      <c r="E374" s="93">
        <v>1052.1340241</v>
      </c>
      <c r="F374" s="93">
        <v>94.767160324599502</v>
      </c>
      <c r="G374" s="93">
        <v>5.2328396754004496</v>
      </c>
    </row>
    <row r="375" spans="1:7" x14ac:dyDescent="0.25">
      <c r="A375" s="93" t="s">
        <v>270</v>
      </c>
      <c r="B375" s="93" t="s">
        <v>271</v>
      </c>
      <c r="C375" s="93" t="s">
        <v>15</v>
      </c>
      <c r="D375" s="93">
        <v>11558.416735500001</v>
      </c>
      <c r="E375" s="93">
        <v>973.10851869999999</v>
      </c>
      <c r="F375" s="93">
        <v>92.234716054425505</v>
      </c>
      <c r="G375" s="93">
        <v>7.76528394557445</v>
      </c>
    </row>
    <row r="376" spans="1:7" x14ac:dyDescent="0.25">
      <c r="A376" s="93" t="s">
        <v>270</v>
      </c>
      <c r="B376" s="93" t="s">
        <v>271</v>
      </c>
      <c r="C376" s="93" t="s">
        <v>16</v>
      </c>
      <c r="D376" s="93">
        <v>7625.4837850000004</v>
      </c>
      <c r="E376" s="93">
        <v>542.73532369999998</v>
      </c>
      <c r="F376" s="93">
        <v>93.355524423654003</v>
      </c>
      <c r="G376" s="93">
        <v>6.6444755763460197</v>
      </c>
    </row>
    <row r="377" spans="1:7" x14ac:dyDescent="0.25">
      <c r="A377" s="93" t="s">
        <v>272</v>
      </c>
      <c r="B377" s="93" t="s">
        <v>273</v>
      </c>
      <c r="C377" s="93" t="s">
        <v>15</v>
      </c>
      <c r="D377" s="93">
        <v>17194.209835900001</v>
      </c>
      <c r="E377" s="93">
        <v>1311.1950933999999</v>
      </c>
      <c r="F377" s="93">
        <v>92.914529034033905</v>
      </c>
      <c r="G377" s="93">
        <v>7.0854709659660404</v>
      </c>
    </row>
    <row r="378" spans="1:7" x14ac:dyDescent="0.25">
      <c r="A378" s="93" t="s">
        <v>272</v>
      </c>
      <c r="B378" s="93" t="s">
        <v>273</v>
      </c>
      <c r="C378" s="93" t="s">
        <v>16</v>
      </c>
      <c r="D378" s="93">
        <v>10886.065871500001</v>
      </c>
      <c r="E378" s="93">
        <v>1050.3993244000001</v>
      </c>
      <c r="F378" s="93">
        <v>91.200080533382703</v>
      </c>
      <c r="G378" s="93">
        <v>8.7999194666172809</v>
      </c>
    </row>
    <row r="379" spans="1:7" x14ac:dyDescent="0.25">
      <c r="A379" s="93" t="s">
        <v>274</v>
      </c>
      <c r="B379" s="93" t="s">
        <v>275</v>
      </c>
      <c r="C379" s="93" t="s">
        <v>15</v>
      </c>
      <c r="D379" s="93">
        <v>21271.091948900001</v>
      </c>
      <c r="E379" s="93">
        <v>2073.5950401</v>
      </c>
      <c r="F379" s="93">
        <v>91.117486213984904</v>
      </c>
      <c r="G379" s="93">
        <v>8.8825137860151102</v>
      </c>
    </row>
    <row r="380" spans="1:7" x14ac:dyDescent="0.25">
      <c r="A380" s="93" t="s">
        <v>274</v>
      </c>
      <c r="B380" s="93" t="s">
        <v>275</v>
      </c>
      <c r="C380" s="93" t="s">
        <v>16</v>
      </c>
      <c r="D380" s="93">
        <v>14307.984720799999</v>
      </c>
      <c r="E380" s="93">
        <v>1843.7978591000001</v>
      </c>
      <c r="F380" s="93">
        <v>88.584554986553002</v>
      </c>
      <c r="G380" s="93">
        <v>11.415445013447</v>
      </c>
    </row>
    <row r="381" spans="1:7" x14ac:dyDescent="0.25">
      <c r="A381" s="93" t="s">
        <v>276</v>
      </c>
      <c r="B381" s="93" t="s">
        <v>277</v>
      </c>
      <c r="C381" s="93" t="s">
        <v>15</v>
      </c>
      <c r="D381" s="93">
        <v>13973.5715748</v>
      </c>
      <c r="E381" s="93">
        <v>762.76577320000001</v>
      </c>
      <c r="F381" s="93">
        <v>94.823912107959998</v>
      </c>
      <c r="G381" s="93">
        <v>5.1760878920400204</v>
      </c>
    </row>
    <row r="382" spans="1:7" x14ac:dyDescent="0.25">
      <c r="A382" s="93" t="s">
        <v>276</v>
      </c>
      <c r="B382" s="93" t="s">
        <v>277</v>
      </c>
      <c r="C382" s="93" t="s">
        <v>16</v>
      </c>
      <c r="D382" s="93">
        <v>8077.1055655999999</v>
      </c>
      <c r="E382" s="93">
        <v>768.33167270000001</v>
      </c>
      <c r="F382" s="93">
        <v>91.313807876300501</v>
      </c>
      <c r="G382" s="93">
        <v>8.6861921236995308</v>
      </c>
    </row>
    <row r="383" spans="1:7" x14ac:dyDescent="0.25">
      <c r="A383" s="93" t="s">
        <v>278</v>
      </c>
      <c r="B383" s="93" t="s">
        <v>279</v>
      </c>
      <c r="C383" s="93" t="s">
        <v>15</v>
      </c>
      <c r="D383" s="93">
        <v>4683.3915681999997</v>
      </c>
      <c r="E383" s="93">
        <v>403.18954159999998</v>
      </c>
      <c r="F383" s="93">
        <v>92.073466776668496</v>
      </c>
      <c r="G383" s="93">
        <v>7.9265332233314796</v>
      </c>
    </row>
    <row r="384" spans="1:7" x14ac:dyDescent="0.25">
      <c r="A384" s="93" t="s">
        <v>278</v>
      </c>
      <c r="B384" s="93" t="s">
        <v>279</v>
      </c>
      <c r="C384" s="93" t="s">
        <v>16</v>
      </c>
      <c r="D384" s="93">
        <v>3586.4120793000002</v>
      </c>
      <c r="E384" s="93">
        <v>323.8834736</v>
      </c>
      <c r="F384" s="93">
        <v>91.717161293350401</v>
      </c>
      <c r="G384" s="93">
        <v>8.2828387066496205</v>
      </c>
    </row>
    <row r="385" spans="1:7" x14ac:dyDescent="0.25">
      <c r="A385" s="93" t="s">
        <v>280</v>
      </c>
      <c r="B385" s="93" t="s">
        <v>281</v>
      </c>
      <c r="C385" s="93" t="s">
        <v>15</v>
      </c>
      <c r="D385" s="93">
        <v>20138.504268100001</v>
      </c>
      <c r="E385" s="93">
        <v>1497.0298935999999</v>
      </c>
      <c r="F385" s="93">
        <v>93.080689007206999</v>
      </c>
      <c r="G385" s="93">
        <v>6.9193109927930303</v>
      </c>
    </row>
    <row r="386" spans="1:7" x14ac:dyDescent="0.25">
      <c r="A386" s="93" t="s">
        <v>280</v>
      </c>
      <c r="B386" s="93" t="s">
        <v>281</v>
      </c>
      <c r="C386" s="93" t="s">
        <v>16</v>
      </c>
      <c r="D386" s="93">
        <v>15915.1590184</v>
      </c>
      <c r="E386" s="93">
        <v>1646.3471853000001</v>
      </c>
      <c r="F386" s="93">
        <v>90.625250669255607</v>
      </c>
      <c r="G386" s="93">
        <v>9.3747493307443897</v>
      </c>
    </row>
    <row r="387" spans="1:7" x14ac:dyDescent="0.25">
      <c r="A387" s="93" t="s">
        <v>282</v>
      </c>
      <c r="B387" s="93" t="s">
        <v>283</v>
      </c>
      <c r="C387" s="93" t="s">
        <v>15</v>
      </c>
      <c r="D387" s="93">
        <v>18950.099047799999</v>
      </c>
      <c r="E387" s="93">
        <v>4222.9465471000003</v>
      </c>
      <c r="F387" s="93">
        <v>81.776471591505398</v>
      </c>
      <c r="G387" s="93">
        <v>18.223528408494602</v>
      </c>
    </row>
    <row r="388" spans="1:7" x14ac:dyDescent="0.25">
      <c r="A388" s="93" t="s">
        <v>282</v>
      </c>
      <c r="B388" s="93" t="s">
        <v>283</v>
      </c>
      <c r="C388" s="93" t="s">
        <v>16</v>
      </c>
      <c r="D388" s="93">
        <v>12920.4456742</v>
      </c>
      <c r="E388" s="93">
        <v>3876.9224899999999</v>
      </c>
      <c r="F388" s="93">
        <v>76.919464691719796</v>
      </c>
      <c r="G388" s="93">
        <v>23.080535308280201</v>
      </c>
    </row>
    <row r="389" spans="1:7" x14ac:dyDescent="0.25">
      <c r="A389" s="93" t="s">
        <v>284</v>
      </c>
      <c r="B389" s="93" t="s">
        <v>285</v>
      </c>
      <c r="C389" s="93" t="s">
        <v>15</v>
      </c>
      <c r="D389" s="93">
        <v>13859.3742728</v>
      </c>
      <c r="E389" s="93">
        <v>1903.7236318</v>
      </c>
      <c r="F389" s="93">
        <v>87.922909295358394</v>
      </c>
      <c r="G389" s="93">
        <v>12.0770907046416</v>
      </c>
    </row>
    <row r="390" spans="1:7" x14ac:dyDescent="0.25">
      <c r="A390" s="93" t="s">
        <v>284</v>
      </c>
      <c r="B390" s="93" t="s">
        <v>285</v>
      </c>
      <c r="C390" s="93" t="s">
        <v>16</v>
      </c>
      <c r="D390" s="93">
        <v>9635.3143418</v>
      </c>
      <c r="E390" s="93">
        <v>1859.5450364999999</v>
      </c>
      <c r="F390" s="93">
        <v>83.822811786541294</v>
      </c>
      <c r="G390" s="93">
        <v>16.177188213458699</v>
      </c>
    </row>
    <row r="391" spans="1:7" x14ac:dyDescent="0.25">
      <c r="A391" s="93" t="s">
        <v>286</v>
      </c>
      <c r="B391" s="93" t="s">
        <v>287</v>
      </c>
      <c r="C391" s="93" t="s">
        <v>15</v>
      </c>
      <c r="D391" s="93">
        <v>5209.5439402000002</v>
      </c>
      <c r="E391" s="93">
        <v>305.49462199999999</v>
      </c>
      <c r="F391" s="93">
        <v>94.460698351343297</v>
      </c>
      <c r="G391" s="93">
        <v>5.5393016486567497</v>
      </c>
    </row>
    <row r="392" spans="1:7" x14ac:dyDescent="0.25">
      <c r="A392" s="93" t="s">
        <v>286</v>
      </c>
      <c r="B392" s="93" t="s">
        <v>287</v>
      </c>
      <c r="C392" s="93" t="s">
        <v>16</v>
      </c>
      <c r="D392" s="93">
        <v>4431.5706422000003</v>
      </c>
      <c r="E392" s="93">
        <v>708.28170260000002</v>
      </c>
      <c r="F392" s="93">
        <v>86.219804479080594</v>
      </c>
      <c r="G392" s="93">
        <v>13.780195520919399</v>
      </c>
    </row>
    <row r="393" spans="1:7" x14ac:dyDescent="0.25">
      <c r="A393" s="93" t="s">
        <v>288</v>
      </c>
      <c r="B393" s="93" t="s">
        <v>289</v>
      </c>
      <c r="C393" s="93" t="s">
        <v>15</v>
      </c>
      <c r="D393" s="93">
        <v>9628.8071753999993</v>
      </c>
      <c r="E393" s="93">
        <v>843.52823980000005</v>
      </c>
      <c r="F393" s="93">
        <v>91.945175489932595</v>
      </c>
      <c r="G393" s="93">
        <v>8.0548245100674194</v>
      </c>
    </row>
    <row r="394" spans="1:7" x14ac:dyDescent="0.25">
      <c r="A394" s="93" t="s">
        <v>288</v>
      </c>
      <c r="B394" s="93" t="s">
        <v>289</v>
      </c>
      <c r="C394" s="93" t="s">
        <v>16</v>
      </c>
      <c r="D394" s="93">
        <v>6243.9544205000002</v>
      </c>
      <c r="E394" s="93">
        <v>607.39210130000004</v>
      </c>
      <c r="F394" s="93">
        <v>91.134704698304702</v>
      </c>
      <c r="G394" s="93">
        <v>8.8652953016952996</v>
      </c>
    </row>
    <row r="395" spans="1:7" x14ac:dyDescent="0.25">
      <c r="A395" s="93" t="s">
        <v>290</v>
      </c>
      <c r="B395" s="93" t="s">
        <v>291</v>
      </c>
      <c r="C395" s="93" t="s">
        <v>15</v>
      </c>
      <c r="D395" s="93">
        <v>11870.7411211</v>
      </c>
      <c r="E395" s="93">
        <v>2342.8435644000001</v>
      </c>
      <c r="F395" s="93">
        <v>83.516870541531603</v>
      </c>
      <c r="G395" s="93">
        <v>16.483129458468401</v>
      </c>
    </row>
    <row r="396" spans="1:7" x14ac:dyDescent="0.25">
      <c r="A396" s="93" t="s">
        <v>290</v>
      </c>
      <c r="B396" s="93" t="s">
        <v>291</v>
      </c>
      <c r="C396" s="93" t="s">
        <v>16</v>
      </c>
      <c r="D396" s="93">
        <v>8119.7625494000004</v>
      </c>
      <c r="E396" s="93">
        <v>2306.0425635000001</v>
      </c>
      <c r="F396" s="93">
        <v>77.8813958391885</v>
      </c>
      <c r="G396" s="93">
        <v>22.1186041608115</v>
      </c>
    </row>
    <row r="397" spans="1:7" x14ac:dyDescent="0.25">
      <c r="A397" s="93" t="s">
        <v>292</v>
      </c>
      <c r="B397" s="93" t="s">
        <v>293</v>
      </c>
      <c r="C397" s="93" t="s">
        <v>15</v>
      </c>
      <c r="D397" s="93">
        <v>26583.2615329</v>
      </c>
      <c r="E397" s="93">
        <v>1971.4103574999999</v>
      </c>
      <c r="F397" s="93">
        <v>93.096014672951696</v>
      </c>
      <c r="G397" s="93">
        <v>6.9039853270482903</v>
      </c>
    </row>
    <row r="398" spans="1:7" x14ac:dyDescent="0.25">
      <c r="A398" s="93" t="s">
        <v>292</v>
      </c>
      <c r="B398" s="93" t="s">
        <v>293</v>
      </c>
      <c r="C398" s="93" t="s">
        <v>16</v>
      </c>
      <c r="D398" s="93">
        <v>19287.672121</v>
      </c>
      <c r="E398" s="93">
        <v>1348.4376537000001</v>
      </c>
      <c r="F398" s="93">
        <v>93.465640237322305</v>
      </c>
      <c r="G398" s="93">
        <v>6.5343597626777203</v>
      </c>
    </row>
    <row r="399" spans="1:7" x14ac:dyDescent="0.25">
      <c r="A399" s="93" t="s">
        <v>294</v>
      </c>
      <c r="B399" s="93" t="s">
        <v>295</v>
      </c>
      <c r="C399" s="93" t="s">
        <v>15</v>
      </c>
      <c r="D399" s="93">
        <v>24833.928218900001</v>
      </c>
      <c r="E399" s="93">
        <v>937.86612639999998</v>
      </c>
      <c r="F399" s="93">
        <v>96.360881536480804</v>
      </c>
      <c r="G399" s="93">
        <v>3.6391184635191598</v>
      </c>
    </row>
    <row r="400" spans="1:7" x14ac:dyDescent="0.25">
      <c r="A400" s="93" t="s">
        <v>294</v>
      </c>
      <c r="B400" s="93" t="s">
        <v>295</v>
      </c>
      <c r="C400" s="93" t="s">
        <v>16</v>
      </c>
      <c r="D400" s="93">
        <v>17007.7207184</v>
      </c>
      <c r="E400" s="93">
        <v>642.64364060000003</v>
      </c>
      <c r="F400" s="93">
        <v>96.359034705862499</v>
      </c>
      <c r="G400" s="93">
        <v>3.6409652941374699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467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458</v>
      </c>
      <c r="E410" s="5" t="s">
        <v>459</v>
      </c>
      <c r="F410" s="5" t="s">
        <v>460</v>
      </c>
      <c r="G410" s="5" t="s">
        <v>461</v>
      </c>
    </row>
    <row r="411" spans="1:7" x14ac:dyDescent="0.25">
      <c r="A411" s="94" t="s">
        <v>71</v>
      </c>
      <c r="B411" s="94" t="s">
        <v>72</v>
      </c>
      <c r="C411" s="94" t="s">
        <v>15</v>
      </c>
      <c r="D411" s="94">
        <v>150.91769830000001</v>
      </c>
      <c r="E411" s="94">
        <v>22.4634207</v>
      </c>
      <c r="F411" s="94">
        <v>87.043906032236407</v>
      </c>
      <c r="G411" s="94">
        <v>12.9560939677636</v>
      </c>
    </row>
    <row r="412" spans="1:7" x14ac:dyDescent="0.25">
      <c r="A412" s="94" t="s">
        <v>71</v>
      </c>
      <c r="B412" s="94" t="s">
        <v>72</v>
      </c>
      <c r="C412" s="94" t="s">
        <v>16</v>
      </c>
      <c r="D412" s="94">
        <v>69.192730900000001</v>
      </c>
      <c r="E412" s="94">
        <v>7.6769547999999999</v>
      </c>
      <c r="F412" s="94">
        <v>90.013026942817305</v>
      </c>
      <c r="G412" s="94">
        <v>9.98697305718267</v>
      </c>
    </row>
    <row r="413" spans="1:7" x14ac:dyDescent="0.25">
      <c r="A413" s="94" t="s">
        <v>73</v>
      </c>
      <c r="B413" s="94" t="s">
        <v>74</v>
      </c>
      <c r="C413" s="94" t="s">
        <v>15</v>
      </c>
      <c r="D413" s="94">
        <v>371.96985749999999</v>
      </c>
      <c r="E413" s="94">
        <v>35.668342500000001</v>
      </c>
      <c r="F413" s="94">
        <v>91.25</v>
      </c>
      <c r="G413" s="94">
        <v>8.75</v>
      </c>
    </row>
    <row r="414" spans="1:7" x14ac:dyDescent="0.25">
      <c r="A414" s="94" t="s">
        <v>73</v>
      </c>
      <c r="B414" s="94" t="s">
        <v>74</v>
      </c>
      <c r="C414" s="94" t="s">
        <v>16</v>
      </c>
      <c r="D414" s="94">
        <v>112.100505</v>
      </c>
      <c r="E414" s="94">
        <v>8.4924625000000002</v>
      </c>
      <c r="F414" s="94">
        <v>92.957746478873204</v>
      </c>
      <c r="G414" s="94">
        <v>7.0422535211267601</v>
      </c>
    </row>
    <row r="415" spans="1:7" x14ac:dyDescent="0.25">
      <c r="A415" s="94" t="s">
        <v>75</v>
      </c>
      <c r="B415" s="94" t="s">
        <v>76</v>
      </c>
      <c r="C415" s="94" t="s">
        <v>15</v>
      </c>
      <c r="D415" s="94">
        <v>264.31251609999998</v>
      </c>
      <c r="E415" s="94">
        <v>8.2150508999999996</v>
      </c>
      <c r="F415" s="94">
        <v>96.985607367932801</v>
      </c>
      <c r="G415" s="94">
        <v>3.0143926320671999</v>
      </c>
    </row>
    <row r="416" spans="1:7" x14ac:dyDescent="0.25">
      <c r="A416" s="94" t="s">
        <v>75</v>
      </c>
      <c r="B416" s="94" t="s">
        <v>76</v>
      </c>
      <c r="C416" s="94" t="s">
        <v>16</v>
      </c>
      <c r="D416" s="94">
        <v>117.475882</v>
      </c>
      <c r="E416" s="94">
        <v>8.4079969999999999</v>
      </c>
      <c r="F416" s="94">
        <v>93.320831017607901</v>
      </c>
      <c r="G416" s="94">
        <v>6.6791689823920999</v>
      </c>
    </row>
    <row r="417" spans="1:7" x14ac:dyDescent="0.25">
      <c r="A417" s="94" t="s">
        <v>77</v>
      </c>
      <c r="B417" s="94" t="s">
        <v>78</v>
      </c>
      <c r="C417" s="94" t="s">
        <v>15</v>
      </c>
      <c r="D417" s="94">
        <v>15.853659</v>
      </c>
      <c r="E417" s="94">
        <v>0</v>
      </c>
      <c r="F417" s="94">
        <v>100</v>
      </c>
      <c r="G417" s="94">
        <v>0</v>
      </c>
    </row>
    <row r="418" spans="1:7" x14ac:dyDescent="0.25">
      <c r="A418" s="94" t="s">
        <v>77</v>
      </c>
      <c r="B418" s="94" t="s">
        <v>78</v>
      </c>
      <c r="C418" s="94" t="s">
        <v>16</v>
      </c>
      <c r="D418" s="94">
        <v>7.9268295000000002</v>
      </c>
      <c r="E418" s="94">
        <v>0</v>
      </c>
      <c r="F418" s="94">
        <v>100</v>
      </c>
      <c r="G418" s="94">
        <v>0</v>
      </c>
    </row>
    <row r="419" spans="1:7" x14ac:dyDescent="0.25">
      <c r="A419" s="94" t="s">
        <v>79</v>
      </c>
      <c r="B419" s="94" t="s">
        <v>80</v>
      </c>
      <c r="C419" s="94" t="s">
        <v>15</v>
      </c>
      <c r="D419" s="94">
        <v>2526.4771501999999</v>
      </c>
      <c r="E419" s="94">
        <v>261.28726460000001</v>
      </c>
      <c r="F419" s="94">
        <v>90.627354908009806</v>
      </c>
      <c r="G419" s="94">
        <v>9.3726450919901492</v>
      </c>
    </row>
    <row r="420" spans="1:7" x14ac:dyDescent="0.25">
      <c r="A420" s="94" t="s">
        <v>79</v>
      </c>
      <c r="B420" s="94" t="s">
        <v>80</v>
      </c>
      <c r="C420" s="94" t="s">
        <v>16</v>
      </c>
      <c r="D420" s="94">
        <v>951.98928239999998</v>
      </c>
      <c r="E420" s="94">
        <v>156.59878399999999</v>
      </c>
      <c r="F420" s="94">
        <v>85.874033038391403</v>
      </c>
      <c r="G420" s="94">
        <v>14.125966961608601</v>
      </c>
    </row>
    <row r="421" spans="1:7" x14ac:dyDescent="0.25">
      <c r="A421" s="94" t="s">
        <v>91</v>
      </c>
      <c r="B421" s="94" t="s">
        <v>92</v>
      </c>
      <c r="C421" s="94" t="s">
        <v>15</v>
      </c>
      <c r="D421" s="94">
        <v>1365.0330507000001</v>
      </c>
      <c r="E421" s="94">
        <v>85.717519499999995</v>
      </c>
      <c r="F421" s="94">
        <v>94.091505372409898</v>
      </c>
      <c r="G421" s="94">
        <v>5.9084946275901196</v>
      </c>
    </row>
    <row r="422" spans="1:7" x14ac:dyDescent="0.25">
      <c r="A422" s="94" t="s">
        <v>91</v>
      </c>
      <c r="B422" s="94" t="s">
        <v>92</v>
      </c>
      <c r="C422" s="94" t="s">
        <v>16</v>
      </c>
      <c r="D422" s="94">
        <v>406.31554249999999</v>
      </c>
      <c r="E422" s="94">
        <v>38.207592200000001</v>
      </c>
      <c r="F422" s="94">
        <v>91.404813559189506</v>
      </c>
      <c r="G422" s="94">
        <v>8.5951864408104601</v>
      </c>
    </row>
    <row r="423" spans="1:7" x14ac:dyDescent="0.25">
      <c r="A423" s="94" t="s">
        <v>107</v>
      </c>
      <c r="B423" s="94" t="s">
        <v>108</v>
      </c>
      <c r="C423" s="94" t="s">
        <v>15</v>
      </c>
      <c r="D423" s="94">
        <v>2498.5159800000001</v>
      </c>
      <c r="E423" s="94">
        <v>349.76303919999998</v>
      </c>
      <c r="F423" s="94">
        <v>87.720197465126205</v>
      </c>
      <c r="G423" s="94">
        <v>12.2798025348738</v>
      </c>
    </row>
    <row r="424" spans="1:7" x14ac:dyDescent="0.25">
      <c r="A424" s="94" t="s">
        <v>107</v>
      </c>
      <c r="B424" s="94" t="s">
        <v>108</v>
      </c>
      <c r="C424" s="94" t="s">
        <v>16</v>
      </c>
      <c r="D424" s="94">
        <v>960.63806380000005</v>
      </c>
      <c r="E424" s="94">
        <v>184.33115419999999</v>
      </c>
      <c r="F424" s="94">
        <v>83.900776431179096</v>
      </c>
      <c r="G424" s="94">
        <v>16.0992235688209</v>
      </c>
    </row>
    <row r="425" spans="1:7" x14ac:dyDescent="0.25">
      <c r="A425" s="94" t="s">
        <v>109</v>
      </c>
      <c r="B425" s="94" t="s">
        <v>110</v>
      </c>
      <c r="C425" s="94" t="s">
        <v>15</v>
      </c>
      <c r="D425" s="94">
        <v>1066.5377484000001</v>
      </c>
      <c r="E425" s="94">
        <v>90.231620000000007</v>
      </c>
      <c r="F425" s="94">
        <v>92.199687987519496</v>
      </c>
      <c r="G425" s="94">
        <v>7.8003120124805001</v>
      </c>
    </row>
    <row r="426" spans="1:7" x14ac:dyDescent="0.25">
      <c r="A426" s="94" t="s">
        <v>109</v>
      </c>
      <c r="B426" s="94" t="s">
        <v>110</v>
      </c>
      <c r="C426" s="94" t="s">
        <v>16</v>
      </c>
      <c r="D426" s="94">
        <v>413.26081959999999</v>
      </c>
      <c r="E426" s="94">
        <v>45.115810000000003</v>
      </c>
      <c r="F426" s="94">
        <v>90.157480314960594</v>
      </c>
      <c r="G426" s="94">
        <v>9.8425196850393704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468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458</v>
      </c>
      <c r="E436" s="5" t="s">
        <v>459</v>
      </c>
      <c r="F436" s="5" t="s">
        <v>460</v>
      </c>
      <c r="G436" s="5" t="s">
        <v>461</v>
      </c>
    </row>
    <row r="437" spans="1:7" x14ac:dyDescent="0.25">
      <c r="A437" s="95" t="s">
        <v>13</v>
      </c>
      <c r="B437" s="95" t="s">
        <v>14</v>
      </c>
      <c r="C437" s="95" t="s">
        <v>15</v>
      </c>
      <c r="D437" s="95">
        <v>8259.6176601999996</v>
      </c>
      <c r="E437" s="95">
        <v>853.34625740000001</v>
      </c>
      <c r="F437" s="95">
        <v>90.635908743675401</v>
      </c>
      <c r="G437" s="95">
        <v>9.3640912563246292</v>
      </c>
    </row>
    <row r="438" spans="1:7" x14ac:dyDescent="0.25">
      <c r="A438" s="95" t="s">
        <v>13</v>
      </c>
      <c r="B438" s="95" t="s">
        <v>14</v>
      </c>
      <c r="C438" s="95" t="s">
        <v>16</v>
      </c>
      <c r="D438" s="95">
        <v>3038.8996557</v>
      </c>
      <c r="E438" s="95">
        <v>448.8307547</v>
      </c>
      <c r="F438" s="95">
        <v>87.131151153149901</v>
      </c>
      <c r="G438" s="95">
        <v>12.868848846850099</v>
      </c>
    </row>
    <row r="439" spans="1:7" x14ac:dyDescent="0.25">
      <c r="A439" s="95" t="s">
        <v>26</v>
      </c>
      <c r="B439" s="95" t="s">
        <v>27</v>
      </c>
      <c r="C439" s="95" t="s">
        <v>15</v>
      </c>
      <c r="D439" s="95">
        <v>7744.5852431000003</v>
      </c>
      <c r="E439" s="95">
        <v>824.32675989999996</v>
      </c>
      <c r="F439" s="95">
        <v>90.380030048022405</v>
      </c>
      <c r="G439" s="95">
        <v>9.6199699519775805</v>
      </c>
    </row>
    <row r="440" spans="1:7" x14ac:dyDescent="0.25">
      <c r="A440" s="95" t="s">
        <v>26</v>
      </c>
      <c r="B440" s="95" t="s">
        <v>27</v>
      </c>
      <c r="C440" s="95" t="s">
        <v>16</v>
      </c>
      <c r="D440" s="95">
        <v>3838.8944633999999</v>
      </c>
      <c r="E440" s="95">
        <v>565.04142079999997</v>
      </c>
      <c r="F440" s="95">
        <v>87.169626541857696</v>
      </c>
      <c r="G440" s="95">
        <v>12.830373458142301</v>
      </c>
    </row>
    <row r="441" spans="1:7" x14ac:dyDescent="0.25">
      <c r="A441" s="95" t="s">
        <v>28</v>
      </c>
      <c r="B441" s="95" t="s">
        <v>29</v>
      </c>
      <c r="C441" s="95" t="s">
        <v>15</v>
      </c>
      <c r="D441" s="95">
        <v>3662.2217780999999</v>
      </c>
      <c r="E441" s="95">
        <v>333.93675459999997</v>
      </c>
      <c r="F441" s="95">
        <v>91.643555883295406</v>
      </c>
      <c r="G441" s="95">
        <v>8.3564441167046493</v>
      </c>
    </row>
    <row r="442" spans="1:7" x14ac:dyDescent="0.25">
      <c r="A442" s="95" t="s">
        <v>28</v>
      </c>
      <c r="B442" s="95" t="s">
        <v>29</v>
      </c>
      <c r="C442" s="95" t="s">
        <v>16</v>
      </c>
      <c r="D442" s="95">
        <v>2157.5477190000001</v>
      </c>
      <c r="E442" s="95">
        <v>233.61752369999999</v>
      </c>
      <c r="F442" s="95">
        <v>90.229971583385506</v>
      </c>
      <c r="G442" s="95">
        <v>9.7700284166145401</v>
      </c>
    </row>
    <row r="443" spans="1:7" x14ac:dyDescent="0.25">
      <c r="A443" s="95" t="s">
        <v>30</v>
      </c>
      <c r="B443" s="95" t="s">
        <v>31</v>
      </c>
      <c r="C443" s="95" t="s">
        <v>15</v>
      </c>
      <c r="D443" s="95">
        <v>654.10930599999995</v>
      </c>
      <c r="E443" s="95">
        <v>56.583849999999998</v>
      </c>
      <c r="F443" s="95">
        <v>92.038216560509596</v>
      </c>
      <c r="G443" s="95">
        <v>7.9617834394904499</v>
      </c>
    </row>
    <row r="444" spans="1:7" x14ac:dyDescent="0.25">
      <c r="A444" s="95" t="s">
        <v>30</v>
      </c>
      <c r="B444" s="95" t="s">
        <v>31</v>
      </c>
      <c r="C444" s="95" t="s">
        <v>16</v>
      </c>
      <c r="D444" s="95">
        <v>194.64844400000001</v>
      </c>
      <c r="E444" s="95">
        <v>35.081986999999998</v>
      </c>
      <c r="F444" s="95">
        <v>84.729064039408897</v>
      </c>
      <c r="G444" s="95">
        <v>15.2709359605911</v>
      </c>
    </row>
    <row r="445" spans="1:7" x14ac:dyDescent="0.25">
      <c r="A445" s="95" t="s">
        <v>32</v>
      </c>
      <c r="B445" s="95" t="s">
        <v>33</v>
      </c>
      <c r="C445" s="95" t="s">
        <v>15</v>
      </c>
      <c r="D445" s="95">
        <v>5387.9299285999996</v>
      </c>
      <c r="E445" s="95">
        <v>340.2248917</v>
      </c>
      <c r="F445" s="95">
        <v>94.060480165545201</v>
      </c>
      <c r="G445" s="95">
        <v>5.9395198344548499</v>
      </c>
    </row>
    <row r="446" spans="1:7" x14ac:dyDescent="0.25">
      <c r="A446" s="95" t="s">
        <v>32</v>
      </c>
      <c r="B446" s="95" t="s">
        <v>33</v>
      </c>
      <c r="C446" s="95" t="s">
        <v>16</v>
      </c>
      <c r="D446" s="95">
        <v>2307.8259532000002</v>
      </c>
      <c r="E446" s="95">
        <v>336.9865494</v>
      </c>
      <c r="F446" s="95">
        <v>87.258584528441105</v>
      </c>
      <c r="G446" s="95">
        <v>12.7414154715589</v>
      </c>
    </row>
    <row r="447" spans="1:7" x14ac:dyDescent="0.25">
      <c r="A447" s="95" t="s">
        <v>34</v>
      </c>
      <c r="B447" s="95" t="s">
        <v>35</v>
      </c>
      <c r="C447" s="95" t="s">
        <v>15</v>
      </c>
      <c r="D447" s="95">
        <v>741.23139619999995</v>
      </c>
      <c r="E447" s="95">
        <v>75.752324000000002</v>
      </c>
      <c r="F447" s="95">
        <v>90.727804957795797</v>
      </c>
      <c r="G447" s="95">
        <v>9.2721950422042205</v>
      </c>
    </row>
    <row r="448" spans="1:7" x14ac:dyDescent="0.25">
      <c r="A448" s="95" t="s">
        <v>34</v>
      </c>
      <c r="B448" s="95" t="s">
        <v>35</v>
      </c>
      <c r="C448" s="95" t="s">
        <v>16</v>
      </c>
      <c r="D448" s="95">
        <v>204.72384210000001</v>
      </c>
      <c r="E448" s="95">
        <v>27.4610354</v>
      </c>
      <c r="F448" s="95">
        <v>88.172771760296897</v>
      </c>
      <c r="G448" s="95">
        <v>11.8272282397031</v>
      </c>
    </row>
    <row r="449" spans="1:7" x14ac:dyDescent="0.25">
      <c r="A449" s="95" t="s">
        <v>36</v>
      </c>
      <c r="B449" s="95" t="s">
        <v>37</v>
      </c>
      <c r="C449" s="95" t="s">
        <v>15</v>
      </c>
      <c r="D449" s="95">
        <v>1246.5214430999999</v>
      </c>
      <c r="E449" s="95">
        <v>134.07333</v>
      </c>
      <c r="F449" s="95">
        <v>90.2887268145344</v>
      </c>
      <c r="G449" s="95">
        <v>9.7112731854656094</v>
      </c>
    </row>
    <row r="450" spans="1:7" x14ac:dyDescent="0.25">
      <c r="A450" s="95" t="s">
        <v>36</v>
      </c>
      <c r="B450" s="95" t="s">
        <v>37</v>
      </c>
      <c r="C450" s="95" t="s">
        <v>16</v>
      </c>
      <c r="D450" s="95">
        <v>513.48268029999997</v>
      </c>
      <c r="E450" s="95">
        <v>44.827365200000003</v>
      </c>
      <c r="F450" s="95">
        <v>91.970883282271203</v>
      </c>
      <c r="G450" s="95">
        <v>8.0291167177288401</v>
      </c>
    </row>
    <row r="451" spans="1:7" x14ac:dyDescent="0.25">
      <c r="A451" s="95" t="s">
        <v>38</v>
      </c>
      <c r="B451" s="95" t="s">
        <v>39</v>
      </c>
      <c r="C451" s="95" t="s">
        <v>15</v>
      </c>
      <c r="D451" s="95">
        <v>2473.0918756999999</v>
      </c>
      <c r="E451" s="95">
        <v>275.91060479999999</v>
      </c>
      <c r="F451" s="95">
        <v>89.963246422759994</v>
      </c>
      <c r="G451" s="95">
        <v>10.036753577240001</v>
      </c>
    </row>
    <row r="452" spans="1:7" x14ac:dyDescent="0.25">
      <c r="A452" s="95" t="s">
        <v>38</v>
      </c>
      <c r="B452" s="95" t="s">
        <v>39</v>
      </c>
      <c r="C452" s="95" t="s">
        <v>16</v>
      </c>
      <c r="D452" s="95">
        <v>782.07520260000001</v>
      </c>
      <c r="E452" s="95">
        <v>96.311419200000003</v>
      </c>
      <c r="F452" s="95">
        <v>89.035418253224606</v>
      </c>
      <c r="G452" s="95">
        <v>10.9645817467754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96" t="s">
        <v>13</v>
      </c>
      <c r="B17" s="96" t="s">
        <v>14</v>
      </c>
      <c r="C17" s="96" t="s">
        <v>15</v>
      </c>
      <c r="D17" s="96">
        <v>804118.65584909997</v>
      </c>
      <c r="E17" s="96">
        <v>1244451.2595158999</v>
      </c>
      <c r="F17" s="96">
        <v>39.252683045764002</v>
      </c>
      <c r="G17" s="96">
        <v>60.747316954235998</v>
      </c>
    </row>
    <row r="18" spans="1:7" x14ac:dyDescent="0.25">
      <c r="A18" s="96" t="s">
        <v>13</v>
      </c>
      <c r="B18" s="96" t="s">
        <v>14</v>
      </c>
      <c r="C18" s="96" t="s">
        <v>16</v>
      </c>
      <c r="D18" s="96">
        <v>626158.15105969994</v>
      </c>
      <c r="E18" s="96">
        <v>865675.95315660001</v>
      </c>
      <c r="F18" s="96">
        <v>41.972371411138703</v>
      </c>
      <c r="G18" s="96">
        <v>58.027628588861297</v>
      </c>
    </row>
    <row r="19" spans="1:7" x14ac:dyDescent="0.25">
      <c r="A19" s="96" t="s">
        <v>13</v>
      </c>
      <c r="B19" s="96" t="s">
        <v>17</v>
      </c>
      <c r="C19" s="96" t="s">
        <v>15</v>
      </c>
      <c r="D19" s="96">
        <v>5649.7546345000001</v>
      </c>
      <c r="E19" s="96">
        <v>2609.8630257</v>
      </c>
      <c r="F19" s="96">
        <v>68.402132724908697</v>
      </c>
      <c r="G19" s="96">
        <v>31.5978672750913</v>
      </c>
    </row>
    <row r="20" spans="1:7" x14ac:dyDescent="0.25">
      <c r="A20" s="96" t="s">
        <v>13</v>
      </c>
      <c r="B20" s="96" t="s">
        <v>17</v>
      </c>
      <c r="C20" s="96" t="s">
        <v>16</v>
      </c>
      <c r="D20" s="96">
        <v>2141.8614926</v>
      </c>
      <c r="E20" s="96">
        <v>897.03816310000002</v>
      </c>
      <c r="F20" s="96">
        <v>70.481481301383397</v>
      </c>
      <c r="G20" s="96">
        <v>29.518518698616599</v>
      </c>
    </row>
    <row r="21" spans="1:7" x14ac:dyDescent="0.25">
      <c r="A21" s="96" t="s">
        <v>13</v>
      </c>
      <c r="B21" s="96" t="s">
        <v>18</v>
      </c>
      <c r="C21" s="96" t="s">
        <v>15</v>
      </c>
      <c r="D21" s="96">
        <v>798468.90121459996</v>
      </c>
      <c r="E21" s="96">
        <v>1241841.3964902</v>
      </c>
      <c r="F21" s="96">
        <v>39.134679764779897</v>
      </c>
      <c r="G21" s="96">
        <v>60.865320235220103</v>
      </c>
    </row>
    <row r="22" spans="1:7" x14ac:dyDescent="0.25">
      <c r="A22" s="96" t="s">
        <v>13</v>
      </c>
      <c r="B22" s="96" t="s">
        <v>18</v>
      </c>
      <c r="C22" s="96" t="s">
        <v>16</v>
      </c>
      <c r="D22" s="96">
        <v>624016.2895671</v>
      </c>
      <c r="E22" s="96">
        <v>864778.91499349999</v>
      </c>
      <c r="F22" s="96">
        <v>41.914179173573501</v>
      </c>
      <c r="G22" s="96">
        <v>58.085820826426499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476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97" t="s">
        <v>13</v>
      </c>
      <c r="B33" s="97" t="s">
        <v>14</v>
      </c>
      <c r="C33" s="97" t="s">
        <v>15</v>
      </c>
      <c r="D33" s="97">
        <v>804118.65584909997</v>
      </c>
      <c r="E33" s="97">
        <v>1244451.2595158999</v>
      </c>
      <c r="F33" s="97">
        <v>39.252683045764002</v>
      </c>
      <c r="G33" s="97">
        <v>60.747316954235998</v>
      </c>
    </row>
    <row r="34" spans="1:7" x14ac:dyDescent="0.25">
      <c r="A34" s="97" t="s">
        <v>13</v>
      </c>
      <c r="B34" s="97" t="s">
        <v>14</v>
      </c>
      <c r="C34" s="97" t="s">
        <v>16</v>
      </c>
      <c r="D34" s="97">
        <v>626158.15105969994</v>
      </c>
      <c r="E34" s="97">
        <v>865675.95315660001</v>
      </c>
      <c r="F34" s="97">
        <v>41.972371411138703</v>
      </c>
      <c r="G34" s="97">
        <v>58.027628588861297</v>
      </c>
    </row>
    <row r="35" spans="1:7" x14ac:dyDescent="0.25">
      <c r="A35" s="97" t="s">
        <v>26</v>
      </c>
      <c r="B35" s="97" t="s">
        <v>27</v>
      </c>
      <c r="C35" s="97" t="s">
        <v>15</v>
      </c>
      <c r="D35" s="97">
        <v>21781.773841400001</v>
      </c>
      <c r="E35" s="97">
        <v>29724.334132200001</v>
      </c>
      <c r="F35" s="97">
        <v>42.289690870380802</v>
      </c>
      <c r="G35" s="97">
        <v>57.710309129619198</v>
      </c>
    </row>
    <row r="36" spans="1:7" x14ac:dyDescent="0.25">
      <c r="A36" s="97" t="s">
        <v>26</v>
      </c>
      <c r="B36" s="97" t="s">
        <v>27</v>
      </c>
      <c r="C36" s="97" t="s">
        <v>16</v>
      </c>
      <c r="D36" s="97">
        <v>11615.9868398</v>
      </c>
      <c r="E36" s="97">
        <v>12862.389275199999</v>
      </c>
      <c r="F36" s="97">
        <v>47.454074507343996</v>
      </c>
      <c r="G36" s="97">
        <v>52.545925492656004</v>
      </c>
    </row>
    <row r="37" spans="1:7" x14ac:dyDescent="0.25">
      <c r="A37" s="97" t="s">
        <v>28</v>
      </c>
      <c r="B37" s="97" t="s">
        <v>29</v>
      </c>
      <c r="C37" s="97" t="s">
        <v>15</v>
      </c>
      <c r="D37" s="97">
        <v>5107.4019460999998</v>
      </c>
      <c r="E37" s="97">
        <v>6090.1163173000004</v>
      </c>
      <c r="F37" s="97">
        <v>45.6119099425268</v>
      </c>
      <c r="G37" s="97">
        <v>54.3880900574732</v>
      </c>
    </row>
    <row r="38" spans="1:7" x14ac:dyDescent="0.25">
      <c r="A38" s="97" t="s">
        <v>28</v>
      </c>
      <c r="B38" s="97" t="s">
        <v>29</v>
      </c>
      <c r="C38" s="97" t="s">
        <v>16</v>
      </c>
      <c r="D38" s="97">
        <v>3232.8414753000002</v>
      </c>
      <c r="E38" s="97">
        <v>3817.8063446000001</v>
      </c>
      <c r="F38" s="97">
        <v>45.851694168804102</v>
      </c>
      <c r="G38" s="97">
        <v>54.148305831195898</v>
      </c>
    </row>
    <row r="39" spans="1:7" x14ac:dyDescent="0.25">
      <c r="A39" s="97" t="s">
        <v>30</v>
      </c>
      <c r="B39" s="97" t="s">
        <v>31</v>
      </c>
      <c r="C39" s="97" t="s">
        <v>15</v>
      </c>
      <c r="D39" s="97">
        <v>11875.8079758</v>
      </c>
      <c r="E39" s="97">
        <v>21957.6012176</v>
      </c>
      <c r="F39" s="97">
        <v>35.100831571287998</v>
      </c>
      <c r="G39" s="97">
        <v>64.899168428712002</v>
      </c>
    </row>
    <row r="40" spans="1:7" x14ac:dyDescent="0.25">
      <c r="A40" s="97" t="s">
        <v>30</v>
      </c>
      <c r="B40" s="97" t="s">
        <v>31</v>
      </c>
      <c r="C40" s="97" t="s">
        <v>16</v>
      </c>
      <c r="D40" s="97">
        <v>8211.2274412999996</v>
      </c>
      <c r="E40" s="97">
        <v>10590.958221000001</v>
      </c>
      <c r="F40" s="97">
        <v>43.671664501027799</v>
      </c>
      <c r="G40" s="97">
        <v>56.328335498972201</v>
      </c>
    </row>
    <row r="41" spans="1:7" x14ac:dyDescent="0.25">
      <c r="A41" s="97" t="s">
        <v>32</v>
      </c>
      <c r="B41" s="97" t="s">
        <v>33</v>
      </c>
      <c r="C41" s="97" t="s">
        <v>15</v>
      </c>
      <c r="D41" s="97">
        <v>5155.2524966999999</v>
      </c>
      <c r="E41" s="97">
        <v>4680.0358297000002</v>
      </c>
      <c r="F41" s="97">
        <v>52.415875626769498</v>
      </c>
      <c r="G41" s="97">
        <v>47.584124373230502</v>
      </c>
    </row>
    <row r="42" spans="1:7" x14ac:dyDescent="0.25">
      <c r="A42" s="97" t="s">
        <v>32</v>
      </c>
      <c r="B42" s="97" t="s">
        <v>33</v>
      </c>
      <c r="C42" s="97" t="s">
        <v>16</v>
      </c>
      <c r="D42" s="97">
        <v>3106.1832021</v>
      </c>
      <c r="E42" s="97">
        <v>3164.6147722000001</v>
      </c>
      <c r="F42" s="97">
        <v>49.534097810681601</v>
      </c>
      <c r="G42" s="97">
        <v>50.465902189318399</v>
      </c>
    </row>
    <row r="43" spans="1:7" x14ac:dyDescent="0.25">
      <c r="A43" s="97" t="s">
        <v>34</v>
      </c>
      <c r="B43" s="97" t="s">
        <v>35</v>
      </c>
      <c r="C43" s="97" t="s">
        <v>15</v>
      </c>
      <c r="D43" s="97">
        <v>16822.966131699999</v>
      </c>
      <c r="E43" s="97">
        <v>31361.749415999999</v>
      </c>
      <c r="F43" s="97">
        <v>34.913490596507202</v>
      </c>
      <c r="G43" s="97">
        <v>65.086509403492798</v>
      </c>
    </row>
    <row r="44" spans="1:7" x14ac:dyDescent="0.25">
      <c r="A44" s="97" t="s">
        <v>34</v>
      </c>
      <c r="B44" s="97" t="s">
        <v>35</v>
      </c>
      <c r="C44" s="97" t="s">
        <v>16</v>
      </c>
      <c r="D44" s="97">
        <v>9018.4052265999999</v>
      </c>
      <c r="E44" s="97">
        <v>14588.4261369</v>
      </c>
      <c r="F44" s="97">
        <v>38.202523192265097</v>
      </c>
      <c r="G44" s="97">
        <v>61.797476807734903</v>
      </c>
    </row>
    <row r="45" spans="1:7" x14ac:dyDescent="0.25">
      <c r="A45" s="97" t="s">
        <v>36</v>
      </c>
      <c r="B45" s="97" t="s">
        <v>37</v>
      </c>
      <c r="C45" s="97" t="s">
        <v>15</v>
      </c>
      <c r="D45" s="97">
        <v>108681.1384268</v>
      </c>
      <c r="E45" s="97">
        <v>107081.2535145</v>
      </c>
      <c r="F45" s="97">
        <v>50.370751570258598</v>
      </c>
      <c r="G45" s="97">
        <v>49.629248429741303</v>
      </c>
    </row>
    <row r="46" spans="1:7" x14ac:dyDescent="0.25">
      <c r="A46" s="97" t="s">
        <v>36</v>
      </c>
      <c r="B46" s="97" t="s">
        <v>37</v>
      </c>
      <c r="C46" s="97" t="s">
        <v>16</v>
      </c>
      <c r="D46" s="97">
        <v>73260.376148399999</v>
      </c>
      <c r="E46" s="97">
        <v>62863.975212700003</v>
      </c>
      <c r="F46" s="97">
        <v>53.818714591381699</v>
      </c>
      <c r="G46" s="97">
        <v>46.181285408618301</v>
      </c>
    </row>
    <row r="47" spans="1:7" x14ac:dyDescent="0.25">
      <c r="A47" s="97" t="s">
        <v>38</v>
      </c>
      <c r="B47" s="97" t="s">
        <v>39</v>
      </c>
      <c r="C47" s="97" t="s">
        <v>15</v>
      </c>
      <c r="D47" s="97">
        <v>3588.0821660000001</v>
      </c>
      <c r="E47" s="97">
        <v>6356.1451568000002</v>
      </c>
      <c r="F47" s="97">
        <v>36.082060973940997</v>
      </c>
      <c r="G47" s="97">
        <v>63.917939026059003</v>
      </c>
    </row>
    <row r="48" spans="1:7" x14ac:dyDescent="0.25">
      <c r="A48" s="97" t="s">
        <v>38</v>
      </c>
      <c r="B48" s="97" t="s">
        <v>39</v>
      </c>
      <c r="C48" s="97" t="s">
        <v>16</v>
      </c>
      <c r="D48" s="97">
        <v>1212.9772315</v>
      </c>
      <c r="E48" s="97">
        <v>2876.1330478</v>
      </c>
      <c r="F48" s="97">
        <v>29.663597913716501</v>
      </c>
      <c r="G48" s="97">
        <v>70.336402086283499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477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98" t="s">
        <v>13</v>
      </c>
      <c r="B59" s="98" t="s">
        <v>14</v>
      </c>
      <c r="C59" s="98" t="s">
        <v>15</v>
      </c>
      <c r="D59" s="98">
        <v>798468.90121459996</v>
      </c>
      <c r="E59" s="98">
        <v>1241841.3964902</v>
      </c>
      <c r="F59" s="98">
        <v>39.134679764779897</v>
      </c>
      <c r="G59" s="98">
        <v>60.865320235220103</v>
      </c>
    </row>
    <row r="60" spans="1:7" x14ac:dyDescent="0.25">
      <c r="A60" s="98" t="s">
        <v>13</v>
      </c>
      <c r="B60" s="98" t="s">
        <v>14</v>
      </c>
      <c r="C60" s="98" t="s">
        <v>16</v>
      </c>
      <c r="D60" s="98">
        <v>624016.2895671</v>
      </c>
      <c r="E60" s="98">
        <v>864778.91499349999</v>
      </c>
      <c r="F60" s="98">
        <v>41.914179173573501</v>
      </c>
      <c r="G60" s="98">
        <v>58.085820826426499</v>
      </c>
    </row>
    <row r="61" spans="1:7" x14ac:dyDescent="0.25">
      <c r="A61" s="98" t="s">
        <v>41</v>
      </c>
      <c r="B61" s="98" t="s">
        <v>42</v>
      </c>
      <c r="C61" s="98" t="s">
        <v>15</v>
      </c>
      <c r="D61" s="98">
        <v>883.03288710000004</v>
      </c>
      <c r="E61" s="98">
        <v>1262.5264901</v>
      </c>
      <c r="F61" s="98">
        <v>41.1563015446525</v>
      </c>
      <c r="G61" s="98">
        <v>58.8436984553475</v>
      </c>
    </row>
    <row r="62" spans="1:7" x14ac:dyDescent="0.25">
      <c r="A62" s="98" t="s">
        <v>41</v>
      </c>
      <c r="B62" s="98" t="s">
        <v>42</v>
      </c>
      <c r="C62" s="98" t="s">
        <v>16</v>
      </c>
      <c r="D62" s="98">
        <v>782.09872919999998</v>
      </c>
      <c r="E62" s="98">
        <v>1266.4531503999999</v>
      </c>
      <c r="F62" s="98">
        <v>38.178126558001203</v>
      </c>
      <c r="G62" s="98">
        <v>61.821873441998797</v>
      </c>
    </row>
    <row r="63" spans="1:7" x14ac:dyDescent="0.25">
      <c r="A63" s="98" t="s">
        <v>43</v>
      </c>
      <c r="B63" s="98" t="s">
        <v>44</v>
      </c>
      <c r="C63" s="98" t="s">
        <v>15</v>
      </c>
      <c r="D63" s="98">
        <v>7285.0022605000004</v>
      </c>
      <c r="E63" s="98">
        <v>12731.408350899999</v>
      </c>
      <c r="F63" s="98">
        <v>36.395147970990102</v>
      </c>
      <c r="G63" s="98">
        <v>63.604852029009898</v>
      </c>
    </row>
    <row r="64" spans="1:7" x14ac:dyDescent="0.25">
      <c r="A64" s="98" t="s">
        <v>43</v>
      </c>
      <c r="B64" s="98" t="s">
        <v>44</v>
      </c>
      <c r="C64" s="98" t="s">
        <v>16</v>
      </c>
      <c r="D64" s="98">
        <v>5641.8168864999998</v>
      </c>
      <c r="E64" s="98">
        <v>6736.9665845</v>
      </c>
      <c r="F64" s="98">
        <v>45.576505152684703</v>
      </c>
      <c r="G64" s="98">
        <v>54.423494847315297</v>
      </c>
    </row>
    <row r="65" spans="1:7" x14ac:dyDescent="0.25">
      <c r="A65" s="98" t="s">
        <v>26</v>
      </c>
      <c r="B65" s="98" t="s">
        <v>27</v>
      </c>
      <c r="C65" s="98" t="s">
        <v>15</v>
      </c>
      <c r="D65" s="98">
        <v>17701.264142299999</v>
      </c>
      <c r="E65" s="98">
        <v>26060.258588199998</v>
      </c>
      <c r="F65" s="98">
        <v>40.449378901440603</v>
      </c>
      <c r="G65" s="98">
        <v>59.550621098559397</v>
      </c>
    </row>
    <row r="66" spans="1:7" x14ac:dyDescent="0.25">
      <c r="A66" s="98" t="s">
        <v>26</v>
      </c>
      <c r="B66" s="98" t="s">
        <v>27</v>
      </c>
      <c r="C66" s="98" t="s">
        <v>16</v>
      </c>
      <c r="D66" s="98">
        <v>9594.7590426999996</v>
      </c>
      <c r="E66" s="98">
        <v>11044.7226089</v>
      </c>
      <c r="F66" s="98">
        <v>46.487403146368301</v>
      </c>
      <c r="G66" s="98">
        <v>53.512596853631699</v>
      </c>
    </row>
    <row r="67" spans="1:7" x14ac:dyDescent="0.25">
      <c r="A67" s="98" t="s">
        <v>28</v>
      </c>
      <c r="B67" s="98" t="s">
        <v>29</v>
      </c>
      <c r="C67" s="98" t="s">
        <v>15</v>
      </c>
      <c r="D67" s="98">
        <v>3504.5939364000001</v>
      </c>
      <c r="E67" s="98">
        <v>4030.7025488999998</v>
      </c>
      <c r="F67" s="98">
        <v>46.509038406608497</v>
      </c>
      <c r="G67" s="98">
        <v>53.490961593391503</v>
      </c>
    </row>
    <row r="68" spans="1:7" x14ac:dyDescent="0.25">
      <c r="A68" s="98" t="s">
        <v>28</v>
      </c>
      <c r="B68" s="98" t="s">
        <v>29</v>
      </c>
      <c r="C68" s="98" t="s">
        <v>16</v>
      </c>
      <c r="D68" s="98">
        <v>2225.4949390000002</v>
      </c>
      <c r="E68" s="98">
        <v>2667.6051619</v>
      </c>
      <c r="F68" s="98">
        <v>45.482309642319798</v>
      </c>
      <c r="G68" s="98">
        <v>54.517690357680202</v>
      </c>
    </row>
    <row r="69" spans="1:7" x14ac:dyDescent="0.25">
      <c r="A69" s="98" t="s">
        <v>45</v>
      </c>
      <c r="B69" s="98" t="s">
        <v>46</v>
      </c>
      <c r="C69" s="98" t="s">
        <v>15</v>
      </c>
      <c r="D69" s="98">
        <v>1575.9591341</v>
      </c>
      <c r="E69" s="98">
        <v>4427.1954666000001</v>
      </c>
      <c r="F69" s="98">
        <v>26.252183042499599</v>
      </c>
      <c r="G69" s="98">
        <v>73.747816957500405</v>
      </c>
    </row>
    <row r="70" spans="1:7" x14ac:dyDescent="0.25">
      <c r="A70" s="98" t="s">
        <v>45</v>
      </c>
      <c r="B70" s="98" t="s">
        <v>46</v>
      </c>
      <c r="C70" s="98" t="s">
        <v>16</v>
      </c>
      <c r="D70" s="98">
        <v>1290.2763786999999</v>
      </c>
      <c r="E70" s="98">
        <v>3696.5395653999999</v>
      </c>
      <c r="F70" s="98">
        <v>25.8737517719408</v>
      </c>
      <c r="G70" s="98">
        <v>74.126248228059197</v>
      </c>
    </row>
    <row r="71" spans="1:7" x14ac:dyDescent="0.25">
      <c r="A71" s="98" t="s">
        <v>47</v>
      </c>
      <c r="B71" s="98" t="s">
        <v>48</v>
      </c>
      <c r="C71" s="98" t="s">
        <v>15</v>
      </c>
      <c r="D71" s="98">
        <v>12129.748469100001</v>
      </c>
      <c r="E71" s="98">
        <v>31060.706791299999</v>
      </c>
      <c r="F71" s="98">
        <v>28.084326492898501</v>
      </c>
      <c r="G71" s="98">
        <v>71.915673507101502</v>
      </c>
    </row>
    <row r="72" spans="1:7" x14ac:dyDescent="0.25">
      <c r="A72" s="98" t="s">
        <v>47</v>
      </c>
      <c r="B72" s="98" t="s">
        <v>48</v>
      </c>
      <c r="C72" s="98" t="s">
        <v>16</v>
      </c>
      <c r="D72" s="98">
        <v>5735.0794729999998</v>
      </c>
      <c r="E72" s="98">
        <v>17015.043624499998</v>
      </c>
      <c r="F72" s="98">
        <v>25.2090041377852</v>
      </c>
      <c r="G72" s="98">
        <v>74.7909958622148</v>
      </c>
    </row>
    <row r="73" spans="1:7" x14ac:dyDescent="0.25">
      <c r="A73" s="98" t="s">
        <v>30</v>
      </c>
      <c r="B73" s="98" t="s">
        <v>31</v>
      </c>
      <c r="C73" s="98" t="s">
        <v>15</v>
      </c>
      <c r="D73" s="98">
        <v>11506.8812738</v>
      </c>
      <c r="E73" s="98">
        <v>21672.418613599999</v>
      </c>
      <c r="F73" s="98">
        <v>34.680904397774199</v>
      </c>
      <c r="G73" s="98">
        <v>65.319095602225801</v>
      </c>
    </row>
    <row r="74" spans="1:7" x14ac:dyDescent="0.25">
      <c r="A74" s="98" t="s">
        <v>30</v>
      </c>
      <c r="B74" s="98" t="s">
        <v>31</v>
      </c>
      <c r="C74" s="98" t="s">
        <v>16</v>
      </c>
      <c r="D74" s="98">
        <v>8115.0348962999997</v>
      </c>
      <c r="E74" s="98">
        <v>10492.502322</v>
      </c>
      <c r="F74" s="98">
        <v>43.611547305245097</v>
      </c>
      <c r="G74" s="98">
        <v>56.388452694754903</v>
      </c>
    </row>
    <row r="75" spans="1:7" x14ac:dyDescent="0.25">
      <c r="A75" s="98" t="s">
        <v>49</v>
      </c>
      <c r="B75" s="98" t="s">
        <v>50</v>
      </c>
      <c r="C75" s="98" t="s">
        <v>15</v>
      </c>
      <c r="D75" s="98">
        <v>16636.191789199998</v>
      </c>
      <c r="E75" s="98">
        <v>15225.485109900001</v>
      </c>
      <c r="F75" s="98">
        <v>52.2137985451416</v>
      </c>
      <c r="G75" s="98">
        <v>47.7862014548584</v>
      </c>
    </row>
    <row r="76" spans="1:7" x14ac:dyDescent="0.25">
      <c r="A76" s="98" t="s">
        <v>49</v>
      </c>
      <c r="B76" s="98" t="s">
        <v>50</v>
      </c>
      <c r="C76" s="98" t="s">
        <v>16</v>
      </c>
      <c r="D76" s="98">
        <v>12351.1066271</v>
      </c>
      <c r="E76" s="98">
        <v>9945.2240385999994</v>
      </c>
      <c r="F76" s="98">
        <v>55.395243335265803</v>
      </c>
      <c r="G76" s="98">
        <v>44.604756664734197</v>
      </c>
    </row>
    <row r="77" spans="1:7" x14ac:dyDescent="0.25">
      <c r="A77" s="98" t="s">
        <v>51</v>
      </c>
      <c r="B77" s="98" t="s">
        <v>52</v>
      </c>
      <c r="C77" s="98" t="s">
        <v>15</v>
      </c>
      <c r="D77" s="98">
        <v>1261.0989890000001</v>
      </c>
      <c r="E77" s="98">
        <v>2965.4803634999998</v>
      </c>
      <c r="F77" s="98">
        <v>29.837343246709999</v>
      </c>
      <c r="G77" s="98">
        <v>70.162656753289994</v>
      </c>
    </row>
    <row r="78" spans="1:7" x14ac:dyDescent="0.25">
      <c r="A78" s="98" t="s">
        <v>51</v>
      </c>
      <c r="B78" s="98" t="s">
        <v>52</v>
      </c>
      <c r="C78" s="98" t="s">
        <v>16</v>
      </c>
      <c r="D78" s="98">
        <v>675.17300220000004</v>
      </c>
      <c r="E78" s="98">
        <v>1803.2845683</v>
      </c>
      <c r="F78" s="98">
        <v>27.2416607101243</v>
      </c>
      <c r="G78" s="98">
        <v>72.758339289875707</v>
      </c>
    </row>
    <row r="79" spans="1:7" x14ac:dyDescent="0.25">
      <c r="A79" s="98" t="s">
        <v>32</v>
      </c>
      <c r="B79" s="98" t="s">
        <v>33</v>
      </c>
      <c r="C79" s="98" t="s">
        <v>15</v>
      </c>
      <c r="D79" s="98">
        <v>1887.3170660999999</v>
      </c>
      <c r="E79" s="98">
        <v>2560.0413316999998</v>
      </c>
      <c r="F79" s="98">
        <v>42.436810737664203</v>
      </c>
      <c r="G79" s="98">
        <v>57.563189262335797</v>
      </c>
    </row>
    <row r="80" spans="1:7" x14ac:dyDescent="0.25">
      <c r="A80" s="98" t="s">
        <v>32</v>
      </c>
      <c r="B80" s="98" t="s">
        <v>33</v>
      </c>
      <c r="C80" s="98" t="s">
        <v>16</v>
      </c>
      <c r="D80" s="98">
        <v>1781.6518813</v>
      </c>
      <c r="E80" s="98">
        <v>2181.3201398000001</v>
      </c>
      <c r="F80" s="98">
        <v>44.957468077341296</v>
      </c>
      <c r="G80" s="98">
        <v>55.042531922658704</v>
      </c>
    </row>
    <row r="81" spans="1:7" x14ac:dyDescent="0.25">
      <c r="A81" s="98" t="s">
        <v>53</v>
      </c>
      <c r="B81" s="98" t="s">
        <v>54</v>
      </c>
      <c r="C81" s="98" t="s">
        <v>15</v>
      </c>
      <c r="D81" s="98">
        <v>11513.4256955</v>
      </c>
      <c r="E81" s="98">
        <v>28447.523632799999</v>
      </c>
      <c r="F81" s="98">
        <v>28.811692137019101</v>
      </c>
      <c r="G81" s="98">
        <v>71.188307862980906</v>
      </c>
    </row>
    <row r="82" spans="1:7" x14ac:dyDescent="0.25">
      <c r="A82" s="98" t="s">
        <v>53</v>
      </c>
      <c r="B82" s="98" t="s">
        <v>54</v>
      </c>
      <c r="C82" s="98" t="s">
        <v>16</v>
      </c>
      <c r="D82" s="98">
        <v>5393.9425252000001</v>
      </c>
      <c r="E82" s="98">
        <v>11117.5529998</v>
      </c>
      <c r="F82" s="98">
        <v>32.667801151222498</v>
      </c>
      <c r="G82" s="98">
        <v>67.332198848777495</v>
      </c>
    </row>
    <row r="83" spans="1:7" x14ac:dyDescent="0.25">
      <c r="A83" s="98" t="s">
        <v>34</v>
      </c>
      <c r="B83" s="98" t="s">
        <v>35</v>
      </c>
      <c r="C83" s="98" t="s">
        <v>15</v>
      </c>
      <c r="D83" s="98">
        <v>16343.8422639</v>
      </c>
      <c r="E83" s="98">
        <v>31099.641887599999</v>
      </c>
      <c r="F83" s="98">
        <v>34.449076740885303</v>
      </c>
      <c r="G83" s="98">
        <v>65.550923259114697</v>
      </c>
    </row>
    <row r="84" spans="1:7" x14ac:dyDescent="0.25">
      <c r="A84" s="98" t="s">
        <v>34</v>
      </c>
      <c r="B84" s="98" t="s">
        <v>35</v>
      </c>
      <c r="C84" s="98" t="s">
        <v>16</v>
      </c>
      <c r="D84" s="98">
        <v>8873.4145117000007</v>
      </c>
      <c r="E84" s="98">
        <v>14528.6930097</v>
      </c>
      <c r="F84" s="98">
        <v>37.917159826676802</v>
      </c>
      <c r="G84" s="98">
        <v>62.082840173323198</v>
      </c>
    </row>
    <row r="85" spans="1:7" x14ac:dyDescent="0.25">
      <c r="A85" s="98" t="s">
        <v>55</v>
      </c>
      <c r="B85" s="98" t="s">
        <v>56</v>
      </c>
      <c r="C85" s="98" t="s">
        <v>15</v>
      </c>
      <c r="D85" s="98">
        <v>2452.7309687000002</v>
      </c>
      <c r="E85" s="98">
        <v>4285.2508647000004</v>
      </c>
      <c r="F85" s="98">
        <v>36.401566957955801</v>
      </c>
      <c r="G85" s="98">
        <v>63.598433042044199</v>
      </c>
    </row>
    <row r="86" spans="1:7" x14ac:dyDescent="0.25">
      <c r="A86" s="98" t="s">
        <v>55</v>
      </c>
      <c r="B86" s="98" t="s">
        <v>56</v>
      </c>
      <c r="C86" s="98" t="s">
        <v>16</v>
      </c>
      <c r="D86" s="98">
        <v>2638.9130613000002</v>
      </c>
      <c r="E86" s="98">
        <v>3473.3804592000001</v>
      </c>
      <c r="F86" s="98">
        <v>43.173860228560002</v>
      </c>
      <c r="G86" s="98">
        <v>56.826139771439998</v>
      </c>
    </row>
    <row r="87" spans="1:7" x14ac:dyDescent="0.25">
      <c r="A87" s="98" t="s">
        <v>36</v>
      </c>
      <c r="B87" s="98" t="s">
        <v>37</v>
      </c>
      <c r="C87" s="98" t="s">
        <v>15</v>
      </c>
      <c r="D87" s="98">
        <v>108045.2020798</v>
      </c>
      <c r="E87" s="98">
        <v>106470.6684184</v>
      </c>
      <c r="F87" s="98">
        <v>50.366997009998201</v>
      </c>
      <c r="G87" s="98">
        <v>49.633002990001799</v>
      </c>
    </row>
    <row r="88" spans="1:7" x14ac:dyDescent="0.25">
      <c r="A88" s="98" t="s">
        <v>36</v>
      </c>
      <c r="B88" s="98" t="s">
        <v>37</v>
      </c>
      <c r="C88" s="98" t="s">
        <v>16</v>
      </c>
      <c r="D88" s="98">
        <v>72944.753967500001</v>
      </c>
      <c r="E88" s="98">
        <v>62666.114713299998</v>
      </c>
      <c r="F88" s="98">
        <v>53.789754963665096</v>
      </c>
      <c r="G88" s="98">
        <v>46.210245036334904</v>
      </c>
    </row>
    <row r="89" spans="1:7" x14ac:dyDescent="0.25">
      <c r="A89" s="98" t="s">
        <v>38</v>
      </c>
      <c r="B89" s="98" t="s">
        <v>39</v>
      </c>
      <c r="C89" s="98" t="s">
        <v>15</v>
      </c>
      <c r="D89" s="98">
        <v>2498.4833500999998</v>
      </c>
      <c r="E89" s="98">
        <v>4972.6520970000001</v>
      </c>
      <c r="F89" s="98">
        <v>33.441815742609897</v>
      </c>
      <c r="G89" s="98">
        <v>66.558184257390096</v>
      </c>
    </row>
    <row r="90" spans="1:7" x14ac:dyDescent="0.25">
      <c r="A90" s="98" t="s">
        <v>38</v>
      </c>
      <c r="B90" s="98" t="s">
        <v>39</v>
      </c>
      <c r="C90" s="98" t="s">
        <v>16</v>
      </c>
      <c r="D90" s="98">
        <v>889.11061670000004</v>
      </c>
      <c r="E90" s="98">
        <v>2417.9244600000002</v>
      </c>
      <c r="F90" s="98">
        <v>26.885430486187001</v>
      </c>
      <c r="G90" s="98">
        <v>73.114569513812995</v>
      </c>
    </row>
    <row r="91" spans="1:7" x14ac:dyDescent="0.25">
      <c r="A91" s="98" t="s">
        <v>57</v>
      </c>
      <c r="B91" s="98" t="s">
        <v>58</v>
      </c>
      <c r="C91" s="98" t="s">
        <v>15</v>
      </c>
      <c r="D91" s="98">
        <v>1414.6581060999999</v>
      </c>
      <c r="E91" s="98">
        <v>1696.8115491000001</v>
      </c>
      <c r="F91" s="98">
        <v>45.465913631385497</v>
      </c>
      <c r="G91" s="98">
        <v>54.534086368614503</v>
      </c>
    </row>
    <row r="92" spans="1:7" x14ac:dyDescent="0.25">
      <c r="A92" s="98" t="s">
        <v>57</v>
      </c>
      <c r="B92" s="98" t="s">
        <v>58</v>
      </c>
      <c r="C92" s="98" t="s">
        <v>16</v>
      </c>
      <c r="D92" s="98">
        <v>613.71523869999999</v>
      </c>
      <c r="E92" s="98">
        <v>696.27809239999999</v>
      </c>
      <c r="F92" s="98">
        <v>46.848729999614903</v>
      </c>
      <c r="G92" s="98">
        <v>53.151270000385097</v>
      </c>
    </row>
    <row r="93" spans="1:7" x14ac:dyDescent="0.25">
      <c r="A93" s="98" t="s">
        <v>59</v>
      </c>
      <c r="B93" s="98" t="s">
        <v>60</v>
      </c>
      <c r="C93" s="98" t="s">
        <v>15</v>
      </c>
      <c r="D93" s="98">
        <v>959.94718890000001</v>
      </c>
      <c r="E93" s="98">
        <v>1341.0096209000001</v>
      </c>
      <c r="F93" s="98">
        <v>41.719478819050003</v>
      </c>
      <c r="G93" s="98">
        <v>58.280521180949997</v>
      </c>
    </row>
    <row r="94" spans="1:7" x14ac:dyDescent="0.25">
      <c r="A94" s="98" t="s">
        <v>59</v>
      </c>
      <c r="B94" s="98" t="s">
        <v>60</v>
      </c>
      <c r="C94" s="98" t="s">
        <v>16</v>
      </c>
      <c r="D94" s="98">
        <v>910.64478789999998</v>
      </c>
      <c r="E94" s="98">
        <v>1172.4016589</v>
      </c>
      <c r="F94" s="98">
        <v>43.716969887970698</v>
      </c>
      <c r="G94" s="98">
        <v>56.283030112029302</v>
      </c>
    </row>
    <row r="95" spans="1:7" x14ac:dyDescent="0.25">
      <c r="A95" s="98" t="s">
        <v>61</v>
      </c>
      <c r="B95" s="98" t="s">
        <v>62</v>
      </c>
      <c r="C95" s="98" t="s">
        <v>15</v>
      </c>
      <c r="D95" s="98">
        <v>1068.5574248999999</v>
      </c>
      <c r="E95" s="98">
        <v>2229.447858</v>
      </c>
      <c r="F95" s="98">
        <v>32.400112590492803</v>
      </c>
      <c r="G95" s="98">
        <v>67.599887409507204</v>
      </c>
    </row>
    <row r="96" spans="1:7" x14ac:dyDescent="0.25">
      <c r="A96" s="98" t="s">
        <v>61</v>
      </c>
      <c r="B96" s="98" t="s">
        <v>62</v>
      </c>
      <c r="C96" s="98" t="s">
        <v>16</v>
      </c>
      <c r="D96" s="98">
        <v>728.21793930000001</v>
      </c>
      <c r="E96" s="98">
        <v>1424.9275290999999</v>
      </c>
      <c r="F96" s="98">
        <v>33.821121238089802</v>
      </c>
      <c r="G96" s="98">
        <v>66.178878761910198</v>
      </c>
    </row>
    <row r="97" spans="1:7" x14ac:dyDescent="0.25">
      <c r="A97" s="98" t="s">
        <v>63</v>
      </c>
      <c r="B97" s="98" t="s">
        <v>64</v>
      </c>
      <c r="C97" s="98" t="s">
        <v>15</v>
      </c>
      <c r="D97" s="98">
        <v>1487.0994099</v>
      </c>
      <c r="E97" s="98">
        <v>4364.6223546000001</v>
      </c>
      <c r="F97" s="98">
        <v>25.4130232049245</v>
      </c>
      <c r="G97" s="98">
        <v>74.5869767950755</v>
      </c>
    </row>
    <row r="98" spans="1:7" x14ac:dyDescent="0.25">
      <c r="A98" s="98" t="s">
        <v>63</v>
      </c>
      <c r="B98" s="98" t="s">
        <v>64</v>
      </c>
      <c r="C98" s="98" t="s">
        <v>16</v>
      </c>
      <c r="D98" s="98">
        <v>1260.4320499999999</v>
      </c>
      <c r="E98" s="98">
        <v>2626.5837867</v>
      </c>
      <c r="F98" s="98">
        <v>32.426727930958997</v>
      </c>
      <c r="G98" s="98">
        <v>67.573272069040996</v>
      </c>
    </row>
    <row r="99" spans="1:7" x14ac:dyDescent="0.25">
      <c r="A99" s="98" t="s">
        <v>65</v>
      </c>
      <c r="B99" s="98" t="s">
        <v>66</v>
      </c>
      <c r="C99" s="98" t="s">
        <v>15</v>
      </c>
      <c r="D99" s="98">
        <v>307.92147490000002</v>
      </c>
      <c r="E99" s="98">
        <v>187.95424120000001</v>
      </c>
      <c r="F99" s="98">
        <v>62.096502188444198</v>
      </c>
      <c r="G99" s="98">
        <v>37.903497811555802</v>
      </c>
    </row>
    <row r="100" spans="1:7" x14ac:dyDescent="0.25">
      <c r="A100" s="98" t="s">
        <v>65</v>
      </c>
      <c r="B100" s="98" t="s">
        <v>66</v>
      </c>
      <c r="C100" s="98" t="s">
        <v>16</v>
      </c>
      <c r="D100" s="98">
        <v>119.5615325</v>
      </c>
      <c r="E100" s="98">
        <v>102.5448645</v>
      </c>
      <c r="F100" s="98">
        <v>53.830746937018702</v>
      </c>
      <c r="G100" s="98">
        <v>46.169253062981298</v>
      </c>
    </row>
    <row r="101" spans="1:7" x14ac:dyDescent="0.25">
      <c r="A101" s="98" t="s">
        <v>67</v>
      </c>
      <c r="B101" s="98" t="s">
        <v>68</v>
      </c>
      <c r="C101" s="98" t="s">
        <v>15</v>
      </c>
      <c r="D101" s="98">
        <v>11481.7435384</v>
      </c>
      <c r="E101" s="98">
        <v>25073.215580100001</v>
      </c>
      <c r="F101" s="98">
        <v>31.409537352181701</v>
      </c>
      <c r="G101" s="98">
        <v>68.590462647818299</v>
      </c>
    </row>
    <row r="102" spans="1:7" x14ac:dyDescent="0.25">
      <c r="A102" s="98" t="s">
        <v>67</v>
      </c>
      <c r="B102" s="98" t="s">
        <v>68</v>
      </c>
      <c r="C102" s="98" t="s">
        <v>16</v>
      </c>
      <c r="D102" s="98">
        <v>8611.8097672000004</v>
      </c>
      <c r="E102" s="98">
        <v>16431.919476300001</v>
      </c>
      <c r="F102" s="98">
        <v>34.387090211156</v>
      </c>
      <c r="G102" s="98">
        <v>65.612909788843993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478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99" t="s">
        <v>71</v>
      </c>
      <c r="B113" s="99" t="s">
        <v>72</v>
      </c>
      <c r="C113" s="99" t="s">
        <v>15</v>
      </c>
      <c r="D113" s="99">
        <v>60489.5545786</v>
      </c>
      <c r="E113" s="99">
        <v>112120.6198044</v>
      </c>
      <c r="F113" s="99">
        <v>35.044026109597297</v>
      </c>
      <c r="G113" s="99">
        <v>64.955973890402703</v>
      </c>
    </row>
    <row r="114" spans="1:7" x14ac:dyDescent="0.25">
      <c r="A114" s="99" t="s">
        <v>71</v>
      </c>
      <c r="B114" s="99" t="s">
        <v>72</v>
      </c>
      <c r="C114" s="99" t="s">
        <v>16</v>
      </c>
      <c r="D114" s="99">
        <v>44075.498234300001</v>
      </c>
      <c r="E114" s="99">
        <v>70476.428037200007</v>
      </c>
      <c r="F114" s="99">
        <v>38.476435681959998</v>
      </c>
      <c r="G114" s="99">
        <v>61.523564318040002</v>
      </c>
    </row>
    <row r="115" spans="1:7" x14ac:dyDescent="0.25">
      <c r="A115" s="99" t="s">
        <v>73</v>
      </c>
      <c r="B115" s="99" t="s">
        <v>74</v>
      </c>
      <c r="C115" s="99" t="s">
        <v>15</v>
      </c>
      <c r="D115" s="99">
        <v>13953.1712386</v>
      </c>
      <c r="E115" s="99">
        <v>42623.672119299998</v>
      </c>
      <c r="F115" s="99">
        <v>24.6623360556429</v>
      </c>
      <c r="G115" s="99">
        <v>75.337663944357004</v>
      </c>
    </row>
    <row r="116" spans="1:7" x14ac:dyDescent="0.25">
      <c r="A116" s="99" t="s">
        <v>73</v>
      </c>
      <c r="B116" s="99" t="s">
        <v>74</v>
      </c>
      <c r="C116" s="99" t="s">
        <v>16</v>
      </c>
      <c r="D116" s="99">
        <v>9955.5908877999991</v>
      </c>
      <c r="E116" s="99">
        <v>29185.2651329</v>
      </c>
      <c r="F116" s="99">
        <v>25.435291661824898</v>
      </c>
      <c r="G116" s="99">
        <v>74.564708338175095</v>
      </c>
    </row>
    <row r="117" spans="1:7" x14ac:dyDescent="0.25">
      <c r="A117" s="99" t="s">
        <v>75</v>
      </c>
      <c r="B117" s="99" t="s">
        <v>76</v>
      </c>
      <c r="C117" s="99" t="s">
        <v>15</v>
      </c>
      <c r="D117" s="99">
        <v>12772.687146599999</v>
      </c>
      <c r="E117" s="99">
        <v>14390.315785299999</v>
      </c>
      <c r="F117" s="99">
        <v>47.022367808972497</v>
      </c>
      <c r="G117" s="99">
        <v>52.977632191027503</v>
      </c>
    </row>
    <row r="118" spans="1:7" x14ac:dyDescent="0.25">
      <c r="A118" s="99" t="s">
        <v>75</v>
      </c>
      <c r="B118" s="99" t="s">
        <v>76</v>
      </c>
      <c r="C118" s="99" t="s">
        <v>16</v>
      </c>
      <c r="D118" s="99">
        <v>11150.063150800001</v>
      </c>
      <c r="E118" s="99">
        <v>10243.317820300001</v>
      </c>
      <c r="F118" s="99">
        <v>52.119219331729099</v>
      </c>
      <c r="G118" s="99">
        <v>47.880780668270901</v>
      </c>
    </row>
    <row r="119" spans="1:7" x14ac:dyDescent="0.25">
      <c r="A119" s="99" t="s">
        <v>77</v>
      </c>
      <c r="B119" s="99" t="s">
        <v>78</v>
      </c>
      <c r="C119" s="99" t="s">
        <v>15</v>
      </c>
      <c r="D119" s="99">
        <v>49253.756230400002</v>
      </c>
      <c r="E119" s="99">
        <v>49843.066670499997</v>
      </c>
      <c r="F119" s="99">
        <v>49.702659266539101</v>
      </c>
      <c r="G119" s="99">
        <v>50.297340733460899</v>
      </c>
    </row>
    <row r="120" spans="1:7" x14ac:dyDescent="0.25">
      <c r="A120" s="99" t="s">
        <v>77</v>
      </c>
      <c r="B120" s="99" t="s">
        <v>78</v>
      </c>
      <c r="C120" s="99" t="s">
        <v>16</v>
      </c>
      <c r="D120" s="99">
        <v>35218.168034499999</v>
      </c>
      <c r="E120" s="99">
        <v>33527.211907600002</v>
      </c>
      <c r="F120" s="99">
        <v>51.229868922336401</v>
      </c>
      <c r="G120" s="99">
        <v>48.770131077663599</v>
      </c>
    </row>
    <row r="121" spans="1:7" x14ac:dyDescent="0.25">
      <c r="A121" s="99" t="s">
        <v>79</v>
      </c>
      <c r="B121" s="99" t="s">
        <v>80</v>
      </c>
      <c r="C121" s="99" t="s">
        <v>15</v>
      </c>
      <c r="D121" s="99">
        <v>49089.179807799999</v>
      </c>
      <c r="E121" s="99">
        <v>41796.289661499999</v>
      </c>
      <c r="F121" s="99">
        <v>54.012132076164001</v>
      </c>
      <c r="G121" s="99">
        <v>45.987867923835999</v>
      </c>
    </row>
    <row r="122" spans="1:7" x14ac:dyDescent="0.25">
      <c r="A122" s="99" t="s">
        <v>79</v>
      </c>
      <c r="B122" s="99" t="s">
        <v>80</v>
      </c>
      <c r="C122" s="99" t="s">
        <v>16</v>
      </c>
      <c r="D122" s="99">
        <v>37055.123657800003</v>
      </c>
      <c r="E122" s="99">
        <v>26794.372794700001</v>
      </c>
      <c r="F122" s="99">
        <v>58.035107113752503</v>
      </c>
      <c r="G122" s="99">
        <v>41.964892886247497</v>
      </c>
    </row>
    <row r="123" spans="1:7" x14ac:dyDescent="0.25">
      <c r="A123" s="99" t="s">
        <v>81</v>
      </c>
      <c r="B123" s="99" t="s">
        <v>82</v>
      </c>
      <c r="C123" s="99" t="s">
        <v>15</v>
      </c>
      <c r="D123" s="99">
        <v>20087.5530177</v>
      </c>
      <c r="E123" s="99">
        <v>23517.118666900002</v>
      </c>
      <c r="F123" s="99">
        <v>46.067433239715001</v>
      </c>
      <c r="G123" s="99">
        <v>53.932566760284999</v>
      </c>
    </row>
    <row r="124" spans="1:7" x14ac:dyDescent="0.25">
      <c r="A124" s="99" t="s">
        <v>81</v>
      </c>
      <c r="B124" s="99" t="s">
        <v>82</v>
      </c>
      <c r="C124" s="99" t="s">
        <v>16</v>
      </c>
      <c r="D124" s="99">
        <v>19940.177944399999</v>
      </c>
      <c r="E124" s="99">
        <v>17100.240868500001</v>
      </c>
      <c r="F124" s="99">
        <v>53.833565017508597</v>
      </c>
      <c r="G124" s="99">
        <v>46.166434982491403</v>
      </c>
    </row>
    <row r="125" spans="1:7" x14ac:dyDescent="0.25">
      <c r="A125" s="99" t="s">
        <v>83</v>
      </c>
      <c r="B125" s="99" t="s">
        <v>84</v>
      </c>
      <c r="C125" s="99" t="s">
        <v>15</v>
      </c>
      <c r="D125" s="99">
        <v>63417.054779300001</v>
      </c>
      <c r="E125" s="99">
        <v>91159.859171100004</v>
      </c>
      <c r="F125" s="99">
        <v>41.026213526069597</v>
      </c>
      <c r="G125" s="99">
        <v>58.973786473930403</v>
      </c>
    </row>
    <row r="126" spans="1:7" x14ac:dyDescent="0.25">
      <c r="A126" s="99" t="s">
        <v>83</v>
      </c>
      <c r="B126" s="99" t="s">
        <v>84</v>
      </c>
      <c r="C126" s="99" t="s">
        <v>16</v>
      </c>
      <c r="D126" s="99">
        <v>55208.944170100003</v>
      </c>
      <c r="E126" s="99">
        <v>68405.903437400004</v>
      </c>
      <c r="F126" s="99">
        <v>44.662065470807001</v>
      </c>
      <c r="G126" s="99">
        <v>55.337934529192999</v>
      </c>
    </row>
    <row r="127" spans="1:7" x14ac:dyDescent="0.25">
      <c r="A127" s="99" t="s">
        <v>85</v>
      </c>
      <c r="B127" s="99" t="s">
        <v>86</v>
      </c>
      <c r="C127" s="99" t="s">
        <v>15</v>
      </c>
      <c r="D127" s="99">
        <v>98832.130972800005</v>
      </c>
      <c r="E127" s="99">
        <v>147385.5685542</v>
      </c>
      <c r="F127" s="99">
        <v>40.140140681463102</v>
      </c>
      <c r="G127" s="99">
        <v>59.859859318536898</v>
      </c>
    </row>
    <row r="128" spans="1:7" x14ac:dyDescent="0.25">
      <c r="A128" s="99" t="s">
        <v>85</v>
      </c>
      <c r="B128" s="99" t="s">
        <v>86</v>
      </c>
      <c r="C128" s="99" t="s">
        <v>16</v>
      </c>
      <c r="D128" s="99">
        <v>81985.108676200005</v>
      </c>
      <c r="E128" s="99">
        <v>125356.12352930001</v>
      </c>
      <c r="F128" s="99">
        <v>39.541150500611899</v>
      </c>
      <c r="G128" s="99">
        <v>60.458849499388101</v>
      </c>
    </row>
    <row r="129" spans="1:7" x14ac:dyDescent="0.25">
      <c r="A129" s="99" t="s">
        <v>87</v>
      </c>
      <c r="B129" s="99" t="s">
        <v>88</v>
      </c>
      <c r="C129" s="99" t="s">
        <v>15</v>
      </c>
      <c r="D129" s="99">
        <v>32901.200294599999</v>
      </c>
      <c r="E129" s="99">
        <v>78045.791990700003</v>
      </c>
      <c r="F129" s="99">
        <v>29.654882585725801</v>
      </c>
      <c r="G129" s="99">
        <v>70.345117414274199</v>
      </c>
    </row>
    <row r="130" spans="1:7" x14ac:dyDescent="0.25">
      <c r="A130" s="99" t="s">
        <v>87</v>
      </c>
      <c r="B130" s="99" t="s">
        <v>88</v>
      </c>
      <c r="C130" s="99" t="s">
        <v>16</v>
      </c>
      <c r="D130" s="99">
        <v>23881.470493500001</v>
      </c>
      <c r="E130" s="99">
        <v>56894.450616800001</v>
      </c>
      <c r="F130" s="99">
        <v>29.565085938035601</v>
      </c>
      <c r="G130" s="99">
        <v>70.434914061964406</v>
      </c>
    </row>
    <row r="131" spans="1:7" x14ac:dyDescent="0.25">
      <c r="A131" s="99" t="s">
        <v>89</v>
      </c>
      <c r="B131" s="99" t="s">
        <v>90</v>
      </c>
      <c r="C131" s="99" t="s">
        <v>15</v>
      </c>
      <c r="D131" s="99">
        <v>83347.217865500003</v>
      </c>
      <c r="E131" s="99">
        <v>143166.9519137</v>
      </c>
      <c r="F131" s="99">
        <v>36.795586760309398</v>
      </c>
      <c r="G131" s="99">
        <v>63.204413239690602</v>
      </c>
    </row>
    <row r="132" spans="1:7" x14ac:dyDescent="0.25">
      <c r="A132" s="99" t="s">
        <v>89</v>
      </c>
      <c r="B132" s="99" t="s">
        <v>90</v>
      </c>
      <c r="C132" s="99" t="s">
        <v>16</v>
      </c>
      <c r="D132" s="99">
        <v>63105.334635699997</v>
      </c>
      <c r="E132" s="99">
        <v>98554.908220199999</v>
      </c>
      <c r="F132" s="99">
        <v>39.035778692940902</v>
      </c>
      <c r="G132" s="99">
        <v>60.964221307059098</v>
      </c>
    </row>
    <row r="133" spans="1:7" x14ac:dyDescent="0.25">
      <c r="A133" s="99" t="s">
        <v>91</v>
      </c>
      <c r="B133" s="99" t="s">
        <v>92</v>
      </c>
      <c r="C133" s="99" t="s">
        <v>15</v>
      </c>
      <c r="D133" s="99">
        <v>118149.1358037</v>
      </c>
      <c r="E133" s="99">
        <v>251578.8082574</v>
      </c>
      <c r="F133" s="99">
        <v>31.9556954516197</v>
      </c>
      <c r="G133" s="99">
        <v>68.044304548380296</v>
      </c>
    </row>
    <row r="134" spans="1:7" x14ac:dyDescent="0.25">
      <c r="A134" s="99" t="s">
        <v>91</v>
      </c>
      <c r="B134" s="99" t="s">
        <v>92</v>
      </c>
      <c r="C134" s="99" t="s">
        <v>16</v>
      </c>
      <c r="D134" s="99">
        <v>82770.756368999995</v>
      </c>
      <c r="E134" s="99">
        <v>145028.86134619999</v>
      </c>
      <c r="F134" s="99">
        <v>36.334896958642702</v>
      </c>
      <c r="G134" s="99">
        <v>63.665103041357298</v>
      </c>
    </row>
    <row r="135" spans="1:7" x14ac:dyDescent="0.25">
      <c r="A135" s="99" t="s">
        <v>93</v>
      </c>
      <c r="B135" s="99" t="s">
        <v>94</v>
      </c>
      <c r="C135" s="99" t="s">
        <v>15</v>
      </c>
      <c r="D135" s="99">
        <v>15043.953618899999</v>
      </c>
      <c r="E135" s="99">
        <v>29170.5710229</v>
      </c>
      <c r="F135" s="99">
        <v>34.024913172260099</v>
      </c>
      <c r="G135" s="99">
        <v>65.975086827739901</v>
      </c>
    </row>
    <row r="136" spans="1:7" x14ac:dyDescent="0.25">
      <c r="A136" s="99" t="s">
        <v>93</v>
      </c>
      <c r="B136" s="99" t="s">
        <v>94</v>
      </c>
      <c r="C136" s="99" t="s">
        <v>16</v>
      </c>
      <c r="D136" s="99">
        <v>10290.9154382</v>
      </c>
      <c r="E136" s="99">
        <v>19122.096756300001</v>
      </c>
      <c r="F136" s="99">
        <v>34.987628503157303</v>
      </c>
      <c r="G136" s="99">
        <v>65.012371496842803</v>
      </c>
    </row>
    <row r="137" spans="1:7" x14ac:dyDescent="0.25">
      <c r="A137" s="99" t="s">
        <v>95</v>
      </c>
      <c r="B137" s="99" t="s">
        <v>96</v>
      </c>
      <c r="C137" s="99" t="s">
        <v>15</v>
      </c>
      <c r="D137" s="99">
        <v>11351.3653648</v>
      </c>
      <c r="E137" s="99">
        <v>39828.128646800003</v>
      </c>
      <c r="F137" s="99">
        <v>22.179518543554099</v>
      </c>
      <c r="G137" s="99">
        <v>77.820481456445904</v>
      </c>
    </row>
    <row r="138" spans="1:7" x14ac:dyDescent="0.25">
      <c r="A138" s="99" t="s">
        <v>95</v>
      </c>
      <c r="B138" s="99" t="s">
        <v>96</v>
      </c>
      <c r="C138" s="99" t="s">
        <v>16</v>
      </c>
      <c r="D138" s="99">
        <v>9122.6053124999999</v>
      </c>
      <c r="E138" s="99">
        <v>30992.486744099999</v>
      </c>
      <c r="F138" s="99">
        <v>22.741080338613099</v>
      </c>
      <c r="G138" s="99">
        <v>77.258919661386898</v>
      </c>
    </row>
    <row r="139" spans="1:7" x14ac:dyDescent="0.25">
      <c r="A139" s="99" t="s">
        <v>97</v>
      </c>
      <c r="B139" s="99" t="s">
        <v>98</v>
      </c>
      <c r="C139" s="99" t="s">
        <v>15</v>
      </c>
      <c r="D139" s="99">
        <v>11994.696788900001</v>
      </c>
      <c r="E139" s="99">
        <v>9808.2594618999992</v>
      </c>
      <c r="F139" s="99">
        <v>55.014084562316597</v>
      </c>
      <c r="G139" s="99">
        <v>44.985915437683403</v>
      </c>
    </row>
    <row r="140" spans="1:7" x14ac:dyDescent="0.25">
      <c r="A140" s="99" t="s">
        <v>97</v>
      </c>
      <c r="B140" s="99" t="s">
        <v>98</v>
      </c>
      <c r="C140" s="99" t="s">
        <v>16</v>
      </c>
      <c r="D140" s="99">
        <v>10444.553848</v>
      </c>
      <c r="E140" s="99">
        <v>8442.6102283</v>
      </c>
      <c r="F140" s="99">
        <v>55.299746461704302</v>
      </c>
      <c r="G140" s="99">
        <v>44.700253538295698</v>
      </c>
    </row>
    <row r="141" spans="1:7" x14ac:dyDescent="0.25">
      <c r="A141" s="99" t="s">
        <v>99</v>
      </c>
      <c r="B141" s="99" t="s">
        <v>100</v>
      </c>
      <c r="C141" s="99" t="s">
        <v>15</v>
      </c>
      <c r="D141" s="99">
        <v>11263.121688499999</v>
      </c>
      <c r="E141" s="99">
        <v>10266.673559700001</v>
      </c>
      <c r="F141" s="99">
        <v>52.314114271205902</v>
      </c>
      <c r="G141" s="99">
        <v>47.685885728794098</v>
      </c>
    </row>
    <row r="142" spans="1:7" x14ac:dyDescent="0.25">
      <c r="A142" s="99" t="s">
        <v>99</v>
      </c>
      <c r="B142" s="99" t="s">
        <v>100</v>
      </c>
      <c r="C142" s="99" t="s">
        <v>16</v>
      </c>
      <c r="D142" s="99">
        <v>10174.799222</v>
      </c>
      <c r="E142" s="99">
        <v>8782.3214659000005</v>
      </c>
      <c r="F142" s="99">
        <v>53.672703727071799</v>
      </c>
      <c r="G142" s="99">
        <v>46.327296272928201</v>
      </c>
    </row>
    <row r="143" spans="1:7" x14ac:dyDescent="0.25">
      <c r="A143" s="99" t="s">
        <v>101</v>
      </c>
      <c r="B143" s="99" t="s">
        <v>102</v>
      </c>
      <c r="C143" s="99" t="s">
        <v>15</v>
      </c>
      <c r="D143" s="99">
        <v>29901.1678072</v>
      </c>
      <c r="E143" s="99">
        <v>40299.663250500002</v>
      </c>
      <c r="F143" s="99">
        <v>42.593751892514497</v>
      </c>
      <c r="G143" s="99">
        <v>57.406248107485503</v>
      </c>
    </row>
    <row r="144" spans="1:7" x14ac:dyDescent="0.25">
      <c r="A144" s="99" t="s">
        <v>101</v>
      </c>
      <c r="B144" s="99" t="s">
        <v>102</v>
      </c>
      <c r="C144" s="99" t="s">
        <v>16</v>
      </c>
      <c r="D144" s="99">
        <v>19529.294387099999</v>
      </c>
      <c r="E144" s="99">
        <v>26220.282678899999</v>
      </c>
      <c r="F144" s="99">
        <v>42.687376888591402</v>
      </c>
      <c r="G144" s="99">
        <v>57.312623111408598</v>
      </c>
    </row>
    <row r="145" spans="1:7" x14ac:dyDescent="0.25">
      <c r="A145" s="99" t="s">
        <v>103</v>
      </c>
      <c r="B145" s="99" t="s">
        <v>104</v>
      </c>
      <c r="C145" s="99" t="s">
        <v>15</v>
      </c>
      <c r="D145" s="99">
        <v>2097.4511458000002</v>
      </c>
      <c r="E145" s="99">
        <v>2904.5917939000001</v>
      </c>
      <c r="F145" s="99">
        <v>41.931890051423601</v>
      </c>
      <c r="G145" s="99">
        <v>58.068109948576399</v>
      </c>
    </row>
    <row r="146" spans="1:7" x14ac:dyDescent="0.25">
      <c r="A146" s="99" t="s">
        <v>103</v>
      </c>
      <c r="B146" s="99" t="s">
        <v>104</v>
      </c>
      <c r="C146" s="99" t="s">
        <v>16</v>
      </c>
      <c r="D146" s="99">
        <v>1494.2641837000001</v>
      </c>
      <c r="E146" s="99">
        <v>2338.8667319000001</v>
      </c>
      <c r="F146" s="99">
        <v>38.982863267692601</v>
      </c>
      <c r="G146" s="99">
        <v>61.017136732307399</v>
      </c>
    </row>
    <row r="147" spans="1:7" x14ac:dyDescent="0.25">
      <c r="A147" s="99" t="s">
        <v>105</v>
      </c>
      <c r="B147" s="99" t="s">
        <v>106</v>
      </c>
      <c r="C147" s="99" t="s">
        <v>15</v>
      </c>
      <c r="D147" s="99">
        <v>44874.650913099998</v>
      </c>
      <c r="E147" s="99">
        <v>47609.594174600003</v>
      </c>
      <c r="F147" s="99">
        <v>48.521400451013797</v>
      </c>
      <c r="G147" s="99">
        <v>51.478599548986203</v>
      </c>
    </row>
    <row r="148" spans="1:7" x14ac:dyDescent="0.25">
      <c r="A148" s="99" t="s">
        <v>105</v>
      </c>
      <c r="B148" s="99" t="s">
        <v>106</v>
      </c>
      <c r="C148" s="99" t="s">
        <v>16</v>
      </c>
      <c r="D148" s="99">
        <v>34808.2885484</v>
      </c>
      <c r="E148" s="99">
        <v>35169.176848100004</v>
      </c>
      <c r="F148" s="99">
        <v>49.742139631912103</v>
      </c>
      <c r="G148" s="99">
        <v>50.257860368087897</v>
      </c>
    </row>
    <row r="149" spans="1:7" x14ac:dyDescent="0.25">
      <c r="A149" s="99" t="s">
        <v>107</v>
      </c>
      <c r="B149" s="99" t="s">
        <v>108</v>
      </c>
      <c r="C149" s="99" t="s">
        <v>15</v>
      </c>
      <c r="D149" s="99">
        <v>74530.833383899997</v>
      </c>
      <c r="E149" s="99">
        <v>68637.950664599994</v>
      </c>
      <c r="F149" s="99">
        <v>52.058019406417401</v>
      </c>
      <c r="G149" s="99">
        <v>47.941980593582599</v>
      </c>
    </row>
    <row r="150" spans="1:7" x14ac:dyDescent="0.25">
      <c r="A150" s="99" t="s">
        <v>107</v>
      </c>
      <c r="B150" s="99" t="s">
        <v>108</v>
      </c>
      <c r="C150" s="99" t="s">
        <v>16</v>
      </c>
      <c r="D150" s="99">
        <v>65683.717535300006</v>
      </c>
      <c r="E150" s="99">
        <v>52891.243502800004</v>
      </c>
      <c r="F150" s="99">
        <v>55.394256055622698</v>
      </c>
      <c r="G150" s="99">
        <v>44.605743944377302</v>
      </c>
    </row>
    <row r="151" spans="1:7" x14ac:dyDescent="0.25">
      <c r="A151" s="99" t="s">
        <v>109</v>
      </c>
      <c r="B151" s="99" t="s">
        <v>110</v>
      </c>
      <c r="C151" s="99" t="s">
        <v>15</v>
      </c>
      <c r="D151" s="99">
        <v>768.77340240000001</v>
      </c>
      <c r="E151" s="99">
        <v>297.76434599999999</v>
      </c>
      <c r="F151" s="99">
        <v>72.081218274111706</v>
      </c>
      <c r="G151" s="99">
        <v>27.918781725888302</v>
      </c>
    </row>
    <row r="152" spans="1:7" x14ac:dyDescent="0.25">
      <c r="A152" s="99" t="s">
        <v>109</v>
      </c>
      <c r="B152" s="99" t="s">
        <v>110</v>
      </c>
      <c r="C152" s="99" t="s">
        <v>16</v>
      </c>
      <c r="D152" s="99">
        <v>263.47633039999999</v>
      </c>
      <c r="E152" s="99">
        <v>149.7844892</v>
      </c>
      <c r="F152" s="99">
        <v>63.755458515283799</v>
      </c>
      <c r="G152" s="99">
        <v>36.244541484716201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479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00" t="s">
        <v>71</v>
      </c>
      <c r="B163" s="100" t="s">
        <v>72</v>
      </c>
      <c r="C163" s="100" t="s">
        <v>15</v>
      </c>
      <c r="D163" s="100">
        <v>60420.821381200003</v>
      </c>
      <c r="E163" s="100">
        <v>112038.43530349999</v>
      </c>
      <c r="F163" s="100">
        <v>35.034838107684102</v>
      </c>
      <c r="G163" s="100">
        <v>64.965161892315905</v>
      </c>
    </row>
    <row r="164" spans="1:7" x14ac:dyDescent="0.25">
      <c r="A164" s="100" t="s">
        <v>71</v>
      </c>
      <c r="B164" s="100" t="s">
        <v>72</v>
      </c>
      <c r="C164" s="100" t="s">
        <v>16</v>
      </c>
      <c r="D164" s="100">
        <v>44024.945878699997</v>
      </c>
      <c r="E164" s="100">
        <v>70457.787661900002</v>
      </c>
      <c r="F164" s="100">
        <v>38.455533439099</v>
      </c>
      <c r="G164" s="100">
        <v>61.544466560901</v>
      </c>
    </row>
    <row r="165" spans="1:7" x14ac:dyDescent="0.25">
      <c r="A165" s="100" t="s">
        <v>73</v>
      </c>
      <c r="B165" s="100" t="s">
        <v>74</v>
      </c>
      <c r="C165" s="100" t="s">
        <v>15</v>
      </c>
      <c r="D165" s="100">
        <v>13689.904901100001</v>
      </c>
      <c r="E165" s="100">
        <v>42514.968599300002</v>
      </c>
      <c r="F165" s="100">
        <v>24.357149208782701</v>
      </c>
      <c r="G165" s="100">
        <v>75.642850791217299</v>
      </c>
    </row>
    <row r="166" spans="1:7" x14ac:dyDescent="0.25">
      <c r="A166" s="100" t="s">
        <v>73</v>
      </c>
      <c r="B166" s="100" t="s">
        <v>74</v>
      </c>
      <c r="C166" s="100" t="s">
        <v>16</v>
      </c>
      <c r="D166" s="100">
        <v>9865.5707853000004</v>
      </c>
      <c r="E166" s="100">
        <v>29163.1847304</v>
      </c>
      <c r="F166" s="100">
        <v>25.277697571810599</v>
      </c>
      <c r="G166" s="100">
        <v>74.722302428189394</v>
      </c>
    </row>
    <row r="167" spans="1:7" x14ac:dyDescent="0.25">
      <c r="A167" s="100" t="s">
        <v>75</v>
      </c>
      <c r="B167" s="100" t="s">
        <v>76</v>
      </c>
      <c r="C167" s="100" t="s">
        <v>15</v>
      </c>
      <c r="D167" s="100">
        <v>12546.515939200001</v>
      </c>
      <c r="E167" s="100">
        <v>14352.174476599999</v>
      </c>
      <c r="F167" s="100">
        <v>46.643593964077603</v>
      </c>
      <c r="G167" s="100">
        <v>53.356406035922397</v>
      </c>
    </row>
    <row r="168" spans="1:7" x14ac:dyDescent="0.25">
      <c r="A168" s="100" t="s">
        <v>75</v>
      </c>
      <c r="B168" s="100" t="s">
        <v>76</v>
      </c>
      <c r="C168" s="100" t="s">
        <v>16</v>
      </c>
      <c r="D168" s="100">
        <v>11063.805333599999</v>
      </c>
      <c r="E168" s="100">
        <v>10212.099755499999</v>
      </c>
      <c r="F168" s="100">
        <v>52.0015730812231</v>
      </c>
      <c r="G168" s="100">
        <v>47.9984269187769</v>
      </c>
    </row>
    <row r="169" spans="1:7" x14ac:dyDescent="0.25">
      <c r="A169" s="100" t="s">
        <v>77</v>
      </c>
      <c r="B169" s="100" t="s">
        <v>78</v>
      </c>
      <c r="C169" s="100" t="s">
        <v>15</v>
      </c>
      <c r="D169" s="100">
        <v>49237.902571400002</v>
      </c>
      <c r="E169" s="100">
        <v>49843.066670499997</v>
      </c>
      <c r="F169" s="100">
        <v>49.694611334683998</v>
      </c>
      <c r="G169" s="100">
        <v>50.305388665316002</v>
      </c>
    </row>
    <row r="170" spans="1:7" x14ac:dyDescent="0.25">
      <c r="A170" s="100" t="s">
        <v>77</v>
      </c>
      <c r="B170" s="100" t="s">
        <v>78</v>
      </c>
      <c r="C170" s="100" t="s">
        <v>16</v>
      </c>
      <c r="D170" s="100">
        <v>35210.241204999998</v>
      </c>
      <c r="E170" s="100">
        <v>33527.211907600002</v>
      </c>
      <c r="F170" s="100">
        <v>51.224244732084401</v>
      </c>
      <c r="G170" s="100">
        <v>48.775755267915599</v>
      </c>
    </row>
    <row r="171" spans="1:7" x14ac:dyDescent="0.25">
      <c r="A171" s="100" t="s">
        <v>79</v>
      </c>
      <c r="B171" s="100" t="s">
        <v>80</v>
      </c>
      <c r="C171" s="100" t="s">
        <v>15</v>
      </c>
      <c r="D171" s="100">
        <v>47233.490187099997</v>
      </c>
      <c r="E171" s="100">
        <v>41125.502132000001</v>
      </c>
      <c r="F171" s="100">
        <v>53.456347732578003</v>
      </c>
      <c r="G171" s="100">
        <v>46.543652267421997</v>
      </c>
    </row>
    <row r="172" spans="1:7" x14ac:dyDescent="0.25">
      <c r="A172" s="100" t="s">
        <v>79</v>
      </c>
      <c r="B172" s="100" t="s">
        <v>80</v>
      </c>
      <c r="C172" s="100" t="s">
        <v>16</v>
      </c>
      <c r="D172" s="100">
        <v>36284.578257900001</v>
      </c>
      <c r="E172" s="100">
        <v>26612.928912200001</v>
      </c>
      <c r="F172" s="100">
        <v>57.688420241794297</v>
      </c>
      <c r="G172" s="100">
        <v>42.311579758205703</v>
      </c>
    </row>
    <row r="173" spans="1:7" x14ac:dyDescent="0.25">
      <c r="A173" s="100" t="s">
        <v>81</v>
      </c>
      <c r="B173" s="100" t="s">
        <v>82</v>
      </c>
      <c r="C173" s="100" t="s">
        <v>15</v>
      </c>
      <c r="D173" s="100">
        <v>20087.5530177</v>
      </c>
      <c r="E173" s="100">
        <v>23517.118666900002</v>
      </c>
      <c r="F173" s="100">
        <v>46.067433239715001</v>
      </c>
      <c r="G173" s="100">
        <v>53.932566760284999</v>
      </c>
    </row>
    <row r="174" spans="1:7" x14ac:dyDescent="0.25">
      <c r="A174" s="100" t="s">
        <v>81</v>
      </c>
      <c r="B174" s="100" t="s">
        <v>82</v>
      </c>
      <c r="C174" s="100" t="s">
        <v>16</v>
      </c>
      <c r="D174" s="100">
        <v>19940.177944399999</v>
      </c>
      <c r="E174" s="100">
        <v>17100.240868500001</v>
      </c>
      <c r="F174" s="100">
        <v>53.833565017508597</v>
      </c>
      <c r="G174" s="100">
        <v>46.166434982491403</v>
      </c>
    </row>
    <row r="175" spans="1:7" x14ac:dyDescent="0.25">
      <c r="A175" s="100" t="s">
        <v>83</v>
      </c>
      <c r="B175" s="100" t="s">
        <v>84</v>
      </c>
      <c r="C175" s="100" t="s">
        <v>15</v>
      </c>
      <c r="D175" s="100">
        <v>63417.054779300001</v>
      </c>
      <c r="E175" s="100">
        <v>91159.859171100004</v>
      </c>
      <c r="F175" s="100">
        <v>41.026213526069597</v>
      </c>
      <c r="G175" s="100">
        <v>58.973786473930403</v>
      </c>
    </row>
    <row r="176" spans="1:7" x14ac:dyDescent="0.25">
      <c r="A176" s="100" t="s">
        <v>83</v>
      </c>
      <c r="B176" s="100" t="s">
        <v>84</v>
      </c>
      <c r="C176" s="100" t="s">
        <v>16</v>
      </c>
      <c r="D176" s="100">
        <v>55208.944170100003</v>
      </c>
      <c r="E176" s="100">
        <v>68405.903437400004</v>
      </c>
      <c r="F176" s="100">
        <v>44.662065470807001</v>
      </c>
      <c r="G176" s="100">
        <v>55.337934529192999</v>
      </c>
    </row>
    <row r="177" spans="1:7" x14ac:dyDescent="0.25">
      <c r="A177" s="100" t="s">
        <v>85</v>
      </c>
      <c r="B177" s="100" t="s">
        <v>86</v>
      </c>
      <c r="C177" s="100" t="s">
        <v>15</v>
      </c>
      <c r="D177" s="100">
        <v>98832.130972800005</v>
      </c>
      <c r="E177" s="100">
        <v>147385.5685542</v>
      </c>
      <c r="F177" s="100">
        <v>40.140140681463102</v>
      </c>
      <c r="G177" s="100">
        <v>59.859859318536898</v>
      </c>
    </row>
    <row r="178" spans="1:7" x14ac:dyDescent="0.25">
      <c r="A178" s="100" t="s">
        <v>85</v>
      </c>
      <c r="B178" s="100" t="s">
        <v>86</v>
      </c>
      <c r="C178" s="100" t="s">
        <v>16</v>
      </c>
      <c r="D178" s="100">
        <v>81985.108676200005</v>
      </c>
      <c r="E178" s="100">
        <v>125356.12352930001</v>
      </c>
      <c r="F178" s="100">
        <v>39.541150500611899</v>
      </c>
      <c r="G178" s="100">
        <v>60.458849499388101</v>
      </c>
    </row>
    <row r="179" spans="1:7" x14ac:dyDescent="0.25">
      <c r="A179" s="100" t="s">
        <v>87</v>
      </c>
      <c r="B179" s="100" t="s">
        <v>88</v>
      </c>
      <c r="C179" s="100" t="s">
        <v>15</v>
      </c>
      <c r="D179" s="100">
        <v>32901.200294599999</v>
      </c>
      <c r="E179" s="100">
        <v>78045.791990700003</v>
      </c>
      <c r="F179" s="100">
        <v>29.654882585725801</v>
      </c>
      <c r="G179" s="100">
        <v>70.345117414274199</v>
      </c>
    </row>
    <row r="180" spans="1:7" x14ac:dyDescent="0.25">
      <c r="A180" s="100" t="s">
        <v>87</v>
      </c>
      <c r="B180" s="100" t="s">
        <v>88</v>
      </c>
      <c r="C180" s="100" t="s">
        <v>16</v>
      </c>
      <c r="D180" s="100">
        <v>23881.470493500001</v>
      </c>
      <c r="E180" s="100">
        <v>56894.450616800001</v>
      </c>
      <c r="F180" s="100">
        <v>29.565085938035601</v>
      </c>
      <c r="G180" s="100">
        <v>70.434914061964406</v>
      </c>
    </row>
    <row r="181" spans="1:7" x14ac:dyDescent="0.25">
      <c r="A181" s="100" t="s">
        <v>89</v>
      </c>
      <c r="B181" s="100" t="s">
        <v>90</v>
      </c>
      <c r="C181" s="100" t="s">
        <v>15</v>
      </c>
      <c r="D181" s="100">
        <v>83347.217865500003</v>
      </c>
      <c r="E181" s="100">
        <v>143166.9519137</v>
      </c>
      <c r="F181" s="100">
        <v>36.795586760309398</v>
      </c>
      <c r="G181" s="100">
        <v>63.204413239690602</v>
      </c>
    </row>
    <row r="182" spans="1:7" x14ac:dyDescent="0.25">
      <c r="A182" s="100" t="s">
        <v>89</v>
      </c>
      <c r="B182" s="100" t="s">
        <v>90</v>
      </c>
      <c r="C182" s="100" t="s">
        <v>16</v>
      </c>
      <c r="D182" s="100">
        <v>63105.334635699997</v>
      </c>
      <c r="E182" s="100">
        <v>98554.908220199999</v>
      </c>
      <c r="F182" s="100">
        <v>39.035778692940902</v>
      </c>
      <c r="G182" s="100">
        <v>60.964221307059098</v>
      </c>
    </row>
    <row r="183" spans="1:7" x14ac:dyDescent="0.25">
      <c r="A183" s="100" t="s">
        <v>91</v>
      </c>
      <c r="B183" s="100" t="s">
        <v>92</v>
      </c>
      <c r="C183" s="100" t="s">
        <v>15</v>
      </c>
      <c r="D183" s="100">
        <v>117430.169295</v>
      </c>
      <c r="E183" s="100">
        <v>250932.74171540001</v>
      </c>
      <c r="F183" s="100">
        <v>31.878934003669201</v>
      </c>
      <c r="G183" s="100">
        <v>68.121065996330799</v>
      </c>
    </row>
    <row r="184" spans="1:7" x14ac:dyDescent="0.25">
      <c r="A184" s="100" t="s">
        <v>91</v>
      </c>
      <c r="B184" s="100" t="s">
        <v>92</v>
      </c>
      <c r="C184" s="100" t="s">
        <v>16</v>
      </c>
      <c r="D184" s="100">
        <v>82564.809428099994</v>
      </c>
      <c r="E184" s="100">
        <v>144828.49274459999</v>
      </c>
      <c r="F184" s="100">
        <v>36.3092530163417</v>
      </c>
      <c r="G184" s="100">
        <v>63.6907469836583</v>
      </c>
    </row>
    <row r="185" spans="1:7" x14ac:dyDescent="0.25">
      <c r="A185" s="100" t="s">
        <v>93</v>
      </c>
      <c r="B185" s="100" t="s">
        <v>94</v>
      </c>
      <c r="C185" s="100" t="s">
        <v>15</v>
      </c>
      <c r="D185" s="100">
        <v>15043.953618899999</v>
      </c>
      <c r="E185" s="100">
        <v>29170.5710229</v>
      </c>
      <c r="F185" s="100">
        <v>34.024913172260099</v>
      </c>
      <c r="G185" s="100">
        <v>65.975086827739901</v>
      </c>
    </row>
    <row r="186" spans="1:7" x14ac:dyDescent="0.25">
      <c r="A186" s="100" t="s">
        <v>93</v>
      </c>
      <c r="B186" s="100" t="s">
        <v>94</v>
      </c>
      <c r="C186" s="100" t="s">
        <v>16</v>
      </c>
      <c r="D186" s="100">
        <v>10290.9154382</v>
      </c>
      <c r="E186" s="100">
        <v>19122.096756300001</v>
      </c>
      <c r="F186" s="100">
        <v>34.987628503157303</v>
      </c>
      <c r="G186" s="100">
        <v>65.012371496842803</v>
      </c>
    </row>
    <row r="187" spans="1:7" x14ac:dyDescent="0.25">
      <c r="A187" s="100" t="s">
        <v>95</v>
      </c>
      <c r="B187" s="100" t="s">
        <v>96</v>
      </c>
      <c r="C187" s="100" t="s">
        <v>15</v>
      </c>
      <c r="D187" s="100">
        <v>11351.3653648</v>
      </c>
      <c r="E187" s="100">
        <v>39828.128646800003</v>
      </c>
      <c r="F187" s="100">
        <v>22.179518543554099</v>
      </c>
      <c r="G187" s="100">
        <v>77.820481456445904</v>
      </c>
    </row>
    <row r="188" spans="1:7" x14ac:dyDescent="0.25">
      <c r="A188" s="100" t="s">
        <v>95</v>
      </c>
      <c r="B188" s="100" t="s">
        <v>96</v>
      </c>
      <c r="C188" s="100" t="s">
        <v>16</v>
      </c>
      <c r="D188" s="100">
        <v>9122.6053124999999</v>
      </c>
      <c r="E188" s="100">
        <v>30992.486744099999</v>
      </c>
      <c r="F188" s="100">
        <v>22.741080338613099</v>
      </c>
      <c r="G188" s="100">
        <v>77.258919661386898</v>
      </c>
    </row>
    <row r="189" spans="1:7" x14ac:dyDescent="0.25">
      <c r="A189" s="100" t="s">
        <v>97</v>
      </c>
      <c r="B189" s="100" t="s">
        <v>98</v>
      </c>
      <c r="C189" s="100" t="s">
        <v>15</v>
      </c>
      <c r="D189" s="100">
        <v>11994.696788900001</v>
      </c>
      <c r="E189" s="100">
        <v>9808.2594618999992</v>
      </c>
      <c r="F189" s="100">
        <v>55.014084562316597</v>
      </c>
      <c r="G189" s="100">
        <v>44.985915437683403</v>
      </c>
    </row>
    <row r="190" spans="1:7" x14ac:dyDescent="0.25">
      <c r="A190" s="100" t="s">
        <v>97</v>
      </c>
      <c r="B190" s="100" t="s">
        <v>98</v>
      </c>
      <c r="C190" s="100" t="s">
        <v>16</v>
      </c>
      <c r="D190" s="100">
        <v>10444.553848</v>
      </c>
      <c r="E190" s="100">
        <v>8442.6102283</v>
      </c>
      <c r="F190" s="100">
        <v>55.299746461704302</v>
      </c>
      <c r="G190" s="100">
        <v>44.700253538295698</v>
      </c>
    </row>
    <row r="191" spans="1:7" x14ac:dyDescent="0.25">
      <c r="A191" s="100" t="s">
        <v>99</v>
      </c>
      <c r="B191" s="100" t="s">
        <v>100</v>
      </c>
      <c r="C191" s="100" t="s">
        <v>15</v>
      </c>
      <c r="D191" s="100">
        <v>11263.121688499999</v>
      </c>
      <c r="E191" s="100">
        <v>10266.673559700001</v>
      </c>
      <c r="F191" s="100">
        <v>52.314114271205902</v>
      </c>
      <c r="G191" s="100">
        <v>47.685885728794098</v>
      </c>
    </row>
    <row r="192" spans="1:7" x14ac:dyDescent="0.25">
      <c r="A192" s="100" t="s">
        <v>99</v>
      </c>
      <c r="B192" s="100" t="s">
        <v>100</v>
      </c>
      <c r="C192" s="100" t="s">
        <v>16</v>
      </c>
      <c r="D192" s="100">
        <v>10174.799222</v>
      </c>
      <c r="E192" s="100">
        <v>8782.3214659000005</v>
      </c>
      <c r="F192" s="100">
        <v>53.672703727071799</v>
      </c>
      <c r="G192" s="100">
        <v>46.327296272928201</v>
      </c>
    </row>
    <row r="193" spans="1:7" x14ac:dyDescent="0.25">
      <c r="A193" s="100" t="s">
        <v>101</v>
      </c>
      <c r="B193" s="100" t="s">
        <v>102</v>
      </c>
      <c r="C193" s="100" t="s">
        <v>15</v>
      </c>
      <c r="D193" s="100">
        <v>29901.1678072</v>
      </c>
      <c r="E193" s="100">
        <v>40299.663250500002</v>
      </c>
      <c r="F193" s="100">
        <v>42.593751892514497</v>
      </c>
      <c r="G193" s="100">
        <v>57.406248107485503</v>
      </c>
    </row>
    <row r="194" spans="1:7" x14ac:dyDescent="0.25">
      <c r="A194" s="100" t="s">
        <v>101</v>
      </c>
      <c r="B194" s="100" t="s">
        <v>102</v>
      </c>
      <c r="C194" s="100" t="s">
        <v>16</v>
      </c>
      <c r="D194" s="100">
        <v>19529.294387099999</v>
      </c>
      <c r="E194" s="100">
        <v>26220.282678899999</v>
      </c>
      <c r="F194" s="100">
        <v>42.687376888591402</v>
      </c>
      <c r="G194" s="100">
        <v>57.312623111408598</v>
      </c>
    </row>
    <row r="195" spans="1:7" x14ac:dyDescent="0.25">
      <c r="A195" s="100" t="s">
        <v>103</v>
      </c>
      <c r="B195" s="100" t="s">
        <v>104</v>
      </c>
      <c r="C195" s="100" t="s">
        <v>15</v>
      </c>
      <c r="D195" s="100">
        <v>2097.4511458000002</v>
      </c>
      <c r="E195" s="100">
        <v>2904.5917939000001</v>
      </c>
      <c r="F195" s="100">
        <v>41.931890051423601</v>
      </c>
      <c r="G195" s="100">
        <v>58.068109948576399</v>
      </c>
    </row>
    <row r="196" spans="1:7" x14ac:dyDescent="0.25">
      <c r="A196" s="100" t="s">
        <v>103</v>
      </c>
      <c r="B196" s="100" t="s">
        <v>104</v>
      </c>
      <c r="C196" s="100" t="s">
        <v>16</v>
      </c>
      <c r="D196" s="100">
        <v>1494.2641837000001</v>
      </c>
      <c r="E196" s="100">
        <v>2338.8667319000001</v>
      </c>
      <c r="F196" s="100">
        <v>38.982863267692601</v>
      </c>
      <c r="G196" s="100">
        <v>61.017136732307399</v>
      </c>
    </row>
    <row r="197" spans="1:7" x14ac:dyDescent="0.25">
      <c r="A197" s="100" t="s">
        <v>105</v>
      </c>
      <c r="B197" s="100" t="s">
        <v>106</v>
      </c>
      <c r="C197" s="100" t="s">
        <v>15</v>
      </c>
      <c r="D197" s="100">
        <v>44874.650913099998</v>
      </c>
      <c r="E197" s="100">
        <v>47609.594174600003</v>
      </c>
      <c r="F197" s="100">
        <v>48.521400451013797</v>
      </c>
      <c r="G197" s="100">
        <v>51.478599548986203</v>
      </c>
    </row>
    <row r="198" spans="1:7" x14ac:dyDescent="0.25">
      <c r="A198" s="100" t="s">
        <v>105</v>
      </c>
      <c r="B198" s="100" t="s">
        <v>106</v>
      </c>
      <c r="C198" s="100" t="s">
        <v>16</v>
      </c>
      <c r="D198" s="100">
        <v>34808.2885484</v>
      </c>
      <c r="E198" s="100">
        <v>35169.176848100004</v>
      </c>
      <c r="F198" s="100">
        <v>49.742139631912103</v>
      </c>
      <c r="G198" s="100">
        <v>50.257860368087897</v>
      </c>
    </row>
    <row r="199" spans="1:7" x14ac:dyDescent="0.25">
      <c r="A199" s="100" t="s">
        <v>107</v>
      </c>
      <c r="B199" s="100" t="s">
        <v>108</v>
      </c>
      <c r="C199" s="100" t="s">
        <v>15</v>
      </c>
      <c r="D199" s="100">
        <v>72798.532682499994</v>
      </c>
      <c r="E199" s="100">
        <v>67871.735386</v>
      </c>
      <c r="F199" s="100">
        <v>51.7511864319832</v>
      </c>
      <c r="G199" s="100">
        <v>48.2488135680168</v>
      </c>
    </row>
    <row r="200" spans="1:7" x14ac:dyDescent="0.25">
      <c r="A200" s="100" t="s">
        <v>107</v>
      </c>
      <c r="B200" s="100" t="s">
        <v>108</v>
      </c>
      <c r="C200" s="100" t="s">
        <v>16</v>
      </c>
      <c r="D200" s="100">
        <v>65016.581818699997</v>
      </c>
      <c r="E200" s="100">
        <v>52597.741155600001</v>
      </c>
      <c r="F200" s="100">
        <v>55.279476321014798</v>
      </c>
      <c r="G200" s="100">
        <v>44.720523678985202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480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101" t="s">
        <v>87</v>
      </c>
      <c r="B211" s="101" t="s">
        <v>114</v>
      </c>
      <c r="C211" s="101" t="s">
        <v>15</v>
      </c>
      <c r="D211" s="101">
        <v>18815.4161938</v>
      </c>
      <c r="E211" s="101">
        <v>16947.680109100002</v>
      </c>
      <c r="F211" s="101">
        <v>52.611261716380703</v>
      </c>
      <c r="G211" s="101">
        <v>47.388738283619297</v>
      </c>
    </row>
    <row r="212" spans="1:7" x14ac:dyDescent="0.25">
      <c r="A212" s="101" t="s">
        <v>87</v>
      </c>
      <c r="B212" s="101" t="s">
        <v>114</v>
      </c>
      <c r="C212" s="101" t="s">
        <v>16</v>
      </c>
      <c r="D212" s="101">
        <v>14940.025996599999</v>
      </c>
      <c r="E212" s="101">
        <v>13599.142401999999</v>
      </c>
      <c r="F212" s="101">
        <v>52.349198785108598</v>
      </c>
      <c r="G212" s="101">
        <v>47.650801214891402</v>
      </c>
    </row>
    <row r="213" spans="1:7" x14ac:dyDescent="0.25">
      <c r="A213" s="101" t="s">
        <v>91</v>
      </c>
      <c r="B213" s="101" t="s">
        <v>115</v>
      </c>
      <c r="C213" s="101" t="s">
        <v>15</v>
      </c>
      <c r="D213" s="101">
        <v>11859.1419573</v>
      </c>
      <c r="E213" s="101">
        <v>7326.4236435000003</v>
      </c>
      <c r="F213" s="101">
        <v>61.812834732406799</v>
      </c>
      <c r="G213" s="101">
        <v>38.187165267593201</v>
      </c>
    </row>
    <row r="214" spans="1:7" x14ac:dyDescent="0.25">
      <c r="A214" s="101" t="s">
        <v>91</v>
      </c>
      <c r="B214" s="101" t="s">
        <v>115</v>
      </c>
      <c r="C214" s="101" t="s">
        <v>16</v>
      </c>
      <c r="D214" s="101">
        <v>7894.9384948999996</v>
      </c>
      <c r="E214" s="101">
        <v>5307.0196050000004</v>
      </c>
      <c r="F214" s="101">
        <v>59.801269138702999</v>
      </c>
      <c r="G214" s="101">
        <v>40.198730861297001</v>
      </c>
    </row>
    <row r="215" spans="1:7" x14ac:dyDescent="0.25">
      <c r="A215" s="101" t="s">
        <v>93</v>
      </c>
      <c r="B215" s="101" t="s">
        <v>116</v>
      </c>
      <c r="C215" s="101" t="s">
        <v>15</v>
      </c>
      <c r="D215" s="101">
        <v>7858.8901271000004</v>
      </c>
      <c r="E215" s="101">
        <v>10861.2220196</v>
      </c>
      <c r="F215" s="101">
        <v>41.980999181596097</v>
      </c>
      <c r="G215" s="101">
        <v>58.019000818403903</v>
      </c>
    </row>
    <row r="216" spans="1:7" x14ac:dyDescent="0.25">
      <c r="A216" s="101" t="s">
        <v>93</v>
      </c>
      <c r="B216" s="101" t="s">
        <v>116</v>
      </c>
      <c r="C216" s="101" t="s">
        <v>16</v>
      </c>
      <c r="D216" s="101">
        <v>5226.3915804999997</v>
      </c>
      <c r="E216" s="101">
        <v>5724.2544084000001</v>
      </c>
      <c r="F216" s="101">
        <v>47.726787860713202</v>
      </c>
      <c r="G216" s="101">
        <v>52.273212139286798</v>
      </c>
    </row>
    <row r="217" spans="1:7" x14ac:dyDescent="0.25">
      <c r="A217" s="101" t="s">
        <v>95</v>
      </c>
      <c r="B217" s="101" t="s">
        <v>117</v>
      </c>
      <c r="C217" s="101" t="s">
        <v>15</v>
      </c>
      <c r="D217" s="101">
        <v>8951.9818826999999</v>
      </c>
      <c r="E217" s="101">
        <v>32256.256870500001</v>
      </c>
      <c r="F217" s="101">
        <v>21.723767269730399</v>
      </c>
      <c r="G217" s="101">
        <v>78.276232730269697</v>
      </c>
    </row>
    <row r="218" spans="1:7" x14ac:dyDescent="0.25">
      <c r="A218" s="101" t="s">
        <v>95</v>
      </c>
      <c r="B218" s="101" t="s">
        <v>117</v>
      </c>
      <c r="C218" s="101" t="s">
        <v>16</v>
      </c>
      <c r="D218" s="101">
        <v>7237.3045254999997</v>
      </c>
      <c r="E218" s="101">
        <v>19707.130572900001</v>
      </c>
      <c r="F218" s="101">
        <v>26.860108586688298</v>
      </c>
      <c r="G218" s="101">
        <v>73.139891413311702</v>
      </c>
    </row>
    <row r="219" spans="1:7" x14ac:dyDescent="0.25">
      <c r="A219" s="101" t="s">
        <v>97</v>
      </c>
      <c r="B219" s="101" t="s">
        <v>118</v>
      </c>
      <c r="C219" s="101" t="s">
        <v>15</v>
      </c>
      <c r="D219" s="101">
        <v>3083.5904310000001</v>
      </c>
      <c r="E219" s="101">
        <v>10368.2577225</v>
      </c>
      <c r="F219" s="101">
        <v>22.923173052601602</v>
      </c>
      <c r="G219" s="101">
        <v>77.076826947398402</v>
      </c>
    </row>
    <row r="220" spans="1:7" x14ac:dyDescent="0.25">
      <c r="A220" s="101" t="s">
        <v>97</v>
      </c>
      <c r="B220" s="101" t="s">
        <v>118</v>
      </c>
      <c r="C220" s="101" t="s">
        <v>16</v>
      </c>
      <c r="D220" s="101">
        <v>2288.3751505</v>
      </c>
      <c r="E220" s="101">
        <v>5878.4326208000002</v>
      </c>
      <c r="F220" s="101">
        <v>28.020436069793</v>
      </c>
      <c r="G220" s="101">
        <v>71.979563930206993</v>
      </c>
    </row>
    <row r="221" spans="1:7" x14ac:dyDescent="0.25">
      <c r="A221" s="101" t="s">
        <v>105</v>
      </c>
      <c r="B221" s="101" t="s">
        <v>119</v>
      </c>
      <c r="C221" s="101" t="s">
        <v>15</v>
      </c>
      <c r="D221" s="101">
        <v>7927.9326729000004</v>
      </c>
      <c r="E221" s="101">
        <v>23058.251995800001</v>
      </c>
      <c r="F221" s="101">
        <v>25.585378637816699</v>
      </c>
      <c r="G221" s="101">
        <v>74.414621362183297</v>
      </c>
    </row>
    <row r="222" spans="1:7" x14ac:dyDescent="0.25">
      <c r="A222" s="101" t="s">
        <v>105</v>
      </c>
      <c r="B222" s="101" t="s">
        <v>119</v>
      </c>
      <c r="C222" s="101" t="s">
        <v>16</v>
      </c>
      <c r="D222" s="101">
        <v>5369.8088229000005</v>
      </c>
      <c r="E222" s="101">
        <v>13586.7808174</v>
      </c>
      <c r="F222" s="101">
        <v>28.326871683102102</v>
      </c>
      <c r="G222" s="101">
        <v>71.673128316897902</v>
      </c>
    </row>
    <row r="223" spans="1:7" x14ac:dyDescent="0.25">
      <c r="A223" s="101" t="s">
        <v>107</v>
      </c>
      <c r="B223" s="101" t="s">
        <v>120</v>
      </c>
      <c r="C223" s="101" t="s">
        <v>15</v>
      </c>
      <c r="D223" s="101">
        <v>9721.5077247999998</v>
      </c>
      <c r="E223" s="101">
        <v>22060.267448499999</v>
      </c>
      <c r="F223" s="101">
        <v>30.588309406225601</v>
      </c>
      <c r="G223" s="101">
        <v>69.411690593774395</v>
      </c>
    </row>
    <row r="224" spans="1:7" x14ac:dyDescent="0.25">
      <c r="A224" s="101" t="s">
        <v>107</v>
      </c>
      <c r="B224" s="101" t="s">
        <v>120</v>
      </c>
      <c r="C224" s="101" t="s">
        <v>16</v>
      </c>
      <c r="D224" s="101">
        <v>7260.5197681999998</v>
      </c>
      <c r="E224" s="101">
        <v>16691.2155403</v>
      </c>
      <c r="F224" s="101">
        <v>30.3131262711616</v>
      </c>
      <c r="G224" s="101">
        <v>69.686873728838407</v>
      </c>
    </row>
    <row r="225" spans="1:7" x14ac:dyDescent="0.25">
      <c r="A225" s="101" t="s">
        <v>109</v>
      </c>
      <c r="B225" s="101" t="s">
        <v>121</v>
      </c>
      <c r="C225" s="101" t="s">
        <v>15</v>
      </c>
      <c r="D225" s="101">
        <v>2247.3972478000001</v>
      </c>
      <c r="E225" s="101">
        <v>12967.6646726</v>
      </c>
      <c r="F225" s="101">
        <v>14.770871519009299</v>
      </c>
      <c r="G225" s="101">
        <v>85.229128480990695</v>
      </c>
    </row>
    <row r="226" spans="1:7" x14ac:dyDescent="0.25">
      <c r="A226" s="101" t="s">
        <v>109</v>
      </c>
      <c r="B226" s="101" t="s">
        <v>121</v>
      </c>
      <c r="C226" s="101" t="s">
        <v>16</v>
      </c>
      <c r="D226" s="101">
        <v>1544.3249267000001</v>
      </c>
      <c r="E226" s="101">
        <v>7351.1814838999999</v>
      </c>
      <c r="F226" s="101">
        <v>17.360730861368001</v>
      </c>
      <c r="G226" s="101">
        <v>82.639269138632002</v>
      </c>
    </row>
    <row r="227" spans="1:7" x14ac:dyDescent="0.25">
      <c r="A227" s="101" t="s">
        <v>122</v>
      </c>
      <c r="B227" s="101" t="s">
        <v>123</v>
      </c>
      <c r="C227" s="101" t="s">
        <v>15</v>
      </c>
      <c r="D227" s="101">
        <v>2427.6817688000001</v>
      </c>
      <c r="E227" s="101">
        <v>6276.6931973000001</v>
      </c>
      <c r="F227" s="101">
        <v>27.890362929616799</v>
      </c>
      <c r="G227" s="101">
        <v>72.109637070383201</v>
      </c>
    </row>
    <row r="228" spans="1:7" x14ac:dyDescent="0.25">
      <c r="A228" s="101" t="s">
        <v>122</v>
      </c>
      <c r="B228" s="101" t="s">
        <v>123</v>
      </c>
      <c r="C228" s="101" t="s">
        <v>16</v>
      </c>
      <c r="D228" s="101">
        <v>1921.6111131</v>
      </c>
      <c r="E228" s="101">
        <v>4138.7366711000004</v>
      </c>
      <c r="F228" s="101">
        <v>31.7079346190305</v>
      </c>
      <c r="G228" s="101">
        <v>68.292065380969504</v>
      </c>
    </row>
    <row r="229" spans="1:7" x14ac:dyDescent="0.25">
      <c r="A229" s="101" t="s">
        <v>124</v>
      </c>
      <c r="B229" s="101" t="s">
        <v>125</v>
      </c>
      <c r="C229" s="101" t="s">
        <v>15</v>
      </c>
      <c r="D229" s="101">
        <v>3784.7581905000002</v>
      </c>
      <c r="E229" s="101">
        <v>15350.717779000001</v>
      </c>
      <c r="F229" s="101">
        <v>19.7787512394911</v>
      </c>
      <c r="G229" s="101">
        <v>80.2212487605089</v>
      </c>
    </row>
    <row r="230" spans="1:7" x14ac:dyDescent="0.25">
      <c r="A230" s="101" t="s">
        <v>124</v>
      </c>
      <c r="B230" s="101" t="s">
        <v>125</v>
      </c>
      <c r="C230" s="101" t="s">
        <v>16</v>
      </c>
      <c r="D230" s="101">
        <v>2066.2416650999999</v>
      </c>
      <c r="E230" s="101">
        <v>6858.4562569</v>
      </c>
      <c r="F230" s="101">
        <v>23.151950723245999</v>
      </c>
      <c r="G230" s="101">
        <v>76.848049276753997</v>
      </c>
    </row>
    <row r="231" spans="1:7" x14ac:dyDescent="0.25">
      <c r="A231" s="101" t="s">
        <v>126</v>
      </c>
      <c r="B231" s="101" t="s">
        <v>127</v>
      </c>
      <c r="C231" s="101" t="s">
        <v>15</v>
      </c>
      <c r="D231" s="101">
        <v>5665.2376277000003</v>
      </c>
      <c r="E231" s="101">
        <v>18387.632606800002</v>
      </c>
      <c r="F231" s="101">
        <v>23.553270659458001</v>
      </c>
      <c r="G231" s="101">
        <v>76.446729340542007</v>
      </c>
    </row>
    <row r="232" spans="1:7" x14ac:dyDescent="0.25">
      <c r="A232" s="101" t="s">
        <v>126</v>
      </c>
      <c r="B232" s="101" t="s">
        <v>127</v>
      </c>
      <c r="C232" s="101" t="s">
        <v>16</v>
      </c>
      <c r="D232" s="101">
        <v>5087.3702763000001</v>
      </c>
      <c r="E232" s="101">
        <v>11178.4218881</v>
      </c>
      <c r="F232" s="101">
        <v>31.276498708955799</v>
      </c>
      <c r="G232" s="101">
        <v>68.723501291044201</v>
      </c>
    </row>
    <row r="233" spans="1:7" x14ac:dyDescent="0.25">
      <c r="A233" s="101" t="s">
        <v>128</v>
      </c>
      <c r="B233" s="101" t="s">
        <v>129</v>
      </c>
      <c r="C233" s="101" t="s">
        <v>15</v>
      </c>
      <c r="D233" s="101">
        <v>3203.32485</v>
      </c>
      <c r="E233" s="101">
        <v>11824.7560992</v>
      </c>
      <c r="F233" s="101">
        <v>21.3155948575758</v>
      </c>
      <c r="G233" s="101">
        <v>78.684405142424197</v>
      </c>
    </row>
    <row r="234" spans="1:7" x14ac:dyDescent="0.25">
      <c r="A234" s="101" t="s">
        <v>128</v>
      </c>
      <c r="B234" s="101" t="s">
        <v>129</v>
      </c>
      <c r="C234" s="101" t="s">
        <v>16</v>
      </c>
      <c r="D234" s="101">
        <v>1797.8083409999999</v>
      </c>
      <c r="E234" s="101">
        <v>6715.3068611999997</v>
      </c>
      <c r="F234" s="101">
        <v>21.118101873394099</v>
      </c>
      <c r="G234" s="101">
        <v>78.881898126605904</v>
      </c>
    </row>
    <row r="235" spans="1:7" x14ac:dyDescent="0.25">
      <c r="A235" s="101" t="s">
        <v>130</v>
      </c>
      <c r="B235" s="101" t="s">
        <v>131</v>
      </c>
      <c r="C235" s="101" t="s">
        <v>15</v>
      </c>
      <c r="D235" s="101">
        <v>11417.6418521</v>
      </c>
      <c r="E235" s="101">
        <v>16783.814428400001</v>
      </c>
      <c r="F235" s="101">
        <v>40.486000930365996</v>
      </c>
      <c r="G235" s="101">
        <v>59.513999069634004</v>
      </c>
    </row>
    <row r="236" spans="1:7" x14ac:dyDescent="0.25">
      <c r="A236" s="101" t="s">
        <v>130</v>
      </c>
      <c r="B236" s="101" t="s">
        <v>131</v>
      </c>
      <c r="C236" s="101" t="s">
        <v>16</v>
      </c>
      <c r="D236" s="101">
        <v>7694.5667360999996</v>
      </c>
      <c r="E236" s="101">
        <v>10669.7177409</v>
      </c>
      <c r="F236" s="101">
        <v>41.899627212467301</v>
      </c>
      <c r="G236" s="101">
        <v>58.100372787532699</v>
      </c>
    </row>
    <row r="237" spans="1:7" x14ac:dyDescent="0.25">
      <c r="A237" s="101" t="s">
        <v>132</v>
      </c>
      <c r="B237" s="101" t="s">
        <v>133</v>
      </c>
      <c r="C237" s="101" t="s">
        <v>15</v>
      </c>
      <c r="D237" s="101">
        <v>16831.6514962</v>
      </c>
      <c r="E237" s="101">
        <v>42847.873115800001</v>
      </c>
      <c r="F237" s="101">
        <v>28.2033940545424</v>
      </c>
      <c r="G237" s="101">
        <v>71.7966059454576</v>
      </c>
    </row>
    <row r="238" spans="1:7" x14ac:dyDescent="0.25">
      <c r="A238" s="101" t="s">
        <v>132</v>
      </c>
      <c r="B238" s="101" t="s">
        <v>133</v>
      </c>
      <c r="C238" s="101" t="s">
        <v>16</v>
      </c>
      <c r="D238" s="101">
        <v>8233.5802609000002</v>
      </c>
      <c r="E238" s="101">
        <v>21551.542608600001</v>
      </c>
      <c r="F238" s="101">
        <v>27.643264380591798</v>
      </c>
      <c r="G238" s="101">
        <v>72.356735619408198</v>
      </c>
    </row>
    <row r="239" spans="1:7" x14ac:dyDescent="0.25">
      <c r="A239" s="101" t="s">
        <v>134</v>
      </c>
      <c r="B239" s="101" t="s">
        <v>135</v>
      </c>
      <c r="C239" s="101" t="s">
        <v>15</v>
      </c>
      <c r="D239" s="101">
        <v>30425.5465922</v>
      </c>
      <c r="E239" s="101">
        <v>49616.833471400001</v>
      </c>
      <c r="F239" s="101">
        <v>38.0117964608555</v>
      </c>
      <c r="G239" s="101">
        <v>61.9882035391445</v>
      </c>
    </row>
    <row r="240" spans="1:7" x14ac:dyDescent="0.25">
      <c r="A240" s="101" t="s">
        <v>134</v>
      </c>
      <c r="B240" s="101" t="s">
        <v>135</v>
      </c>
      <c r="C240" s="101" t="s">
        <v>16</v>
      </c>
      <c r="D240" s="101">
        <v>21204.2688982</v>
      </c>
      <c r="E240" s="101">
        <v>27593.728225499999</v>
      </c>
      <c r="F240" s="101">
        <v>43.453154121158803</v>
      </c>
      <c r="G240" s="101">
        <v>56.546845878841197</v>
      </c>
    </row>
    <row r="241" spans="1:7" x14ac:dyDescent="0.25">
      <c r="A241" s="101" t="s">
        <v>136</v>
      </c>
      <c r="B241" s="101" t="s">
        <v>137</v>
      </c>
      <c r="C241" s="101" t="s">
        <v>15</v>
      </c>
      <c r="D241" s="101">
        <v>10986.109015800001</v>
      </c>
      <c r="E241" s="101">
        <v>18928.322459200001</v>
      </c>
      <c r="F241" s="101">
        <v>36.725113846744101</v>
      </c>
      <c r="G241" s="101">
        <v>63.274886153255899</v>
      </c>
    </row>
    <row r="242" spans="1:7" x14ac:dyDescent="0.25">
      <c r="A242" s="101" t="s">
        <v>136</v>
      </c>
      <c r="B242" s="101" t="s">
        <v>137</v>
      </c>
      <c r="C242" s="101" t="s">
        <v>16</v>
      </c>
      <c r="D242" s="101">
        <v>7281.8767718999998</v>
      </c>
      <c r="E242" s="101">
        <v>12351.4439222</v>
      </c>
      <c r="F242" s="101">
        <v>37.089379251510302</v>
      </c>
      <c r="G242" s="101">
        <v>62.910620748489698</v>
      </c>
    </row>
    <row r="243" spans="1:7" x14ac:dyDescent="0.25">
      <c r="A243" s="101" t="s">
        <v>138</v>
      </c>
      <c r="B243" s="101" t="s">
        <v>139</v>
      </c>
      <c r="C243" s="101" t="s">
        <v>15</v>
      </c>
      <c r="D243" s="101">
        <v>9659.1514704000001</v>
      </c>
      <c r="E243" s="101">
        <v>24225.568222999998</v>
      </c>
      <c r="F243" s="101">
        <v>28.505921128458901</v>
      </c>
      <c r="G243" s="101">
        <v>71.494078871541006</v>
      </c>
    </row>
    <row r="244" spans="1:7" x14ac:dyDescent="0.25">
      <c r="A244" s="101" t="s">
        <v>138</v>
      </c>
      <c r="B244" s="101" t="s">
        <v>139</v>
      </c>
      <c r="C244" s="101" t="s">
        <v>16</v>
      </c>
      <c r="D244" s="101">
        <v>9129.5279996000008</v>
      </c>
      <c r="E244" s="101">
        <v>17194.897654799999</v>
      </c>
      <c r="F244" s="101">
        <v>34.680825023333597</v>
      </c>
      <c r="G244" s="101">
        <v>65.319174976666403</v>
      </c>
    </row>
    <row r="245" spans="1:7" x14ac:dyDescent="0.25">
      <c r="A245" s="101" t="s">
        <v>140</v>
      </c>
      <c r="B245" s="101" t="s">
        <v>141</v>
      </c>
      <c r="C245" s="101" t="s">
        <v>15</v>
      </c>
      <c r="D245" s="101">
        <v>12724.1744242</v>
      </c>
      <c r="E245" s="101">
        <v>11682.3686139</v>
      </c>
      <c r="F245" s="101">
        <v>52.1342756503321</v>
      </c>
      <c r="G245" s="101">
        <v>47.8657243496679</v>
      </c>
    </row>
    <row r="246" spans="1:7" x14ac:dyDescent="0.25">
      <c r="A246" s="101" t="s">
        <v>140</v>
      </c>
      <c r="B246" s="101" t="s">
        <v>141</v>
      </c>
      <c r="C246" s="101" t="s">
        <v>16</v>
      </c>
      <c r="D246" s="101">
        <v>9770.5907998000002</v>
      </c>
      <c r="E246" s="101">
        <v>7962.4309174999999</v>
      </c>
      <c r="F246" s="101">
        <v>55.098284745616702</v>
      </c>
      <c r="G246" s="101">
        <v>44.901715254383298</v>
      </c>
    </row>
    <row r="247" spans="1:7" x14ac:dyDescent="0.25">
      <c r="A247" s="101" t="s">
        <v>142</v>
      </c>
      <c r="B247" s="101" t="s">
        <v>143</v>
      </c>
      <c r="C247" s="101" t="s">
        <v>15</v>
      </c>
      <c r="D247" s="101">
        <v>4809.4054298000001</v>
      </c>
      <c r="E247" s="101">
        <v>7903.3002035999998</v>
      </c>
      <c r="F247" s="101">
        <v>37.831485825993497</v>
      </c>
      <c r="G247" s="101">
        <v>62.168514174006503</v>
      </c>
    </row>
    <row r="248" spans="1:7" x14ac:dyDescent="0.25">
      <c r="A248" s="101" t="s">
        <v>142</v>
      </c>
      <c r="B248" s="101" t="s">
        <v>143</v>
      </c>
      <c r="C248" s="101" t="s">
        <v>16</v>
      </c>
      <c r="D248" s="101">
        <v>3337.2814717000001</v>
      </c>
      <c r="E248" s="101">
        <v>4696.2633755999996</v>
      </c>
      <c r="F248" s="101">
        <v>41.541829107005398</v>
      </c>
      <c r="G248" s="101">
        <v>58.458170892994602</v>
      </c>
    </row>
    <row r="249" spans="1:7" x14ac:dyDescent="0.25">
      <c r="A249" s="101" t="s">
        <v>144</v>
      </c>
      <c r="B249" s="101" t="s">
        <v>145</v>
      </c>
      <c r="C249" s="101" t="s">
        <v>15</v>
      </c>
      <c r="D249" s="101">
        <v>9612.4384666000005</v>
      </c>
      <c r="E249" s="101">
        <v>10909.4951962</v>
      </c>
      <c r="F249" s="101">
        <v>46.839828178688698</v>
      </c>
      <c r="G249" s="101">
        <v>53.160171821311302</v>
      </c>
    </row>
    <row r="250" spans="1:7" x14ac:dyDescent="0.25">
      <c r="A250" s="101" t="s">
        <v>144</v>
      </c>
      <c r="B250" s="101" t="s">
        <v>145</v>
      </c>
      <c r="C250" s="101" t="s">
        <v>16</v>
      </c>
      <c r="D250" s="101">
        <v>6003.4639485999996</v>
      </c>
      <c r="E250" s="101">
        <v>7633.7153811999997</v>
      </c>
      <c r="F250" s="101">
        <v>44.022768956929497</v>
      </c>
      <c r="G250" s="101">
        <v>55.977231043070503</v>
      </c>
    </row>
    <row r="251" spans="1:7" x14ac:dyDescent="0.25">
      <c r="A251" s="101" t="s">
        <v>146</v>
      </c>
      <c r="B251" s="101" t="s">
        <v>147</v>
      </c>
      <c r="C251" s="101" t="s">
        <v>15</v>
      </c>
      <c r="D251" s="101">
        <v>3408.6664148</v>
      </c>
      <c r="E251" s="101">
        <v>3430.2174844000001</v>
      </c>
      <c r="F251" s="101">
        <v>49.842437231588903</v>
      </c>
      <c r="G251" s="101">
        <v>50.157562768411097</v>
      </c>
    </row>
    <row r="252" spans="1:7" x14ac:dyDescent="0.25">
      <c r="A252" s="101" t="s">
        <v>146</v>
      </c>
      <c r="B252" s="101" t="s">
        <v>147</v>
      </c>
      <c r="C252" s="101" t="s">
        <v>16</v>
      </c>
      <c r="D252" s="101">
        <v>3181.1802091999998</v>
      </c>
      <c r="E252" s="101">
        <v>2739.5443997000002</v>
      </c>
      <c r="F252" s="101">
        <v>53.729575674201598</v>
      </c>
      <c r="G252" s="101">
        <v>46.270424325798402</v>
      </c>
    </row>
    <row r="253" spans="1:7" x14ac:dyDescent="0.25">
      <c r="A253" s="101" t="s">
        <v>148</v>
      </c>
      <c r="B253" s="101" t="s">
        <v>149</v>
      </c>
      <c r="C253" s="101" t="s">
        <v>15</v>
      </c>
      <c r="D253" s="101">
        <v>5493.3035676999998</v>
      </c>
      <c r="E253" s="101">
        <v>6570.9454882999999</v>
      </c>
      <c r="F253" s="101">
        <v>45.533738090129802</v>
      </c>
      <c r="G253" s="101">
        <v>54.466261909870198</v>
      </c>
    </row>
    <row r="254" spans="1:7" x14ac:dyDescent="0.25">
      <c r="A254" s="101" t="s">
        <v>148</v>
      </c>
      <c r="B254" s="101" t="s">
        <v>149</v>
      </c>
      <c r="C254" s="101" t="s">
        <v>16</v>
      </c>
      <c r="D254" s="101">
        <v>4223.7222023000004</v>
      </c>
      <c r="E254" s="101">
        <v>5571.3635856000001</v>
      </c>
      <c r="F254" s="101">
        <v>43.120829094908203</v>
      </c>
      <c r="G254" s="101">
        <v>56.879170905091797</v>
      </c>
    </row>
    <row r="255" spans="1:7" x14ac:dyDescent="0.25">
      <c r="A255" s="101" t="s">
        <v>150</v>
      </c>
      <c r="B255" s="101" t="s">
        <v>151</v>
      </c>
      <c r="C255" s="101" t="s">
        <v>15</v>
      </c>
      <c r="D255" s="101">
        <v>5602.2641976000004</v>
      </c>
      <c r="E255" s="101">
        <v>5654.3307015</v>
      </c>
      <c r="F255" s="101">
        <v>49.768728890189699</v>
      </c>
      <c r="G255" s="101">
        <v>50.231271109810301</v>
      </c>
    </row>
    <row r="256" spans="1:7" x14ac:dyDescent="0.25">
      <c r="A256" s="101" t="s">
        <v>150</v>
      </c>
      <c r="B256" s="101" t="s">
        <v>151</v>
      </c>
      <c r="C256" s="101" t="s">
        <v>16</v>
      </c>
      <c r="D256" s="101">
        <v>4606.5668186000003</v>
      </c>
      <c r="E256" s="101">
        <v>4684.3701542999997</v>
      </c>
      <c r="F256" s="101">
        <v>49.581294459714101</v>
      </c>
      <c r="G256" s="101">
        <v>50.418705540285899</v>
      </c>
    </row>
    <row r="257" spans="1:7" x14ac:dyDescent="0.25">
      <c r="A257" s="101" t="s">
        <v>152</v>
      </c>
      <c r="B257" s="101" t="s">
        <v>153</v>
      </c>
      <c r="C257" s="101" t="s">
        <v>15</v>
      </c>
      <c r="D257" s="101">
        <v>7854.4552737000004</v>
      </c>
      <c r="E257" s="101">
        <v>6836.4560752999996</v>
      </c>
      <c r="F257" s="101">
        <v>53.464724462003197</v>
      </c>
      <c r="G257" s="101">
        <v>46.535275537996803</v>
      </c>
    </row>
    <row r="258" spans="1:7" x14ac:dyDescent="0.25">
      <c r="A258" s="101" t="s">
        <v>152</v>
      </c>
      <c r="B258" s="101" t="s">
        <v>153</v>
      </c>
      <c r="C258" s="101" t="s">
        <v>16</v>
      </c>
      <c r="D258" s="101">
        <v>6993.6190127999998</v>
      </c>
      <c r="E258" s="101">
        <v>6042.7770662000003</v>
      </c>
      <c r="F258" s="101">
        <v>53.646874262019701</v>
      </c>
      <c r="G258" s="101">
        <v>46.353125737980299</v>
      </c>
    </row>
    <row r="259" spans="1:7" x14ac:dyDescent="0.25">
      <c r="A259" s="101" t="s">
        <v>154</v>
      </c>
      <c r="B259" s="101" t="s">
        <v>155</v>
      </c>
      <c r="C259" s="101" t="s">
        <v>15</v>
      </c>
      <c r="D259" s="101">
        <v>10155.0288392</v>
      </c>
      <c r="E259" s="101">
        <v>11081.503887299999</v>
      </c>
      <c r="F259" s="101">
        <v>47.818676287622303</v>
      </c>
      <c r="G259" s="101">
        <v>52.181323712377697</v>
      </c>
    </row>
    <row r="260" spans="1:7" x14ac:dyDescent="0.25">
      <c r="A260" s="101" t="s">
        <v>154</v>
      </c>
      <c r="B260" s="101" t="s">
        <v>155</v>
      </c>
      <c r="C260" s="101" t="s">
        <v>16</v>
      </c>
      <c r="D260" s="101">
        <v>9140.4904502999998</v>
      </c>
      <c r="E260" s="101">
        <v>10215.4709896</v>
      </c>
      <c r="F260" s="101">
        <v>47.223128020176603</v>
      </c>
      <c r="G260" s="101">
        <v>52.776871979823397</v>
      </c>
    </row>
    <row r="261" spans="1:7" x14ac:dyDescent="0.25">
      <c r="A261" s="101" t="s">
        <v>156</v>
      </c>
      <c r="B261" s="101" t="s">
        <v>157</v>
      </c>
      <c r="C261" s="101" t="s">
        <v>15</v>
      </c>
      <c r="D261" s="101">
        <v>11872.3919572</v>
      </c>
      <c r="E261" s="101">
        <v>15695.3763874</v>
      </c>
      <c r="F261" s="101">
        <v>43.066206189756997</v>
      </c>
      <c r="G261" s="101">
        <v>56.933793810243003</v>
      </c>
    </row>
    <row r="262" spans="1:7" x14ac:dyDescent="0.25">
      <c r="A262" s="101" t="s">
        <v>156</v>
      </c>
      <c r="B262" s="101" t="s">
        <v>157</v>
      </c>
      <c r="C262" s="101" t="s">
        <v>16</v>
      </c>
      <c r="D262" s="101">
        <v>7154.3315504000002</v>
      </c>
      <c r="E262" s="101">
        <v>9807.9113627999996</v>
      </c>
      <c r="F262" s="101">
        <v>42.1779807482447</v>
      </c>
      <c r="G262" s="101">
        <v>57.8220192517553</v>
      </c>
    </row>
    <row r="263" spans="1:7" x14ac:dyDescent="0.25">
      <c r="A263" s="101" t="s">
        <v>158</v>
      </c>
      <c r="B263" s="101" t="s">
        <v>159</v>
      </c>
      <c r="C263" s="101" t="s">
        <v>15</v>
      </c>
      <c r="D263" s="101">
        <v>7837.2360959999996</v>
      </c>
      <c r="E263" s="101">
        <v>9343.4860544999992</v>
      </c>
      <c r="F263" s="101">
        <v>45.616453297755697</v>
      </c>
      <c r="G263" s="101">
        <v>54.383546702244303</v>
      </c>
    </row>
    <row r="264" spans="1:7" x14ac:dyDescent="0.25">
      <c r="A264" s="101" t="s">
        <v>158</v>
      </c>
      <c r="B264" s="101" t="s">
        <v>159</v>
      </c>
      <c r="C264" s="101" t="s">
        <v>16</v>
      </c>
      <c r="D264" s="101">
        <v>5271.1440719000002</v>
      </c>
      <c r="E264" s="101">
        <v>5870.4109311000002</v>
      </c>
      <c r="F264" s="101">
        <v>47.310667770169204</v>
      </c>
      <c r="G264" s="101">
        <v>52.689332229830796</v>
      </c>
    </row>
    <row r="265" spans="1:7" x14ac:dyDescent="0.25">
      <c r="A265" s="101" t="s">
        <v>160</v>
      </c>
      <c r="B265" s="101" t="s">
        <v>161</v>
      </c>
      <c r="C265" s="101" t="s">
        <v>15</v>
      </c>
      <c r="D265" s="101">
        <v>15028.5591816</v>
      </c>
      <c r="E265" s="101">
        <v>18703.946643399999</v>
      </c>
      <c r="F265" s="101">
        <v>44.552157671197797</v>
      </c>
      <c r="G265" s="101">
        <v>55.447842328802103</v>
      </c>
    </row>
    <row r="266" spans="1:7" x14ac:dyDescent="0.25">
      <c r="A266" s="101" t="s">
        <v>160</v>
      </c>
      <c r="B266" s="101" t="s">
        <v>161</v>
      </c>
      <c r="C266" s="101" t="s">
        <v>16</v>
      </c>
      <c r="D266" s="101">
        <v>15745.3741209</v>
      </c>
      <c r="E266" s="101">
        <v>14151.7346941</v>
      </c>
      <c r="F266" s="101">
        <v>52.665206586799499</v>
      </c>
      <c r="G266" s="101">
        <v>47.334793413200501</v>
      </c>
    </row>
    <row r="267" spans="1:7" x14ac:dyDescent="0.25">
      <c r="A267" s="101" t="s">
        <v>162</v>
      </c>
      <c r="B267" s="101" t="s">
        <v>163</v>
      </c>
      <c r="C267" s="101" t="s">
        <v>15</v>
      </c>
      <c r="D267" s="101">
        <v>7561.0089916999996</v>
      </c>
      <c r="E267" s="101">
        <v>13207.940002699999</v>
      </c>
      <c r="F267" s="101">
        <v>36.405352017276897</v>
      </c>
      <c r="G267" s="101">
        <v>63.594647982723203</v>
      </c>
    </row>
    <row r="268" spans="1:7" x14ac:dyDescent="0.25">
      <c r="A268" s="101" t="s">
        <v>162</v>
      </c>
      <c r="B268" s="101" t="s">
        <v>163</v>
      </c>
      <c r="C268" s="101" t="s">
        <v>16</v>
      </c>
      <c r="D268" s="101">
        <v>5182.6519507000003</v>
      </c>
      <c r="E268" s="101">
        <v>8876.7151197999992</v>
      </c>
      <c r="F268" s="101">
        <v>36.862626352323304</v>
      </c>
      <c r="G268" s="101">
        <v>63.137373647676696</v>
      </c>
    </row>
    <row r="269" spans="1:7" x14ac:dyDescent="0.25">
      <c r="A269" s="101" t="s">
        <v>164</v>
      </c>
      <c r="B269" s="101" t="s">
        <v>165</v>
      </c>
      <c r="C269" s="101" t="s">
        <v>15</v>
      </c>
      <c r="D269" s="101">
        <v>7557.5523101999997</v>
      </c>
      <c r="E269" s="101">
        <v>13959.139036</v>
      </c>
      <c r="F269" s="101">
        <v>35.124137761704297</v>
      </c>
      <c r="G269" s="101">
        <v>64.875862238295696</v>
      </c>
    </row>
    <row r="270" spans="1:7" x14ac:dyDescent="0.25">
      <c r="A270" s="101" t="s">
        <v>164</v>
      </c>
      <c r="B270" s="101" t="s">
        <v>165</v>
      </c>
      <c r="C270" s="101" t="s">
        <v>16</v>
      </c>
      <c r="D270" s="101">
        <v>5892.5388469999998</v>
      </c>
      <c r="E270" s="101">
        <v>10919.3954424</v>
      </c>
      <c r="F270" s="101">
        <v>35.049737558844001</v>
      </c>
      <c r="G270" s="101">
        <v>64.950262441155999</v>
      </c>
    </row>
    <row r="271" spans="1:7" x14ac:dyDescent="0.25">
      <c r="A271" s="101" t="s">
        <v>166</v>
      </c>
      <c r="B271" s="101" t="s">
        <v>167</v>
      </c>
      <c r="C271" s="101" t="s">
        <v>15</v>
      </c>
      <c r="D271" s="101">
        <v>11978.735462500001</v>
      </c>
      <c r="E271" s="101">
        <v>14473.8537481</v>
      </c>
      <c r="F271" s="101">
        <v>45.283791946158203</v>
      </c>
      <c r="G271" s="101">
        <v>54.716208053841797</v>
      </c>
    </row>
    <row r="272" spans="1:7" x14ac:dyDescent="0.25">
      <c r="A272" s="101" t="s">
        <v>166</v>
      </c>
      <c r="B272" s="101" t="s">
        <v>167</v>
      </c>
      <c r="C272" s="101" t="s">
        <v>16</v>
      </c>
      <c r="D272" s="101">
        <v>6464.6990617000001</v>
      </c>
      <c r="E272" s="101">
        <v>7518.7635388999997</v>
      </c>
      <c r="F272" s="101">
        <v>46.231031943566101</v>
      </c>
      <c r="G272" s="101">
        <v>53.768968056433899</v>
      </c>
    </row>
    <row r="273" spans="1:7" x14ac:dyDescent="0.25">
      <c r="A273" s="101" t="s">
        <v>168</v>
      </c>
      <c r="B273" s="101" t="s">
        <v>169</v>
      </c>
      <c r="C273" s="101" t="s">
        <v>15</v>
      </c>
      <c r="D273" s="101">
        <v>9474.8336512999995</v>
      </c>
      <c r="E273" s="101">
        <v>14915.6547553</v>
      </c>
      <c r="F273" s="101">
        <v>38.8464285476798</v>
      </c>
      <c r="G273" s="101">
        <v>61.1535714523202</v>
      </c>
    </row>
    <row r="274" spans="1:7" x14ac:dyDescent="0.25">
      <c r="A274" s="101" t="s">
        <v>168</v>
      </c>
      <c r="B274" s="101" t="s">
        <v>169</v>
      </c>
      <c r="C274" s="101" t="s">
        <v>16</v>
      </c>
      <c r="D274" s="101">
        <v>7716.9563541999996</v>
      </c>
      <c r="E274" s="101">
        <v>9725.7099794999995</v>
      </c>
      <c r="F274" s="101">
        <v>44.241838985880797</v>
      </c>
      <c r="G274" s="101">
        <v>55.758161014119203</v>
      </c>
    </row>
    <row r="275" spans="1:7" x14ac:dyDescent="0.25">
      <c r="A275" s="101" t="s">
        <v>170</v>
      </c>
      <c r="B275" s="101" t="s">
        <v>171</v>
      </c>
      <c r="C275" s="101" t="s">
        <v>15</v>
      </c>
      <c r="D275" s="101">
        <v>7861.5174828999998</v>
      </c>
      <c r="E275" s="101">
        <v>14921.468159599999</v>
      </c>
      <c r="F275" s="101">
        <v>34.506089791124303</v>
      </c>
      <c r="G275" s="101">
        <v>65.493910208875704</v>
      </c>
    </row>
    <row r="276" spans="1:7" x14ac:dyDescent="0.25">
      <c r="A276" s="101" t="s">
        <v>170</v>
      </c>
      <c r="B276" s="101" t="s">
        <v>171</v>
      </c>
      <c r="C276" s="101" t="s">
        <v>16</v>
      </c>
      <c r="D276" s="101">
        <v>12050.6895408</v>
      </c>
      <c r="E276" s="101">
        <v>23431.281806399998</v>
      </c>
      <c r="F276" s="101">
        <v>33.9628523536107</v>
      </c>
      <c r="G276" s="101">
        <v>66.0371476463893</v>
      </c>
    </row>
    <row r="277" spans="1:7" x14ac:dyDescent="0.25">
      <c r="A277" s="101" t="s">
        <v>172</v>
      </c>
      <c r="B277" s="101" t="s">
        <v>173</v>
      </c>
      <c r="C277" s="101" t="s">
        <v>15</v>
      </c>
      <c r="D277" s="101">
        <v>4086.4771810000002</v>
      </c>
      <c r="E277" s="101">
        <v>4410.2039316999999</v>
      </c>
      <c r="F277" s="101">
        <v>48.094981167316497</v>
      </c>
      <c r="G277" s="101">
        <v>51.905018832683503</v>
      </c>
    </row>
    <row r="278" spans="1:7" x14ac:dyDescent="0.25">
      <c r="A278" s="101" t="s">
        <v>172</v>
      </c>
      <c r="B278" s="101" t="s">
        <v>173</v>
      </c>
      <c r="C278" s="101" t="s">
        <v>16</v>
      </c>
      <c r="D278" s="101">
        <v>2728.8109135</v>
      </c>
      <c r="E278" s="101">
        <v>2499.4950678</v>
      </c>
      <c r="F278" s="101">
        <v>52.193022429446501</v>
      </c>
      <c r="G278" s="101">
        <v>47.806977570553499</v>
      </c>
    </row>
    <row r="279" spans="1:7" x14ac:dyDescent="0.25">
      <c r="A279" s="101" t="s">
        <v>174</v>
      </c>
      <c r="B279" s="101" t="s">
        <v>175</v>
      </c>
      <c r="C279" s="101" t="s">
        <v>15</v>
      </c>
      <c r="D279" s="101">
        <v>12272.3786267</v>
      </c>
      <c r="E279" s="101">
        <v>11013.43628</v>
      </c>
      <c r="F279" s="101">
        <v>52.7032387566084</v>
      </c>
      <c r="G279" s="101">
        <v>47.2967612433916</v>
      </c>
    </row>
    <row r="280" spans="1:7" x14ac:dyDescent="0.25">
      <c r="A280" s="101" t="s">
        <v>174</v>
      </c>
      <c r="B280" s="101" t="s">
        <v>175</v>
      </c>
      <c r="C280" s="101" t="s">
        <v>16</v>
      </c>
      <c r="D280" s="101">
        <v>9262.3475417000009</v>
      </c>
      <c r="E280" s="101">
        <v>7119.8134465000003</v>
      </c>
      <c r="F280" s="101">
        <v>56.539229155247803</v>
      </c>
      <c r="G280" s="101">
        <v>43.460770844752197</v>
      </c>
    </row>
    <row r="281" spans="1:7" x14ac:dyDescent="0.25">
      <c r="A281" s="101" t="s">
        <v>176</v>
      </c>
      <c r="B281" s="101" t="s">
        <v>177</v>
      </c>
      <c r="C281" s="101" t="s">
        <v>15</v>
      </c>
      <c r="D281" s="101">
        <v>9819.5056241000002</v>
      </c>
      <c r="E281" s="101">
        <v>8334.4663767999991</v>
      </c>
      <c r="F281" s="101">
        <v>54.090122115497302</v>
      </c>
      <c r="G281" s="101">
        <v>45.909877884502698</v>
      </c>
    </row>
    <row r="282" spans="1:7" x14ac:dyDescent="0.25">
      <c r="A282" s="101" t="s">
        <v>176</v>
      </c>
      <c r="B282" s="101" t="s">
        <v>177</v>
      </c>
      <c r="C282" s="101" t="s">
        <v>16</v>
      </c>
      <c r="D282" s="101">
        <v>6836.5574432000003</v>
      </c>
      <c r="E282" s="101">
        <v>6114.9887867999996</v>
      </c>
      <c r="F282" s="101">
        <v>52.7856467621164</v>
      </c>
      <c r="G282" s="101">
        <v>47.2143532378836</v>
      </c>
    </row>
    <row r="283" spans="1:7" x14ac:dyDescent="0.25">
      <c r="A283" s="101" t="s">
        <v>178</v>
      </c>
      <c r="B283" s="101" t="s">
        <v>179</v>
      </c>
      <c r="C283" s="101" t="s">
        <v>15</v>
      </c>
      <c r="D283" s="101">
        <v>2368.9315351999999</v>
      </c>
      <c r="E283" s="101">
        <v>2084.0188782999999</v>
      </c>
      <c r="F283" s="101">
        <v>53.199144729258997</v>
      </c>
      <c r="G283" s="101">
        <v>46.800855270741003</v>
      </c>
    </row>
    <row r="284" spans="1:7" x14ac:dyDescent="0.25">
      <c r="A284" s="101" t="s">
        <v>178</v>
      </c>
      <c r="B284" s="101" t="s">
        <v>179</v>
      </c>
      <c r="C284" s="101" t="s">
        <v>16</v>
      </c>
      <c r="D284" s="101">
        <v>1516.9722173</v>
      </c>
      <c r="E284" s="101">
        <v>1130.3582854000001</v>
      </c>
      <c r="F284" s="101">
        <v>57.301958170800603</v>
      </c>
      <c r="G284" s="101">
        <v>42.698041829199397</v>
      </c>
    </row>
    <row r="285" spans="1:7" x14ac:dyDescent="0.25">
      <c r="A285" s="101" t="s">
        <v>180</v>
      </c>
      <c r="B285" s="101" t="s">
        <v>181</v>
      </c>
      <c r="C285" s="101" t="s">
        <v>15</v>
      </c>
      <c r="D285" s="101">
        <v>6129.8761240000003</v>
      </c>
      <c r="E285" s="101">
        <v>3810.2862328000001</v>
      </c>
      <c r="F285" s="101">
        <v>61.6677666216044</v>
      </c>
      <c r="G285" s="101">
        <v>38.3322333783956</v>
      </c>
    </row>
    <row r="286" spans="1:7" x14ac:dyDescent="0.25">
      <c r="A286" s="101" t="s">
        <v>180</v>
      </c>
      <c r="B286" s="101" t="s">
        <v>181</v>
      </c>
      <c r="C286" s="101" t="s">
        <v>16</v>
      </c>
      <c r="D286" s="101">
        <v>4614.9150983</v>
      </c>
      <c r="E286" s="101">
        <v>3771.0926254999999</v>
      </c>
      <c r="F286" s="101">
        <v>55.031133410509398</v>
      </c>
      <c r="G286" s="101">
        <v>44.968866589490602</v>
      </c>
    </row>
    <row r="287" spans="1:7" x14ac:dyDescent="0.25">
      <c r="A287" s="101" t="s">
        <v>182</v>
      </c>
      <c r="B287" s="101" t="s">
        <v>183</v>
      </c>
      <c r="C287" s="101" t="s">
        <v>15</v>
      </c>
      <c r="D287" s="101">
        <v>14528.8990521</v>
      </c>
      <c r="E287" s="101">
        <v>17349.807831999999</v>
      </c>
      <c r="F287" s="101">
        <v>45.5755595887941</v>
      </c>
      <c r="G287" s="101">
        <v>54.4244404112059</v>
      </c>
    </row>
    <row r="288" spans="1:7" x14ac:dyDescent="0.25">
      <c r="A288" s="101" t="s">
        <v>182</v>
      </c>
      <c r="B288" s="101" t="s">
        <v>183</v>
      </c>
      <c r="C288" s="101" t="s">
        <v>16</v>
      </c>
      <c r="D288" s="101">
        <v>9320.1132662</v>
      </c>
      <c r="E288" s="101">
        <v>9193.5245809000007</v>
      </c>
      <c r="F288" s="101">
        <v>50.341879554805701</v>
      </c>
      <c r="G288" s="101">
        <v>49.658120445194299</v>
      </c>
    </row>
    <row r="289" spans="1:7" x14ac:dyDescent="0.25">
      <c r="A289" s="101" t="s">
        <v>184</v>
      </c>
      <c r="B289" s="101" t="s">
        <v>185</v>
      </c>
      <c r="C289" s="101" t="s">
        <v>15</v>
      </c>
      <c r="D289" s="101">
        <v>8567.5433300999994</v>
      </c>
      <c r="E289" s="101">
        <v>8797.0507342000001</v>
      </c>
      <c r="F289" s="101">
        <v>49.339151254414197</v>
      </c>
      <c r="G289" s="101">
        <v>50.660848745585803</v>
      </c>
    </row>
    <row r="290" spans="1:7" x14ac:dyDescent="0.25">
      <c r="A290" s="101" t="s">
        <v>184</v>
      </c>
      <c r="B290" s="101" t="s">
        <v>185</v>
      </c>
      <c r="C290" s="101" t="s">
        <v>16</v>
      </c>
      <c r="D290" s="101">
        <v>7509.0475312999997</v>
      </c>
      <c r="E290" s="101">
        <v>6417.7250665000001</v>
      </c>
      <c r="F290" s="101">
        <v>53.918073829152597</v>
      </c>
      <c r="G290" s="101">
        <v>46.081926170847403</v>
      </c>
    </row>
    <row r="291" spans="1:7" x14ac:dyDescent="0.25">
      <c r="A291" s="101" t="s">
        <v>186</v>
      </c>
      <c r="B291" s="101" t="s">
        <v>187</v>
      </c>
      <c r="C291" s="101" t="s">
        <v>15</v>
      </c>
      <c r="D291" s="101">
        <v>13583.6251159</v>
      </c>
      <c r="E291" s="101">
        <v>14077.175976799999</v>
      </c>
      <c r="F291" s="101">
        <v>49.107851469583302</v>
      </c>
      <c r="G291" s="101">
        <v>50.892148530416698</v>
      </c>
    </row>
    <row r="292" spans="1:7" x14ac:dyDescent="0.25">
      <c r="A292" s="101" t="s">
        <v>186</v>
      </c>
      <c r="B292" s="101" t="s">
        <v>187</v>
      </c>
      <c r="C292" s="101" t="s">
        <v>16</v>
      </c>
      <c r="D292" s="101">
        <v>13494.888572899999</v>
      </c>
      <c r="E292" s="101">
        <v>10333.3631449</v>
      </c>
      <c r="F292" s="101">
        <v>56.6339852907427</v>
      </c>
      <c r="G292" s="101">
        <v>43.3660147092573</v>
      </c>
    </row>
    <row r="293" spans="1:7" x14ac:dyDescent="0.25">
      <c r="A293" s="101" t="s">
        <v>188</v>
      </c>
      <c r="B293" s="101" t="s">
        <v>189</v>
      </c>
      <c r="C293" s="101" t="s">
        <v>15</v>
      </c>
      <c r="D293" s="101">
        <v>13316.174998</v>
      </c>
      <c r="E293" s="101">
        <v>10119.592494300001</v>
      </c>
      <c r="F293" s="101">
        <v>56.8198801356735</v>
      </c>
      <c r="G293" s="101">
        <v>43.1801198643265</v>
      </c>
    </row>
    <row r="294" spans="1:7" x14ac:dyDescent="0.25">
      <c r="A294" s="101" t="s">
        <v>188</v>
      </c>
      <c r="B294" s="101" t="s">
        <v>189</v>
      </c>
      <c r="C294" s="101" t="s">
        <v>16</v>
      </c>
      <c r="D294" s="101">
        <v>7926.9570250999996</v>
      </c>
      <c r="E294" s="101">
        <v>5939.2079084999996</v>
      </c>
      <c r="F294" s="101">
        <v>57.167623946919001</v>
      </c>
      <c r="G294" s="101">
        <v>42.832376053080999</v>
      </c>
    </row>
    <row r="295" spans="1:7" x14ac:dyDescent="0.25">
      <c r="A295" s="101" t="s">
        <v>190</v>
      </c>
      <c r="B295" s="101" t="s">
        <v>191</v>
      </c>
      <c r="C295" s="101" t="s">
        <v>15</v>
      </c>
      <c r="D295" s="101">
        <v>5058.9938361000004</v>
      </c>
      <c r="E295" s="101">
        <v>4813.1720235000003</v>
      </c>
      <c r="F295" s="101">
        <v>51.245024729608602</v>
      </c>
      <c r="G295" s="101">
        <v>48.754975270391398</v>
      </c>
    </row>
    <row r="296" spans="1:7" x14ac:dyDescent="0.25">
      <c r="A296" s="101" t="s">
        <v>190</v>
      </c>
      <c r="B296" s="101" t="s">
        <v>191</v>
      </c>
      <c r="C296" s="101" t="s">
        <v>16</v>
      </c>
      <c r="D296" s="101">
        <v>4194.8038235000004</v>
      </c>
      <c r="E296" s="101">
        <v>2948.5061744</v>
      </c>
      <c r="F296" s="101">
        <v>58.7235304744326</v>
      </c>
      <c r="G296" s="101">
        <v>41.2764695255674</v>
      </c>
    </row>
    <row r="297" spans="1:7" x14ac:dyDescent="0.25">
      <c r="A297" s="101" t="s">
        <v>192</v>
      </c>
      <c r="B297" s="101" t="s">
        <v>193</v>
      </c>
      <c r="C297" s="101" t="s">
        <v>15</v>
      </c>
      <c r="D297" s="101">
        <v>7557.0256613000001</v>
      </c>
      <c r="E297" s="101">
        <v>13975.3663839</v>
      </c>
      <c r="F297" s="101">
        <v>35.096080572174998</v>
      </c>
      <c r="G297" s="101">
        <v>64.903919427825002</v>
      </c>
    </row>
    <row r="298" spans="1:7" x14ac:dyDescent="0.25">
      <c r="A298" s="101" t="s">
        <v>192</v>
      </c>
      <c r="B298" s="101" t="s">
        <v>193</v>
      </c>
      <c r="C298" s="101" t="s">
        <v>16</v>
      </c>
      <c r="D298" s="101">
        <v>6300.6274254999998</v>
      </c>
      <c r="E298" s="101">
        <v>10425.6865953</v>
      </c>
      <c r="F298" s="101">
        <v>37.668953348985703</v>
      </c>
      <c r="G298" s="101">
        <v>62.331046651014297</v>
      </c>
    </row>
    <row r="299" spans="1:7" x14ac:dyDescent="0.25">
      <c r="A299" s="101" t="s">
        <v>194</v>
      </c>
      <c r="B299" s="101" t="s">
        <v>195</v>
      </c>
      <c r="C299" s="101" t="s">
        <v>15</v>
      </c>
      <c r="D299" s="101">
        <v>7436.1655466000002</v>
      </c>
      <c r="E299" s="101">
        <v>8835.1554562000001</v>
      </c>
      <c r="F299" s="101">
        <v>45.701056142401498</v>
      </c>
      <c r="G299" s="101">
        <v>54.298943857598502</v>
      </c>
    </row>
    <row r="300" spans="1:7" x14ac:dyDescent="0.25">
      <c r="A300" s="101" t="s">
        <v>194</v>
      </c>
      <c r="B300" s="101" t="s">
        <v>195</v>
      </c>
      <c r="C300" s="101" t="s">
        <v>16</v>
      </c>
      <c r="D300" s="101">
        <v>7363.3083081000004</v>
      </c>
      <c r="E300" s="101">
        <v>6076.6419044000004</v>
      </c>
      <c r="F300" s="101">
        <v>54.786723102974399</v>
      </c>
      <c r="G300" s="101">
        <v>45.213276897025601</v>
      </c>
    </row>
    <row r="301" spans="1:7" x14ac:dyDescent="0.25">
      <c r="A301" s="101" t="s">
        <v>196</v>
      </c>
      <c r="B301" s="101" t="s">
        <v>197</v>
      </c>
      <c r="C301" s="101" t="s">
        <v>15</v>
      </c>
      <c r="D301" s="101">
        <v>20571.213796799999</v>
      </c>
      <c r="E301" s="101">
        <v>12554.5630877</v>
      </c>
      <c r="F301" s="101">
        <v>62.100321053679401</v>
      </c>
      <c r="G301" s="101">
        <v>37.899678946320698</v>
      </c>
    </row>
    <row r="302" spans="1:7" x14ac:dyDescent="0.25">
      <c r="A302" s="101" t="s">
        <v>196</v>
      </c>
      <c r="B302" s="101" t="s">
        <v>197</v>
      </c>
      <c r="C302" s="101" t="s">
        <v>16</v>
      </c>
      <c r="D302" s="101">
        <v>16857.563706000001</v>
      </c>
      <c r="E302" s="101">
        <v>9602.1176276999995</v>
      </c>
      <c r="F302" s="101">
        <v>63.710380685989598</v>
      </c>
      <c r="G302" s="101">
        <v>36.289619314010402</v>
      </c>
    </row>
    <row r="303" spans="1:7" x14ac:dyDescent="0.25">
      <c r="A303" s="101" t="s">
        <v>198</v>
      </c>
      <c r="B303" s="101" t="s">
        <v>199</v>
      </c>
      <c r="C303" s="101" t="s">
        <v>15</v>
      </c>
      <c r="D303" s="101">
        <v>20911.018574000002</v>
      </c>
      <c r="E303" s="101">
        <v>18368.772886300001</v>
      </c>
      <c r="F303" s="101">
        <v>53.236073300273802</v>
      </c>
      <c r="G303" s="101">
        <v>46.763926699726198</v>
      </c>
    </row>
    <row r="304" spans="1:7" x14ac:dyDescent="0.25">
      <c r="A304" s="101" t="s">
        <v>198</v>
      </c>
      <c r="B304" s="101" t="s">
        <v>199</v>
      </c>
      <c r="C304" s="101" t="s">
        <v>16</v>
      </c>
      <c r="D304" s="101">
        <v>19514.9713256</v>
      </c>
      <c r="E304" s="101">
        <v>15278.4735802</v>
      </c>
      <c r="F304" s="101">
        <v>56.088068825708298</v>
      </c>
      <c r="G304" s="101">
        <v>43.911931174291702</v>
      </c>
    </row>
    <row r="305" spans="1:7" x14ac:dyDescent="0.25">
      <c r="A305" s="101" t="s">
        <v>200</v>
      </c>
      <c r="B305" s="101" t="s">
        <v>201</v>
      </c>
      <c r="C305" s="101" t="s">
        <v>15</v>
      </c>
      <c r="D305" s="101">
        <v>9014.8598299999994</v>
      </c>
      <c r="E305" s="101">
        <v>9575.3857246000007</v>
      </c>
      <c r="F305" s="101">
        <v>48.492419336383399</v>
      </c>
      <c r="G305" s="101">
        <v>51.507580663616601</v>
      </c>
    </row>
    <row r="306" spans="1:7" x14ac:dyDescent="0.25">
      <c r="A306" s="101" t="s">
        <v>200</v>
      </c>
      <c r="B306" s="101" t="s">
        <v>201</v>
      </c>
      <c r="C306" s="101" t="s">
        <v>16</v>
      </c>
      <c r="D306" s="101">
        <v>10223.8136815</v>
      </c>
      <c r="E306" s="101">
        <v>7851.3562706000002</v>
      </c>
      <c r="F306" s="101">
        <v>56.562752707684403</v>
      </c>
      <c r="G306" s="101">
        <v>43.437247292315597</v>
      </c>
    </row>
    <row r="307" spans="1:7" x14ac:dyDescent="0.25">
      <c r="A307" s="101" t="s">
        <v>202</v>
      </c>
      <c r="B307" s="101" t="s">
        <v>203</v>
      </c>
      <c r="C307" s="101" t="s">
        <v>15</v>
      </c>
      <c r="D307" s="101">
        <v>33931.0667072</v>
      </c>
      <c r="E307" s="101">
        <v>41316.280876099998</v>
      </c>
      <c r="F307" s="101">
        <v>45.092707978361297</v>
      </c>
      <c r="G307" s="101">
        <v>54.907292021638703</v>
      </c>
    </row>
    <row r="308" spans="1:7" x14ac:dyDescent="0.25">
      <c r="A308" s="101" t="s">
        <v>202</v>
      </c>
      <c r="B308" s="101" t="s">
        <v>203</v>
      </c>
      <c r="C308" s="101" t="s">
        <v>16</v>
      </c>
      <c r="D308" s="101">
        <v>27068.1647333</v>
      </c>
      <c r="E308" s="101">
        <v>25348.514926700002</v>
      </c>
      <c r="F308" s="101">
        <v>51.6403650686714</v>
      </c>
      <c r="G308" s="101">
        <v>48.3596349313286</v>
      </c>
    </row>
    <row r="309" spans="1:7" x14ac:dyDescent="0.25">
      <c r="A309" s="101" t="s">
        <v>204</v>
      </c>
      <c r="B309" s="101" t="s">
        <v>205</v>
      </c>
      <c r="C309" s="101" t="s">
        <v>15</v>
      </c>
      <c r="D309" s="101">
        <v>5921.5404797000001</v>
      </c>
      <c r="E309" s="101">
        <v>19747.887572200001</v>
      </c>
      <c r="F309" s="101">
        <v>23.068455080991601</v>
      </c>
      <c r="G309" s="101">
        <v>76.931544919008402</v>
      </c>
    </row>
    <row r="310" spans="1:7" x14ac:dyDescent="0.25">
      <c r="A310" s="101" t="s">
        <v>204</v>
      </c>
      <c r="B310" s="101" t="s">
        <v>205</v>
      </c>
      <c r="C310" s="101" t="s">
        <v>16</v>
      </c>
      <c r="D310" s="101">
        <v>3203.3283593000001</v>
      </c>
      <c r="E310" s="101">
        <v>10211.5440162</v>
      </c>
      <c r="F310" s="101">
        <v>23.878932796634999</v>
      </c>
      <c r="G310" s="101">
        <v>76.121067203365001</v>
      </c>
    </row>
    <row r="311" spans="1:7" x14ac:dyDescent="0.25">
      <c r="A311" s="101" t="s">
        <v>206</v>
      </c>
      <c r="B311" s="101" t="s">
        <v>207</v>
      </c>
      <c r="C311" s="101" t="s">
        <v>15</v>
      </c>
      <c r="D311" s="101">
        <v>19776.107866099999</v>
      </c>
      <c r="E311" s="101">
        <v>28180.7630962</v>
      </c>
      <c r="F311" s="101">
        <v>41.237277306199701</v>
      </c>
      <c r="G311" s="101">
        <v>58.762722693800299</v>
      </c>
    </row>
    <row r="312" spans="1:7" x14ac:dyDescent="0.25">
      <c r="A312" s="101" t="s">
        <v>206</v>
      </c>
      <c r="B312" s="101" t="s">
        <v>207</v>
      </c>
      <c r="C312" s="101" t="s">
        <v>16</v>
      </c>
      <c r="D312" s="101">
        <v>14863.822088000001</v>
      </c>
      <c r="E312" s="101">
        <v>20516.388647799999</v>
      </c>
      <c r="F312" s="101">
        <v>42.011683307922802</v>
      </c>
      <c r="G312" s="101">
        <v>57.988316692077198</v>
      </c>
    </row>
    <row r="313" spans="1:7" x14ac:dyDescent="0.25">
      <c r="A313" s="101" t="s">
        <v>208</v>
      </c>
      <c r="B313" s="101" t="s">
        <v>209</v>
      </c>
      <c r="C313" s="101" t="s">
        <v>15</v>
      </c>
      <c r="D313" s="101">
        <v>18069.740530499999</v>
      </c>
      <c r="E313" s="101">
        <v>18837.814724399999</v>
      </c>
      <c r="F313" s="101">
        <v>48.959462109322402</v>
      </c>
      <c r="G313" s="101">
        <v>51.040537890677598</v>
      </c>
    </row>
    <row r="314" spans="1:7" x14ac:dyDescent="0.25">
      <c r="A314" s="101" t="s">
        <v>208</v>
      </c>
      <c r="B314" s="101" t="s">
        <v>209</v>
      </c>
      <c r="C314" s="101" t="s">
        <v>16</v>
      </c>
      <c r="D314" s="101">
        <v>14377.241102</v>
      </c>
      <c r="E314" s="101">
        <v>15951.638363100001</v>
      </c>
      <c r="F314" s="101">
        <v>47.404458574027302</v>
      </c>
      <c r="G314" s="101">
        <v>52.595541425972698</v>
      </c>
    </row>
    <row r="315" spans="1:7" x14ac:dyDescent="0.25">
      <c r="A315" s="101" t="s">
        <v>210</v>
      </c>
      <c r="B315" s="101" t="s">
        <v>211</v>
      </c>
      <c r="C315" s="101" t="s">
        <v>15</v>
      </c>
      <c r="D315" s="101">
        <v>13654.3254069</v>
      </c>
      <c r="E315" s="101">
        <v>24054.5210807</v>
      </c>
      <c r="F315" s="101">
        <v>36.209872957503499</v>
      </c>
      <c r="G315" s="101">
        <v>63.790127042496501</v>
      </c>
    </row>
    <row r="316" spans="1:7" x14ac:dyDescent="0.25">
      <c r="A316" s="101" t="s">
        <v>210</v>
      </c>
      <c r="B316" s="101" t="s">
        <v>211</v>
      </c>
      <c r="C316" s="101" t="s">
        <v>16</v>
      </c>
      <c r="D316" s="101">
        <v>10216.9436522</v>
      </c>
      <c r="E316" s="101">
        <v>15864.4405467</v>
      </c>
      <c r="F316" s="101">
        <v>39.173318311191899</v>
      </c>
      <c r="G316" s="101">
        <v>60.826681688808101</v>
      </c>
    </row>
    <row r="317" spans="1:7" x14ac:dyDescent="0.25">
      <c r="A317" s="101" t="s">
        <v>212</v>
      </c>
      <c r="B317" s="101" t="s">
        <v>213</v>
      </c>
      <c r="C317" s="101" t="s">
        <v>15</v>
      </c>
      <c r="D317" s="101">
        <v>2826.6248813000002</v>
      </c>
      <c r="E317" s="101">
        <v>5176.0302860000002</v>
      </c>
      <c r="F317" s="101">
        <v>35.321088091487397</v>
      </c>
      <c r="G317" s="101">
        <v>64.678911908512603</v>
      </c>
    </row>
    <row r="318" spans="1:7" x14ac:dyDescent="0.25">
      <c r="A318" s="101" t="s">
        <v>212</v>
      </c>
      <c r="B318" s="101" t="s">
        <v>213</v>
      </c>
      <c r="C318" s="101" t="s">
        <v>16</v>
      </c>
      <c r="D318" s="101">
        <v>2314.8321341999999</v>
      </c>
      <c r="E318" s="101">
        <v>5191.2544230000003</v>
      </c>
      <c r="F318" s="101">
        <v>30.839401018891301</v>
      </c>
      <c r="G318" s="101">
        <v>69.160598981108706</v>
      </c>
    </row>
    <row r="319" spans="1:7" x14ac:dyDescent="0.25">
      <c r="A319" s="101" t="s">
        <v>214</v>
      </c>
      <c r="B319" s="101" t="s">
        <v>215</v>
      </c>
      <c r="C319" s="101" t="s">
        <v>15</v>
      </c>
      <c r="D319" s="101">
        <v>5316.8691556000003</v>
      </c>
      <c r="E319" s="101">
        <v>11962.2253148</v>
      </c>
      <c r="F319" s="101">
        <v>30.7705312029405</v>
      </c>
      <c r="G319" s="101">
        <v>69.229468797059496</v>
      </c>
    </row>
    <row r="320" spans="1:7" x14ac:dyDescent="0.25">
      <c r="A320" s="101" t="s">
        <v>214</v>
      </c>
      <c r="B320" s="101" t="s">
        <v>215</v>
      </c>
      <c r="C320" s="101" t="s">
        <v>16</v>
      </c>
      <c r="D320" s="101">
        <v>4586.8644912</v>
      </c>
      <c r="E320" s="101">
        <v>10879.7416374</v>
      </c>
      <c r="F320" s="101">
        <v>29.656567530469498</v>
      </c>
      <c r="G320" s="101">
        <v>70.343432469530498</v>
      </c>
    </row>
    <row r="321" spans="1:7" x14ac:dyDescent="0.25">
      <c r="A321" s="101" t="s">
        <v>216</v>
      </c>
      <c r="B321" s="101" t="s">
        <v>217</v>
      </c>
      <c r="C321" s="101" t="s">
        <v>15</v>
      </c>
      <c r="D321" s="101">
        <v>3037.4530117999998</v>
      </c>
      <c r="E321" s="101">
        <v>5907.5839157</v>
      </c>
      <c r="F321" s="101">
        <v>33.956852681757702</v>
      </c>
      <c r="G321" s="101">
        <v>66.043147318242305</v>
      </c>
    </row>
    <row r="322" spans="1:7" x14ac:dyDescent="0.25">
      <c r="A322" s="101" t="s">
        <v>216</v>
      </c>
      <c r="B322" s="101" t="s">
        <v>217</v>
      </c>
      <c r="C322" s="101" t="s">
        <v>16</v>
      </c>
      <c r="D322" s="101">
        <v>1863.0867016</v>
      </c>
      <c r="E322" s="101">
        <v>3848.8382805000001</v>
      </c>
      <c r="F322" s="101">
        <v>32.617492481755797</v>
      </c>
      <c r="G322" s="101">
        <v>67.382507518244196</v>
      </c>
    </row>
    <row r="323" spans="1:7" x14ac:dyDescent="0.25">
      <c r="A323" s="101" t="s">
        <v>218</v>
      </c>
      <c r="B323" s="101" t="s">
        <v>219</v>
      </c>
      <c r="C323" s="101" t="s">
        <v>15</v>
      </c>
      <c r="D323" s="101">
        <v>8296.1033461000006</v>
      </c>
      <c r="E323" s="101">
        <v>18728.5639137</v>
      </c>
      <c r="F323" s="101">
        <v>30.698262688476099</v>
      </c>
      <c r="G323" s="101">
        <v>69.301737311523894</v>
      </c>
    </row>
    <row r="324" spans="1:7" x14ac:dyDescent="0.25">
      <c r="A324" s="101" t="s">
        <v>218</v>
      </c>
      <c r="B324" s="101" t="s">
        <v>219</v>
      </c>
      <c r="C324" s="101" t="s">
        <v>16</v>
      </c>
      <c r="D324" s="101">
        <v>9402.8615788999996</v>
      </c>
      <c r="E324" s="101">
        <v>20659.8693174</v>
      </c>
      <c r="F324" s="101">
        <v>31.277469805836098</v>
      </c>
      <c r="G324" s="101">
        <v>68.722530194163895</v>
      </c>
    </row>
    <row r="325" spans="1:7" x14ac:dyDescent="0.25">
      <c r="A325" s="101" t="s">
        <v>220</v>
      </c>
      <c r="B325" s="101" t="s">
        <v>221</v>
      </c>
      <c r="C325" s="101" t="s">
        <v>15</v>
      </c>
      <c r="D325" s="101">
        <v>9519.1112183999994</v>
      </c>
      <c r="E325" s="101">
        <v>5884.6083766000002</v>
      </c>
      <c r="F325" s="101">
        <v>61.797484430253299</v>
      </c>
      <c r="G325" s="101">
        <v>38.202515569746701</v>
      </c>
    </row>
    <row r="326" spans="1:7" x14ac:dyDescent="0.25">
      <c r="A326" s="101" t="s">
        <v>220</v>
      </c>
      <c r="B326" s="101" t="s">
        <v>221</v>
      </c>
      <c r="C326" s="101" t="s">
        <v>16</v>
      </c>
      <c r="D326" s="101">
        <v>4974.1095185000004</v>
      </c>
      <c r="E326" s="101">
        <v>3468.5995582</v>
      </c>
      <c r="F326" s="101">
        <v>58.9160359940322</v>
      </c>
      <c r="G326" s="101">
        <v>41.0839640059678</v>
      </c>
    </row>
    <row r="327" spans="1:7" x14ac:dyDescent="0.25">
      <c r="A327" s="101" t="s">
        <v>222</v>
      </c>
      <c r="B327" s="101" t="s">
        <v>223</v>
      </c>
      <c r="C327" s="101" t="s">
        <v>15</v>
      </c>
      <c r="D327" s="101">
        <v>5892.4677591999998</v>
      </c>
      <c r="E327" s="101">
        <v>7483.2118435000002</v>
      </c>
      <c r="F327" s="101">
        <v>44.053595288052101</v>
      </c>
      <c r="G327" s="101">
        <v>55.9464047119478</v>
      </c>
    </row>
    <row r="328" spans="1:7" x14ac:dyDescent="0.25">
      <c r="A328" s="101" t="s">
        <v>222</v>
      </c>
      <c r="B328" s="101" t="s">
        <v>223</v>
      </c>
      <c r="C328" s="101" t="s">
        <v>16</v>
      </c>
      <c r="D328" s="101">
        <v>6181.5019783999996</v>
      </c>
      <c r="E328" s="101">
        <v>6268.6777338000002</v>
      </c>
      <c r="F328" s="101">
        <v>49.649901618228903</v>
      </c>
      <c r="G328" s="101">
        <v>50.350098381771097</v>
      </c>
    </row>
    <row r="329" spans="1:7" x14ac:dyDescent="0.25">
      <c r="A329" s="101" t="s">
        <v>224</v>
      </c>
      <c r="B329" s="101" t="s">
        <v>225</v>
      </c>
      <c r="C329" s="101" t="s">
        <v>15</v>
      </c>
      <c r="D329" s="101">
        <v>15738.8702866</v>
      </c>
      <c r="E329" s="101">
        <v>13094.551401000001</v>
      </c>
      <c r="F329" s="101">
        <v>54.585510027651701</v>
      </c>
      <c r="G329" s="101">
        <v>45.414489972348299</v>
      </c>
    </row>
    <row r="330" spans="1:7" x14ac:dyDescent="0.25">
      <c r="A330" s="101" t="s">
        <v>224</v>
      </c>
      <c r="B330" s="101" t="s">
        <v>225</v>
      </c>
      <c r="C330" s="101" t="s">
        <v>16</v>
      </c>
      <c r="D330" s="101">
        <v>12819.6020142</v>
      </c>
      <c r="E330" s="101">
        <v>12987.586183199999</v>
      </c>
      <c r="F330" s="101">
        <v>49.674539962054197</v>
      </c>
      <c r="G330" s="101">
        <v>50.325460037945803</v>
      </c>
    </row>
    <row r="331" spans="1:7" x14ac:dyDescent="0.25">
      <c r="A331" s="101" t="s">
        <v>226</v>
      </c>
      <c r="B331" s="101" t="s">
        <v>227</v>
      </c>
      <c r="C331" s="101" t="s">
        <v>15</v>
      </c>
      <c r="D331" s="101">
        <v>3012.8090443000001</v>
      </c>
      <c r="E331" s="101">
        <v>4111.6231549000004</v>
      </c>
      <c r="F331" s="101">
        <v>42.288409238259099</v>
      </c>
      <c r="G331" s="101">
        <v>57.711590761740901</v>
      </c>
    </row>
    <row r="332" spans="1:7" x14ac:dyDescent="0.25">
      <c r="A332" s="101" t="s">
        <v>226</v>
      </c>
      <c r="B332" s="101" t="s">
        <v>227</v>
      </c>
      <c r="C332" s="101" t="s">
        <v>16</v>
      </c>
      <c r="D332" s="101">
        <v>2738.7840356000002</v>
      </c>
      <c r="E332" s="101">
        <v>3078.2857568999998</v>
      </c>
      <c r="F332" s="101">
        <v>47.081849338151997</v>
      </c>
      <c r="G332" s="101">
        <v>52.918150661848003</v>
      </c>
    </row>
    <row r="333" spans="1:7" x14ac:dyDescent="0.25">
      <c r="A333" s="101" t="s">
        <v>228</v>
      </c>
      <c r="B333" s="101" t="s">
        <v>229</v>
      </c>
      <c r="C333" s="101" t="s">
        <v>15</v>
      </c>
      <c r="D333" s="101">
        <v>17913.314938300002</v>
      </c>
      <c r="E333" s="101">
        <v>26112.355563100002</v>
      </c>
      <c r="F333" s="101">
        <v>40.688340993535498</v>
      </c>
      <c r="G333" s="101">
        <v>59.311659006464502</v>
      </c>
    </row>
    <row r="334" spans="1:7" x14ac:dyDescent="0.25">
      <c r="A334" s="101" t="s">
        <v>228</v>
      </c>
      <c r="B334" s="101" t="s">
        <v>229</v>
      </c>
      <c r="C334" s="101" t="s">
        <v>16</v>
      </c>
      <c r="D334" s="101">
        <v>14716.2179703</v>
      </c>
      <c r="E334" s="101">
        <v>17617.9615352</v>
      </c>
      <c r="F334" s="101">
        <v>45.512885112166799</v>
      </c>
      <c r="G334" s="101">
        <v>54.487114887833201</v>
      </c>
    </row>
    <row r="335" spans="1:7" x14ac:dyDescent="0.25">
      <c r="A335" s="101" t="s">
        <v>230</v>
      </c>
      <c r="B335" s="101" t="s">
        <v>231</v>
      </c>
      <c r="C335" s="101" t="s">
        <v>15</v>
      </c>
      <c r="D335" s="101">
        <v>18041.296402299999</v>
      </c>
      <c r="E335" s="101">
        <v>27912.708227899999</v>
      </c>
      <c r="F335" s="101">
        <v>39.259465083579798</v>
      </c>
      <c r="G335" s="101">
        <v>60.740534916420202</v>
      </c>
    </row>
    <row r="336" spans="1:7" x14ac:dyDescent="0.25">
      <c r="A336" s="101" t="s">
        <v>230</v>
      </c>
      <c r="B336" s="101" t="s">
        <v>231</v>
      </c>
      <c r="C336" s="101" t="s">
        <v>16</v>
      </c>
      <c r="D336" s="101">
        <v>18978.520003400001</v>
      </c>
      <c r="E336" s="101">
        <v>19574.1266091</v>
      </c>
      <c r="F336" s="101">
        <v>49.2275412221545</v>
      </c>
      <c r="G336" s="101">
        <v>50.7724587778455</v>
      </c>
    </row>
    <row r="337" spans="1:7" x14ac:dyDescent="0.25">
      <c r="A337" s="101" t="s">
        <v>232</v>
      </c>
      <c r="B337" s="101" t="s">
        <v>233</v>
      </c>
      <c r="C337" s="101" t="s">
        <v>15</v>
      </c>
      <c r="D337" s="101">
        <v>14371.9948594</v>
      </c>
      <c r="E337" s="101">
        <v>16869.567643900002</v>
      </c>
      <c r="F337" s="101">
        <v>46.002804302383801</v>
      </c>
      <c r="G337" s="101">
        <v>53.997195697616299</v>
      </c>
    </row>
    <row r="338" spans="1:7" x14ac:dyDescent="0.25">
      <c r="A338" s="101" t="s">
        <v>232</v>
      </c>
      <c r="B338" s="101" t="s">
        <v>233</v>
      </c>
      <c r="C338" s="101" t="s">
        <v>16</v>
      </c>
      <c r="D338" s="101">
        <v>11872.8247268</v>
      </c>
      <c r="E338" s="101">
        <v>13748.932345900001</v>
      </c>
      <c r="F338" s="101">
        <v>46.338838874756597</v>
      </c>
      <c r="G338" s="101">
        <v>53.661161125243403</v>
      </c>
    </row>
    <row r="339" spans="1:7" x14ac:dyDescent="0.25">
      <c r="A339" s="101" t="s">
        <v>234</v>
      </c>
      <c r="B339" s="101" t="s">
        <v>235</v>
      </c>
      <c r="C339" s="101" t="s">
        <v>15</v>
      </c>
      <c r="D339" s="101">
        <v>9003.9713983000001</v>
      </c>
      <c r="E339" s="101">
        <v>15855.023804500001</v>
      </c>
      <c r="F339" s="101">
        <v>36.220174326618903</v>
      </c>
      <c r="G339" s="101">
        <v>63.779825673381097</v>
      </c>
    </row>
    <row r="340" spans="1:7" x14ac:dyDescent="0.25">
      <c r="A340" s="101" t="s">
        <v>234</v>
      </c>
      <c r="B340" s="101" t="s">
        <v>235</v>
      </c>
      <c r="C340" s="101" t="s">
        <v>16</v>
      </c>
      <c r="D340" s="101">
        <v>6912.5705561000004</v>
      </c>
      <c r="E340" s="101">
        <v>14965.387879399999</v>
      </c>
      <c r="F340" s="101">
        <v>31.5960494050642</v>
      </c>
      <c r="G340" s="101">
        <v>68.403950594935793</v>
      </c>
    </row>
    <row r="341" spans="1:7" x14ac:dyDescent="0.25">
      <c r="A341" s="101" t="s">
        <v>236</v>
      </c>
      <c r="B341" s="101" t="s">
        <v>237</v>
      </c>
      <c r="C341" s="101" t="s">
        <v>15</v>
      </c>
      <c r="D341" s="101">
        <v>2585.8599767999999</v>
      </c>
      <c r="E341" s="101">
        <v>2201.8237718</v>
      </c>
      <c r="F341" s="101">
        <v>54.0106680512502</v>
      </c>
      <c r="G341" s="101">
        <v>45.9893319487498</v>
      </c>
    </row>
    <row r="342" spans="1:7" x14ac:dyDescent="0.25">
      <c r="A342" s="101" t="s">
        <v>236</v>
      </c>
      <c r="B342" s="101" t="s">
        <v>237</v>
      </c>
      <c r="C342" s="101" t="s">
        <v>16</v>
      </c>
      <c r="D342" s="101">
        <v>1562.8994210000001</v>
      </c>
      <c r="E342" s="101">
        <v>1170.4632552999999</v>
      </c>
      <c r="F342" s="101">
        <v>57.178633283879101</v>
      </c>
      <c r="G342" s="101">
        <v>42.821366716120899</v>
      </c>
    </row>
    <row r="343" spans="1:7" x14ac:dyDescent="0.25">
      <c r="A343" s="101" t="s">
        <v>238</v>
      </c>
      <c r="B343" s="101" t="s">
        <v>239</v>
      </c>
      <c r="C343" s="101" t="s">
        <v>15</v>
      </c>
      <c r="D343" s="101">
        <v>1245.7073143</v>
      </c>
      <c r="E343" s="101">
        <v>2096.0751685</v>
      </c>
      <c r="F343" s="101">
        <v>37.276732423836599</v>
      </c>
      <c r="G343" s="101">
        <v>62.723267576163401</v>
      </c>
    </row>
    <row r="344" spans="1:7" x14ac:dyDescent="0.25">
      <c r="A344" s="101" t="s">
        <v>238</v>
      </c>
      <c r="B344" s="101" t="s">
        <v>239</v>
      </c>
      <c r="C344" s="101" t="s">
        <v>16</v>
      </c>
      <c r="D344" s="101">
        <v>1167.7028270000001</v>
      </c>
      <c r="E344" s="101">
        <v>1767.3078719</v>
      </c>
      <c r="F344" s="101">
        <v>39.785300525059</v>
      </c>
      <c r="G344" s="101">
        <v>60.214699474941</v>
      </c>
    </row>
    <row r="345" spans="1:7" x14ac:dyDescent="0.25">
      <c r="A345" s="101" t="s">
        <v>240</v>
      </c>
      <c r="B345" s="101" t="s">
        <v>241</v>
      </c>
      <c r="C345" s="101" t="s">
        <v>15</v>
      </c>
      <c r="D345" s="101">
        <v>2097.4511458000002</v>
      </c>
      <c r="E345" s="101">
        <v>2904.5917939000001</v>
      </c>
      <c r="F345" s="101">
        <v>41.931890051423601</v>
      </c>
      <c r="G345" s="101">
        <v>58.068109948576399</v>
      </c>
    </row>
    <row r="346" spans="1:7" x14ac:dyDescent="0.25">
      <c r="A346" s="101" t="s">
        <v>240</v>
      </c>
      <c r="B346" s="101" t="s">
        <v>241</v>
      </c>
      <c r="C346" s="101" t="s">
        <v>16</v>
      </c>
      <c r="D346" s="101">
        <v>1494.2641837000001</v>
      </c>
      <c r="E346" s="101">
        <v>2338.8667319000001</v>
      </c>
      <c r="F346" s="101">
        <v>38.982863267692601</v>
      </c>
      <c r="G346" s="101">
        <v>61.017136732307399</v>
      </c>
    </row>
    <row r="347" spans="1:7" x14ac:dyDescent="0.25">
      <c r="A347" s="101" t="s">
        <v>242</v>
      </c>
      <c r="B347" s="101" t="s">
        <v>243</v>
      </c>
      <c r="C347" s="101" t="s">
        <v>15</v>
      </c>
      <c r="D347" s="101">
        <v>2962.6808285000002</v>
      </c>
      <c r="E347" s="101">
        <v>2616.4895781</v>
      </c>
      <c r="F347" s="101">
        <v>53.102533398070001</v>
      </c>
      <c r="G347" s="101">
        <v>46.897466601929999</v>
      </c>
    </row>
    <row r="348" spans="1:7" x14ac:dyDescent="0.25">
      <c r="A348" s="101" t="s">
        <v>242</v>
      </c>
      <c r="B348" s="101" t="s">
        <v>243</v>
      </c>
      <c r="C348" s="101" t="s">
        <v>16</v>
      </c>
      <c r="D348" s="101">
        <v>2310.0421007</v>
      </c>
      <c r="E348" s="101">
        <v>1618.9981924000001</v>
      </c>
      <c r="F348" s="101">
        <v>58.794054740461398</v>
      </c>
      <c r="G348" s="101">
        <v>41.205945259538602</v>
      </c>
    </row>
    <row r="349" spans="1:7" x14ac:dyDescent="0.25">
      <c r="A349" s="101" t="s">
        <v>244</v>
      </c>
      <c r="B349" s="101" t="s">
        <v>245</v>
      </c>
      <c r="C349" s="101" t="s">
        <v>15</v>
      </c>
      <c r="D349" s="101">
        <v>5210.6088687000001</v>
      </c>
      <c r="E349" s="101">
        <v>3138.3214822999998</v>
      </c>
      <c r="F349" s="101">
        <v>62.410496310774697</v>
      </c>
      <c r="G349" s="101">
        <v>37.589503689225403</v>
      </c>
    </row>
    <row r="350" spans="1:7" x14ac:dyDescent="0.25">
      <c r="A350" s="101" t="s">
        <v>244</v>
      </c>
      <c r="B350" s="101" t="s">
        <v>245</v>
      </c>
      <c r="C350" s="101" t="s">
        <v>16</v>
      </c>
      <c r="D350" s="101">
        <v>5241.2038187999997</v>
      </c>
      <c r="E350" s="101">
        <v>2926.6958577999999</v>
      </c>
      <c r="F350" s="101">
        <v>64.168317760015896</v>
      </c>
      <c r="G350" s="101">
        <v>35.831682239984097</v>
      </c>
    </row>
    <row r="351" spans="1:7" x14ac:dyDescent="0.25">
      <c r="A351" s="101" t="s">
        <v>246</v>
      </c>
      <c r="B351" s="101" t="s">
        <v>247</v>
      </c>
      <c r="C351" s="101" t="s">
        <v>15</v>
      </c>
      <c r="D351" s="101">
        <v>6915.2763832000001</v>
      </c>
      <c r="E351" s="101">
        <v>7323.7813435999997</v>
      </c>
      <c r="F351" s="101">
        <v>48.565547776271998</v>
      </c>
      <c r="G351" s="101">
        <v>51.434452223728002</v>
      </c>
    </row>
    <row r="352" spans="1:7" x14ac:dyDescent="0.25">
      <c r="A352" s="101" t="s">
        <v>246</v>
      </c>
      <c r="B352" s="101" t="s">
        <v>247</v>
      </c>
      <c r="C352" s="101" t="s">
        <v>16</v>
      </c>
      <c r="D352" s="101">
        <v>4051.7474680999999</v>
      </c>
      <c r="E352" s="101">
        <v>4992.9322214000003</v>
      </c>
      <c r="F352" s="101">
        <v>44.797025513282499</v>
      </c>
      <c r="G352" s="101">
        <v>55.202974486717501</v>
      </c>
    </row>
    <row r="353" spans="1:7" x14ac:dyDescent="0.25">
      <c r="A353" s="101" t="s">
        <v>248</v>
      </c>
      <c r="B353" s="101" t="s">
        <v>249</v>
      </c>
      <c r="C353" s="101" t="s">
        <v>15</v>
      </c>
      <c r="D353" s="101">
        <v>2629.8996189</v>
      </c>
      <c r="E353" s="101">
        <v>8606.9867183000006</v>
      </c>
      <c r="F353" s="101">
        <v>23.4041667769981</v>
      </c>
      <c r="G353" s="101">
        <v>76.595833223001904</v>
      </c>
    </row>
    <row r="354" spans="1:7" x14ac:dyDescent="0.25">
      <c r="A354" s="101" t="s">
        <v>248</v>
      </c>
      <c r="B354" s="101" t="s">
        <v>249</v>
      </c>
      <c r="C354" s="101" t="s">
        <v>16</v>
      </c>
      <c r="D354" s="101">
        <v>2871.8997061999999</v>
      </c>
      <c r="E354" s="101">
        <v>7854.4885297000001</v>
      </c>
      <c r="F354" s="101">
        <v>26.774154011954199</v>
      </c>
      <c r="G354" s="101">
        <v>73.225845988045805</v>
      </c>
    </row>
    <row r="355" spans="1:7" x14ac:dyDescent="0.25">
      <c r="A355" s="101" t="s">
        <v>250</v>
      </c>
      <c r="B355" s="101" t="s">
        <v>251</v>
      </c>
      <c r="C355" s="101" t="s">
        <v>15</v>
      </c>
      <c r="D355" s="101">
        <v>2326.9155193000001</v>
      </c>
      <c r="E355" s="101">
        <v>6275.5749579000003</v>
      </c>
      <c r="F355" s="101">
        <v>27.049323977367301</v>
      </c>
      <c r="G355" s="101">
        <v>72.950676022632706</v>
      </c>
    </row>
    <row r="356" spans="1:7" x14ac:dyDescent="0.25">
      <c r="A356" s="101" t="s">
        <v>250</v>
      </c>
      <c r="B356" s="101" t="s">
        <v>251</v>
      </c>
      <c r="C356" s="101" t="s">
        <v>16</v>
      </c>
      <c r="D356" s="101">
        <v>2226.6796672999999</v>
      </c>
      <c r="E356" s="101">
        <v>6271.4213628999996</v>
      </c>
      <c r="F356" s="101">
        <v>26.202085140985901</v>
      </c>
      <c r="G356" s="101">
        <v>73.797914859014099</v>
      </c>
    </row>
    <row r="357" spans="1:7" x14ac:dyDescent="0.25">
      <c r="A357" s="101" t="s">
        <v>252</v>
      </c>
      <c r="B357" s="101" t="s">
        <v>253</v>
      </c>
      <c r="C357" s="101" t="s">
        <v>15</v>
      </c>
      <c r="D357" s="101">
        <v>6392.4325913000002</v>
      </c>
      <c r="E357" s="101">
        <v>4153.9287604000001</v>
      </c>
      <c r="F357" s="101">
        <v>60.612683162705999</v>
      </c>
      <c r="G357" s="101">
        <v>39.387316837294001</v>
      </c>
    </row>
    <row r="358" spans="1:7" x14ac:dyDescent="0.25">
      <c r="A358" s="101" t="s">
        <v>252</v>
      </c>
      <c r="B358" s="101" t="s">
        <v>253</v>
      </c>
      <c r="C358" s="101" t="s">
        <v>16</v>
      </c>
      <c r="D358" s="101">
        <v>5837.9870294000002</v>
      </c>
      <c r="E358" s="101">
        <v>3758.2400739999998</v>
      </c>
      <c r="F358" s="101">
        <v>60.836274157492198</v>
      </c>
      <c r="G358" s="101">
        <v>39.163725842507802</v>
      </c>
    </row>
    <row r="359" spans="1:7" x14ac:dyDescent="0.25">
      <c r="A359" s="101" t="s">
        <v>254</v>
      </c>
      <c r="B359" s="101" t="s">
        <v>255</v>
      </c>
      <c r="C359" s="101" t="s">
        <v>15</v>
      </c>
      <c r="D359" s="101">
        <v>1768.9042566000001</v>
      </c>
      <c r="E359" s="101">
        <v>7575.3151969</v>
      </c>
      <c r="F359" s="101">
        <v>18.930465678836701</v>
      </c>
      <c r="G359" s="101">
        <v>81.069534321163303</v>
      </c>
    </row>
    <row r="360" spans="1:7" x14ac:dyDescent="0.25">
      <c r="A360" s="101" t="s">
        <v>254</v>
      </c>
      <c r="B360" s="101" t="s">
        <v>255</v>
      </c>
      <c r="C360" s="101" t="s">
        <v>16</v>
      </c>
      <c r="D360" s="101">
        <v>1170.5661222000001</v>
      </c>
      <c r="E360" s="101">
        <v>5908.1315789999999</v>
      </c>
      <c r="F360" s="101">
        <v>16.536461530227001</v>
      </c>
      <c r="G360" s="101">
        <v>83.463538469772999</v>
      </c>
    </row>
    <row r="361" spans="1:7" x14ac:dyDescent="0.25">
      <c r="A361" s="101" t="s">
        <v>256</v>
      </c>
      <c r="B361" s="101" t="s">
        <v>257</v>
      </c>
      <c r="C361" s="101" t="s">
        <v>15</v>
      </c>
      <c r="D361" s="101">
        <v>1550.8389109</v>
      </c>
      <c r="E361" s="101">
        <v>6471.4872580000001</v>
      </c>
      <c r="F361" s="101">
        <v>19.331536492646102</v>
      </c>
      <c r="G361" s="101">
        <v>80.668463507353906</v>
      </c>
    </row>
    <row r="362" spans="1:7" x14ac:dyDescent="0.25">
      <c r="A362" s="101" t="s">
        <v>256</v>
      </c>
      <c r="B362" s="101" t="s">
        <v>257</v>
      </c>
      <c r="C362" s="101" t="s">
        <v>16</v>
      </c>
      <c r="D362" s="101">
        <v>1022.0707992</v>
      </c>
      <c r="E362" s="101">
        <v>4712.7287244999998</v>
      </c>
      <c r="F362" s="101">
        <v>17.822258563287601</v>
      </c>
      <c r="G362" s="101">
        <v>82.177741436712395</v>
      </c>
    </row>
    <row r="363" spans="1:7" x14ac:dyDescent="0.25">
      <c r="A363" s="101" t="s">
        <v>258</v>
      </c>
      <c r="B363" s="101" t="s">
        <v>259</v>
      </c>
      <c r="C363" s="101" t="s">
        <v>15</v>
      </c>
      <c r="D363" s="101">
        <v>3386.006077</v>
      </c>
      <c r="E363" s="101">
        <v>11108.173083</v>
      </c>
      <c r="F363" s="101">
        <v>23.361144081511402</v>
      </c>
      <c r="G363" s="101">
        <v>76.638855918488602</v>
      </c>
    </row>
    <row r="364" spans="1:7" x14ac:dyDescent="0.25">
      <c r="A364" s="101" t="s">
        <v>258</v>
      </c>
      <c r="B364" s="101" t="s">
        <v>259</v>
      </c>
      <c r="C364" s="101" t="s">
        <v>16</v>
      </c>
      <c r="D364" s="101">
        <v>1865.4551166000001</v>
      </c>
      <c r="E364" s="101">
        <v>6326.8541016999998</v>
      </c>
      <c r="F364" s="101">
        <v>22.770809388309502</v>
      </c>
      <c r="G364" s="101">
        <v>77.229190611690498</v>
      </c>
    </row>
    <row r="365" spans="1:7" x14ac:dyDescent="0.25">
      <c r="A365" s="101" t="s">
        <v>260</v>
      </c>
      <c r="B365" s="101" t="s">
        <v>261</v>
      </c>
      <c r="C365" s="101" t="s">
        <v>15</v>
      </c>
      <c r="D365" s="101">
        <v>3150.9616144000001</v>
      </c>
      <c r="E365" s="101">
        <v>11909.780544499999</v>
      </c>
      <c r="F365" s="101">
        <v>20.9216888593898</v>
      </c>
      <c r="G365" s="101">
        <v>79.078311140610197</v>
      </c>
    </row>
    <row r="366" spans="1:7" x14ac:dyDescent="0.25">
      <c r="A366" s="101" t="s">
        <v>260</v>
      </c>
      <c r="B366" s="101" t="s">
        <v>261</v>
      </c>
      <c r="C366" s="101" t="s">
        <v>16</v>
      </c>
      <c r="D366" s="101">
        <v>1967.6416019999999</v>
      </c>
      <c r="E366" s="101">
        <v>9009.3809932999993</v>
      </c>
      <c r="F366" s="101">
        <v>17.925093848695202</v>
      </c>
      <c r="G366" s="101">
        <v>82.074906151304802</v>
      </c>
    </row>
    <row r="367" spans="1:7" x14ac:dyDescent="0.25">
      <c r="A367" s="101" t="s">
        <v>262</v>
      </c>
      <c r="B367" s="101" t="s">
        <v>263</v>
      </c>
      <c r="C367" s="101" t="s">
        <v>15</v>
      </c>
      <c r="D367" s="101">
        <v>3156.7201371000001</v>
      </c>
      <c r="E367" s="101">
        <v>10035.2107638</v>
      </c>
      <c r="F367" s="101">
        <v>23.929174287022999</v>
      </c>
      <c r="G367" s="101">
        <v>76.070825712976998</v>
      </c>
    </row>
    <row r="368" spans="1:7" x14ac:dyDescent="0.25">
      <c r="A368" s="101" t="s">
        <v>262</v>
      </c>
      <c r="B368" s="101" t="s">
        <v>263</v>
      </c>
      <c r="C368" s="101" t="s">
        <v>16</v>
      </c>
      <c r="D368" s="101">
        <v>1726.4296609999999</v>
      </c>
      <c r="E368" s="101">
        <v>6394.5121087999996</v>
      </c>
      <c r="F368" s="101">
        <v>21.258983378260499</v>
      </c>
      <c r="G368" s="101">
        <v>78.741016621739405</v>
      </c>
    </row>
    <row r="369" spans="1:7" x14ac:dyDescent="0.25">
      <c r="A369" s="101" t="s">
        <v>264</v>
      </c>
      <c r="B369" s="101" t="s">
        <v>265</v>
      </c>
      <c r="C369" s="101" t="s">
        <v>15</v>
      </c>
      <c r="D369" s="101">
        <v>1137.0374280000001</v>
      </c>
      <c r="E369" s="101">
        <v>2704.1663650999999</v>
      </c>
      <c r="F369" s="101">
        <v>29.601070113553298</v>
      </c>
      <c r="G369" s="101">
        <v>70.398929886446695</v>
      </c>
    </row>
    <row r="370" spans="1:7" x14ac:dyDescent="0.25">
      <c r="A370" s="101" t="s">
        <v>264</v>
      </c>
      <c r="B370" s="101" t="s">
        <v>265</v>
      </c>
      <c r="C370" s="101" t="s">
        <v>16</v>
      </c>
      <c r="D370" s="101">
        <v>628.31212630000005</v>
      </c>
      <c r="E370" s="101">
        <v>1670.7783093</v>
      </c>
      <c r="F370" s="101">
        <v>27.328726028823102</v>
      </c>
      <c r="G370" s="101">
        <v>72.671273971176902</v>
      </c>
    </row>
    <row r="371" spans="1:7" x14ac:dyDescent="0.25">
      <c r="A371" s="101" t="s">
        <v>266</v>
      </c>
      <c r="B371" s="101" t="s">
        <v>267</v>
      </c>
      <c r="C371" s="101" t="s">
        <v>15</v>
      </c>
      <c r="D371" s="101">
        <v>16462.6773995</v>
      </c>
      <c r="E371" s="101">
        <v>33905.310249800001</v>
      </c>
      <c r="F371" s="101">
        <v>32.684802724551197</v>
      </c>
      <c r="G371" s="101">
        <v>67.315197275448796</v>
      </c>
    </row>
    <row r="372" spans="1:7" x14ac:dyDescent="0.25">
      <c r="A372" s="101" t="s">
        <v>266</v>
      </c>
      <c r="B372" s="101" t="s">
        <v>267</v>
      </c>
      <c r="C372" s="101" t="s">
        <v>16</v>
      </c>
      <c r="D372" s="101">
        <v>11880.2790453</v>
      </c>
      <c r="E372" s="101">
        <v>23449.115932100001</v>
      </c>
      <c r="F372" s="101">
        <v>33.627179443349497</v>
      </c>
      <c r="G372" s="101">
        <v>66.372820556650495</v>
      </c>
    </row>
    <row r="373" spans="1:7" x14ac:dyDescent="0.25">
      <c r="A373" s="101" t="s">
        <v>268</v>
      </c>
      <c r="B373" s="101" t="s">
        <v>269</v>
      </c>
      <c r="C373" s="101" t="s">
        <v>15</v>
      </c>
      <c r="D373" s="101">
        <v>6822.1957161999999</v>
      </c>
      <c r="E373" s="101">
        <v>25749.783275900001</v>
      </c>
      <c r="F373" s="101">
        <v>20.944983778402499</v>
      </c>
      <c r="G373" s="101">
        <v>79.055016221597498</v>
      </c>
    </row>
    <row r="374" spans="1:7" x14ac:dyDescent="0.25">
      <c r="A374" s="101" t="s">
        <v>268</v>
      </c>
      <c r="B374" s="101" t="s">
        <v>269</v>
      </c>
      <c r="C374" s="101" t="s">
        <v>16</v>
      </c>
      <c r="D374" s="101">
        <v>4360.8890271</v>
      </c>
      <c r="E374" s="101">
        <v>14693.345371400001</v>
      </c>
      <c r="F374" s="101">
        <v>22.886718699352699</v>
      </c>
      <c r="G374" s="101">
        <v>77.113281300647301</v>
      </c>
    </row>
    <row r="375" spans="1:7" x14ac:dyDescent="0.25">
      <c r="A375" s="101" t="s">
        <v>270</v>
      </c>
      <c r="B375" s="101" t="s">
        <v>271</v>
      </c>
      <c r="C375" s="101" t="s">
        <v>15</v>
      </c>
      <c r="D375" s="101">
        <v>3029.6050731</v>
      </c>
      <c r="E375" s="101">
        <v>8528.8116623999995</v>
      </c>
      <c r="F375" s="101">
        <v>26.211246249626999</v>
      </c>
      <c r="G375" s="101">
        <v>73.788753750373004</v>
      </c>
    </row>
    <row r="376" spans="1:7" x14ac:dyDescent="0.25">
      <c r="A376" s="101" t="s">
        <v>270</v>
      </c>
      <c r="B376" s="101" t="s">
        <v>271</v>
      </c>
      <c r="C376" s="101" t="s">
        <v>16</v>
      </c>
      <c r="D376" s="101">
        <v>2077.0211036000001</v>
      </c>
      <c r="E376" s="101">
        <v>5548.4626814000003</v>
      </c>
      <c r="F376" s="101">
        <v>27.237892862426399</v>
      </c>
      <c r="G376" s="101">
        <v>72.762107137573594</v>
      </c>
    </row>
    <row r="377" spans="1:7" x14ac:dyDescent="0.25">
      <c r="A377" s="101" t="s">
        <v>272</v>
      </c>
      <c r="B377" s="101" t="s">
        <v>273</v>
      </c>
      <c r="C377" s="101" t="s">
        <v>15</v>
      </c>
      <c r="D377" s="101">
        <v>3691.7461856999998</v>
      </c>
      <c r="E377" s="101">
        <v>13502.463650199999</v>
      </c>
      <c r="F377" s="101">
        <v>21.4708685129104</v>
      </c>
      <c r="G377" s="101">
        <v>78.5291314870896</v>
      </c>
    </row>
    <row r="378" spans="1:7" x14ac:dyDescent="0.25">
      <c r="A378" s="101" t="s">
        <v>272</v>
      </c>
      <c r="B378" s="101" t="s">
        <v>273</v>
      </c>
      <c r="C378" s="101" t="s">
        <v>16</v>
      </c>
      <c r="D378" s="101">
        <v>2932.7217354999998</v>
      </c>
      <c r="E378" s="101">
        <v>7953.3441359999997</v>
      </c>
      <c r="F378" s="101">
        <v>26.940143208006301</v>
      </c>
      <c r="G378" s="101">
        <v>73.059856791993695</v>
      </c>
    </row>
    <row r="379" spans="1:7" x14ac:dyDescent="0.25">
      <c r="A379" s="101" t="s">
        <v>274</v>
      </c>
      <c r="B379" s="101" t="s">
        <v>275</v>
      </c>
      <c r="C379" s="101" t="s">
        <v>15</v>
      </c>
      <c r="D379" s="101">
        <v>5700.9954668999999</v>
      </c>
      <c r="E379" s="101">
        <v>15570.096482000001</v>
      </c>
      <c r="F379" s="101">
        <v>26.801611692505599</v>
      </c>
      <c r="G379" s="101">
        <v>73.198388307494398</v>
      </c>
    </row>
    <row r="380" spans="1:7" x14ac:dyDescent="0.25">
      <c r="A380" s="101" t="s">
        <v>274</v>
      </c>
      <c r="B380" s="101" t="s">
        <v>275</v>
      </c>
      <c r="C380" s="101" t="s">
        <v>16</v>
      </c>
      <c r="D380" s="101">
        <v>4317.5568569999996</v>
      </c>
      <c r="E380" s="101">
        <v>9990.4278637999996</v>
      </c>
      <c r="F380" s="101">
        <v>30.175855938142199</v>
      </c>
      <c r="G380" s="101">
        <v>69.824144061857794</v>
      </c>
    </row>
    <row r="381" spans="1:7" x14ac:dyDescent="0.25">
      <c r="A381" s="101" t="s">
        <v>276</v>
      </c>
      <c r="B381" s="101" t="s">
        <v>277</v>
      </c>
      <c r="C381" s="101" t="s">
        <v>15</v>
      </c>
      <c r="D381" s="101">
        <v>3074.8070591000001</v>
      </c>
      <c r="E381" s="101">
        <v>10898.764515700001</v>
      </c>
      <c r="F381" s="101">
        <v>22.004446341013601</v>
      </c>
      <c r="G381" s="101">
        <v>77.995553658986395</v>
      </c>
    </row>
    <row r="382" spans="1:7" x14ac:dyDescent="0.25">
      <c r="A382" s="101" t="s">
        <v>276</v>
      </c>
      <c r="B382" s="101" t="s">
        <v>277</v>
      </c>
      <c r="C382" s="101" t="s">
        <v>16</v>
      </c>
      <c r="D382" s="101">
        <v>1831.3890176</v>
      </c>
      <c r="E382" s="101">
        <v>6245.7165480000003</v>
      </c>
      <c r="F382" s="101">
        <v>22.673827929150701</v>
      </c>
      <c r="G382" s="101">
        <v>77.326172070849296</v>
      </c>
    </row>
    <row r="383" spans="1:7" x14ac:dyDescent="0.25">
      <c r="A383" s="101" t="s">
        <v>278</v>
      </c>
      <c r="B383" s="101" t="s">
        <v>279</v>
      </c>
      <c r="C383" s="101" t="s">
        <v>15</v>
      </c>
      <c r="D383" s="101">
        <v>2630.5307622999999</v>
      </c>
      <c r="E383" s="101">
        <v>2052.8608058999998</v>
      </c>
      <c r="F383" s="101">
        <v>56.167218221964902</v>
      </c>
      <c r="G383" s="101">
        <v>43.832781778035098</v>
      </c>
    </row>
    <row r="384" spans="1:7" x14ac:dyDescent="0.25">
      <c r="A384" s="101" t="s">
        <v>278</v>
      </c>
      <c r="B384" s="101" t="s">
        <v>279</v>
      </c>
      <c r="C384" s="101" t="s">
        <v>16</v>
      </c>
      <c r="D384" s="101">
        <v>1921.1668141</v>
      </c>
      <c r="E384" s="101">
        <v>1665.2452651999999</v>
      </c>
      <c r="F384" s="101">
        <v>53.567932842646897</v>
      </c>
      <c r="G384" s="101">
        <v>46.432067157353103</v>
      </c>
    </row>
    <row r="385" spans="1:7" x14ac:dyDescent="0.25">
      <c r="A385" s="101" t="s">
        <v>280</v>
      </c>
      <c r="B385" s="101" t="s">
        <v>281</v>
      </c>
      <c r="C385" s="101" t="s">
        <v>15</v>
      </c>
      <c r="D385" s="101">
        <v>6379.8892229000003</v>
      </c>
      <c r="E385" s="101">
        <v>13758.6150452</v>
      </c>
      <c r="F385" s="101">
        <v>31.680054973129</v>
      </c>
      <c r="G385" s="101">
        <v>68.319945026870997</v>
      </c>
    </row>
    <row r="386" spans="1:7" x14ac:dyDescent="0.25">
      <c r="A386" s="101" t="s">
        <v>280</v>
      </c>
      <c r="B386" s="101" t="s">
        <v>281</v>
      </c>
      <c r="C386" s="101" t="s">
        <v>16</v>
      </c>
      <c r="D386" s="101">
        <v>5926.6594525</v>
      </c>
      <c r="E386" s="101">
        <v>9988.4995658999997</v>
      </c>
      <c r="F386" s="101">
        <v>37.239084106215998</v>
      </c>
      <c r="G386" s="101">
        <v>62.760915893784002</v>
      </c>
    </row>
    <row r="387" spans="1:7" x14ac:dyDescent="0.25">
      <c r="A387" s="101" t="s">
        <v>282</v>
      </c>
      <c r="B387" s="101" t="s">
        <v>283</v>
      </c>
      <c r="C387" s="101" t="s">
        <v>15</v>
      </c>
      <c r="D387" s="101">
        <v>9655.9261521999997</v>
      </c>
      <c r="E387" s="101">
        <v>9294.1728956000006</v>
      </c>
      <c r="F387" s="101">
        <v>50.954489091818203</v>
      </c>
      <c r="G387" s="101">
        <v>49.045510908181797</v>
      </c>
    </row>
    <row r="388" spans="1:7" x14ac:dyDescent="0.25">
      <c r="A388" s="101" t="s">
        <v>282</v>
      </c>
      <c r="B388" s="101" t="s">
        <v>283</v>
      </c>
      <c r="C388" s="101" t="s">
        <v>16</v>
      </c>
      <c r="D388" s="101">
        <v>7488.7360105999996</v>
      </c>
      <c r="E388" s="101">
        <v>5431.7096635999997</v>
      </c>
      <c r="F388" s="101">
        <v>57.960353686202701</v>
      </c>
      <c r="G388" s="101">
        <v>42.039646313797299</v>
      </c>
    </row>
    <row r="389" spans="1:7" x14ac:dyDescent="0.25">
      <c r="A389" s="101" t="s">
        <v>284</v>
      </c>
      <c r="B389" s="101" t="s">
        <v>285</v>
      </c>
      <c r="C389" s="101" t="s">
        <v>15</v>
      </c>
      <c r="D389" s="101">
        <v>8308.8323858000003</v>
      </c>
      <c r="E389" s="101">
        <v>5550.5418870000003</v>
      </c>
      <c r="F389" s="101">
        <v>59.950992175070098</v>
      </c>
      <c r="G389" s="101">
        <v>40.049007824930001</v>
      </c>
    </row>
    <row r="390" spans="1:7" x14ac:dyDescent="0.25">
      <c r="A390" s="101" t="s">
        <v>284</v>
      </c>
      <c r="B390" s="101" t="s">
        <v>285</v>
      </c>
      <c r="C390" s="101" t="s">
        <v>16</v>
      </c>
      <c r="D390" s="101">
        <v>5857.0244320000002</v>
      </c>
      <c r="E390" s="101">
        <v>3778.2899097999998</v>
      </c>
      <c r="F390" s="101">
        <v>60.787061264737403</v>
      </c>
      <c r="G390" s="101">
        <v>39.212938735262497</v>
      </c>
    </row>
    <row r="391" spans="1:7" x14ac:dyDescent="0.25">
      <c r="A391" s="101" t="s">
        <v>286</v>
      </c>
      <c r="B391" s="101" t="s">
        <v>287</v>
      </c>
      <c r="C391" s="101" t="s">
        <v>15</v>
      </c>
      <c r="D391" s="101">
        <v>1409.6930222999999</v>
      </c>
      <c r="E391" s="101">
        <v>3799.8509178999998</v>
      </c>
      <c r="F391" s="101">
        <v>27.059816338661701</v>
      </c>
      <c r="G391" s="101">
        <v>72.940183661338295</v>
      </c>
    </row>
    <row r="392" spans="1:7" x14ac:dyDescent="0.25">
      <c r="A392" s="101" t="s">
        <v>286</v>
      </c>
      <c r="B392" s="101" t="s">
        <v>287</v>
      </c>
      <c r="C392" s="101" t="s">
        <v>16</v>
      </c>
      <c r="D392" s="101">
        <v>1203.3038363000001</v>
      </c>
      <c r="E392" s="101">
        <v>3228.2668058999998</v>
      </c>
      <c r="F392" s="101">
        <v>27.152987810719701</v>
      </c>
      <c r="G392" s="101">
        <v>72.847012189280306</v>
      </c>
    </row>
    <row r="393" spans="1:7" x14ac:dyDescent="0.25">
      <c r="A393" s="101" t="s">
        <v>288</v>
      </c>
      <c r="B393" s="101" t="s">
        <v>289</v>
      </c>
      <c r="C393" s="101" t="s">
        <v>15</v>
      </c>
      <c r="D393" s="101">
        <v>3127.5189276999999</v>
      </c>
      <c r="E393" s="101">
        <v>6501.2882477000003</v>
      </c>
      <c r="F393" s="101">
        <v>32.480855320171798</v>
      </c>
      <c r="G393" s="101">
        <v>67.519144679828102</v>
      </c>
    </row>
    <row r="394" spans="1:7" x14ac:dyDescent="0.25">
      <c r="A394" s="101" t="s">
        <v>288</v>
      </c>
      <c r="B394" s="101" t="s">
        <v>289</v>
      </c>
      <c r="C394" s="101" t="s">
        <v>16</v>
      </c>
      <c r="D394" s="101">
        <v>2344.8565871000001</v>
      </c>
      <c r="E394" s="101">
        <v>3899.0978334000001</v>
      </c>
      <c r="F394" s="101">
        <v>37.5540311345231</v>
      </c>
      <c r="G394" s="101">
        <v>62.4459688654769</v>
      </c>
    </row>
    <row r="395" spans="1:7" x14ac:dyDescent="0.25">
      <c r="A395" s="101" t="s">
        <v>290</v>
      </c>
      <c r="B395" s="101" t="s">
        <v>291</v>
      </c>
      <c r="C395" s="101" t="s">
        <v>15</v>
      </c>
      <c r="D395" s="101">
        <v>7308.2492738000001</v>
      </c>
      <c r="E395" s="101">
        <v>4562.4918472999998</v>
      </c>
      <c r="F395" s="101">
        <v>61.565231683889898</v>
      </c>
      <c r="G395" s="101">
        <v>38.434768316110102</v>
      </c>
    </row>
    <row r="396" spans="1:7" x14ac:dyDescent="0.25">
      <c r="A396" s="101" t="s">
        <v>290</v>
      </c>
      <c r="B396" s="101" t="s">
        <v>291</v>
      </c>
      <c r="C396" s="101" t="s">
        <v>16</v>
      </c>
      <c r="D396" s="101">
        <v>4756.297372</v>
      </c>
      <c r="E396" s="101">
        <v>3363.4651773999999</v>
      </c>
      <c r="F396" s="101">
        <v>58.5768037311813</v>
      </c>
      <c r="G396" s="101">
        <v>41.4231962688187</v>
      </c>
    </row>
    <row r="397" spans="1:7" x14ac:dyDescent="0.25">
      <c r="A397" s="101" t="s">
        <v>292</v>
      </c>
      <c r="B397" s="101" t="s">
        <v>293</v>
      </c>
      <c r="C397" s="101" t="s">
        <v>15</v>
      </c>
      <c r="D397" s="101">
        <v>5776.5770346999998</v>
      </c>
      <c r="E397" s="101">
        <v>20806.6844982</v>
      </c>
      <c r="F397" s="101">
        <v>21.730129042107102</v>
      </c>
      <c r="G397" s="101">
        <v>78.269870957892806</v>
      </c>
    </row>
    <row r="398" spans="1:7" x14ac:dyDescent="0.25">
      <c r="A398" s="101" t="s">
        <v>292</v>
      </c>
      <c r="B398" s="101" t="s">
        <v>293</v>
      </c>
      <c r="C398" s="101" t="s">
        <v>16</v>
      </c>
      <c r="D398" s="101">
        <v>3710.0109742</v>
      </c>
      <c r="E398" s="101">
        <v>15577.661146799999</v>
      </c>
      <c r="F398" s="101">
        <v>19.235141239053998</v>
      </c>
      <c r="G398" s="101">
        <v>80.764858760945998</v>
      </c>
    </row>
    <row r="399" spans="1:7" x14ac:dyDescent="0.25">
      <c r="A399" s="101" t="s">
        <v>294</v>
      </c>
      <c r="B399" s="101" t="s">
        <v>295</v>
      </c>
      <c r="C399" s="101" t="s">
        <v>15</v>
      </c>
      <c r="D399" s="101">
        <v>5327.4678895999996</v>
      </c>
      <c r="E399" s="101">
        <v>19506.4603293</v>
      </c>
      <c r="F399" s="101">
        <v>21.452376936265399</v>
      </c>
      <c r="G399" s="101">
        <v>78.547623063734605</v>
      </c>
    </row>
    <row r="400" spans="1:7" x14ac:dyDescent="0.25">
      <c r="A400" s="101" t="s">
        <v>294</v>
      </c>
      <c r="B400" s="101" t="s">
        <v>295</v>
      </c>
      <c r="C400" s="101" t="s">
        <v>16</v>
      </c>
      <c r="D400" s="101">
        <v>4592.6603900999999</v>
      </c>
      <c r="E400" s="101">
        <v>12415.0603283</v>
      </c>
      <c r="F400" s="101">
        <v>27.003385498512898</v>
      </c>
      <c r="G400" s="101">
        <v>72.996614501487102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481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02" t="s">
        <v>71</v>
      </c>
      <c r="B411" s="102" t="s">
        <v>72</v>
      </c>
      <c r="C411" s="102" t="s">
        <v>15</v>
      </c>
      <c r="D411" s="102">
        <v>68.733197399999995</v>
      </c>
      <c r="E411" s="102">
        <v>82.184500900000003</v>
      </c>
      <c r="F411" s="102">
        <v>45.543497001504399</v>
      </c>
      <c r="G411" s="102">
        <v>54.456502998495601</v>
      </c>
    </row>
    <row r="412" spans="1:7" x14ac:dyDescent="0.25">
      <c r="A412" s="102" t="s">
        <v>71</v>
      </c>
      <c r="B412" s="102" t="s">
        <v>72</v>
      </c>
      <c r="C412" s="102" t="s">
        <v>16</v>
      </c>
      <c r="D412" s="102">
        <v>50.552355599999999</v>
      </c>
      <c r="E412" s="102">
        <v>18.640375299999999</v>
      </c>
      <c r="F412" s="102">
        <v>73.060211589365096</v>
      </c>
      <c r="G412" s="102">
        <v>26.9397884106349</v>
      </c>
    </row>
    <row r="413" spans="1:7" x14ac:dyDescent="0.25">
      <c r="A413" s="102" t="s">
        <v>73</v>
      </c>
      <c r="B413" s="102" t="s">
        <v>74</v>
      </c>
      <c r="C413" s="102" t="s">
        <v>15</v>
      </c>
      <c r="D413" s="102">
        <v>263.26633750000002</v>
      </c>
      <c r="E413" s="102">
        <v>108.70352</v>
      </c>
      <c r="F413" s="102">
        <v>70.776255707762601</v>
      </c>
      <c r="G413" s="102">
        <v>29.223744292237399</v>
      </c>
    </row>
    <row r="414" spans="1:7" x14ac:dyDescent="0.25">
      <c r="A414" s="102" t="s">
        <v>73</v>
      </c>
      <c r="B414" s="102" t="s">
        <v>74</v>
      </c>
      <c r="C414" s="102" t="s">
        <v>16</v>
      </c>
      <c r="D414" s="102">
        <v>90.020102499999993</v>
      </c>
      <c r="E414" s="102">
        <v>22.080402500000002</v>
      </c>
      <c r="F414" s="102">
        <v>80.303030303030297</v>
      </c>
      <c r="G414" s="102">
        <v>19.696969696969699</v>
      </c>
    </row>
    <row r="415" spans="1:7" x14ac:dyDescent="0.25">
      <c r="A415" s="102" t="s">
        <v>75</v>
      </c>
      <c r="B415" s="102" t="s">
        <v>76</v>
      </c>
      <c r="C415" s="102" t="s">
        <v>15</v>
      </c>
      <c r="D415" s="102">
        <v>226.17120739999999</v>
      </c>
      <c r="E415" s="102">
        <v>38.141308700000003</v>
      </c>
      <c r="F415" s="102">
        <v>85.569616882777694</v>
      </c>
      <c r="G415" s="102">
        <v>14.4303831172223</v>
      </c>
    </row>
    <row r="416" spans="1:7" x14ac:dyDescent="0.25">
      <c r="A416" s="102" t="s">
        <v>75</v>
      </c>
      <c r="B416" s="102" t="s">
        <v>76</v>
      </c>
      <c r="C416" s="102" t="s">
        <v>16</v>
      </c>
      <c r="D416" s="102">
        <v>86.257817200000005</v>
      </c>
      <c r="E416" s="102">
        <v>31.218064800000001</v>
      </c>
      <c r="F416" s="102">
        <v>73.4259796406551</v>
      </c>
      <c r="G416" s="102">
        <v>26.5740203593449</v>
      </c>
    </row>
    <row r="417" spans="1:7" x14ac:dyDescent="0.25">
      <c r="A417" s="102" t="s">
        <v>77</v>
      </c>
      <c r="B417" s="102" t="s">
        <v>78</v>
      </c>
      <c r="C417" s="102" t="s">
        <v>15</v>
      </c>
      <c r="D417" s="102">
        <v>15.853659</v>
      </c>
      <c r="E417" s="102">
        <v>0</v>
      </c>
      <c r="F417" s="102">
        <v>100</v>
      </c>
      <c r="G417" s="102">
        <v>0</v>
      </c>
    </row>
    <row r="418" spans="1:7" x14ac:dyDescent="0.25">
      <c r="A418" s="102" t="s">
        <v>77</v>
      </c>
      <c r="B418" s="102" t="s">
        <v>78</v>
      </c>
      <c r="C418" s="102" t="s">
        <v>16</v>
      </c>
      <c r="D418" s="102">
        <v>7.9268295000000002</v>
      </c>
      <c r="E418" s="102">
        <v>0</v>
      </c>
      <c r="F418" s="102">
        <v>100</v>
      </c>
      <c r="G418" s="102">
        <v>0</v>
      </c>
    </row>
    <row r="419" spans="1:7" x14ac:dyDescent="0.25">
      <c r="A419" s="102" t="s">
        <v>79</v>
      </c>
      <c r="B419" s="102" t="s">
        <v>80</v>
      </c>
      <c r="C419" s="102" t="s">
        <v>15</v>
      </c>
      <c r="D419" s="102">
        <v>1855.6896207</v>
      </c>
      <c r="E419" s="102">
        <v>670.78752950000001</v>
      </c>
      <c r="F419" s="102">
        <v>73.449689444177295</v>
      </c>
      <c r="G419" s="102">
        <v>26.550310555822701</v>
      </c>
    </row>
    <row r="420" spans="1:7" x14ac:dyDescent="0.25">
      <c r="A420" s="102" t="s">
        <v>79</v>
      </c>
      <c r="B420" s="102" t="s">
        <v>80</v>
      </c>
      <c r="C420" s="102" t="s">
        <v>16</v>
      </c>
      <c r="D420" s="102">
        <v>770.54539990000001</v>
      </c>
      <c r="E420" s="102">
        <v>181.4438825</v>
      </c>
      <c r="F420" s="102">
        <v>80.9405540740361</v>
      </c>
      <c r="G420" s="102">
        <v>19.0594459259639</v>
      </c>
    </row>
    <row r="421" spans="1:7" x14ac:dyDescent="0.25">
      <c r="A421" s="102" t="s">
        <v>91</v>
      </c>
      <c r="B421" s="102" t="s">
        <v>92</v>
      </c>
      <c r="C421" s="102" t="s">
        <v>15</v>
      </c>
      <c r="D421" s="102">
        <v>718.96650869999996</v>
      </c>
      <c r="E421" s="102">
        <v>646.06654200000003</v>
      </c>
      <c r="F421" s="102">
        <v>52.670263795540201</v>
      </c>
      <c r="G421" s="102">
        <v>47.329736204459799</v>
      </c>
    </row>
    <row r="422" spans="1:7" x14ac:dyDescent="0.25">
      <c r="A422" s="102" t="s">
        <v>91</v>
      </c>
      <c r="B422" s="102" t="s">
        <v>92</v>
      </c>
      <c r="C422" s="102" t="s">
        <v>16</v>
      </c>
      <c r="D422" s="102">
        <v>205.94694089999999</v>
      </c>
      <c r="E422" s="102">
        <v>200.36860160000001</v>
      </c>
      <c r="F422" s="102">
        <v>50.6864540875888</v>
      </c>
      <c r="G422" s="102">
        <v>49.3135459124112</v>
      </c>
    </row>
    <row r="423" spans="1:7" x14ac:dyDescent="0.25">
      <c r="A423" s="102" t="s">
        <v>107</v>
      </c>
      <c r="B423" s="102" t="s">
        <v>108</v>
      </c>
      <c r="C423" s="102" t="s">
        <v>15</v>
      </c>
      <c r="D423" s="102">
        <v>1732.3007014</v>
      </c>
      <c r="E423" s="102">
        <v>766.21527860000003</v>
      </c>
      <c r="F423" s="102">
        <v>69.333184789156306</v>
      </c>
      <c r="G423" s="102">
        <v>30.666815210843701</v>
      </c>
    </row>
    <row r="424" spans="1:7" x14ac:dyDescent="0.25">
      <c r="A424" s="102" t="s">
        <v>107</v>
      </c>
      <c r="B424" s="102" t="s">
        <v>108</v>
      </c>
      <c r="C424" s="102" t="s">
        <v>16</v>
      </c>
      <c r="D424" s="102">
        <v>667.13571660000002</v>
      </c>
      <c r="E424" s="102">
        <v>293.50234719999997</v>
      </c>
      <c r="F424" s="102">
        <v>69.447145781524497</v>
      </c>
      <c r="G424" s="102">
        <v>30.552854218475499</v>
      </c>
    </row>
    <row r="425" spans="1:7" x14ac:dyDescent="0.25">
      <c r="A425" s="102" t="s">
        <v>109</v>
      </c>
      <c r="B425" s="102" t="s">
        <v>110</v>
      </c>
      <c r="C425" s="102" t="s">
        <v>15</v>
      </c>
      <c r="D425" s="102">
        <v>768.77340240000001</v>
      </c>
      <c r="E425" s="102">
        <v>297.76434599999999</v>
      </c>
      <c r="F425" s="102">
        <v>72.081218274111706</v>
      </c>
      <c r="G425" s="102">
        <v>27.918781725888302</v>
      </c>
    </row>
    <row r="426" spans="1:7" x14ac:dyDescent="0.25">
      <c r="A426" s="102" t="s">
        <v>109</v>
      </c>
      <c r="B426" s="102" t="s">
        <v>110</v>
      </c>
      <c r="C426" s="102" t="s">
        <v>16</v>
      </c>
      <c r="D426" s="102">
        <v>263.47633039999999</v>
      </c>
      <c r="E426" s="102">
        <v>149.7844892</v>
      </c>
      <c r="F426" s="102">
        <v>63.755458515283799</v>
      </c>
      <c r="G426" s="102">
        <v>36.244541484716201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482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03" t="s">
        <v>13</v>
      </c>
      <c r="B437" s="103" t="s">
        <v>14</v>
      </c>
      <c r="C437" s="103" t="s">
        <v>15</v>
      </c>
      <c r="D437" s="103">
        <v>5649.7546345000001</v>
      </c>
      <c r="E437" s="103">
        <v>2609.8630257</v>
      </c>
      <c r="F437" s="103">
        <v>68.402132724908697</v>
      </c>
      <c r="G437" s="103">
        <v>31.5978672750913</v>
      </c>
    </row>
    <row r="438" spans="1:7" x14ac:dyDescent="0.25">
      <c r="A438" s="103" t="s">
        <v>13</v>
      </c>
      <c r="B438" s="103" t="s">
        <v>14</v>
      </c>
      <c r="C438" s="103" t="s">
        <v>16</v>
      </c>
      <c r="D438" s="103">
        <v>2141.8614926</v>
      </c>
      <c r="E438" s="103">
        <v>897.03816310000002</v>
      </c>
      <c r="F438" s="103">
        <v>70.481481301383397</v>
      </c>
      <c r="G438" s="103">
        <v>29.518518698616599</v>
      </c>
    </row>
    <row r="439" spans="1:7" x14ac:dyDescent="0.25">
      <c r="A439" s="103" t="s">
        <v>26</v>
      </c>
      <c r="B439" s="103" t="s">
        <v>27</v>
      </c>
      <c r="C439" s="103" t="s">
        <v>15</v>
      </c>
      <c r="D439" s="103">
        <v>4080.5096991</v>
      </c>
      <c r="E439" s="103">
        <v>3664.0755439999998</v>
      </c>
      <c r="F439" s="103">
        <v>52.688550400236203</v>
      </c>
      <c r="G439" s="103">
        <v>47.311449599763797</v>
      </c>
    </row>
    <row r="440" spans="1:7" x14ac:dyDescent="0.25">
      <c r="A440" s="103" t="s">
        <v>26</v>
      </c>
      <c r="B440" s="103" t="s">
        <v>27</v>
      </c>
      <c r="C440" s="103" t="s">
        <v>16</v>
      </c>
      <c r="D440" s="103">
        <v>2021.2277971000001</v>
      </c>
      <c r="E440" s="103">
        <v>1817.6666663000001</v>
      </c>
      <c r="F440" s="103">
        <v>52.651298866649597</v>
      </c>
      <c r="G440" s="103">
        <v>47.348701133350403</v>
      </c>
    </row>
    <row r="441" spans="1:7" x14ac:dyDescent="0.25">
      <c r="A441" s="103" t="s">
        <v>28</v>
      </c>
      <c r="B441" s="103" t="s">
        <v>29</v>
      </c>
      <c r="C441" s="103" t="s">
        <v>15</v>
      </c>
      <c r="D441" s="103">
        <v>1602.8080097</v>
      </c>
      <c r="E441" s="103">
        <v>2059.4137684000002</v>
      </c>
      <c r="F441" s="103">
        <v>43.766000718054599</v>
      </c>
      <c r="G441" s="103">
        <v>56.233999281945401</v>
      </c>
    </row>
    <row r="442" spans="1:7" x14ac:dyDescent="0.25">
      <c r="A442" s="103" t="s">
        <v>28</v>
      </c>
      <c r="B442" s="103" t="s">
        <v>29</v>
      </c>
      <c r="C442" s="103" t="s">
        <v>16</v>
      </c>
      <c r="D442" s="103">
        <v>1007.3465363</v>
      </c>
      <c r="E442" s="103">
        <v>1150.2011826999999</v>
      </c>
      <c r="F442" s="103">
        <v>46.689420930485603</v>
      </c>
      <c r="G442" s="103">
        <v>53.310579069514397</v>
      </c>
    </row>
    <row r="443" spans="1:7" x14ac:dyDescent="0.25">
      <c r="A443" s="103" t="s">
        <v>30</v>
      </c>
      <c r="B443" s="103" t="s">
        <v>31</v>
      </c>
      <c r="C443" s="103" t="s">
        <v>15</v>
      </c>
      <c r="D443" s="103">
        <v>368.92670199999998</v>
      </c>
      <c r="E443" s="103">
        <v>285.18260400000003</v>
      </c>
      <c r="F443" s="103">
        <v>56.401384083045002</v>
      </c>
      <c r="G443" s="103">
        <v>43.598615916954998</v>
      </c>
    </row>
    <row r="444" spans="1:7" x14ac:dyDescent="0.25">
      <c r="A444" s="103" t="s">
        <v>30</v>
      </c>
      <c r="B444" s="103" t="s">
        <v>31</v>
      </c>
      <c r="C444" s="103" t="s">
        <v>16</v>
      </c>
      <c r="D444" s="103">
        <v>96.192544999999996</v>
      </c>
      <c r="E444" s="103">
        <v>98.455899000000002</v>
      </c>
      <c r="F444" s="103">
        <v>49.418604651162802</v>
      </c>
      <c r="G444" s="103">
        <v>50.581395348837198</v>
      </c>
    </row>
    <row r="445" spans="1:7" x14ac:dyDescent="0.25">
      <c r="A445" s="103" t="s">
        <v>32</v>
      </c>
      <c r="B445" s="103" t="s">
        <v>33</v>
      </c>
      <c r="C445" s="103" t="s">
        <v>15</v>
      </c>
      <c r="D445" s="103">
        <v>3267.9354306</v>
      </c>
      <c r="E445" s="103">
        <v>2119.994498</v>
      </c>
      <c r="F445" s="103">
        <v>60.652894041054097</v>
      </c>
      <c r="G445" s="103">
        <v>39.347105958945903</v>
      </c>
    </row>
    <row r="446" spans="1:7" x14ac:dyDescent="0.25">
      <c r="A446" s="103" t="s">
        <v>32</v>
      </c>
      <c r="B446" s="103" t="s">
        <v>33</v>
      </c>
      <c r="C446" s="103" t="s">
        <v>16</v>
      </c>
      <c r="D446" s="103">
        <v>1324.5313208</v>
      </c>
      <c r="E446" s="103">
        <v>983.29463239999995</v>
      </c>
      <c r="F446" s="103">
        <v>57.393033428860697</v>
      </c>
      <c r="G446" s="103">
        <v>42.606966571139303</v>
      </c>
    </row>
    <row r="447" spans="1:7" x14ac:dyDescent="0.25">
      <c r="A447" s="103" t="s">
        <v>34</v>
      </c>
      <c r="B447" s="103" t="s">
        <v>35</v>
      </c>
      <c r="C447" s="103" t="s">
        <v>15</v>
      </c>
      <c r="D447" s="103">
        <v>479.12386780000003</v>
      </c>
      <c r="E447" s="103">
        <v>262.10752839999998</v>
      </c>
      <c r="F447" s="103">
        <v>64.638906319440693</v>
      </c>
      <c r="G447" s="103">
        <v>35.3610936805593</v>
      </c>
    </row>
    <row r="448" spans="1:7" x14ac:dyDescent="0.25">
      <c r="A448" s="103" t="s">
        <v>34</v>
      </c>
      <c r="B448" s="103" t="s">
        <v>35</v>
      </c>
      <c r="C448" s="103" t="s">
        <v>16</v>
      </c>
      <c r="D448" s="103">
        <v>144.9907149</v>
      </c>
      <c r="E448" s="103">
        <v>59.733127199999998</v>
      </c>
      <c r="F448" s="103">
        <v>70.822583931957197</v>
      </c>
      <c r="G448" s="103">
        <v>29.177416068042799</v>
      </c>
    </row>
    <row r="449" spans="1:7" x14ac:dyDescent="0.25">
      <c r="A449" s="103" t="s">
        <v>36</v>
      </c>
      <c r="B449" s="103" t="s">
        <v>37</v>
      </c>
      <c r="C449" s="103" t="s">
        <v>15</v>
      </c>
      <c r="D449" s="103">
        <v>635.93634699999996</v>
      </c>
      <c r="E449" s="103">
        <v>610.58509609999999</v>
      </c>
      <c r="F449" s="103">
        <v>51.0168798555504</v>
      </c>
      <c r="G449" s="103">
        <v>48.9831201444496</v>
      </c>
    </row>
    <row r="450" spans="1:7" x14ac:dyDescent="0.25">
      <c r="A450" s="103" t="s">
        <v>36</v>
      </c>
      <c r="B450" s="103" t="s">
        <v>37</v>
      </c>
      <c r="C450" s="103" t="s">
        <v>16</v>
      </c>
      <c r="D450" s="103">
        <v>315.62218089999999</v>
      </c>
      <c r="E450" s="103">
        <v>197.86049940000001</v>
      </c>
      <c r="F450" s="103">
        <v>61.466957505869402</v>
      </c>
      <c r="G450" s="103">
        <v>38.533042494130598</v>
      </c>
    </row>
    <row r="451" spans="1:7" x14ac:dyDescent="0.25">
      <c r="A451" s="103" t="s">
        <v>38</v>
      </c>
      <c r="B451" s="103" t="s">
        <v>39</v>
      </c>
      <c r="C451" s="103" t="s">
        <v>15</v>
      </c>
      <c r="D451" s="103">
        <v>1089.5988159000001</v>
      </c>
      <c r="E451" s="103">
        <v>1383.4930598000001</v>
      </c>
      <c r="F451" s="103">
        <v>44.058161631847703</v>
      </c>
      <c r="G451" s="103">
        <v>55.941838368152297</v>
      </c>
    </row>
    <row r="452" spans="1:7" x14ac:dyDescent="0.25">
      <c r="A452" s="103" t="s">
        <v>38</v>
      </c>
      <c r="B452" s="103" t="s">
        <v>39</v>
      </c>
      <c r="C452" s="103" t="s">
        <v>16</v>
      </c>
      <c r="D452" s="103">
        <v>323.86661479999998</v>
      </c>
      <c r="E452" s="103">
        <v>458.20858779999998</v>
      </c>
      <c r="F452" s="103">
        <v>41.411185743175203</v>
      </c>
      <c r="G452" s="103">
        <v>58.588814256824797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N30" sqref="N30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04" t="s">
        <v>13</v>
      </c>
      <c r="B17" s="104" t="s">
        <v>14</v>
      </c>
      <c r="C17" s="104" t="s">
        <v>15</v>
      </c>
      <c r="D17" s="104">
        <v>16168.720330599999</v>
      </c>
      <c r="E17" s="104">
        <v>1505824.3259618999</v>
      </c>
      <c r="F17" s="104">
        <v>1.0623386466834499</v>
      </c>
      <c r="G17" s="104">
        <v>98.937661353316599</v>
      </c>
    </row>
    <row r="18" spans="1:7" x14ac:dyDescent="0.25">
      <c r="A18" s="104" t="s">
        <v>13</v>
      </c>
      <c r="B18" s="104" t="s">
        <v>14</v>
      </c>
      <c r="C18" s="104" t="s">
        <v>16</v>
      </c>
      <c r="D18" s="104">
        <v>13605.407483999999</v>
      </c>
      <c r="E18" s="104">
        <v>1274751.0589594999</v>
      </c>
      <c r="F18" s="104">
        <v>1.05602819082809</v>
      </c>
      <c r="G18" s="104">
        <v>98.943971809171899</v>
      </c>
    </row>
    <row r="19" spans="1:7" x14ac:dyDescent="0.25">
      <c r="A19" s="104" t="s">
        <v>13</v>
      </c>
      <c r="B19" s="104" t="s">
        <v>17</v>
      </c>
      <c r="C19" s="104" t="s">
        <v>15</v>
      </c>
      <c r="D19" s="104">
        <v>536.41121989999999</v>
      </c>
      <c r="E19" s="104">
        <v>5888.4425572999999</v>
      </c>
      <c r="F19" s="104">
        <v>8.3490027711381192</v>
      </c>
      <c r="G19" s="104">
        <v>91.650997228861897</v>
      </c>
    </row>
    <row r="20" spans="1:7" x14ac:dyDescent="0.25">
      <c r="A20" s="104" t="s">
        <v>13</v>
      </c>
      <c r="B20" s="104" t="s">
        <v>17</v>
      </c>
      <c r="C20" s="104" t="s">
        <v>16</v>
      </c>
      <c r="D20" s="104">
        <v>265.18115349999999</v>
      </c>
      <c r="E20" s="104">
        <v>2534.7794054000001</v>
      </c>
      <c r="F20" s="104">
        <v>9.4708888900985002</v>
      </c>
      <c r="G20" s="104">
        <v>90.529111109901507</v>
      </c>
    </row>
    <row r="21" spans="1:7" x14ac:dyDescent="0.25">
      <c r="A21" s="104" t="s">
        <v>13</v>
      </c>
      <c r="B21" s="104" t="s">
        <v>18</v>
      </c>
      <c r="C21" s="104" t="s">
        <v>15</v>
      </c>
      <c r="D21" s="104">
        <v>15632.3091107</v>
      </c>
      <c r="E21" s="104">
        <v>1499935.8834046</v>
      </c>
      <c r="F21" s="104">
        <v>1.03144874561903</v>
      </c>
      <c r="G21" s="104">
        <v>98.968551254380998</v>
      </c>
    </row>
    <row r="22" spans="1:7" x14ac:dyDescent="0.25">
      <c r="A22" s="104" t="s">
        <v>13</v>
      </c>
      <c r="B22" s="104" t="s">
        <v>18</v>
      </c>
      <c r="C22" s="104" t="s">
        <v>16</v>
      </c>
      <c r="D22" s="104">
        <v>13340.2263305</v>
      </c>
      <c r="E22" s="104">
        <v>1272216.2795541</v>
      </c>
      <c r="F22" s="104">
        <v>1.0377005032011799</v>
      </c>
      <c r="G22" s="104">
        <v>98.962299496798806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486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05" t="s">
        <v>13</v>
      </c>
      <c r="B33" s="105" t="s">
        <v>14</v>
      </c>
      <c r="C33" s="105" t="s">
        <v>15</v>
      </c>
      <c r="D33" s="105">
        <v>16168.720330599999</v>
      </c>
      <c r="E33" s="105">
        <v>1505824.3259618999</v>
      </c>
      <c r="F33" s="105">
        <v>1.0623386466834499</v>
      </c>
      <c r="G33" s="105">
        <v>98.937661353316599</v>
      </c>
    </row>
    <row r="34" spans="1:7" x14ac:dyDescent="0.25">
      <c r="A34" s="105" t="s">
        <v>13</v>
      </c>
      <c r="B34" s="105" t="s">
        <v>14</v>
      </c>
      <c r="C34" s="105" t="s">
        <v>16</v>
      </c>
      <c r="D34" s="105">
        <v>13605.407483999999</v>
      </c>
      <c r="E34" s="105">
        <v>1274751.0589594999</v>
      </c>
      <c r="F34" s="105">
        <v>1.05602819082809</v>
      </c>
      <c r="G34" s="105">
        <v>98.943971809171899</v>
      </c>
    </row>
    <row r="35" spans="1:7" x14ac:dyDescent="0.25">
      <c r="A35" s="105" t="s">
        <v>26</v>
      </c>
      <c r="B35" s="105" t="s">
        <v>27</v>
      </c>
      <c r="C35" s="105" t="s">
        <v>15</v>
      </c>
      <c r="D35" s="105">
        <v>578.28560149999998</v>
      </c>
      <c r="E35" s="105">
        <v>33512.479149999999</v>
      </c>
      <c r="F35" s="105">
        <v>1.6963116131753999</v>
      </c>
      <c r="G35" s="105">
        <v>98.303688386824604</v>
      </c>
    </row>
    <row r="36" spans="1:7" x14ac:dyDescent="0.25">
      <c r="A36" s="105" t="s">
        <v>26</v>
      </c>
      <c r="B36" s="105" t="s">
        <v>27</v>
      </c>
      <c r="C36" s="105" t="s">
        <v>16</v>
      </c>
      <c r="D36" s="105">
        <v>489.35290309999999</v>
      </c>
      <c r="E36" s="105">
        <v>18596.627677100001</v>
      </c>
      <c r="F36" s="105">
        <v>2.56393901819045</v>
      </c>
      <c r="G36" s="105">
        <v>97.436060981809504</v>
      </c>
    </row>
    <row r="37" spans="1:7" x14ac:dyDescent="0.25">
      <c r="A37" s="105" t="s">
        <v>28</v>
      </c>
      <c r="B37" s="105" t="s">
        <v>29</v>
      </c>
      <c r="C37" s="105" t="s">
        <v>15</v>
      </c>
      <c r="D37" s="105">
        <v>104.7222751</v>
      </c>
      <c r="E37" s="105">
        <v>6955.2784727999997</v>
      </c>
      <c r="F37" s="105">
        <v>1.48331818705755</v>
      </c>
      <c r="G37" s="105">
        <v>98.516681812942494</v>
      </c>
    </row>
    <row r="38" spans="1:7" x14ac:dyDescent="0.25">
      <c r="A38" s="105" t="s">
        <v>28</v>
      </c>
      <c r="B38" s="105" t="s">
        <v>29</v>
      </c>
      <c r="C38" s="105" t="s">
        <v>16</v>
      </c>
      <c r="D38" s="105">
        <v>94.306339399999999</v>
      </c>
      <c r="E38" s="105">
        <v>4919.2467398999997</v>
      </c>
      <c r="F38" s="105">
        <v>1.8810280435520399</v>
      </c>
      <c r="G38" s="105">
        <v>98.118971956447993</v>
      </c>
    </row>
    <row r="39" spans="1:7" x14ac:dyDescent="0.25">
      <c r="A39" s="105" t="s">
        <v>30</v>
      </c>
      <c r="B39" s="105" t="s">
        <v>31</v>
      </c>
      <c r="C39" s="105" t="s">
        <v>15</v>
      </c>
      <c r="D39" s="105">
        <v>82.075338200000004</v>
      </c>
      <c r="E39" s="105">
        <v>24493.432173500001</v>
      </c>
      <c r="F39" s="105">
        <v>0.33397209868778999</v>
      </c>
      <c r="G39" s="105">
        <v>99.666027901312205</v>
      </c>
    </row>
    <row r="40" spans="1:7" x14ac:dyDescent="0.25">
      <c r="A40" s="105" t="s">
        <v>30</v>
      </c>
      <c r="B40" s="105" t="s">
        <v>31</v>
      </c>
      <c r="C40" s="105" t="s">
        <v>16</v>
      </c>
      <c r="D40" s="105">
        <v>76.926996900000006</v>
      </c>
      <c r="E40" s="105">
        <v>15680.0583159</v>
      </c>
      <c r="F40" s="105">
        <v>0.48820885069626402</v>
      </c>
      <c r="G40" s="105">
        <v>99.511791149303704</v>
      </c>
    </row>
    <row r="41" spans="1:7" x14ac:dyDescent="0.25">
      <c r="A41" s="105" t="s">
        <v>32</v>
      </c>
      <c r="B41" s="105" t="s">
        <v>33</v>
      </c>
      <c r="C41" s="105" t="s">
        <v>15</v>
      </c>
      <c r="D41" s="105">
        <v>173.17719969999999</v>
      </c>
      <c r="E41" s="105">
        <v>7418.8719062</v>
      </c>
      <c r="F41" s="105">
        <v>2.2810337141447001</v>
      </c>
      <c r="G41" s="105">
        <v>97.718966285855302</v>
      </c>
    </row>
    <row r="42" spans="1:7" x14ac:dyDescent="0.25">
      <c r="A42" s="105" t="s">
        <v>32</v>
      </c>
      <c r="B42" s="105" t="s">
        <v>33</v>
      </c>
      <c r="C42" s="105" t="s">
        <v>16</v>
      </c>
      <c r="D42" s="105">
        <v>40.339955600000003</v>
      </c>
      <c r="E42" s="105">
        <v>5611.6891584000005</v>
      </c>
      <c r="F42" s="105">
        <v>0.71372519118980604</v>
      </c>
      <c r="G42" s="105">
        <v>99.286274808810205</v>
      </c>
    </row>
    <row r="43" spans="1:7" x14ac:dyDescent="0.25">
      <c r="A43" s="105" t="s">
        <v>34</v>
      </c>
      <c r="B43" s="105" t="s">
        <v>35</v>
      </c>
      <c r="C43" s="105" t="s">
        <v>15</v>
      </c>
      <c r="D43" s="105">
        <v>475.41029520000001</v>
      </c>
      <c r="E43" s="105">
        <v>31682.940549499999</v>
      </c>
      <c r="F43" s="105">
        <v>1.47834165220681</v>
      </c>
      <c r="G43" s="105">
        <v>98.521658347793206</v>
      </c>
    </row>
    <row r="44" spans="1:7" x14ac:dyDescent="0.25">
      <c r="A44" s="105" t="s">
        <v>34</v>
      </c>
      <c r="B44" s="105" t="s">
        <v>35</v>
      </c>
      <c r="C44" s="105" t="s">
        <v>16</v>
      </c>
      <c r="D44" s="105">
        <v>422.13980049999998</v>
      </c>
      <c r="E44" s="105">
        <v>18019.009081</v>
      </c>
      <c r="F44" s="105">
        <v>2.2891187702707998</v>
      </c>
      <c r="G44" s="105">
        <v>97.710881229729196</v>
      </c>
    </row>
    <row r="45" spans="1:7" x14ac:dyDescent="0.25">
      <c r="A45" s="105" t="s">
        <v>36</v>
      </c>
      <c r="B45" s="105" t="s">
        <v>37</v>
      </c>
      <c r="C45" s="105" t="s">
        <v>15</v>
      </c>
      <c r="D45" s="105">
        <v>1455.3472302</v>
      </c>
      <c r="E45" s="105">
        <v>151917.97183329999</v>
      </c>
      <c r="F45" s="105">
        <v>0.94889204920801995</v>
      </c>
      <c r="G45" s="105">
        <v>99.051107950792002</v>
      </c>
    </row>
    <row r="46" spans="1:7" x14ac:dyDescent="0.25">
      <c r="A46" s="105" t="s">
        <v>36</v>
      </c>
      <c r="B46" s="105" t="s">
        <v>37</v>
      </c>
      <c r="C46" s="105" t="s">
        <v>16</v>
      </c>
      <c r="D46" s="105">
        <v>1784.3996903</v>
      </c>
      <c r="E46" s="105">
        <v>103795.45758259999</v>
      </c>
      <c r="F46" s="105">
        <v>1.6900948120129899</v>
      </c>
      <c r="G46" s="105">
        <v>98.309905187986999</v>
      </c>
    </row>
    <row r="47" spans="1:7" x14ac:dyDescent="0.25">
      <c r="A47" s="105" t="s">
        <v>38</v>
      </c>
      <c r="B47" s="105" t="s">
        <v>39</v>
      </c>
      <c r="C47" s="105" t="s">
        <v>15</v>
      </c>
      <c r="D47" s="105">
        <v>29.5710911</v>
      </c>
      <c r="E47" s="105">
        <v>6688.8833628000002</v>
      </c>
      <c r="F47" s="105">
        <v>0.440147228844191</v>
      </c>
      <c r="G47" s="105">
        <v>99.559852771155803</v>
      </c>
    </row>
    <row r="48" spans="1:7" x14ac:dyDescent="0.25">
      <c r="A48" s="105" t="s">
        <v>38</v>
      </c>
      <c r="B48" s="105" t="s">
        <v>39</v>
      </c>
      <c r="C48" s="105" t="s">
        <v>16</v>
      </c>
      <c r="D48" s="105">
        <v>0</v>
      </c>
      <c r="E48" s="105">
        <v>3045.7141443999999</v>
      </c>
      <c r="F48" s="105">
        <v>0</v>
      </c>
      <c r="G48" s="105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487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06" t="s">
        <v>13</v>
      </c>
      <c r="B59" s="106" t="s">
        <v>14</v>
      </c>
      <c r="C59" s="106" t="s">
        <v>15</v>
      </c>
      <c r="D59" s="106">
        <v>15632.3091107</v>
      </c>
      <c r="E59" s="106">
        <v>1499935.8834046</v>
      </c>
      <c r="F59" s="106">
        <v>1.03144874561903</v>
      </c>
      <c r="G59" s="106">
        <v>98.968551254380998</v>
      </c>
    </row>
    <row r="60" spans="1:7" x14ac:dyDescent="0.25">
      <c r="A60" s="106" t="s">
        <v>13</v>
      </c>
      <c r="B60" s="106" t="s">
        <v>14</v>
      </c>
      <c r="C60" s="106" t="s">
        <v>16</v>
      </c>
      <c r="D60" s="106">
        <v>13340.2263305</v>
      </c>
      <c r="E60" s="106">
        <v>1272216.2795541</v>
      </c>
      <c r="F60" s="106">
        <v>1.0377005032011799</v>
      </c>
      <c r="G60" s="106">
        <v>98.962299496798806</v>
      </c>
    </row>
    <row r="61" spans="1:7" x14ac:dyDescent="0.25">
      <c r="A61" s="106" t="s">
        <v>41</v>
      </c>
      <c r="B61" s="106" t="s">
        <v>42</v>
      </c>
      <c r="C61" s="106" t="s">
        <v>15</v>
      </c>
      <c r="D61" s="106">
        <v>62.486457700000003</v>
      </c>
      <c r="E61" s="106">
        <v>1704.6384704</v>
      </c>
      <c r="F61" s="106">
        <v>3.5360520756834699</v>
      </c>
      <c r="G61" s="106">
        <v>96.4639479243165</v>
      </c>
    </row>
    <row r="62" spans="1:7" x14ac:dyDescent="0.25">
      <c r="A62" s="106" t="s">
        <v>41</v>
      </c>
      <c r="B62" s="106" t="s">
        <v>42</v>
      </c>
      <c r="C62" s="106" t="s">
        <v>16</v>
      </c>
      <c r="D62" s="106">
        <v>51.315839099999998</v>
      </c>
      <c r="E62" s="106">
        <v>1796.9635381000001</v>
      </c>
      <c r="F62" s="106">
        <v>2.7764113874245302</v>
      </c>
      <c r="G62" s="106">
        <v>97.223588612575497</v>
      </c>
    </row>
    <row r="63" spans="1:7" x14ac:dyDescent="0.25">
      <c r="A63" s="106" t="s">
        <v>43</v>
      </c>
      <c r="B63" s="106" t="s">
        <v>44</v>
      </c>
      <c r="C63" s="106" t="s">
        <v>15</v>
      </c>
      <c r="D63" s="106">
        <v>0</v>
      </c>
      <c r="E63" s="106">
        <v>13571.0202704</v>
      </c>
      <c r="F63" s="106">
        <v>0</v>
      </c>
      <c r="G63" s="106">
        <v>100</v>
      </c>
    </row>
    <row r="64" spans="1:7" x14ac:dyDescent="0.25">
      <c r="A64" s="106" t="s">
        <v>43</v>
      </c>
      <c r="B64" s="106" t="s">
        <v>44</v>
      </c>
      <c r="C64" s="106" t="s">
        <v>16</v>
      </c>
      <c r="D64" s="106">
        <v>82.0873706</v>
      </c>
      <c r="E64" s="106">
        <v>10192.719868300001</v>
      </c>
      <c r="F64" s="106">
        <v>0.79891883800233798</v>
      </c>
      <c r="G64" s="106">
        <v>99.201081161997706</v>
      </c>
    </row>
    <row r="65" spans="1:7" x14ac:dyDescent="0.25">
      <c r="A65" s="106" t="s">
        <v>26</v>
      </c>
      <c r="B65" s="106" t="s">
        <v>27</v>
      </c>
      <c r="C65" s="106" t="s">
        <v>15</v>
      </c>
      <c r="D65" s="106">
        <v>396.80925980000001</v>
      </c>
      <c r="E65" s="106">
        <v>28648.010770299999</v>
      </c>
      <c r="F65" s="106">
        <v>1.3661963110419499</v>
      </c>
      <c r="G65" s="106">
        <v>98.633803688957997</v>
      </c>
    </row>
    <row r="66" spans="1:7" x14ac:dyDescent="0.25">
      <c r="A66" s="106" t="s">
        <v>26</v>
      </c>
      <c r="B66" s="106" t="s">
        <v>27</v>
      </c>
      <c r="C66" s="106" t="s">
        <v>16</v>
      </c>
      <c r="D66" s="106">
        <v>272.53459989999999</v>
      </c>
      <c r="E66" s="106">
        <v>15798.115440199999</v>
      </c>
      <c r="F66" s="106">
        <v>1.6958529942470499</v>
      </c>
      <c r="G66" s="106">
        <v>98.304147005752995</v>
      </c>
    </row>
    <row r="67" spans="1:7" x14ac:dyDescent="0.25">
      <c r="A67" s="106" t="s">
        <v>28</v>
      </c>
      <c r="B67" s="106" t="s">
        <v>29</v>
      </c>
      <c r="C67" s="106" t="s">
        <v>15</v>
      </c>
      <c r="D67" s="106">
        <v>63.116384199999999</v>
      </c>
      <c r="E67" s="106">
        <v>4701.6155114000003</v>
      </c>
      <c r="F67" s="106">
        <v>1.32465762151875</v>
      </c>
      <c r="G67" s="106">
        <v>98.675342378481304</v>
      </c>
    </row>
    <row r="68" spans="1:7" x14ac:dyDescent="0.25">
      <c r="A68" s="106" t="s">
        <v>28</v>
      </c>
      <c r="B68" s="106" t="s">
        <v>29</v>
      </c>
      <c r="C68" s="106" t="s">
        <v>16</v>
      </c>
      <c r="D68" s="106">
        <v>66.879955499999994</v>
      </c>
      <c r="E68" s="106">
        <v>3466.9696290000002</v>
      </c>
      <c r="F68" s="106">
        <v>1.8925524106443501</v>
      </c>
      <c r="G68" s="106">
        <v>98.107447589355701</v>
      </c>
    </row>
    <row r="69" spans="1:7" x14ac:dyDescent="0.25">
      <c r="A69" s="106" t="s">
        <v>45</v>
      </c>
      <c r="B69" s="106" t="s">
        <v>46</v>
      </c>
      <c r="C69" s="106" t="s">
        <v>15</v>
      </c>
      <c r="D69" s="106">
        <v>48.371753900000002</v>
      </c>
      <c r="E69" s="106">
        <v>3907.4903147999999</v>
      </c>
      <c r="F69" s="106">
        <v>1.2227866659642199</v>
      </c>
      <c r="G69" s="106">
        <v>98.777213334035807</v>
      </c>
    </row>
    <row r="70" spans="1:7" x14ac:dyDescent="0.25">
      <c r="A70" s="106" t="s">
        <v>45</v>
      </c>
      <c r="B70" s="106" t="s">
        <v>46</v>
      </c>
      <c r="C70" s="106" t="s">
        <v>16</v>
      </c>
      <c r="D70" s="106">
        <v>49.259218199999999</v>
      </c>
      <c r="E70" s="106">
        <v>3488.5923292000002</v>
      </c>
      <c r="F70" s="106">
        <v>1.3923483656684501</v>
      </c>
      <c r="G70" s="106">
        <v>98.607651634331503</v>
      </c>
    </row>
    <row r="71" spans="1:7" x14ac:dyDescent="0.25">
      <c r="A71" s="106" t="s">
        <v>47</v>
      </c>
      <c r="B71" s="106" t="s">
        <v>48</v>
      </c>
      <c r="C71" s="106" t="s">
        <v>15</v>
      </c>
      <c r="D71" s="106">
        <v>430.67861979999998</v>
      </c>
      <c r="E71" s="106">
        <v>29461.4175861</v>
      </c>
      <c r="F71" s="106">
        <v>1.4407775782382</v>
      </c>
      <c r="G71" s="106">
        <v>98.559222421761802</v>
      </c>
    </row>
    <row r="72" spans="1:7" x14ac:dyDescent="0.25">
      <c r="A72" s="106" t="s">
        <v>47</v>
      </c>
      <c r="B72" s="106" t="s">
        <v>48</v>
      </c>
      <c r="C72" s="106" t="s">
        <v>16</v>
      </c>
      <c r="D72" s="106">
        <v>306.19869110000002</v>
      </c>
      <c r="E72" s="106">
        <v>18910.464068699999</v>
      </c>
      <c r="F72" s="106">
        <v>1.59340201223986</v>
      </c>
      <c r="G72" s="106">
        <v>98.406597987760193</v>
      </c>
    </row>
    <row r="73" spans="1:7" x14ac:dyDescent="0.25">
      <c r="A73" s="106" t="s">
        <v>30</v>
      </c>
      <c r="B73" s="106" t="s">
        <v>31</v>
      </c>
      <c r="C73" s="106" t="s">
        <v>15</v>
      </c>
      <c r="D73" s="106">
        <v>45.861674200000003</v>
      </c>
      <c r="E73" s="106">
        <v>24069.053298499999</v>
      </c>
      <c r="F73" s="106">
        <v>0.19017970518212099</v>
      </c>
      <c r="G73" s="106">
        <v>99.809820294817897</v>
      </c>
    </row>
    <row r="74" spans="1:7" x14ac:dyDescent="0.25">
      <c r="A74" s="106" t="s">
        <v>30</v>
      </c>
      <c r="B74" s="106" t="s">
        <v>31</v>
      </c>
      <c r="C74" s="106" t="s">
        <v>16</v>
      </c>
      <c r="D74" s="106">
        <v>71.268611899999996</v>
      </c>
      <c r="E74" s="106">
        <v>15521.6235359</v>
      </c>
      <c r="F74" s="106">
        <v>0.45705832647637001</v>
      </c>
      <c r="G74" s="106">
        <v>99.5429416735236</v>
      </c>
    </row>
    <row r="75" spans="1:7" x14ac:dyDescent="0.25">
      <c r="A75" s="106" t="s">
        <v>49</v>
      </c>
      <c r="B75" s="106" t="s">
        <v>50</v>
      </c>
      <c r="C75" s="106" t="s">
        <v>15</v>
      </c>
      <c r="D75" s="106">
        <v>600.01292880000005</v>
      </c>
      <c r="E75" s="106">
        <v>29226.757323599999</v>
      </c>
      <c r="F75" s="106">
        <v>2.0116590690932101</v>
      </c>
      <c r="G75" s="106">
        <v>97.988340930906801</v>
      </c>
    </row>
    <row r="76" spans="1:7" x14ac:dyDescent="0.25">
      <c r="A76" s="106" t="s">
        <v>49</v>
      </c>
      <c r="B76" s="106" t="s">
        <v>50</v>
      </c>
      <c r="C76" s="106" t="s">
        <v>16</v>
      </c>
      <c r="D76" s="106">
        <v>465.21737380000002</v>
      </c>
      <c r="E76" s="106">
        <v>26127.7646862</v>
      </c>
      <c r="F76" s="106">
        <v>1.7493990435159199</v>
      </c>
      <c r="G76" s="106">
        <v>98.250600956484107</v>
      </c>
    </row>
    <row r="77" spans="1:7" x14ac:dyDescent="0.25">
      <c r="A77" s="106" t="s">
        <v>51</v>
      </c>
      <c r="B77" s="106" t="s">
        <v>52</v>
      </c>
      <c r="C77" s="106" t="s">
        <v>15</v>
      </c>
      <c r="D77" s="106">
        <v>22.374425800000001</v>
      </c>
      <c r="E77" s="106">
        <v>2892.9740182999999</v>
      </c>
      <c r="F77" s="106">
        <v>0.76747003759638899</v>
      </c>
      <c r="G77" s="106">
        <v>99.232529962403603</v>
      </c>
    </row>
    <row r="78" spans="1:7" x14ac:dyDescent="0.25">
      <c r="A78" s="106" t="s">
        <v>51</v>
      </c>
      <c r="B78" s="106" t="s">
        <v>52</v>
      </c>
      <c r="C78" s="106" t="s">
        <v>16</v>
      </c>
      <c r="D78" s="106">
        <v>26.724918599999999</v>
      </c>
      <c r="E78" s="106">
        <v>1806.8688801000001</v>
      </c>
      <c r="F78" s="106">
        <v>1.45751576052164</v>
      </c>
      <c r="G78" s="106">
        <v>98.542484239478398</v>
      </c>
    </row>
    <row r="79" spans="1:7" x14ac:dyDescent="0.25">
      <c r="A79" s="106" t="s">
        <v>32</v>
      </c>
      <c r="B79" s="106" t="s">
        <v>33</v>
      </c>
      <c r="C79" s="106" t="s">
        <v>15</v>
      </c>
      <c r="D79" s="106">
        <v>6.8059757000000003</v>
      </c>
      <c r="E79" s="106">
        <v>3171.7245726000001</v>
      </c>
      <c r="F79" s="106">
        <v>0.21412333770521999</v>
      </c>
      <c r="G79" s="106">
        <v>99.785876662294797</v>
      </c>
    </row>
    <row r="80" spans="1:7" x14ac:dyDescent="0.25">
      <c r="A80" s="106" t="s">
        <v>32</v>
      </c>
      <c r="B80" s="106" t="s">
        <v>33</v>
      </c>
      <c r="C80" s="106" t="s">
        <v>16</v>
      </c>
      <c r="D80" s="106">
        <v>9.3809699000000002</v>
      </c>
      <c r="E80" s="106">
        <v>3146.6338142999998</v>
      </c>
      <c r="F80" s="106">
        <v>0.29724099985095398</v>
      </c>
      <c r="G80" s="106">
        <v>99.702759000149101</v>
      </c>
    </row>
    <row r="81" spans="1:7" x14ac:dyDescent="0.25">
      <c r="A81" s="106" t="s">
        <v>53</v>
      </c>
      <c r="B81" s="106" t="s">
        <v>54</v>
      </c>
      <c r="C81" s="106" t="s">
        <v>15</v>
      </c>
      <c r="D81" s="106">
        <v>598.2357902</v>
      </c>
      <c r="E81" s="106">
        <v>29278.1329578</v>
      </c>
      <c r="F81" s="106">
        <v>2.0023711557652</v>
      </c>
      <c r="G81" s="106">
        <v>97.997628844234796</v>
      </c>
    </row>
    <row r="82" spans="1:7" x14ac:dyDescent="0.25">
      <c r="A82" s="106" t="s">
        <v>53</v>
      </c>
      <c r="B82" s="106" t="s">
        <v>54</v>
      </c>
      <c r="C82" s="106" t="s">
        <v>16</v>
      </c>
      <c r="D82" s="106">
        <v>142.50139469999999</v>
      </c>
      <c r="E82" s="106">
        <v>13997.5000891</v>
      </c>
      <c r="F82" s="106">
        <v>1.00778910711758</v>
      </c>
      <c r="G82" s="106">
        <v>98.992210892882397</v>
      </c>
    </row>
    <row r="83" spans="1:7" x14ac:dyDescent="0.25">
      <c r="A83" s="106" t="s">
        <v>34</v>
      </c>
      <c r="B83" s="106" t="s">
        <v>35</v>
      </c>
      <c r="C83" s="106" t="s">
        <v>15</v>
      </c>
      <c r="D83" s="106">
        <v>413.55207730000001</v>
      </c>
      <c r="E83" s="106">
        <v>31212.5133513</v>
      </c>
      <c r="F83" s="106">
        <v>1.3076304993855401</v>
      </c>
      <c r="G83" s="106">
        <v>98.692369500614504</v>
      </c>
    </row>
    <row r="84" spans="1:7" x14ac:dyDescent="0.25">
      <c r="A84" s="106" t="s">
        <v>34</v>
      </c>
      <c r="B84" s="106" t="s">
        <v>35</v>
      </c>
      <c r="C84" s="106" t="s">
        <v>16</v>
      </c>
      <c r="D84" s="106">
        <v>397.0780613</v>
      </c>
      <c r="E84" s="106">
        <v>17878.880835799999</v>
      </c>
      <c r="F84" s="106">
        <v>2.1726797676427698</v>
      </c>
      <c r="G84" s="106">
        <v>97.827320232357195</v>
      </c>
    </row>
    <row r="85" spans="1:7" x14ac:dyDescent="0.25">
      <c r="A85" s="106" t="s">
        <v>55</v>
      </c>
      <c r="B85" s="106" t="s">
        <v>56</v>
      </c>
      <c r="C85" s="106" t="s">
        <v>15</v>
      </c>
      <c r="D85" s="106">
        <v>39.6254469</v>
      </c>
      <c r="E85" s="106">
        <v>4735.3646392000001</v>
      </c>
      <c r="F85" s="106">
        <v>0.82985401405020098</v>
      </c>
      <c r="G85" s="106">
        <v>99.170145985949802</v>
      </c>
    </row>
    <row r="86" spans="1:7" x14ac:dyDescent="0.25">
      <c r="A86" s="106" t="s">
        <v>55</v>
      </c>
      <c r="B86" s="106" t="s">
        <v>56</v>
      </c>
      <c r="C86" s="106" t="s">
        <v>16</v>
      </c>
      <c r="D86" s="106">
        <v>82.160787299999996</v>
      </c>
      <c r="E86" s="106">
        <v>4469.6985680999996</v>
      </c>
      <c r="F86" s="106">
        <v>1.80499397905452</v>
      </c>
      <c r="G86" s="106">
        <v>98.195006020945499</v>
      </c>
    </row>
    <row r="87" spans="1:7" x14ac:dyDescent="0.25">
      <c r="A87" s="106" t="s">
        <v>36</v>
      </c>
      <c r="B87" s="106" t="s">
        <v>37</v>
      </c>
      <c r="C87" s="106" t="s">
        <v>15</v>
      </c>
      <c r="D87" s="106">
        <v>1408.0434084999999</v>
      </c>
      <c r="E87" s="106">
        <v>150793.39223510001</v>
      </c>
      <c r="F87" s="106">
        <v>0.92511834894719502</v>
      </c>
      <c r="G87" s="106">
        <v>99.074881651052806</v>
      </c>
    </row>
    <row r="88" spans="1:7" x14ac:dyDescent="0.25">
      <c r="A88" s="106" t="s">
        <v>36</v>
      </c>
      <c r="B88" s="106" t="s">
        <v>37</v>
      </c>
      <c r="C88" s="106" t="s">
        <v>16</v>
      </c>
      <c r="D88" s="106">
        <v>1771.5254952</v>
      </c>
      <c r="E88" s="106">
        <v>103309.09470869999</v>
      </c>
      <c r="F88" s="106">
        <v>1.6858727058923999</v>
      </c>
      <c r="G88" s="106">
        <v>98.314127294107607</v>
      </c>
    </row>
    <row r="89" spans="1:7" x14ac:dyDescent="0.25">
      <c r="A89" s="106" t="s">
        <v>38</v>
      </c>
      <c r="B89" s="106" t="s">
        <v>39</v>
      </c>
      <c r="C89" s="106" t="s">
        <v>15</v>
      </c>
      <c r="D89" s="106">
        <v>18.969699200000001</v>
      </c>
      <c r="E89" s="106">
        <v>4570.5077675000002</v>
      </c>
      <c r="F89" s="106">
        <v>0.41333026118199701</v>
      </c>
      <c r="G89" s="106">
        <v>99.586669738818003</v>
      </c>
    </row>
    <row r="90" spans="1:7" x14ac:dyDescent="0.25">
      <c r="A90" s="106" t="s">
        <v>38</v>
      </c>
      <c r="B90" s="106" t="s">
        <v>39</v>
      </c>
      <c r="C90" s="106" t="s">
        <v>16</v>
      </c>
      <c r="D90" s="106">
        <v>0</v>
      </c>
      <c r="E90" s="106">
        <v>2200.4993562999998</v>
      </c>
      <c r="F90" s="106">
        <v>0</v>
      </c>
      <c r="G90" s="106">
        <v>100</v>
      </c>
    </row>
    <row r="91" spans="1:7" x14ac:dyDescent="0.25">
      <c r="A91" s="106" t="s">
        <v>57</v>
      </c>
      <c r="B91" s="106" t="s">
        <v>58</v>
      </c>
      <c r="C91" s="106" t="s">
        <v>15</v>
      </c>
      <c r="D91" s="106">
        <v>5.0078250999999998</v>
      </c>
      <c r="E91" s="106">
        <v>2012.1089476</v>
      </c>
      <c r="F91" s="106">
        <v>0.248266494422968</v>
      </c>
      <c r="G91" s="106">
        <v>99.751733505576993</v>
      </c>
    </row>
    <row r="92" spans="1:7" x14ac:dyDescent="0.25">
      <c r="A92" s="106" t="s">
        <v>57</v>
      </c>
      <c r="B92" s="106" t="s">
        <v>58</v>
      </c>
      <c r="C92" s="106" t="s">
        <v>16</v>
      </c>
      <c r="D92" s="106">
        <v>5.2782802000000002</v>
      </c>
      <c r="E92" s="106">
        <v>1085.0557145</v>
      </c>
      <c r="F92" s="106">
        <v>0.48409755411251698</v>
      </c>
      <c r="G92" s="106">
        <v>99.515902445887505</v>
      </c>
    </row>
    <row r="93" spans="1:7" x14ac:dyDescent="0.25">
      <c r="A93" s="106" t="s">
        <v>59</v>
      </c>
      <c r="B93" s="106" t="s">
        <v>60</v>
      </c>
      <c r="C93" s="106" t="s">
        <v>15</v>
      </c>
      <c r="D93" s="106">
        <v>4.2036213</v>
      </c>
      <c r="E93" s="106">
        <v>1471.1629995000001</v>
      </c>
      <c r="F93" s="106">
        <v>0.284920455752255</v>
      </c>
      <c r="G93" s="106">
        <v>99.7150795442478</v>
      </c>
    </row>
    <row r="94" spans="1:7" x14ac:dyDescent="0.25">
      <c r="A94" s="106" t="s">
        <v>59</v>
      </c>
      <c r="B94" s="106" t="s">
        <v>60</v>
      </c>
      <c r="C94" s="106" t="s">
        <v>16</v>
      </c>
      <c r="D94" s="106">
        <v>21.324699299999999</v>
      </c>
      <c r="E94" s="106">
        <v>1386.0774056</v>
      </c>
      <c r="F94" s="106">
        <v>1.5151817114494901</v>
      </c>
      <c r="G94" s="106">
        <v>98.4848182885505</v>
      </c>
    </row>
    <row r="95" spans="1:7" x14ac:dyDescent="0.25">
      <c r="A95" s="106" t="s">
        <v>61</v>
      </c>
      <c r="B95" s="106" t="s">
        <v>62</v>
      </c>
      <c r="C95" s="106" t="s">
        <v>15</v>
      </c>
      <c r="D95" s="106">
        <v>14.1283034</v>
      </c>
      <c r="E95" s="106">
        <v>2105.8670354000001</v>
      </c>
      <c r="F95" s="106">
        <v>0.66643087092810205</v>
      </c>
      <c r="G95" s="106">
        <v>99.333569129071904</v>
      </c>
    </row>
    <row r="96" spans="1:7" x14ac:dyDescent="0.25">
      <c r="A96" s="106" t="s">
        <v>61</v>
      </c>
      <c r="B96" s="106" t="s">
        <v>62</v>
      </c>
      <c r="C96" s="106" t="s">
        <v>16</v>
      </c>
      <c r="D96" s="106">
        <v>33.367676199999998</v>
      </c>
      <c r="E96" s="106">
        <v>1684.616393</v>
      </c>
      <c r="F96" s="106">
        <v>1.94225760286229</v>
      </c>
      <c r="G96" s="106">
        <v>98.057742397137702</v>
      </c>
    </row>
    <row r="97" spans="1:7" x14ac:dyDescent="0.25">
      <c r="A97" s="106" t="s">
        <v>63</v>
      </c>
      <c r="B97" s="106" t="s">
        <v>64</v>
      </c>
      <c r="C97" s="106" t="s">
        <v>15</v>
      </c>
      <c r="D97" s="106">
        <v>21.199763000000001</v>
      </c>
      <c r="E97" s="106">
        <v>3854.8437847999999</v>
      </c>
      <c r="F97" s="106">
        <v>0.54694336476257499</v>
      </c>
      <c r="G97" s="106">
        <v>99.453056635237402</v>
      </c>
    </row>
    <row r="98" spans="1:7" x14ac:dyDescent="0.25">
      <c r="A98" s="106" t="s">
        <v>63</v>
      </c>
      <c r="B98" s="106" t="s">
        <v>64</v>
      </c>
      <c r="C98" s="106" t="s">
        <v>16</v>
      </c>
      <c r="D98" s="106">
        <v>21.348036499999999</v>
      </c>
      <c r="E98" s="106">
        <v>3096.7715585999999</v>
      </c>
      <c r="F98" s="106">
        <v>0.68464457019376601</v>
      </c>
      <c r="G98" s="106">
        <v>99.315355429806203</v>
      </c>
    </row>
    <row r="99" spans="1:7" x14ac:dyDescent="0.25">
      <c r="A99" s="106" t="s">
        <v>65</v>
      </c>
      <c r="B99" s="106" t="s">
        <v>66</v>
      </c>
      <c r="C99" s="106" t="s">
        <v>15</v>
      </c>
      <c r="D99" s="106">
        <v>5.3479989000000003</v>
      </c>
      <c r="E99" s="106">
        <v>360.50751320000001</v>
      </c>
      <c r="F99" s="106">
        <v>1.46177896003333</v>
      </c>
      <c r="G99" s="106">
        <v>98.5382210399667</v>
      </c>
    </row>
    <row r="100" spans="1:7" x14ac:dyDescent="0.25">
      <c r="A100" s="106" t="s">
        <v>65</v>
      </c>
      <c r="B100" s="106" t="s">
        <v>66</v>
      </c>
      <c r="C100" s="106" t="s">
        <v>16</v>
      </c>
      <c r="D100" s="106">
        <v>5.8044140000000004</v>
      </c>
      <c r="E100" s="106">
        <v>203.20453950000001</v>
      </c>
      <c r="F100" s="106">
        <v>2.7771126082404902</v>
      </c>
      <c r="G100" s="106">
        <v>97.2228873917595</v>
      </c>
    </row>
    <row r="101" spans="1:7" x14ac:dyDescent="0.25">
      <c r="A101" s="106" t="s">
        <v>67</v>
      </c>
      <c r="B101" s="106" t="s">
        <v>68</v>
      </c>
      <c r="C101" s="106" t="s">
        <v>15</v>
      </c>
      <c r="D101" s="106">
        <v>0</v>
      </c>
      <c r="E101" s="106">
        <v>23703.468799900002</v>
      </c>
      <c r="F101" s="106">
        <v>0</v>
      </c>
      <c r="G101" s="106">
        <v>100</v>
      </c>
    </row>
    <row r="102" spans="1:7" x14ac:dyDescent="0.25">
      <c r="A102" s="106" t="s">
        <v>67</v>
      </c>
      <c r="B102" s="106" t="s">
        <v>68</v>
      </c>
      <c r="C102" s="106" t="s">
        <v>16</v>
      </c>
      <c r="D102" s="106">
        <v>76.561958099999998</v>
      </c>
      <c r="E102" s="106">
        <v>18901.512635999999</v>
      </c>
      <c r="F102" s="106">
        <v>0.403423211982748</v>
      </c>
      <c r="G102" s="106">
        <v>99.596576788017302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488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07" t="s">
        <v>71</v>
      </c>
      <c r="B113" s="107" t="s">
        <v>72</v>
      </c>
      <c r="C113" s="107" t="s">
        <v>15</v>
      </c>
      <c r="D113" s="107">
        <v>333.70597700000002</v>
      </c>
      <c r="E113" s="107">
        <v>125465.60902249999</v>
      </c>
      <c r="F113" s="107">
        <v>0.265268516765235</v>
      </c>
      <c r="G113" s="107">
        <v>99.734731483234796</v>
      </c>
    </row>
    <row r="114" spans="1:7" x14ac:dyDescent="0.25">
      <c r="A114" s="107" t="s">
        <v>71</v>
      </c>
      <c r="B114" s="107" t="s">
        <v>72</v>
      </c>
      <c r="C114" s="107" t="s">
        <v>16</v>
      </c>
      <c r="D114" s="107">
        <v>606.80800910000005</v>
      </c>
      <c r="E114" s="107">
        <v>103682.66883189999</v>
      </c>
      <c r="F114" s="107">
        <v>0.58184970092921395</v>
      </c>
      <c r="G114" s="107">
        <v>99.418150299070803</v>
      </c>
    </row>
    <row r="115" spans="1:7" x14ac:dyDescent="0.25">
      <c r="A115" s="107" t="s">
        <v>73</v>
      </c>
      <c r="B115" s="107" t="s">
        <v>74</v>
      </c>
      <c r="C115" s="107" t="s">
        <v>15</v>
      </c>
      <c r="D115" s="107">
        <v>259.54108050000002</v>
      </c>
      <c r="E115" s="107">
        <v>42809.887537399998</v>
      </c>
      <c r="F115" s="107">
        <v>0.60261092108413195</v>
      </c>
      <c r="G115" s="107">
        <v>99.397389078915893</v>
      </c>
    </row>
    <row r="116" spans="1:7" x14ac:dyDescent="0.25">
      <c r="A116" s="107" t="s">
        <v>73</v>
      </c>
      <c r="B116" s="107" t="s">
        <v>74</v>
      </c>
      <c r="C116" s="107" t="s">
        <v>16</v>
      </c>
      <c r="D116" s="107">
        <v>109.5028159</v>
      </c>
      <c r="E116" s="107">
        <v>34843.2239004</v>
      </c>
      <c r="F116" s="107">
        <v>0.31328833595387001</v>
      </c>
      <c r="G116" s="107">
        <v>99.686711664046101</v>
      </c>
    </row>
    <row r="117" spans="1:7" x14ac:dyDescent="0.25">
      <c r="A117" s="107" t="s">
        <v>75</v>
      </c>
      <c r="B117" s="107" t="s">
        <v>76</v>
      </c>
      <c r="C117" s="107" t="s">
        <v>15</v>
      </c>
      <c r="D117" s="107">
        <v>699.02790370000002</v>
      </c>
      <c r="E117" s="107">
        <v>20065.024819300001</v>
      </c>
      <c r="F117" s="107">
        <v>3.3665292273395999</v>
      </c>
      <c r="G117" s="107">
        <v>96.633470772660402</v>
      </c>
    </row>
    <row r="118" spans="1:7" x14ac:dyDescent="0.25">
      <c r="A118" s="107" t="s">
        <v>75</v>
      </c>
      <c r="B118" s="107" t="s">
        <v>76</v>
      </c>
      <c r="C118" s="107" t="s">
        <v>16</v>
      </c>
      <c r="D118" s="107">
        <v>739.45930820000001</v>
      </c>
      <c r="E118" s="107">
        <v>17560.842287700001</v>
      </c>
      <c r="F118" s="107">
        <v>4.0406946537190898</v>
      </c>
      <c r="G118" s="107">
        <v>95.9593053462809</v>
      </c>
    </row>
    <row r="119" spans="1:7" x14ac:dyDescent="0.25">
      <c r="A119" s="107" t="s">
        <v>77</v>
      </c>
      <c r="B119" s="107" t="s">
        <v>78</v>
      </c>
      <c r="C119" s="107" t="s">
        <v>15</v>
      </c>
      <c r="D119" s="107">
        <v>1293.4615871999999</v>
      </c>
      <c r="E119" s="107">
        <v>73886.017587199996</v>
      </c>
      <c r="F119" s="107">
        <v>1.7204982016428301</v>
      </c>
      <c r="G119" s="107">
        <v>98.279501798357202</v>
      </c>
    </row>
    <row r="120" spans="1:7" x14ac:dyDescent="0.25">
      <c r="A120" s="107" t="s">
        <v>77</v>
      </c>
      <c r="B120" s="107" t="s">
        <v>78</v>
      </c>
      <c r="C120" s="107" t="s">
        <v>16</v>
      </c>
      <c r="D120" s="107">
        <v>645.78037849999998</v>
      </c>
      <c r="E120" s="107">
        <v>59845.835406899998</v>
      </c>
      <c r="F120" s="107">
        <v>1.06755352806407</v>
      </c>
      <c r="G120" s="107">
        <v>98.932446471935904</v>
      </c>
    </row>
    <row r="121" spans="1:7" x14ac:dyDescent="0.25">
      <c r="A121" s="107" t="s">
        <v>79</v>
      </c>
      <c r="B121" s="107" t="s">
        <v>80</v>
      </c>
      <c r="C121" s="107" t="s">
        <v>15</v>
      </c>
      <c r="D121" s="107">
        <v>1946.6947388999999</v>
      </c>
      <c r="E121" s="107">
        <v>71391.395993900005</v>
      </c>
      <c r="F121" s="107">
        <v>2.6544115335543501</v>
      </c>
      <c r="G121" s="107">
        <v>97.345588466445605</v>
      </c>
    </row>
    <row r="122" spans="1:7" x14ac:dyDescent="0.25">
      <c r="A122" s="107" t="s">
        <v>79</v>
      </c>
      <c r="B122" s="107" t="s">
        <v>80</v>
      </c>
      <c r="C122" s="107" t="s">
        <v>16</v>
      </c>
      <c r="D122" s="107">
        <v>1708.1063786</v>
      </c>
      <c r="E122" s="107">
        <v>53642.724033999999</v>
      </c>
      <c r="F122" s="107">
        <v>3.0859634189176801</v>
      </c>
      <c r="G122" s="107">
        <v>96.9140365810823</v>
      </c>
    </row>
    <row r="123" spans="1:7" x14ac:dyDescent="0.25">
      <c r="A123" s="107" t="s">
        <v>81</v>
      </c>
      <c r="B123" s="107" t="s">
        <v>82</v>
      </c>
      <c r="C123" s="107" t="s">
        <v>15</v>
      </c>
      <c r="D123" s="107">
        <v>287.5108161</v>
      </c>
      <c r="E123" s="107">
        <v>35920.582554499997</v>
      </c>
      <c r="F123" s="107">
        <v>0.79405124472378597</v>
      </c>
      <c r="G123" s="107">
        <v>99.205948755276196</v>
      </c>
    </row>
    <row r="124" spans="1:7" x14ac:dyDescent="0.25">
      <c r="A124" s="107" t="s">
        <v>81</v>
      </c>
      <c r="B124" s="107" t="s">
        <v>82</v>
      </c>
      <c r="C124" s="107" t="s">
        <v>16</v>
      </c>
      <c r="D124" s="107">
        <v>186.1065333</v>
      </c>
      <c r="E124" s="107">
        <v>34037.656395899998</v>
      </c>
      <c r="F124" s="107">
        <v>0.54379331017750898</v>
      </c>
      <c r="G124" s="107">
        <v>99.456206689822494</v>
      </c>
    </row>
    <row r="125" spans="1:7" x14ac:dyDescent="0.25">
      <c r="A125" s="107" t="s">
        <v>83</v>
      </c>
      <c r="B125" s="107" t="s">
        <v>84</v>
      </c>
      <c r="C125" s="107" t="s">
        <v>15</v>
      </c>
      <c r="D125" s="107">
        <v>932.40029240000001</v>
      </c>
      <c r="E125" s="107">
        <v>120112.2815364</v>
      </c>
      <c r="F125" s="107">
        <v>0.77029430646010899</v>
      </c>
      <c r="G125" s="107">
        <v>99.229705693539898</v>
      </c>
    </row>
    <row r="126" spans="1:7" x14ac:dyDescent="0.25">
      <c r="A126" s="107" t="s">
        <v>83</v>
      </c>
      <c r="B126" s="107" t="s">
        <v>84</v>
      </c>
      <c r="C126" s="107" t="s">
        <v>16</v>
      </c>
      <c r="D126" s="107">
        <v>824.86528299999998</v>
      </c>
      <c r="E126" s="107">
        <v>111822.95850969999</v>
      </c>
      <c r="F126" s="107">
        <v>0.73225141438857899</v>
      </c>
      <c r="G126" s="107">
        <v>99.2677485856114</v>
      </c>
    </row>
    <row r="127" spans="1:7" x14ac:dyDescent="0.25">
      <c r="A127" s="107" t="s">
        <v>85</v>
      </c>
      <c r="B127" s="107" t="s">
        <v>86</v>
      </c>
      <c r="C127" s="107" t="s">
        <v>15</v>
      </c>
      <c r="D127" s="107">
        <v>1331.1079503000001</v>
      </c>
      <c r="E127" s="107">
        <v>186508.61239379999</v>
      </c>
      <c r="F127" s="107">
        <v>0.70864029602555201</v>
      </c>
      <c r="G127" s="107">
        <v>99.291359703974393</v>
      </c>
    </row>
    <row r="128" spans="1:7" x14ac:dyDescent="0.25">
      <c r="A128" s="107" t="s">
        <v>85</v>
      </c>
      <c r="B128" s="107" t="s">
        <v>86</v>
      </c>
      <c r="C128" s="107" t="s">
        <v>16</v>
      </c>
      <c r="D128" s="107">
        <v>1433.4303715000001</v>
      </c>
      <c r="E128" s="107">
        <v>175810.6956105</v>
      </c>
      <c r="F128" s="107">
        <v>0.80873222938038103</v>
      </c>
      <c r="G128" s="107">
        <v>99.191267770619604</v>
      </c>
    </row>
    <row r="129" spans="1:7" x14ac:dyDescent="0.25">
      <c r="A129" s="107" t="s">
        <v>87</v>
      </c>
      <c r="B129" s="107" t="s">
        <v>88</v>
      </c>
      <c r="C129" s="107" t="s">
        <v>15</v>
      </c>
      <c r="D129" s="107">
        <v>297.30706930000002</v>
      </c>
      <c r="E129" s="107">
        <v>77542.120596199995</v>
      </c>
      <c r="F129" s="107">
        <v>0.381949197491045</v>
      </c>
      <c r="G129" s="107">
        <v>99.618050802508904</v>
      </c>
    </row>
    <row r="130" spans="1:7" x14ac:dyDescent="0.25">
      <c r="A130" s="107" t="s">
        <v>87</v>
      </c>
      <c r="B130" s="107" t="s">
        <v>88</v>
      </c>
      <c r="C130" s="107" t="s">
        <v>16</v>
      </c>
      <c r="D130" s="107">
        <v>434.30188459999999</v>
      </c>
      <c r="E130" s="107">
        <v>68503.1710781</v>
      </c>
      <c r="F130" s="107">
        <v>0.62999391468118904</v>
      </c>
      <c r="G130" s="107">
        <v>99.370006085318806</v>
      </c>
    </row>
    <row r="131" spans="1:7" x14ac:dyDescent="0.25">
      <c r="A131" s="107" t="s">
        <v>89</v>
      </c>
      <c r="B131" s="107" t="s">
        <v>90</v>
      </c>
      <c r="C131" s="107" t="s">
        <v>15</v>
      </c>
      <c r="D131" s="107">
        <v>1321.2793741</v>
      </c>
      <c r="E131" s="107">
        <v>161753.28170369999</v>
      </c>
      <c r="F131" s="107">
        <v>0.81023021945749196</v>
      </c>
      <c r="G131" s="107">
        <v>99.189769780542505</v>
      </c>
    </row>
    <row r="132" spans="1:7" x14ac:dyDescent="0.25">
      <c r="A132" s="107" t="s">
        <v>89</v>
      </c>
      <c r="B132" s="107" t="s">
        <v>90</v>
      </c>
      <c r="C132" s="107" t="s">
        <v>16</v>
      </c>
      <c r="D132" s="107">
        <v>1085.9461039</v>
      </c>
      <c r="E132" s="107">
        <v>133112.8954565</v>
      </c>
      <c r="F132" s="107">
        <v>0.80920676458391005</v>
      </c>
      <c r="G132" s="107">
        <v>99.190793235416095</v>
      </c>
    </row>
    <row r="133" spans="1:7" x14ac:dyDescent="0.25">
      <c r="A133" s="107" t="s">
        <v>91</v>
      </c>
      <c r="B133" s="107" t="s">
        <v>92</v>
      </c>
      <c r="C133" s="107" t="s">
        <v>15</v>
      </c>
      <c r="D133" s="107">
        <v>1750.7352347999999</v>
      </c>
      <c r="E133" s="107">
        <v>252187.20343650001</v>
      </c>
      <c r="F133" s="107">
        <v>0.68943429404858303</v>
      </c>
      <c r="G133" s="107">
        <v>99.310565705951404</v>
      </c>
    </row>
    <row r="134" spans="1:7" x14ac:dyDescent="0.25">
      <c r="A134" s="107" t="s">
        <v>91</v>
      </c>
      <c r="B134" s="107" t="s">
        <v>92</v>
      </c>
      <c r="C134" s="107" t="s">
        <v>16</v>
      </c>
      <c r="D134" s="107">
        <v>925.59427530000005</v>
      </c>
      <c r="E134" s="107">
        <v>191488.2466785</v>
      </c>
      <c r="F134" s="107">
        <v>0.48104350015144798</v>
      </c>
      <c r="G134" s="107">
        <v>99.5189564998485</v>
      </c>
    </row>
    <row r="135" spans="1:7" x14ac:dyDescent="0.25">
      <c r="A135" s="107" t="s">
        <v>93</v>
      </c>
      <c r="B135" s="107" t="s">
        <v>94</v>
      </c>
      <c r="C135" s="107" t="s">
        <v>15</v>
      </c>
      <c r="D135" s="107">
        <v>242.97335279999999</v>
      </c>
      <c r="E135" s="107">
        <v>31911.540076199999</v>
      </c>
      <c r="F135" s="107">
        <v>0.75564307118659002</v>
      </c>
      <c r="G135" s="107">
        <v>99.244356928813403</v>
      </c>
    </row>
    <row r="136" spans="1:7" x14ac:dyDescent="0.25">
      <c r="A136" s="107" t="s">
        <v>93</v>
      </c>
      <c r="B136" s="107" t="s">
        <v>94</v>
      </c>
      <c r="C136" s="107" t="s">
        <v>16</v>
      </c>
      <c r="D136" s="107">
        <v>488.7647551</v>
      </c>
      <c r="E136" s="107">
        <v>23794.274574300001</v>
      </c>
      <c r="F136" s="107">
        <v>2.0127824547409201</v>
      </c>
      <c r="G136" s="107">
        <v>97.987217545259099</v>
      </c>
    </row>
    <row r="137" spans="1:7" x14ac:dyDescent="0.25">
      <c r="A137" s="107" t="s">
        <v>95</v>
      </c>
      <c r="B137" s="107" t="s">
        <v>96</v>
      </c>
      <c r="C137" s="107" t="s">
        <v>15</v>
      </c>
      <c r="D137" s="107">
        <v>88.573227900000006</v>
      </c>
      <c r="E137" s="107">
        <v>38452.6583293</v>
      </c>
      <c r="F137" s="107">
        <v>0.22981421278286401</v>
      </c>
      <c r="G137" s="107">
        <v>99.770185787217102</v>
      </c>
    </row>
    <row r="138" spans="1:7" x14ac:dyDescent="0.25">
      <c r="A138" s="107" t="s">
        <v>95</v>
      </c>
      <c r="B138" s="107" t="s">
        <v>96</v>
      </c>
      <c r="C138" s="107" t="s">
        <v>16</v>
      </c>
      <c r="D138" s="107">
        <v>97.5213751</v>
      </c>
      <c r="E138" s="107">
        <v>38707.366546400001</v>
      </c>
      <c r="F138" s="107">
        <v>0.25131209062445897</v>
      </c>
      <c r="G138" s="107">
        <v>99.748687909375505</v>
      </c>
    </row>
    <row r="139" spans="1:7" x14ac:dyDescent="0.25">
      <c r="A139" s="107" t="s">
        <v>97</v>
      </c>
      <c r="B139" s="107" t="s">
        <v>98</v>
      </c>
      <c r="C139" s="107" t="s">
        <v>15</v>
      </c>
      <c r="D139" s="107">
        <v>328.03088350000002</v>
      </c>
      <c r="E139" s="107">
        <v>15901.8098242</v>
      </c>
      <c r="F139" s="107">
        <v>2.0211589836760999</v>
      </c>
      <c r="G139" s="107">
        <v>97.978841016323898</v>
      </c>
    </row>
    <row r="140" spans="1:7" x14ac:dyDescent="0.25">
      <c r="A140" s="107" t="s">
        <v>97</v>
      </c>
      <c r="B140" s="107" t="s">
        <v>98</v>
      </c>
      <c r="C140" s="107" t="s">
        <v>16</v>
      </c>
      <c r="D140" s="107">
        <v>246.3231767</v>
      </c>
      <c r="E140" s="107">
        <v>16660.4307529</v>
      </c>
      <c r="F140" s="107">
        <v>1.4569513327377599</v>
      </c>
      <c r="G140" s="107">
        <v>98.543048667262298</v>
      </c>
    </row>
    <row r="141" spans="1:7" x14ac:dyDescent="0.25">
      <c r="A141" s="107" t="s">
        <v>99</v>
      </c>
      <c r="B141" s="107" t="s">
        <v>100</v>
      </c>
      <c r="C141" s="107" t="s">
        <v>15</v>
      </c>
      <c r="D141" s="107">
        <v>112.2403724</v>
      </c>
      <c r="E141" s="107">
        <v>14238.7879106</v>
      </c>
      <c r="F141" s="107">
        <v>0.78210683016323101</v>
      </c>
      <c r="G141" s="107">
        <v>99.217893169836799</v>
      </c>
    </row>
    <row r="142" spans="1:7" x14ac:dyDescent="0.25">
      <c r="A142" s="107" t="s">
        <v>99</v>
      </c>
      <c r="B142" s="107" t="s">
        <v>100</v>
      </c>
      <c r="C142" s="107" t="s">
        <v>16</v>
      </c>
      <c r="D142" s="107">
        <v>49.015826500000003</v>
      </c>
      <c r="E142" s="107">
        <v>13817.606894500001</v>
      </c>
      <c r="F142" s="107">
        <v>0.35348063826506998</v>
      </c>
      <c r="G142" s="107">
        <v>99.646519361734903</v>
      </c>
    </row>
    <row r="143" spans="1:7" x14ac:dyDescent="0.25">
      <c r="A143" s="107" t="s">
        <v>101</v>
      </c>
      <c r="B143" s="107" t="s">
        <v>102</v>
      </c>
      <c r="C143" s="107" t="s">
        <v>15</v>
      </c>
      <c r="D143" s="107">
        <v>147.48126429999999</v>
      </c>
      <c r="E143" s="107">
        <v>51499.525375999998</v>
      </c>
      <c r="F143" s="107">
        <v>0.28555626723373501</v>
      </c>
      <c r="G143" s="107">
        <v>99.714443732766298</v>
      </c>
    </row>
    <row r="144" spans="1:7" x14ac:dyDescent="0.25">
      <c r="A144" s="107" t="s">
        <v>101</v>
      </c>
      <c r="B144" s="107" t="s">
        <v>102</v>
      </c>
      <c r="C144" s="107" t="s">
        <v>16</v>
      </c>
      <c r="D144" s="107">
        <v>273.51492810000002</v>
      </c>
      <c r="E144" s="107">
        <v>38017.715365399999</v>
      </c>
      <c r="F144" s="107">
        <v>0.714301750044395</v>
      </c>
      <c r="G144" s="107">
        <v>99.285698249955601</v>
      </c>
    </row>
    <row r="145" spans="1:7" x14ac:dyDescent="0.25">
      <c r="A145" s="107" t="s">
        <v>103</v>
      </c>
      <c r="B145" s="107" t="s">
        <v>104</v>
      </c>
      <c r="C145" s="107" t="s">
        <v>15</v>
      </c>
      <c r="D145" s="107">
        <v>32.855462500000002</v>
      </c>
      <c r="E145" s="107">
        <v>4026.1379019999999</v>
      </c>
      <c r="F145" s="107">
        <v>0.80944853931899097</v>
      </c>
      <c r="G145" s="107">
        <v>99.190551460680993</v>
      </c>
    </row>
    <row r="146" spans="1:7" x14ac:dyDescent="0.25">
      <c r="A146" s="107" t="s">
        <v>103</v>
      </c>
      <c r="B146" s="107" t="s">
        <v>104</v>
      </c>
      <c r="C146" s="107" t="s">
        <v>16</v>
      </c>
      <c r="D146" s="107">
        <v>12.366930099999999</v>
      </c>
      <c r="E146" s="107">
        <v>3531.8349194000002</v>
      </c>
      <c r="F146" s="107">
        <v>0.348934135953478</v>
      </c>
      <c r="G146" s="107">
        <v>99.651065864046501</v>
      </c>
    </row>
    <row r="147" spans="1:7" x14ac:dyDescent="0.25">
      <c r="A147" s="107" t="s">
        <v>105</v>
      </c>
      <c r="B147" s="107" t="s">
        <v>106</v>
      </c>
      <c r="C147" s="107" t="s">
        <v>15</v>
      </c>
      <c r="D147" s="107">
        <v>1027.3926719000001</v>
      </c>
      <c r="E147" s="107">
        <v>73700.750513799998</v>
      </c>
      <c r="F147" s="107">
        <v>1.3748403588015301</v>
      </c>
      <c r="G147" s="107">
        <v>98.625159641198493</v>
      </c>
    </row>
    <row r="148" spans="1:7" x14ac:dyDescent="0.25">
      <c r="A148" s="107" t="s">
        <v>105</v>
      </c>
      <c r="B148" s="107" t="s">
        <v>106</v>
      </c>
      <c r="C148" s="107" t="s">
        <v>16</v>
      </c>
      <c r="D148" s="107">
        <v>585.37162190000004</v>
      </c>
      <c r="E148" s="107">
        <v>61373.839637199999</v>
      </c>
      <c r="F148" s="107">
        <v>0.94476932485809495</v>
      </c>
      <c r="G148" s="107">
        <v>99.0552306751419</v>
      </c>
    </row>
    <row r="149" spans="1:7" x14ac:dyDescent="0.25">
      <c r="A149" s="107" t="s">
        <v>107</v>
      </c>
      <c r="B149" s="107" t="s">
        <v>108</v>
      </c>
      <c r="C149" s="107" t="s">
        <v>15</v>
      </c>
      <c r="D149" s="107">
        <v>3530.6729774</v>
      </c>
      <c r="E149" s="107">
        <v>107844.742362</v>
      </c>
      <c r="F149" s="107">
        <v>3.1700649255859599</v>
      </c>
      <c r="G149" s="107">
        <v>96.829935074414095</v>
      </c>
    </row>
    <row r="150" spans="1:7" x14ac:dyDescent="0.25">
      <c r="A150" s="107" t="s">
        <v>107</v>
      </c>
      <c r="B150" s="107" t="s">
        <v>108</v>
      </c>
      <c r="C150" s="107" t="s">
        <v>16</v>
      </c>
      <c r="D150" s="107">
        <v>3098.4885565999998</v>
      </c>
      <c r="E150" s="107">
        <v>94228.181851700007</v>
      </c>
      <c r="F150" s="107">
        <v>3.1835965862197599</v>
      </c>
      <c r="G150" s="107">
        <v>96.816403413780193</v>
      </c>
    </row>
    <row r="151" spans="1:7" x14ac:dyDescent="0.25">
      <c r="A151" s="107" t="s">
        <v>109</v>
      </c>
      <c r="B151" s="107" t="s">
        <v>110</v>
      </c>
      <c r="C151" s="107" t="s">
        <v>15</v>
      </c>
      <c r="D151" s="107">
        <v>205.72809359999999</v>
      </c>
      <c r="E151" s="107">
        <v>606.35648639999999</v>
      </c>
      <c r="F151" s="107">
        <v>25.3333333333333</v>
      </c>
      <c r="G151" s="107">
        <v>74.6666666666667</v>
      </c>
    </row>
    <row r="152" spans="1:7" x14ac:dyDescent="0.25">
      <c r="A152" s="107" t="s">
        <v>109</v>
      </c>
      <c r="B152" s="107" t="s">
        <v>110</v>
      </c>
      <c r="C152" s="107" t="s">
        <v>16</v>
      </c>
      <c r="D152" s="107">
        <v>54.138972000000003</v>
      </c>
      <c r="E152" s="107">
        <v>268.8902276</v>
      </c>
      <c r="F152" s="107">
        <v>16.759776536312799</v>
      </c>
      <c r="G152" s="107">
        <v>83.240223463687101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489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08" t="s">
        <v>71</v>
      </c>
      <c r="B163" s="108" t="s">
        <v>72</v>
      </c>
      <c r="C163" s="108" t="s">
        <v>15</v>
      </c>
      <c r="D163" s="108">
        <v>325.10469649999999</v>
      </c>
      <c r="E163" s="108">
        <v>125364.11656530001</v>
      </c>
      <c r="F163" s="108">
        <v>0.25865757877744699</v>
      </c>
      <c r="G163" s="108">
        <v>99.741342421222598</v>
      </c>
    </row>
    <row r="164" spans="1:7" x14ac:dyDescent="0.25">
      <c r="A164" s="108" t="s">
        <v>71</v>
      </c>
      <c r="B164" s="108" t="s">
        <v>72</v>
      </c>
      <c r="C164" s="108" t="s">
        <v>16</v>
      </c>
      <c r="D164" s="108">
        <v>604.11207860000002</v>
      </c>
      <c r="E164" s="108">
        <v>103637.1745468</v>
      </c>
      <c r="F164" s="108">
        <v>0.57953244645850199</v>
      </c>
      <c r="G164" s="108">
        <v>99.420467553541499</v>
      </c>
    </row>
    <row r="165" spans="1:7" x14ac:dyDescent="0.25">
      <c r="A165" s="108" t="s">
        <v>73</v>
      </c>
      <c r="B165" s="108" t="s">
        <v>74</v>
      </c>
      <c r="C165" s="108" t="s">
        <v>15</v>
      </c>
      <c r="D165" s="108">
        <v>239.15917049999999</v>
      </c>
      <c r="E165" s="108">
        <v>42577.194064900003</v>
      </c>
      <c r="F165" s="108">
        <v>0.55856968757971304</v>
      </c>
      <c r="G165" s="108">
        <v>99.441430312420295</v>
      </c>
    </row>
    <row r="166" spans="1:7" x14ac:dyDescent="0.25">
      <c r="A166" s="108" t="s">
        <v>73</v>
      </c>
      <c r="B166" s="108" t="s">
        <v>74</v>
      </c>
      <c r="C166" s="108" t="s">
        <v>16</v>
      </c>
      <c r="D166" s="108">
        <v>106.1058309</v>
      </c>
      <c r="E166" s="108">
        <v>34729.424902899998</v>
      </c>
      <c r="F166" s="108">
        <v>0.30459082627682899</v>
      </c>
      <c r="G166" s="108">
        <v>99.695409173723206</v>
      </c>
    </row>
    <row r="167" spans="1:7" x14ac:dyDescent="0.25">
      <c r="A167" s="108" t="s">
        <v>75</v>
      </c>
      <c r="B167" s="108" t="s">
        <v>76</v>
      </c>
      <c r="C167" s="108" t="s">
        <v>15</v>
      </c>
      <c r="D167" s="108">
        <v>665.81656999999996</v>
      </c>
      <c r="E167" s="108">
        <v>19881.274158200002</v>
      </c>
      <c r="F167" s="108">
        <v>3.2404420596936201</v>
      </c>
      <c r="G167" s="108">
        <v>96.759557940306394</v>
      </c>
    </row>
    <row r="168" spans="1:7" x14ac:dyDescent="0.25">
      <c r="A168" s="108" t="s">
        <v>75</v>
      </c>
      <c r="B168" s="108" t="s">
        <v>76</v>
      </c>
      <c r="C168" s="108" t="s">
        <v>16</v>
      </c>
      <c r="D168" s="108">
        <v>726.49963849999995</v>
      </c>
      <c r="E168" s="108">
        <v>17455.0053697</v>
      </c>
      <c r="F168" s="108">
        <v>3.99581683789292</v>
      </c>
      <c r="G168" s="108">
        <v>96.004183162107097</v>
      </c>
    </row>
    <row r="169" spans="1:7" x14ac:dyDescent="0.25">
      <c r="A169" s="108" t="s">
        <v>77</v>
      </c>
      <c r="B169" s="108" t="s">
        <v>78</v>
      </c>
      <c r="C169" s="108" t="s">
        <v>15</v>
      </c>
      <c r="D169" s="108">
        <v>1291.8762213</v>
      </c>
      <c r="E169" s="108">
        <v>73876.505391800005</v>
      </c>
      <c r="F169" s="108">
        <v>1.71864312304797</v>
      </c>
      <c r="G169" s="108">
        <v>98.281356876952003</v>
      </c>
    </row>
    <row r="170" spans="1:7" x14ac:dyDescent="0.25">
      <c r="A170" s="108" t="s">
        <v>77</v>
      </c>
      <c r="B170" s="108" t="s">
        <v>78</v>
      </c>
      <c r="C170" s="108" t="s">
        <v>16</v>
      </c>
      <c r="D170" s="108">
        <v>644.19501260000004</v>
      </c>
      <c r="E170" s="108">
        <v>59841.079309200002</v>
      </c>
      <c r="F170" s="108">
        <v>1.06504437621079</v>
      </c>
      <c r="G170" s="108">
        <v>98.934955623789193</v>
      </c>
    </row>
    <row r="171" spans="1:7" x14ac:dyDescent="0.25">
      <c r="A171" s="108" t="s">
        <v>79</v>
      </c>
      <c r="B171" s="108" t="s">
        <v>80</v>
      </c>
      <c r="C171" s="108" t="s">
        <v>15</v>
      </c>
      <c r="D171" s="108">
        <v>1912.1478916000001</v>
      </c>
      <c r="E171" s="108">
        <v>69382.619402199998</v>
      </c>
      <c r="F171" s="108">
        <v>2.68203118430865</v>
      </c>
      <c r="G171" s="108">
        <v>97.317968815691302</v>
      </c>
    </row>
    <row r="172" spans="1:7" x14ac:dyDescent="0.25">
      <c r="A172" s="108" t="s">
        <v>79</v>
      </c>
      <c r="B172" s="108" t="s">
        <v>80</v>
      </c>
      <c r="C172" s="108" t="s">
        <v>16</v>
      </c>
      <c r="D172" s="108">
        <v>1653.9854978000001</v>
      </c>
      <c r="E172" s="108">
        <v>52811.358005000002</v>
      </c>
      <c r="F172" s="108">
        <v>3.03676685287952</v>
      </c>
      <c r="G172" s="108">
        <v>96.963233147120505</v>
      </c>
    </row>
    <row r="173" spans="1:7" x14ac:dyDescent="0.25">
      <c r="A173" s="108" t="s">
        <v>81</v>
      </c>
      <c r="B173" s="108" t="s">
        <v>82</v>
      </c>
      <c r="C173" s="108" t="s">
        <v>15</v>
      </c>
      <c r="D173" s="108">
        <v>287.5108161</v>
      </c>
      <c r="E173" s="108">
        <v>35920.582554499997</v>
      </c>
      <c r="F173" s="108">
        <v>0.79405124472378597</v>
      </c>
      <c r="G173" s="108">
        <v>99.205948755276196</v>
      </c>
    </row>
    <row r="174" spans="1:7" x14ac:dyDescent="0.25">
      <c r="A174" s="108" t="s">
        <v>81</v>
      </c>
      <c r="B174" s="108" t="s">
        <v>82</v>
      </c>
      <c r="C174" s="108" t="s">
        <v>16</v>
      </c>
      <c r="D174" s="108">
        <v>186.1065333</v>
      </c>
      <c r="E174" s="108">
        <v>34037.656395899998</v>
      </c>
      <c r="F174" s="108">
        <v>0.54379331017750898</v>
      </c>
      <c r="G174" s="108">
        <v>99.456206689822494</v>
      </c>
    </row>
    <row r="175" spans="1:7" x14ac:dyDescent="0.25">
      <c r="A175" s="108" t="s">
        <v>83</v>
      </c>
      <c r="B175" s="108" t="s">
        <v>84</v>
      </c>
      <c r="C175" s="108" t="s">
        <v>15</v>
      </c>
      <c r="D175" s="108">
        <v>932.40029240000001</v>
      </c>
      <c r="E175" s="108">
        <v>120112.2815364</v>
      </c>
      <c r="F175" s="108">
        <v>0.77029430646010899</v>
      </c>
      <c r="G175" s="108">
        <v>99.229705693539898</v>
      </c>
    </row>
    <row r="176" spans="1:7" x14ac:dyDescent="0.25">
      <c r="A176" s="108" t="s">
        <v>83</v>
      </c>
      <c r="B176" s="108" t="s">
        <v>84</v>
      </c>
      <c r="C176" s="108" t="s">
        <v>16</v>
      </c>
      <c r="D176" s="108">
        <v>824.86528299999998</v>
      </c>
      <c r="E176" s="108">
        <v>111822.95850969999</v>
      </c>
      <c r="F176" s="108">
        <v>0.73225141438857899</v>
      </c>
      <c r="G176" s="108">
        <v>99.2677485856114</v>
      </c>
    </row>
    <row r="177" spans="1:7" x14ac:dyDescent="0.25">
      <c r="A177" s="108" t="s">
        <v>85</v>
      </c>
      <c r="B177" s="108" t="s">
        <v>86</v>
      </c>
      <c r="C177" s="108" t="s">
        <v>15</v>
      </c>
      <c r="D177" s="108">
        <v>1331.1079503000001</v>
      </c>
      <c r="E177" s="108">
        <v>186508.61239379999</v>
      </c>
      <c r="F177" s="108">
        <v>0.70864029602555201</v>
      </c>
      <c r="G177" s="108">
        <v>99.291359703974393</v>
      </c>
    </row>
    <row r="178" spans="1:7" x14ac:dyDescent="0.25">
      <c r="A178" s="108" t="s">
        <v>85</v>
      </c>
      <c r="B178" s="108" t="s">
        <v>86</v>
      </c>
      <c r="C178" s="108" t="s">
        <v>16</v>
      </c>
      <c r="D178" s="108">
        <v>1433.4303715000001</v>
      </c>
      <c r="E178" s="108">
        <v>175810.6956105</v>
      </c>
      <c r="F178" s="108">
        <v>0.80873222938038103</v>
      </c>
      <c r="G178" s="108">
        <v>99.191267770619604</v>
      </c>
    </row>
    <row r="179" spans="1:7" x14ac:dyDescent="0.25">
      <c r="A179" s="108" t="s">
        <v>87</v>
      </c>
      <c r="B179" s="108" t="s">
        <v>88</v>
      </c>
      <c r="C179" s="108" t="s">
        <v>15</v>
      </c>
      <c r="D179" s="108">
        <v>297.30706930000002</v>
      </c>
      <c r="E179" s="108">
        <v>77542.120596199995</v>
      </c>
      <c r="F179" s="108">
        <v>0.381949197491045</v>
      </c>
      <c r="G179" s="108">
        <v>99.618050802508904</v>
      </c>
    </row>
    <row r="180" spans="1:7" x14ac:dyDescent="0.25">
      <c r="A180" s="108" t="s">
        <v>87</v>
      </c>
      <c r="B180" s="108" t="s">
        <v>88</v>
      </c>
      <c r="C180" s="108" t="s">
        <v>16</v>
      </c>
      <c r="D180" s="108">
        <v>434.30188459999999</v>
      </c>
      <c r="E180" s="108">
        <v>68503.1710781</v>
      </c>
      <c r="F180" s="108">
        <v>0.62999391468118904</v>
      </c>
      <c r="G180" s="108">
        <v>99.370006085318806</v>
      </c>
    </row>
    <row r="181" spans="1:7" x14ac:dyDescent="0.25">
      <c r="A181" s="108" t="s">
        <v>89</v>
      </c>
      <c r="B181" s="108" t="s">
        <v>90</v>
      </c>
      <c r="C181" s="108" t="s">
        <v>15</v>
      </c>
      <c r="D181" s="108">
        <v>1321.2793741</v>
      </c>
      <c r="E181" s="108">
        <v>161753.28170369999</v>
      </c>
      <c r="F181" s="108">
        <v>0.81023021945749196</v>
      </c>
      <c r="G181" s="108">
        <v>99.189769780542505</v>
      </c>
    </row>
    <row r="182" spans="1:7" x14ac:dyDescent="0.25">
      <c r="A182" s="108" t="s">
        <v>89</v>
      </c>
      <c r="B182" s="108" t="s">
        <v>90</v>
      </c>
      <c r="C182" s="108" t="s">
        <v>16</v>
      </c>
      <c r="D182" s="108">
        <v>1085.9461039</v>
      </c>
      <c r="E182" s="108">
        <v>133112.8954565</v>
      </c>
      <c r="F182" s="108">
        <v>0.80920676458391005</v>
      </c>
      <c r="G182" s="108">
        <v>99.190793235416095</v>
      </c>
    </row>
    <row r="183" spans="1:7" x14ac:dyDescent="0.25">
      <c r="A183" s="108" t="s">
        <v>91</v>
      </c>
      <c r="B183" s="108" t="s">
        <v>92</v>
      </c>
      <c r="C183" s="108" t="s">
        <v>15</v>
      </c>
      <c r="D183" s="108">
        <v>1720.3128389000001</v>
      </c>
      <c r="E183" s="108">
        <v>251302.9934723</v>
      </c>
      <c r="F183" s="108">
        <v>0.679902916446812</v>
      </c>
      <c r="G183" s="108">
        <v>99.320097083553193</v>
      </c>
    </row>
    <row r="184" spans="1:7" x14ac:dyDescent="0.25">
      <c r="A184" s="108" t="s">
        <v>91</v>
      </c>
      <c r="B184" s="108" t="s">
        <v>92</v>
      </c>
      <c r="C184" s="108" t="s">
        <v>16</v>
      </c>
      <c r="D184" s="108">
        <v>910.3263326</v>
      </c>
      <c r="E184" s="108">
        <v>191170.38676160001</v>
      </c>
      <c r="F184" s="108">
        <v>0.47392906759647402</v>
      </c>
      <c r="G184" s="108">
        <v>99.526070932403499</v>
      </c>
    </row>
    <row r="185" spans="1:7" x14ac:dyDescent="0.25">
      <c r="A185" s="108" t="s">
        <v>93</v>
      </c>
      <c r="B185" s="108" t="s">
        <v>94</v>
      </c>
      <c r="C185" s="108" t="s">
        <v>15</v>
      </c>
      <c r="D185" s="108">
        <v>242.97335279999999</v>
      </c>
      <c r="E185" s="108">
        <v>31911.540076199999</v>
      </c>
      <c r="F185" s="108">
        <v>0.75564307118659002</v>
      </c>
      <c r="G185" s="108">
        <v>99.244356928813403</v>
      </c>
    </row>
    <row r="186" spans="1:7" x14ac:dyDescent="0.25">
      <c r="A186" s="108" t="s">
        <v>93</v>
      </c>
      <c r="B186" s="108" t="s">
        <v>94</v>
      </c>
      <c r="C186" s="108" t="s">
        <v>16</v>
      </c>
      <c r="D186" s="108">
        <v>488.7647551</v>
      </c>
      <c r="E186" s="108">
        <v>23794.274574300001</v>
      </c>
      <c r="F186" s="108">
        <v>2.0127824547409201</v>
      </c>
      <c r="G186" s="108">
        <v>97.987217545259099</v>
      </c>
    </row>
    <row r="187" spans="1:7" x14ac:dyDescent="0.25">
      <c r="A187" s="108" t="s">
        <v>95</v>
      </c>
      <c r="B187" s="108" t="s">
        <v>96</v>
      </c>
      <c r="C187" s="108" t="s">
        <v>15</v>
      </c>
      <c r="D187" s="108">
        <v>88.573227900000006</v>
      </c>
      <c r="E187" s="108">
        <v>38452.6583293</v>
      </c>
      <c r="F187" s="108">
        <v>0.22981421278286401</v>
      </c>
      <c r="G187" s="108">
        <v>99.770185787217102</v>
      </c>
    </row>
    <row r="188" spans="1:7" x14ac:dyDescent="0.25">
      <c r="A188" s="108" t="s">
        <v>95</v>
      </c>
      <c r="B188" s="108" t="s">
        <v>96</v>
      </c>
      <c r="C188" s="108" t="s">
        <v>16</v>
      </c>
      <c r="D188" s="108">
        <v>97.5213751</v>
      </c>
      <c r="E188" s="108">
        <v>38707.366546400001</v>
      </c>
      <c r="F188" s="108">
        <v>0.25131209062445897</v>
      </c>
      <c r="G188" s="108">
        <v>99.748687909375505</v>
      </c>
    </row>
    <row r="189" spans="1:7" x14ac:dyDescent="0.25">
      <c r="A189" s="108" t="s">
        <v>97</v>
      </c>
      <c r="B189" s="108" t="s">
        <v>98</v>
      </c>
      <c r="C189" s="108" t="s">
        <v>15</v>
      </c>
      <c r="D189" s="108">
        <v>328.03088350000002</v>
      </c>
      <c r="E189" s="108">
        <v>15901.8098242</v>
      </c>
      <c r="F189" s="108">
        <v>2.0211589836760999</v>
      </c>
      <c r="G189" s="108">
        <v>97.978841016323898</v>
      </c>
    </row>
    <row r="190" spans="1:7" x14ac:dyDescent="0.25">
      <c r="A190" s="108" t="s">
        <v>97</v>
      </c>
      <c r="B190" s="108" t="s">
        <v>98</v>
      </c>
      <c r="C190" s="108" t="s">
        <v>16</v>
      </c>
      <c r="D190" s="108">
        <v>246.3231767</v>
      </c>
      <c r="E190" s="108">
        <v>16660.4307529</v>
      </c>
      <c r="F190" s="108">
        <v>1.4569513327377599</v>
      </c>
      <c r="G190" s="108">
        <v>98.543048667262298</v>
      </c>
    </row>
    <row r="191" spans="1:7" x14ac:dyDescent="0.25">
      <c r="A191" s="108" t="s">
        <v>99</v>
      </c>
      <c r="B191" s="108" t="s">
        <v>100</v>
      </c>
      <c r="C191" s="108" t="s">
        <v>15</v>
      </c>
      <c r="D191" s="108">
        <v>112.2403724</v>
      </c>
      <c r="E191" s="108">
        <v>14238.7879106</v>
      </c>
      <c r="F191" s="108">
        <v>0.78210683016323101</v>
      </c>
      <c r="G191" s="108">
        <v>99.217893169836799</v>
      </c>
    </row>
    <row r="192" spans="1:7" x14ac:dyDescent="0.25">
      <c r="A192" s="108" t="s">
        <v>99</v>
      </c>
      <c r="B192" s="108" t="s">
        <v>100</v>
      </c>
      <c r="C192" s="108" t="s">
        <v>16</v>
      </c>
      <c r="D192" s="108">
        <v>49.015826500000003</v>
      </c>
      <c r="E192" s="108">
        <v>13817.606894500001</v>
      </c>
      <c r="F192" s="108">
        <v>0.35348063826506998</v>
      </c>
      <c r="G192" s="108">
        <v>99.646519361734903</v>
      </c>
    </row>
    <row r="193" spans="1:7" x14ac:dyDescent="0.25">
      <c r="A193" s="108" t="s">
        <v>101</v>
      </c>
      <c r="B193" s="108" t="s">
        <v>102</v>
      </c>
      <c r="C193" s="108" t="s">
        <v>15</v>
      </c>
      <c r="D193" s="108">
        <v>147.48126429999999</v>
      </c>
      <c r="E193" s="108">
        <v>51499.525375999998</v>
      </c>
      <c r="F193" s="108">
        <v>0.28555626723373501</v>
      </c>
      <c r="G193" s="108">
        <v>99.714443732766298</v>
      </c>
    </row>
    <row r="194" spans="1:7" x14ac:dyDescent="0.25">
      <c r="A194" s="108" t="s">
        <v>101</v>
      </c>
      <c r="B194" s="108" t="s">
        <v>102</v>
      </c>
      <c r="C194" s="108" t="s">
        <v>16</v>
      </c>
      <c r="D194" s="108">
        <v>273.51492810000002</v>
      </c>
      <c r="E194" s="108">
        <v>38017.715365399999</v>
      </c>
      <c r="F194" s="108">
        <v>0.714301750044395</v>
      </c>
      <c r="G194" s="108">
        <v>99.285698249955601</v>
      </c>
    </row>
    <row r="195" spans="1:7" x14ac:dyDescent="0.25">
      <c r="A195" s="108" t="s">
        <v>103</v>
      </c>
      <c r="B195" s="108" t="s">
        <v>104</v>
      </c>
      <c r="C195" s="108" t="s">
        <v>15</v>
      </c>
      <c r="D195" s="108">
        <v>32.855462500000002</v>
      </c>
      <c r="E195" s="108">
        <v>4026.1379019999999</v>
      </c>
      <c r="F195" s="108">
        <v>0.80944853931899097</v>
      </c>
      <c r="G195" s="108">
        <v>99.190551460680993</v>
      </c>
    </row>
    <row r="196" spans="1:7" x14ac:dyDescent="0.25">
      <c r="A196" s="108" t="s">
        <v>103</v>
      </c>
      <c r="B196" s="108" t="s">
        <v>104</v>
      </c>
      <c r="C196" s="108" t="s">
        <v>16</v>
      </c>
      <c r="D196" s="108">
        <v>12.366930099999999</v>
      </c>
      <c r="E196" s="108">
        <v>3531.8349194000002</v>
      </c>
      <c r="F196" s="108">
        <v>0.348934135953478</v>
      </c>
      <c r="G196" s="108">
        <v>99.651065864046501</v>
      </c>
    </row>
    <row r="197" spans="1:7" x14ac:dyDescent="0.25">
      <c r="A197" s="108" t="s">
        <v>105</v>
      </c>
      <c r="B197" s="108" t="s">
        <v>106</v>
      </c>
      <c r="C197" s="108" t="s">
        <v>15</v>
      </c>
      <c r="D197" s="108">
        <v>1027.3926719000001</v>
      </c>
      <c r="E197" s="108">
        <v>73700.750513799998</v>
      </c>
      <c r="F197" s="108">
        <v>1.3748403588015301</v>
      </c>
      <c r="G197" s="108">
        <v>98.625159641198493</v>
      </c>
    </row>
    <row r="198" spans="1:7" x14ac:dyDescent="0.25">
      <c r="A198" s="108" t="s">
        <v>105</v>
      </c>
      <c r="B198" s="108" t="s">
        <v>106</v>
      </c>
      <c r="C198" s="108" t="s">
        <v>16</v>
      </c>
      <c r="D198" s="108">
        <v>585.37162190000004</v>
      </c>
      <c r="E198" s="108">
        <v>61373.839637199999</v>
      </c>
      <c r="F198" s="108">
        <v>0.94476932485809495</v>
      </c>
      <c r="G198" s="108">
        <v>99.0552306751419</v>
      </c>
    </row>
    <row r="199" spans="1:7" x14ac:dyDescent="0.25">
      <c r="A199" s="108" t="s">
        <v>107</v>
      </c>
      <c r="B199" s="108" t="s">
        <v>108</v>
      </c>
      <c r="C199" s="108" t="s">
        <v>15</v>
      </c>
      <c r="D199" s="108">
        <v>3328.7389843999999</v>
      </c>
      <c r="E199" s="108">
        <v>105983.09163320001</v>
      </c>
      <c r="F199" s="108">
        <v>3.04517723799243</v>
      </c>
      <c r="G199" s="108">
        <v>96.954822762007595</v>
      </c>
    </row>
    <row r="200" spans="1:7" x14ac:dyDescent="0.25">
      <c r="A200" s="108" t="s">
        <v>107</v>
      </c>
      <c r="B200" s="108" t="s">
        <v>108</v>
      </c>
      <c r="C200" s="108" t="s">
        <v>16</v>
      </c>
      <c r="D200" s="108">
        <v>2977.4731496999998</v>
      </c>
      <c r="E200" s="108">
        <v>93381.404918100001</v>
      </c>
      <c r="F200" s="108">
        <v>3.08998320591175</v>
      </c>
      <c r="G200" s="108">
        <v>96.910016794088193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490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109" t="s">
        <v>87</v>
      </c>
      <c r="B211" s="109" t="s">
        <v>114</v>
      </c>
      <c r="C211" s="109" t="s">
        <v>15</v>
      </c>
      <c r="D211" s="109">
        <v>104.6341221</v>
      </c>
      <c r="E211" s="109">
        <v>23232.620481400001</v>
      </c>
      <c r="F211" s="109">
        <v>0.44835660354113599</v>
      </c>
      <c r="G211" s="109">
        <v>99.5516433964589</v>
      </c>
    </row>
    <row r="212" spans="1:7" x14ac:dyDescent="0.25">
      <c r="A212" s="109" t="s">
        <v>87</v>
      </c>
      <c r="B212" s="109" t="s">
        <v>114</v>
      </c>
      <c r="C212" s="109" t="s">
        <v>16</v>
      </c>
      <c r="D212" s="109">
        <v>224.6871189</v>
      </c>
      <c r="E212" s="109">
        <v>21697.634908</v>
      </c>
      <c r="F212" s="109">
        <v>1.0249239046132801</v>
      </c>
      <c r="G212" s="109">
        <v>98.975076095386697</v>
      </c>
    </row>
    <row r="213" spans="1:7" x14ac:dyDescent="0.25">
      <c r="A213" s="109" t="s">
        <v>91</v>
      </c>
      <c r="B213" s="109" t="s">
        <v>115</v>
      </c>
      <c r="C213" s="109" t="s">
        <v>15</v>
      </c>
      <c r="D213" s="109">
        <v>35.235411599999999</v>
      </c>
      <c r="E213" s="109">
        <v>13887.386332300001</v>
      </c>
      <c r="F213" s="109">
        <v>0.25308029082552602</v>
      </c>
      <c r="G213" s="109">
        <v>99.746919709174506</v>
      </c>
    </row>
    <row r="214" spans="1:7" x14ac:dyDescent="0.25">
      <c r="A214" s="109" t="s">
        <v>91</v>
      </c>
      <c r="B214" s="109" t="s">
        <v>115</v>
      </c>
      <c r="C214" s="109" t="s">
        <v>16</v>
      </c>
      <c r="D214" s="109">
        <v>353.40663990000002</v>
      </c>
      <c r="E214" s="109">
        <v>11237.953284499999</v>
      </c>
      <c r="F214" s="109">
        <v>3.0488798743629202</v>
      </c>
      <c r="G214" s="109">
        <v>96.951120125637104</v>
      </c>
    </row>
    <row r="215" spans="1:7" x14ac:dyDescent="0.25">
      <c r="A215" s="109" t="s">
        <v>93</v>
      </c>
      <c r="B215" s="109" t="s">
        <v>116</v>
      </c>
      <c r="C215" s="109" t="s">
        <v>15</v>
      </c>
      <c r="D215" s="109">
        <v>0</v>
      </c>
      <c r="E215" s="109">
        <v>12911.3491866</v>
      </c>
      <c r="F215" s="109">
        <v>0</v>
      </c>
      <c r="G215" s="109">
        <v>100</v>
      </c>
    </row>
    <row r="216" spans="1:7" x14ac:dyDescent="0.25">
      <c r="A216" s="109" t="s">
        <v>93</v>
      </c>
      <c r="B216" s="109" t="s">
        <v>116</v>
      </c>
      <c r="C216" s="109" t="s">
        <v>16</v>
      </c>
      <c r="D216" s="109">
        <v>26.0183198</v>
      </c>
      <c r="E216" s="109">
        <v>10020.2783268</v>
      </c>
      <c r="F216" s="109">
        <v>0.25898418805705298</v>
      </c>
      <c r="G216" s="109">
        <v>99.741015811942901</v>
      </c>
    </row>
    <row r="217" spans="1:7" x14ac:dyDescent="0.25">
      <c r="A217" s="109" t="s">
        <v>95</v>
      </c>
      <c r="B217" s="109" t="s">
        <v>117</v>
      </c>
      <c r="C217" s="109" t="s">
        <v>15</v>
      </c>
      <c r="D217" s="109">
        <v>44.216372399999997</v>
      </c>
      <c r="E217" s="109">
        <v>32909.394771200001</v>
      </c>
      <c r="F217" s="109">
        <v>0.13417762383406501</v>
      </c>
      <c r="G217" s="109">
        <v>99.865822376165895</v>
      </c>
    </row>
    <row r="218" spans="1:7" x14ac:dyDescent="0.25">
      <c r="A218" s="109" t="s">
        <v>95</v>
      </c>
      <c r="B218" s="109" t="s">
        <v>117</v>
      </c>
      <c r="C218" s="109" t="s">
        <v>16</v>
      </c>
      <c r="D218" s="109">
        <v>0</v>
      </c>
      <c r="E218" s="109">
        <v>27730.014270899999</v>
      </c>
      <c r="F218" s="109">
        <v>0</v>
      </c>
      <c r="G218" s="109">
        <v>100</v>
      </c>
    </row>
    <row r="219" spans="1:7" x14ac:dyDescent="0.25">
      <c r="A219" s="109" t="s">
        <v>97</v>
      </c>
      <c r="B219" s="109" t="s">
        <v>118</v>
      </c>
      <c r="C219" s="109" t="s">
        <v>15</v>
      </c>
      <c r="D219" s="109">
        <v>10.1118612</v>
      </c>
      <c r="E219" s="109">
        <v>10445.337012100001</v>
      </c>
      <c r="F219" s="109">
        <v>9.6713793186082905E-2</v>
      </c>
      <c r="G219" s="109">
        <v>99.903286206813902</v>
      </c>
    </row>
    <row r="220" spans="1:7" x14ac:dyDescent="0.25">
      <c r="A220" s="109" t="s">
        <v>97</v>
      </c>
      <c r="B220" s="109" t="s">
        <v>118</v>
      </c>
      <c r="C220" s="109" t="s">
        <v>16</v>
      </c>
      <c r="D220" s="109">
        <v>0</v>
      </c>
      <c r="E220" s="109">
        <v>8139.4626982999998</v>
      </c>
      <c r="F220" s="109">
        <v>0</v>
      </c>
      <c r="G220" s="109">
        <v>100</v>
      </c>
    </row>
    <row r="221" spans="1:7" x14ac:dyDescent="0.25">
      <c r="A221" s="109" t="s">
        <v>105</v>
      </c>
      <c r="B221" s="109" t="s">
        <v>119</v>
      </c>
      <c r="C221" s="109" t="s">
        <v>15</v>
      </c>
      <c r="D221" s="109">
        <v>80.749511299999995</v>
      </c>
      <c r="E221" s="109">
        <v>20059.707502099998</v>
      </c>
      <c r="F221" s="109">
        <v>0.40093187183525703</v>
      </c>
      <c r="G221" s="109">
        <v>99.599068128164703</v>
      </c>
    </row>
    <row r="222" spans="1:7" x14ac:dyDescent="0.25">
      <c r="A222" s="109" t="s">
        <v>105</v>
      </c>
      <c r="B222" s="109" t="s">
        <v>119</v>
      </c>
      <c r="C222" s="109" t="s">
        <v>16</v>
      </c>
      <c r="D222" s="109">
        <v>0</v>
      </c>
      <c r="E222" s="109">
        <v>16921.257098499998</v>
      </c>
      <c r="F222" s="109">
        <v>0</v>
      </c>
      <c r="G222" s="109">
        <v>100</v>
      </c>
    </row>
    <row r="223" spans="1:7" x14ac:dyDescent="0.25">
      <c r="A223" s="109" t="s">
        <v>107</v>
      </c>
      <c r="B223" s="109" t="s">
        <v>120</v>
      </c>
      <c r="C223" s="109" t="s">
        <v>15</v>
      </c>
      <c r="D223" s="109">
        <v>171.20984870000001</v>
      </c>
      <c r="E223" s="109">
        <v>21308.446879800002</v>
      </c>
      <c r="F223" s="109">
        <v>0.797079072836543</v>
      </c>
      <c r="G223" s="109">
        <v>99.202920927163404</v>
      </c>
    </row>
    <row r="224" spans="1:7" x14ac:dyDescent="0.25">
      <c r="A224" s="109" t="s">
        <v>107</v>
      </c>
      <c r="B224" s="109" t="s">
        <v>120</v>
      </c>
      <c r="C224" s="109" t="s">
        <v>16</v>
      </c>
      <c r="D224" s="109">
        <v>160.50265820000001</v>
      </c>
      <c r="E224" s="109">
        <v>19936.612753000001</v>
      </c>
      <c r="F224" s="109">
        <v>0.79863530121617798</v>
      </c>
      <c r="G224" s="109">
        <v>99.201364698783806</v>
      </c>
    </row>
    <row r="225" spans="1:7" x14ac:dyDescent="0.25">
      <c r="A225" s="109" t="s">
        <v>109</v>
      </c>
      <c r="B225" s="109" t="s">
        <v>121</v>
      </c>
      <c r="C225" s="109" t="s">
        <v>15</v>
      </c>
      <c r="D225" s="109">
        <v>0</v>
      </c>
      <c r="E225" s="109">
        <v>10772.9118229</v>
      </c>
      <c r="F225" s="109">
        <v>0</v>
      </c>
      <c r="G225" s="109">
        <v>100</v>
      </c>
    </row>
    <row r="226" spans="1:7" x14ac:dyDescent="0.25">
      <c r="A226" s="109" t="s">
        <v>109</v>
      </c>
      <c r="B226" s="109" t="s">
        <v>121</v>
      </c>
      <c r="C226" s="109" t="s">
        <v>16</v>
      </c>
      <c r="D226" s="109">
        <v>34.772803099999997</v>
      </c>
      <c r="E226" s="109">
        <v>8479.4763891000002</v>
      </c>
      <c r="F226" s="109">
        <v>0.408407157402155</v>
      </c>
      <c r="G226" s="109">
        <v>99.591592842597805</v>
      </c>
    </row>
    <row r="227" spans="1:7" x14ac:dyDescent="0.25">
      <c r="A227" s="109" t="s">
        <v>122</v>
      </c>
      <c r="B227" s="109" t="s">
        <v>123</v>
      </c>
      <c r="C227" s="109" t="s">
        <v>15</v>
      </c>
      <c r="D227" s="109">
        <v>25.1571894</v>
      </c>
      <c r="E227" s="109">
        <v>6262.8896898000003</v>
      </c>
      <c r="F227" s="109">
        <v>0.40007954589550798</v>
      </c>
      <c r="G227" s="109">
        <v>99.599920454104506</v>
      </c>
    </row>
    <row r="228" spans="1:7" x14ac:dyDescent="0.25">
      <c r="A228" s="109" t="s">
        <v>122</v>
      </c>
      <c r="B228" s="109" t="s">
        <v>123</v>
      </c>
      <c r="C228" s="109" t="s">
        <v>16</v>
      </c>
      <c r="D228" s="109">
        <v>92.539991200000003</v>
      </c>
      <c r="E228" s="109">
        <v>5285.3750194000004</v>
      </c>
      <c r="F228" s="109">
        <v>1.7207410496001001</v>
      </c>
      <c r="G228" s="109">
        <v>98.279258950399907</v>
      </c>
    </row>
    <row r="229" spans="1:7" x14ac:dyDescent="0.25">
      <c r="A229" s="109" t="s">
        <v>124</v>
      </c>
      <c r="B229" s="109" t="s">
        <v>125</v>
      </c>
      <c r="C229" s="109" t="s">
        <v>15</v>
      </c>
      <c r="D229" s="109">
        <v>25.199340500000002</v>
      </c>
      <c r="E229" s="109">
        <v>13854.110552800001</v>
      </c>
      <c r="F229" s="109">
        <v>0.18156047162088801</v>
      </c>
      <c r="G229" s="109">
        <v>99.818439528379102</v>
      </c>
    </row>
    <row r="230" spans="1:7" x14ac:dyDescent="0.25">
      <c r="A230" s="109" t="s">
        <v>124</v>
      </c>
      <c r="B230" s="109" t="s">
        <v>125</v>
      </c>
      <c r="C230" s="109" t="s">
        <v>16</v>
      </c>
      <c r="D230" s="109">
        <v>0</v>
      </c>
      <c r="E230" s="109">
        <v>8369.9703363999997</v>
      </c>
      <c r="F230" s="109">
        <v>0</v>
      </c>
      <c r="G230" s="109">
        <v>100</v>
      </c>
    </row>
    <row r="231" spans="1:7" x14ac:dyDescent="0.25">
      <c r="A231" s="109" t="s">
        <v>126</v>
      </c>
      <c r="B231" s="109" t="s">
        <v>127</v>
      </c>
      <c r="C231" s="109" t="s">
        <v>15</v>
      </c>
      <c r="D231" s="109">
        <v>113.4044514</v>
      </c>
      <c r="E231" s="109">
        <v>17224.098408400001</v>
      </c>
      <c r="F231" s="109">
        <v>0.65409910710352503</v>
      </c>
      <c r="G231" s="109">
        <v>99.345900892896495</v>
      </c>
    </row>
    <row r="232" spans="1:7" x14ac:dyDescent="0.25">
      <c r="A232" s="109" t="s">
        <v>126</v>
      </c>
      <c r="B232" s="109" t="s">
        <v>127</v>
      </c>
      <c r="C232" s="109" t="s">
        <v>16</v>
      </c>
      <c r="D232" s="109">
        <v>113.4044514</v>
      </c>
      <c r="E232" s="109">
        <v>13831.1446232</v>
      </c>
      <c r="F232" s="109">
        <v>0.81325291189634996</v>
      </c>
      <c r="G232" s="109">
        <v>99.186747088103601</v>
      </c>
    </row>
    <row r="233" spans="1:7" x14ac:dyDescent="0.25">
      <c r="A233" s="109" t="s">
        <v>128</v>
      </c>
      <c r="B233" s="109" t="s">
        <v>129</v>
      </c>
      <c r="C233" s="109" t="s">
        <v>15</v>
      </c>
      <c r="D233" s="109">
        <v>0</v>
      </c>
      <c r="E233" s="109">
        <v>9883.8835471000002</v>
      </c>
      <c r="F233" s="109">
        <v>0</v>
      </c>
      <c r="G233" s="109">
        <v>100</v>
      </c>
    </row>
    <row r="234" spans="1:7" x14ac:dyDescent="0.25">
      <c r="A234" s="109" t="s">
        <v>128</v>
      </c>
      <c r="B234" s="109" t="s">
        <v>129</v>
      </c>
      <c r="C234" s="109" t="s">
        <v>16</v>
      </c>
      <c r="D234" s="109">
        <v>0</v>
      </c>
      <c r="E234" s="109">
        <v>7464.8082709999999</v>
      </c>
      <c r="F234" s="109">
        <v>0</v>
      </c>
      <c r="G234" s="109">
        <v>100</v>
      </c>
    </row>
    <row r="235" spans="1:7" x14ac:dyDescent="0.25">
      <c r="A235" s="109" t="s">
        <v>130</v>
      </c>
      <c r="B235" s="109" t="s">
        <v>131</v>
      </c>
      <c r="C235" s="109" t="s">
        <v>15</v>
      </c>
      <c r="D235" s="109">
        <v>202.69816420000001</v>
      </c>
      <c r="E235" s="109">
        <v>20524.009920799999</v>
      </c>
      <c r="F235" s="109">
        <v>0.97795638057301304</v>
      </c>
      <c r="G235" s="109">
        <v>99.022043619426995</v>
      </c>
    </row>
    <row r="236" spans="1:7" x14ac:dyDescent="0.25">
      <c r="A236" s="109" t="s">
        <v>130</v>
      </c>
      <c r="B236" s="109" t="s">
        <v>131</v>
      </c>
      <c r="C236" s="109" t="s">
        <v>16</v>
      </c>
      <c r="D236" s="109">
        <v>88.370190100000002</v>
      </c>
      <c r="E236" s="109">
        <v>16384.261086300001</v>
      </c>
      <c r="F236" s="109">
        <v>0.536466752744027</v>
      </c>
      <c r="G236" s="109">
        <v>99.463533247255995</v>
      </c>
    </row>
    <row r="237" spans="1:7" x14ac:dyDescent="0.25">
      <c r="A237" s="109" t="s">
        <v>132</v>
      </c>
      <c r="B237" s="109" t="s">
        <v>133</v>
      </c>
      <c r="C237" s="109" t="s">
        <v>15</v>
      </c>
      <c r="D237" s="109">
        <v>71.401737400000002</v>
      </c>
      <c r="E237" s="109">
        <v>38926.751323099998</v>
      </c>
      <c r="F237" s="109">
        <v>0.18309004862161199</v>
      </c>
      <c r="G237" s="109">
        <v>99.816909951378406</v>
      </c>
    </row>
    <row r="238" spans="1:7" x14ac:dyDescent="0.25">
      <c r="A238" s="109" t="s">
        <v>132</v>
      </c>
      <c r="B238" s="109" t="s">
        <v>133</v>
      </c>
      <c r="C238" s="109" t="s">
        <v>16</v>
      </c>
      <c r="D238" s="109">
        <v>57.810006700000002</v>
      </c>
      <c r="E238" s="109">
        <v>24857.741069200001</v>
      </c>
      <c r="F238" s="109">
        <v>0.232023793188013</v>
      </c>
      <c r="G238" s="109">
        <v>99.767976206811994</v>
      </c>
    </row>
    <row r="239" spans="1:7" x14ac:dyDescent="0.25">
      <c r="A239" s="109" t="s">
        <v>134</v>
      </c>
      <c r="B239" s="109" t="s">
        <v>135</v>
      </c>
      <c r="C239" s="109" t="s">
        <v>15</v>
      </c>
      <c r="D239" s="109">
        <v>423.87396280000002</v>
      </c>
      <c r="E239" s="109">
        <v>55582.739591400001</v>
      </c>
      <c r="F239" s="109">
        <v>0.756828409898054</v>
      </c>
      <c r="G239" s="109">
        <v>99.243171590101994</v>
      </c>
    </row>
    <row r="240" spans="1:7" x14ac:dyDescent="0.25">
      <c r="A240" s="109" t="s">
        <v>134</v>
      </c>
      <c r="B240" s="109" t="s">
        <v>135</v>
      </c>
      <c r="C240" s="109" t="s">
        <v>16</v>
      </c>
      <c r="D240" s="109">
        <v>167.7005073</v>
      </c>
      <c r="E240" s="109">
        <v>43596.424801900001</v>
      </c>
      <c r="F240" s="109">
        <v>0.38319172636302301</v>
      </c>
      <c r="G240" s="109">
        <v>99.616808273637005</v>
      </c>
    </row>
    <row r="241" spans="1:7" x14ac:dyDescent="0.25">
      <c r="A241" s="109" t="s">
        <v>136</v>
      </c>
      <c r="B241" s="109" t="s">
        <v>137</v>
      </c>
      <c r="C241" s="109" t="s">
        <v>15</v>
      </c>
      <c r="D241" s="109">
        <v>445.1915644</v>
      </c>
      <c r="E241" s="109">
        <v>22420.110269699999</v>
      </c>
      <c r="F241" s="109">
        <v>1.9470180959346299</v>
      </c>
      <c r="G241" s="109">
        <v>98.052981904065405</v>
      </c>
    </row>
    <row r="242" spans="1:7" x14ac:dyDescent="0.25">
      <c r="A242" s="109" t="s">
        <v>136</v>
      </c>
      <c r="B242" s="109" t="s">
        <v>137</v>
      </c>
      <c r="C242" s="109" t="s">
        <v>16</v>
      </c>
      <c r="D242" s="109">
        <v>234.02386490000001</v>
      </c>
      <c r="E242" s="109">
        <v>17709.461213899998</v>
      </c>
      <c r="F242" s="109">
        <v>1.3042274890985199</v>
      </c>
      <c r="G242" s="109">
        <v>98.695772510901506</v>
      </c>
    </row>
    <row r="243" spans="1:7" x14ac:dyDescent="0.25">
      <c r="A243" s="109" t="s">
        <v>138</v>
      </c>
      <c r="B243" s="109" t="s">
        <v>139</v>
      </c>
      <c r="C243" s="109" t="s">
        <v>15</v>
      </c>
      <c r="D243" s="109">
        <v>108.9745708</v>
      </c>
      <c r="E243" s="109">
        <v>24869.790026300001</v>
      </c>
      <c r="F243" s="109">
        <v>0.43626885699804302</v>
      </c>
      <c r="G243" s="109">
        <v>99.563731143001903</v>
      </c>
    </row>
    <row r="244" spans="1:7" x14ac:dyDescent="0.25">
      <c r="A244" s="109" t="s">
        <v>138</v>
      </c>
      <c r="B244" s="109" t="s">
        <v>139</v>
      </c>
      <c r="C244" s="109" t="s">
        <v>16</v>
      </c>
      <c r="D244" s="109">
        <v>61.640590699999997</v>
      </c>
      <c r="E244" s="109">
        <v>22025.938902499998</v>
      </c>
      <c r="F244" s="109">
        <v>0.279073543205479</v>
      </c>
      <c r="G244" s="109">
        <v>99.720926456794501</v>
      </c>
    </row>
    <row r="245" spans="1:7" x14ac:dyDescent="0.25">
      <c r="A245" s="109" t="s">
        <v>140</v>
      </c>
      <c r="B245" s="109" t="s">
        <v>141</v>
      </c>
      <c r="C245" s="109" t="s">
        <v>15</v>
      </c>
      <c r="D245" s="109">
        <v>851.85471080000002</v>
      </c>
      <c r="E245" s="109">
        <v>17172.429601200001</v>
      </c>
      <c r="F245" s="109">
        <v>4.7261499877299498</v>
      </c>
      <c r="G245" s="109">
        <v>95.273850012270103</v>
      </c>
    </row>
    <row r="246" spans="1:7" x14ac:dyDescent="0.25">
      <c r="A246" s="109" t="s">
        <v>140</v>
      </c>
      <c r="B246" s="109" t="s">
        <v>141</v>
      </c>
      <c r="C246" s="109" t="s">
        <v>16</v>
      </c>
      <c r="D246" s="109">
        <v>304.21885880000002</v>
      </c>
      <c r="E246" s="109">
        <v>15309.3604141</v>
      </c>
      <c r="F246" s="109">
        <v>1.94842485174442</v>
      </c>
      <c r="G246" s="109">
        <v>98.051575148255594</v>
      </c>
    </row>
    <row r="247" spans="1:7" x14ac:dyDescent="0.25">
      <c r="A247" s="109" t="s">
        <v>142</v>
      </c>
      <c r="B247" s="109" t="s">
        <v>143</v>
      </c>
      <c r="C247" s="109" t="s">
        <v>15</v>
      </c>
      <c r="D247" s="109">
        <v>16.112200099999999</v>
      </c>
      <c r="E247" s="109">
        <v>8913.3612379999995</v>
      </c>
      <c r="F247" s="109">
        <v>0.18043841231727001</v>
      </c>
      <c r="G247" s="109">
        <v>99.819561587682699</v>
      </c>
    </row>
    <row r="248" spans="1:7" x14ac:dyDescent="0.25">
      <c r="A248" s="109" t="s">
        <v>142</v>
      </c>
      <c r="B248" s="109" t="s">
        <v>143</v>
      </c>
      <c r="C248" s="109" t="s">
        <v>16</v>
      </c>
      <c r="D248" s="109">
        <v>74.638269399999999</v>
      </c>
      <c r="E248" s="109">
        <v>6693.8482616000001</v>
      </c>
      <c r="F248" s="109">
        <v>1.1027320370389</v>
      </c>
      <c r="G248" s="109">
        <v>98.897267962961095</v>
      </c>
    </row>
    <row r="249" spans="1:7" x14ac:dyDescent="0.25">
      <c r="A249" s="109" t="s">
        <v>144</v>
      </c>
      <c r="B249" s="109" t="s">
        <v>145</v>
      </c>
      <c r="C249" s="109" t="s">
        <v>15</v>
      </c>
      <c r="D249" s="109">
        <v>158.89595550000001</v>
      </c>
      <c r="E249" s="109">
        <v>15275.741424399999</v>
      </c>
      <c r="F249" s="109">
        <v>1.02947644048266</v>
      </c>
      <c r="G249" s="109">
        <v>98.970523559517304</v>
      </c>
    </row>
    <row r="250" spans="1:7" x14ac:dyDescent="0.25">
      <c r="A250" s="109" t="s">
        <v>144</v>
      </c>
      <c r="B250" s="109" t="s">
        <v>145</v>
      </c>
      <c r="C250" s="109" t="s">
        <v>16</v>
      </c>
      <c r="D250" s="109">
        <v>125.7959548</v>
      </c>
      <c r="E250" s="109">
        <v>11347.331235400001</v>
      </c>
      <c r="F250" s="109">
        <v>1.0964399915957601</v>
      </c>
      <c r="G250" s="109">
        <v>98.903560008404199</v>
      </c>
    </row>
    <row r="251" spans="1:7" x14ac:dyDescent="0.25">
      <c r="A251" s="109" t="s">
        <v>146</v>
      </c>
      <c r="B251" s="109" t="s">
        <v>147</v>
      </c>
      <c r="C251" s="109" t="s">
        <v>15</v>
      </c>
      <c r="D251" s="109">
        <v>69.379829299999997</v>
      </c>
      <c r="E251" s="109">
        <v>4885.2219642999999</v>
      </c>
      <c r="F251" s="109">
        <v>1.4003109067134301</v>
      </c>
      <c r="G251" s="109">
        <v>98.599689093286599</v>
      </c>
    </row>
    <row r="252" spans="1:7" x14ac:dyDescent="0.25">
      <c r="A252" s="109" t="s">
        <v>146</v>
      </c>
      <c r="B252" s="109" t="s">
        <v>147</v>
      </c>
      <c r="C252" s="109" t="s">
        <v>16</v>
      </c>
      <c r="D252" s="109">
        <v>7.2042744000000001</v>
      </c>
      <c r="E252" s="109">
        <v>4423.8908523999999</v>
      </c>
      <c r="F252" s="109">
        <v>0.16258451226712201</v>
      </c>
      <c r="G252" s="109">
        <v>99.837415487732898</v>
      </c>
    </row>
    <row r="253" spans="1:7" x14ac:dyDescent="0.25">
      <c r="A253" s="109" t="s">
        <v>148</v>
      </c>
      <c r="B253" s="109" t="s">
        <v>149</v>
      </c>
      <c r="C253" s="109" t="s">
        <v>15</v>
      </c>
      <c r="D253" s="109">
        <v>49.628695200000003</v>
      </c>
      <c r="E253" s="109">
        <v>9634.0808503000007</v>
      </c>
      <c r="F253" s="109">
        <v>0.51249673450875399</v>
      </c>
      <c r="G253" s="109">
        <v>99.487503265491299</v>
      </c>
    </row>
    <row r="254" spans="1:7" x14ac:dyDescent="0.25">
      <c r="A254" s="109" t="s">
        <v>148</v>
      </c>
      <c r="B254" s="109" t="s">
        <v>149</v>
      </c>
      <c r="C254" s="109" t="s">
        <v>16</v>
      </c>
      <c r="D254" s="109">
        <v>0</v>
      </c>
      <c r="E254" s="109">
        <v>8819.4254428000004</v>
      </c>
      <c r="F254" s="109">
        <v>0</v>
      </c>
      <c r="G254" s="109">
        <v>100</v>
      </c>
    </row>
    <row r="255" spans="1:7" x14ac:dyDescent="0.25">
      <c r="A255" s="109" t="s">
        <v>150</v>
      </c>
      <c r="B255" s="109" t="s">
        <v>151</v>
      </c>
      <c r="C255" s="109" t="s">
        <v>15</v>
      </c>
      <c r="D255" s="109">
        <v>211.5212497</v>
      </c>
      <c r="E255" s="109">
        <v>8402.0491048999993</v>
      </c>
      <c r="F255" s="109">
        <v>2.4556744879553798</v>
      </c>
      <c r="G255" s="109">
        <v>97.544325512044594</v>
      </c>
    </row>
    <row r="256" spans="1:7" x14ac:dyDescent="0.25">
      <c r="A256" s="109" t="s">
        <v>150</v>
      </c>
      <c r="B256" s="109" t="s">
        <v>151</v>
      </c>
      <c r="C256" s="109" t="s">
        <v>16</v>
      </c>
      <c r="D256" s="109">
        <v>132.70785950000001</v>
      </c>
      <c r="E256" s="109">
        <v>8972.4953337000006</v>
      </c>
      <c r="F256" s="109">
        <v>1.4574947607880899</v>
      </c>
      <c r="G256" s="109">
        <v>98.542505239211906</v>
      </c>
    </row>
    <row r="257" spans="1:7" x14ac:dyDescent="0.25">
      <c r="A257" s="109" t="s">
        <v>152</v>
      </c>
      <c r="B257" s="109" t="s">
        <v>153</v>
      </c>
      <c r="C257" s="109" t="s">
        <v>15</v>
      </c>
      <c r="D257" s="109">
        <v>42.860543100000001</v>
      </c>
      <c r="E257" s="109">
        <v>9353.5659462999993</v>
      </c>
      <c r="F257" s="109">
        <v>0.45613662968949398</v>
      </c>
      <c r="G257" s="109">
        <v>99.543863370310504</v>
      </c>
    </row>
    <row r="258" spans="1:7" x14ac:dyDescent="0.25">
      <c r="A258" s="109" t="s">
        <v>152</v>
      </c>
      <c r="B258" s="109" t="s">
        <v>153</v>
      </c>
      <c r="C258" s="109" t="s">
        <v>16</v>
      </c>
      <c r="D258" s="109">
        <v>41.8115521</v>
      </c>
      <c r="E258" s="109">
        <v>9393.7160421000008</v>
      </c>
      <c r="F258" s="109">
        <v>0.443128926099495</v>
      </c>
      <c r="G258" s="109">
        <v>99.556871073900496</v>
      </c>
    </row>
    <row r="259" spans="1:7" x14ac:dyDescent="0.25">
      <c r="A259" s="109" t="s">
        <v>154</v>
      </c>
      <c r="B259" s="109" t="s">
        <v>155</v>
      </c>
      <c r="C259" s="109" t="s">
        <v>15</v>
      </c>
      <c r="D259" s="109">
        <v>113.1182968</v>
      </c>
      <c r="E259" s="109">
        <v>17627.077865499999</v>
      </c>
      <c r="F259" s="109">
        <v>0.63763836524192297</v>
      </c>
      <c r="G259" s="109">
        <v>99.362361634758102</v>
      </c>
    </row>
    <row r="260" spans="1:7" x14ac:dyDescent="0.25">
      <c r="A260" s="109" t="s">
        <v>154</v>
      </c>
      <c r="B260" s="109" t="s">
        <v>155</v>
      </c>
      <c r="C260" s="109" t="s">
        <v>16</v>
      </c>
      <c r="D260" s="109">
        <v>46.177165500000001</v>
      </c>
      <c r="E260" s="109">
        <v>16903.844364100001</v>
      </c>
      <c r="F260" s="109">
        <v>0.27243130882966898</v>
      </c>
      <c r="G260" s="109">
        <v>99.727568691170305</v>
      </c>
    </row>
    <row r="261" spans="1:7" x14ac:dyDescent="0.25">
      <c r="A261" s="109" t="s">
        <v>156</v>
      </c>
      <c r="B261" s="109" t="s">
        <v>157</v>
      </c>
      <c r="C261" s="109" t="s">
        <v>15</v>
      </c>
      <c r="D261" s="109">
        <v>0</v>
      </c>
      <c r="E261" s="109">
        <v>22013.234841400001</v>
      </c>
      <c r="F261" s="109">
        <v>0</v>
      </c>
      <c r="G261" s="109">
        <v>100</v>
      </c>
    </row>
    <row r="262" spans="1:7" x14ac:dyDescent="0.25">
      <c r="A262" s="109" t="s">
        <v>156</v>
      </c>
      <c r="B262" s="109" t="s">
        <v>157</v>
      </c>
      <c r="C262" s="109" t="s">
        <v>16</v>
      </c>
      <c r="D262" s="109">
        <v>99.326353499999996</v>
      </c>
      <c r="E262" s="109">
        <v>14956.6915066</v>
      </c>
      <c r="F262" s="109">
        <v>0.65971197977404805</v>
      </c>
      <c r="G262" s="109">
        <v>99.340288020225998</v>
      </c>
    </row>
    <row r="263" spans="1:7" x14ac:dyDescent="0.25">
      <c r="A263" s="109" t="s">
        <v>158</v>
      </c>
      <c r="B263" s="109" t="s">
        <v>159</v>
      </c>
      <c r="C263" s="109" t="s">
        <v>15</v>
      </c>
      <c r="D263" s="109">
        <v>49.867930999999999</v>
      </c>
      <c r="E263" s="109">
        <v>11545.077621300001</v>
      </c>
      <c r="F263" s="109">
        <v>0.43008335636477502</v>
      </c>
      <c r="G263" s="109">
        <v>99.569916643635196</v>
      </c>
    </row>
    <row r="264" spans="1:7" x14ac:dyDescent="0.25">
      <c r="A264" s="109" t="s">
        <v>158</v>
      </c>
      <c r="B264" s="109" t="s">
        <v>159</v>
      </c>
      <c r="C264" s="109" t="s">
        <v>16</v>
      </c>
      <c r="D264" s="109">
        <v>77.022303300000004</v>
      </c>
      <c r="E264" s="109">
        <v>9138.6003209999999</v>
      </c>
      <c r="F264" s="109">
        <v>0.83577970192600504</v>
      </c>
      <c r="G264" s="109">
        <v>99.164220298074</v>
      </c>
    </row>
    <row r="265" spans="1:7" x14ac:dyDescent="0.25">
      <c r="A265" s="109" t="s">
        <v>160</v>
      </c>
      <c r="B265" s="109" t="s">
        <v>161</v>
      </c>
      <c r="C265" s="109" t="s">
        <v>15</v>
      </c>
      <c r="D265" s="109">
        <v>160.14451149999999</v>
      </c>
      <c r="E265" s="109">
        <v>27673.034873500001</v>
      </c>
      <c r="F265" s="109">
        <v>0.57537268482631898</v>
      </c>
      <c r="G265" s="109">
        <v>99.424627315173694</v>
      </c>
    </row>
    <row r="266" spans="1:7" x14ac:dyDescent="0.25">
      <c r="A266" s="109" t="s">
        <v>160</v>
      </c>
      <c r="B266" s="109" t="s">
        <v>161</v>
      </c>
      <c r="C266" s="109" t="s">
        <v>16</v>
      </c>
      <c r="D266" s="109">
        <v>116.54151760000001</v>
      </c>
      <c r="E266" s="109">
        <v>27531.767291600001</v>
      </c>
      <c r="F266" s="109">
        <v>0.42151409116647598</v>
      </c>
      <c r="G266" s="109">
        <v>99.5784859088335</v>
      </c>
    </row>
    <row r="267" spans="1:7" x14ac:dyDescent="0.25">
      <c r="A267" s="109" t="s">
        <v>162</v>
      </c>
      <c r="B267" s="109" t="s">
        <v>163</v>
      </c>
      <c r="C267" s="109" t="s">
        <v>15</v>
      </c>
      <c r="D267" s="109">
        <v>82.416028499999996</v>
      </c>
      <c r="E267" s="109">
        <v>14148.5778875</v>
      </c>
      <c r="F267" s="109">
        <v>0.57913051601644705</v>
      </c>
      <c r="G267" s="109">
        <v>99.420869483983594</v>
      </c>
    </row>
    <row r="268" spans="1:7" x14ac:dyDescent="0.25">
      <c r="A268" s="109" t="s">
        <v>162</v>
      </c>
      <c r="B268" s="109" t="s">
        <v>163</v>
      </c>
      <c r="C268" s="109" t="s">
        <v>16</v>
      </c>
      <c r="D268" s="109">
        <v>87.430520599999994</v>
      </c>
      <c r="E268" s="109">
        <v>10910.330180299999</v>
      </c>
      <c r="F268" s="109">
        <v>0.79498475169445304</v>
      </c>
      <c r="G268" s="109">
        <v>99.2050152483055</v>
      </c>
    </row>
    <row r="269" spans="1:7" x14ac:dyDescent="0.25">
      <c r="A269" s="109" t="s">
        <v>164</v>
      </c>
      <c r="B269" s="109" t="s">
        <v>165</v>
      </c>
      <c r="C269" s="109" t="s">
        <v>15</v>
      </c>
      <c r="D269" s="109">
        <v>79.899896299999995</v>
      </c>
      <c r="E269" s="109">
        <v>16576.6649688</v>
      </c>
      <c r="F269" s="109">
        <v>0.479690121865474</v>
      </c>
      <c r="G269" s="109">
        <v>99.520309878134498</v>
      </c>
    </row>
    <row r="270" spans="1:7" x14ac:dyDescent="0.25">
      <c r="A270" s="109" t="s">
        <v>164</v>
      </c>
      <c r="B270" s="109" t="s">
        <v>165</v>
      </c>
      <c r="C270" s="109" t="s">
        <v>16</v>
      </c>
      <c r="D270" s="109">
        <v>71.1090552</v>
      </c>
      <c r="E270" s="109">
        <v>14270.2071836</v>
      </c>
      <c r="F270" s="109">
        <v>0.49583353449536699</v>
      </c>
      <c r="G270" s="109">
        <v>99.504166465504596</v>
      </c>
    </row>
    <row r="271" spans="1:7" x14ac:dyDescent="0.25">
      <c r="A271" s="109" t="s">
        <v>166</v>
      </c>
      <c r="B271" s="109" t="s">
        <v>167</v>
      </c>
      <c r="C271" s="109" t="s">
        <v>15</v>
      </c>
      <c r="D271" s="109">
        <v>337.29035829999998</v>
      </c>
      <c r="E271" s="109">
        <v>18693.327931799999</v>
      </c>
      <c r="F271" s="109">
        <v>1.77235627954066</v>
      </c>
      <c r="G271" s="109">
        <v>98.227643720459298</v>
      </c>
    </row>
    <row r="272" spans="1:7" x14ac:dyDescent="0.25">
      <c r="A272" s="109" t="s">
        <v>166</v>
      </c>
      <c r="B272" s="109" t="s">
        <v>167</v>
      </c>
      <c r="C272" s="109" t="s">
        <v>16</v>
      </c>
      <c r="D272" s="109">
        <v>147.89931870000001</v>
      </c>
      <c r="E272" s="109">
        <v>11712.095138500001</v>
      </c>
      <c r="F272" s="109">
        <v>1.24704374216813</v>
      </c>
      <c r="G272" s="109">
        <v>98.752956257831897</v>
      </c>
    </row>
    <row r="273" spans="1:7" x14ac:dyDescent="0.25">
      <c r="A273" s="109" t="s">
        <v>168</v>
      </c>
      <c r="B273" s="109" t="s">
        <v>169</v>
      </c>
      <c r="C273" s="109" t="s">
        <v>15</v>
      </c>
      <c r="D273" s="109">
        <v>18.7488624</v>
      </c>
      <c r="E273" s="109">
        <v>18403.032307199999</v>
      </c>
      <c r="F273" s="109">
        <v>0.101775513602017</v>
      </c>
      <c r="G273" s="109">
        <v>99.898224486397993</v>
      </c>
    </row>
    <row r="274" spans="1:7" x14ac:dyDescent="0.25">
      <c r="A274" s="109" t="s">
        <v>168</v>
      </c>
      <c r="B274" s="109" t="s">
        <v>169</v>
      </c>
      <c r="C274" s="109" t="s">
        <v>16</v>
      </c>
      <c r="D274" s="109">
        <v>37.945376199999998</v>
      </c>
      <c r="E274" s="109">
        <v>15436.2209109</v>
      </c>
      <c r="F274" s="109">
        <v>0.24521758068241201</v>
      </c>
      <c r="G274" s="109">
        <v>99.754782419317607</v>
      </c>
    </row>
    <row r="275" spans="1:7" x14ac:dyDescent="0.25">
      <c r="A275" s="109" t="s">
        <v>170</v>
      </c>
      <c r="B275" s="109" t="s">
        <v>171</v>
      </c>
      <c r="C275" s="109" t="s">
        <v>15</v>
      </c>
      <c r="D275" s="109">
        <v>149.54996869999999</v>
      </c>
      <c r="E275" s="109">
        <v>18663.957961299999</v>
      </c>
      <c r="F275" s="109">
        <v>0.79490741044378999</v>
      </c>
      <c r="G275" s="109">
        <v>99.205092589556202</v>
      </c>
    </row>
    <row r="276" spans="1:7" x14ac:dyDescent="0.25">
      <c r="A276" s="109" t="s">
        <v>170</v>
      </c>
      <c r="B276" s="109" t="s">
        <v>171</v>
      </c>
      <c r="C276" s="109" t="s">
        <v>16</v>
      </c>
      <c r="D276" s="109">
        <v>408.62003549999997</v>
      </c>
      <c r="E276" s="109">
        <v>28910.105935700001</v>
      </c>
      <c r="F276" s="109">
        <v>1.39371688899917</v>
      </c>
      <c r="G276" s="109">
        <v>98.606283111000806</v>
      </c>
    </row>
    <row r="277" spans="1:7" x14ac:dyDescent="0.25">
      <c r="A277" s="109" t="s">
        <v>172</v>
      </c>
      <c r="B277" s="109" t="s">
        <v>173</v>
      </c>
      <c r="C277" s="109" t="s">
        <v>15</v>
      </c>
      <c r="D277" s="109">
        <v>79.567830200000003</v>
      </c>
      <c r="E277" s="109">
        <v>6562.8016000999996</v>
      </c>
      <c r="F277" s="109">
        <v>1.19788324083634</v>
      </c>
      <c r="G277" s="109">
        <v>98.802116759163695</v>
      </c>
    </row>
    <row r="278" spans="1:7" x14ac:dyDescent="0.25">
      <c r="A278" s="109" t="s">
        <v>172</v>
      </c>
      <c r="B278" s="109" t="s">
        <v>173</v>
      </c>
      <c r="C278" s="109" t="s">
        <v>16</v>
      </c>
      <c r="D278" s="109">
        <v>21.8862709</v>
      </c>
      <c r="E278" s="109">
        <v>4827.4386649999997</v>
      </c>
      <c r="F278" s="109">
        <v>0.45132613692215001</v>
      </c>
      <c r="G278" s="109">
        <v>99.548673863077795</v>
      </c>
    </row>
    <row r="279" spans="1:7" x14ac:dyDescent="0.25">
      <c r="A279" s="109" t="s">
        <v>174</v>
      </c>
      <c r="B279" s="109" t="s">
        <v>175</v>
      </c>
      <c r="C279" s="109" t="s">
        <v>15</v>
      </c>
      <c r="D279" s="109">
        <v>90.469045699999995</v>
      </c>
      <c r="E279" s="109">
        <v>18011.3262445</v>
      </c>
      <c r="F279" s="109">
        <v>0.49977940999574999</v>
      </c>
      <c r="G279" s="109">
        <v>99.500220590004204</v>
      </c>
    </row>
    <row r="280" spans="1:7" x14ac:dyDescent="0.25">
      <c r="A280" s="109" t="s">
        <v>174</v>
      </c>
      <c r="B280" s="109" t="s">
        <v>175</v>
      </c>
      <c r="C280" s="109" t="s">
        <v>16</v>
      </c>
      <c r="D280" s="109">
        <v>84.337357600000004</v>
      </c>
      <c r="E280" s="109">
        <v>14830.175498299999</v>
      </c>
      <c r="F280" s="109">
        <v>0.56547175502709901</v>
      </c>
      <c r="G280" s="109">
        <v>99.434528244972896</v>
      </c>
    </row>
    <row r="281" spans="1:7" x14ac:dyDescent="0.25">
      <c r="A281" s="109" t="s">
        <v>176</v>
      </c>
      <c r="B281" s="109" t="s">
        <v>177</v>
      </c>
      <c r="C281" s="109" t="s">
        <v>15</v>
      </c>
      <c r="D281" s="109">
        <v>174.54430919999999</v>
      </c>
      <c r="E281" s="109">
        <v>14503.646883699999</v>
      </c>
      <c r="F281" s="109">
        <v>1.18914045270393</v>
      </c>
      <c r="G281" s="109">
        <v>98.810859547296104</v>
      </c>
    </row>
    <row r="282" spans="1:7" x14ac:dyDescent="0.25">
      <c r="A282" s="109" t="s">
        <v>176</v>
      </c>
      <c r="B282" s="109" t="s">
        <v>177</v>
      </c>
      <c r="C282" s="109" t="s">
        <v>16</v>
      </c>
      <c r="D282" s="109">
        <v>55.204571999999999</v>
      </c>
      <c r="E282" s="109">
        <v>11660.363899800001</v>
      </c>
      <c r="F282" s="109">
        <v>0.47120694256433499</v>
      </c>
      <c r="G282" s="109">
        <v>99.528793057435607</v>
      </c>
    </row>
    <row r="283" spans="1:7" x14ac:dyDescent="0.25">
      <c r="A283" s="109" t="s">
        <v>178</v>
      </c>
      <c r="B283" s="109" t="s">
        <v>179</v>
      </c>
      <c r="C283" s="109" t="s">
        <v>15</v>
      </c>
      <c r="D283" s="109">
        <v>473.39319660000001</v>
      </c>
      <c r="E283" s="109">
        <v>3478.4808631999999</v>
      </c>
      <c r="F283" s="109">
        <v>11.97895452731</v>
      </c>
      <c r="G283" s="109">
        <v>88.021045472690005</v>
      </c>
    </row>
    <row r="284" spans="1:7" x14ac:dyDescent="0.25">
      <c r="A284" s="109" t="s">
        <v>178</v>
      </c>
      <c r="B284" s="109" t="s">
        <v>179</v>
      </c>
      <c r="C284" s="109" t="s">
        <v>16</v>
      </c>
      <c r="D284" s="109">
        <v>302.805747</v>
      </c>
      <c r="E284" s="109">
        <v>2507.5548469</v>
      </c>
      <c r="F284" s="109">
        <v>10.7746225753824</v>
      </c>
      <c r="G284" s="109">
        <v>89.225377424617605</v>
      </c>
    </row>
    <row r="285" spans="1:7" x14ac:dyDescent="0.25">
      <c r="A285" s="109" t="s">
        <v>180</v>
      </c>
      <c r="B285" s="109" t="s">
        <v>181</v>
      </c>
      <c r="C285" s="109" t="s">
        <v>15</v>
      </c>
      <c r="D285" s="109">
        <v>181.33354840000001</v>
      </c>
      <c r="E285" s="109">
        <v>8824.7626165000001</v>
      </c>
      <c r="F285" s="109">
        <v>2.0134533884583901</v>
      </c>
      <c r="G285" s="109">
        <v>97.986546611541598</v>
      </c>
    </row>
    <row r="286" spans="1:7" x14ac:dyDescent="0.25">
      <c r="A286" s="109" t="s">
        <v>180</v>
      </c>
      <c r="B286" s="109" t="s">
        <v>181</v>
      </c>
      <c r="C286" s="109" t="s">
        <v>16</v>
      </c>
      <c r="D286" s="109">
        <v>74.580536699999996</v>
      </c>
      <c r="E286" s="109">
        <v>9247.5030850000003</v>
      </c>
      <c r="F286" s="109">
        <v>0.80004148993462099</v>
      </c>
      <c r="G286" s="109">
        <v>99.1999585100654</v>
      </c>
    </row>
    <row r="287" spans="1:7" x14ac:dyDescent="0.25">
      <c r="A287" s="109" t="s">
        <v>182</v>
      </c>
      <c r="B287" s="109" t="s">
        <v>183</v>
      </c>
      <c r="C287" s="109" t="s">
        <v>15</v>
      </c>
      <c r="D287" s="109">
        <v>492.1272563</v>
      </c>
      <c r="E287" s="109">
        <v>23650.752637400001</v>
      </c>
      <c r="F287" s="109">
        <v>2.0383949987193501</v>
      </c>
      <c r="G287" s="109">
        <v>97.961605001280702</v>
      </c>
    </row>
    <row r="288" spans="1:7" x14ac:dyDescent="0.25">
      <c r="A288" s="109" t="s">
        <v>182</v>
      </c>
      <c r="B288" s="109" t="s">
        <v>183</v>
      </c>
      <c r="C288" s="109" t="s">
        <v>16</v>
      </c>
      <c r="D288" s="109">
        <v>339.65351700000002</v>
      </c>
      <c r="E288" s="109">
        <v>14213.541799799999</v>
      </c>
      <c r="F288" s="109">
        <v>2.33387589190058</v>
      </c>
      <c r="G288" s="109">
        <v>97.666124108099396</v>
      </c>
    </row>
    <row r="289" spans="1:7" x14ac:dyDescent="0.25">
      <c r="A289" s="109" t="s">
        <v>184</v>
      </c>
      <c r="B289" s="109" t="s">
        <v>185</v>
      </c>
      <c r="C289" s="109" t="s">
        <v>15</v>
      </c>
      <c r="D289" s="109">
        <v>191.18487519999999</v>
      </c>
      <c r="E289" s="109">
        <v>13964.0765441</v>
      </c>
      <c r="F289" s="109">
        <v>1.35062765382297</v>
      </c>
      <c r="G289" s="109">
        <v>98.649372346177003</v>
      </c>
    </row>
    <row r="290" spans="1:7" x14ac:dyDescent="0.25">
      <c r="A290" s="109" t="s">
        <v>184</v>
      </c>
      <c r="B290" s="109" t="s">
        <v>185</v>
      </c>
      <c r="C290" s="109" t="s">
        <v>16</v>
      </c>
      <c r="D290" s="109">
        <v>124.9604027</v>
      </c>
      <c r="E290" s="109">
        <v>12189.524945499999</v>
      </c>
      <c r="F290" s="109">
        <v>1.01474320011486</v>
      </c>
      <c r="G290" s="109">
        <v>98.985256799885093</v>
      </c>
    </row>
    <row r="291" spans="1:7" x14ac:dyDescent="0.25">
      <c r="A291" s="109" t="s">
        <v>186</v>
      </c>
      <c r="B291" s="109" t="s">
        <v>187</v>
      </c>
      <c r="C291" s="109" t="s">
        <v>15</v>
      </c>
      <c r="D291" s="109">
        <v>203.1898778</v>
      </c>
      <c r="E291" s="109">
        <v>22568.798295000001</v>
      </c>
      <c r="F291" s="109">
        <v>0.89227991977749299</v>
      </c>
      <c r="G291" s="109">
        <v>99.107720080222506</v>
      </c>
    </row>
    <row r="292" spans="1:7" x14ac:dyDescent="0.25">
      <c r="A292" s="109" t="s">
        <v>186</v>
      </c>
      <c r="B292" s="109" t="s">
        <v>187</v>
      </c>
      <c r="C292" s="109" t="s">
        <v>16</v>
      </c>
      <c r="D292" s="109">
        <v>234.83698430000001</v>
      </c>
      <c r="E292" s="109">
        <v>19785.918954299999</v>
      </c>
      <c r="F292" s="109">
        <v>1.1729676193056999</v>
      </c>
      <c r="G292" s="109">
        <v>98.827032380694305</v>
      </c>
    </row>
    <row r="293" spans="1:7" x14ac:dyDescent="0.25">
      <c r="A293" s="109" t="s">
        <v>188</v>
      </c>
      <c r="B293" s="109" t="s">
        <v>189</v>
      </c>
      <c r="C293" s="109" t="s">
        <v>15</v>
      </c>
      <c r="D293" s="109">
        <v>260.40389429999999</v>
      </c>
      <c r="E293" s="109">
        <v>19062.0208179</v>
      </c>
      <c r="F293" s="109">
        <v>1.3476771066706901</v>
      </c>
      <c r="G293" s="109">
        <v>98.652322893329298</v>
      </c>
    </row>
    <row r="294" spans="1:7" x14ac:dyDescent="0.25">
      <c r="A294" s="109" t="s">
        <v>188</v>
      </c>
      <c r="B294" s="109" t="s">
        <v>189</v>
      </c>
      <c r="C294" s="109" t="s">
        <v>16</v>
      </c>
      <c r="D294" s="109">
        <v>328.51347509999999</v>
      </c>
      <c r="E294" s="109">
        <v>12499.9764645</v>
      </c>
      <c r="F294" s="109">
        <v>2.56081172957012</v>
      </c>
      <c r="G294" s="109">
        <v>97.439188270429895</v>
      </c>
    </row>
    <row r="295" spans="1:7" x14ac:dyDescent="0.25">
      <c r="A295" s="109" t="s">
        <v>190</v>
      </c>
      <c r="B295" s="109" t="s">
        <v>191</v>
      </c>
      <c r="C295" s="109" t="s">
        <v>15</v>
      </c>
      <c r="D295" s="109">
        <v>127.36630460000001</v>
      </c>
      <c r="E295" s="109">
        <v>8247.547681</v>
      </c>
      <c r="F295" s="109">
        <v>1.5208073159795601</v>
      </c>
      <c r="G295" s="109">
        <v>98.479192684020404</v>
      </c>
    </row>
    <row r="296" spans="1:7" x14ac:dyDescent="0.25">
      <c r="A296" s="109" t="s">
        <v>190</v>
      </c>
      <c r="B296" s="109" t="s">
        <v>191</v>
      </c>
      <c r="C296" s="109" t="s">
        <v>16</v>
      </c>
      <c r="D296" s="109">
        <v>69.565015700000004</v>
      </c>
      <c r="E296" s="109">
        <v>6505.8891043000003</v>
      </c>
      <c r="F296" s="109">
        <v>1.05794998232</v>
      </c>
      <c r="G296" s="109">
        <v>98.942050017680003</v>
      </c>
    </row>
    <row r="297" spans="1:7" x14ac:dyDescent="0.25">
      <c r="A297" s="109" t="s">
        <v>192</v>
      </c>
      <c r="B297" s="109" t="s">
        <v>193</v>
      </c>
      <c r="C297" s="109" t="s">
        <v>15</v>
      </c>
      <c r="D297" s="109">
        <v>64.447366200000005</v>
      </c>
      <c r="E297" s="109">
        <v>14279.9770749</v>
      </c>
      <c r="F297" s="109">
        <v>0.44928513140857601</v>
      </c>
      <c r="G297" s="109">
        <v>99.550714868591399</v>
      </c>
    </row>
    <row r="298" spans="1:7" x14ac:dyDescent="0.25">
      <c r="A298" s="109" t="s">
        <v>192</v>
      </c>
      <c r="B298" s="109" t="s">
        <v>193</v>
      </c>
      <c r="C298" s="109" t="s">
        <v>16</v>
      </c>
      <c r="D298" s="109">
        <v>133.4114864</v>
      </c>
      <c r="E298" s="109">
        <v>12636.530603499999</v>
      </c>
      <c r="F298" s="109">
        <v>1.0447305513273799</v>
      </c>
      <c r="G298" s="109">
        <v>98.955269448672595</v>
      </c>
    </row>
    <row r="299" spans="1:7" x14ac:dyDescent="0.25">
      <c r="A299" s="109" t="s">
        <v>194</v>
      </c>
      <c r="B299" s="109" t="s">
        <v>195</v>
      </c>
      <c r="C299" s="109" t="s">
        <v>15</v>
      </c>
      <c r="D299" s="109">
        <v>205.15859599999999</v>
      </c>
      <c r="E299" s="109">
        <v>11906.001395200001</v>
      </c>
      <c r="F299" s="109">
        <v>1.69396322192976</v>
      </c>
      <c r="G299" s="109">
        <v>98.306036778070293</v>
      </c>
    </row>
    <row r="300" spans="1:7" x14ac:dyDescent="0.25">
      <c r="A300" s="109" t="s">
        <v>194</v>
      </c>
      <c r="B300" s="109" t="s">
        <v>195</v>
      </c>
      <c r="C300" s="109" t="s">
        <v>16</v>
      </c>
      <c r="D300" s="109">
        <v>91.068659199999999</v>
      </c>
      <c r="E300" s="109">
        <v>10194.473555299999</v>
      </c>
      <c r="F300" s="109">
        <v>0.88540455428413201</v>
      </c>
      <c r="G300" s="109">
        <v>99.114595445715906</v>
      </c>
    </row>
    <row r="301" spans="1:7" x14ac:dyDescent="0.25">
      <c r="A301" s="109" t="s">
        <v>196</v>
      </c>
      <c r="B301" s="109" t="s">
        <v>197</v>
      </c>
      <c r="C301" s="109" t="s">
        <v>15</v>
      </c>
      <c r="D301" s="109">
        <v>1279.9539907000001</v>
      </c>
      <c r="E301" s="109">
        <v>28481.451785400001</v>
      </c>
      <c r="F301" s="109">
        <v>4.3007175142508602</v>
      </c>
      <c r="G301" s="109">
        <v>95.699282485749194</v>
      </c>
    </row>
    <row r="302" spans="1:7" x14ac:dyDescent="0.25">
      <c r="A302" s="109" t="s">
        <v>196</v>
      </c>
      <c r="B302" s="109" t="s">
        <v>197</v>
      </c>
      <c r="C302" s="109" t="s">
        <v>16</v>
      </c>
      <c r="D302" s="109">
        <v>1178.0038148000001</v>
      </c>
      <c r="E302" s="109">
        <v>23304.734922</v>
      </c>
      <c r="F302" s="109">
        <v>4.8115687851104001</v>
      </c>
      <c r="G302" s="109">
        <v>95.188431214889604</v>
      </c>
    </row>
    <row r="303" spans="1:7" x14ac:dyDescent="0.25">
      <c r="A303" s="109" t="s">
        <v>198</v>
      </c>
      <c r="B303" s="109" t="s">
        <v>199</v>
      </c>
      <c r="C303" s="109" t="s">
        <v>15</v>
      </c>
      <c r="D303" s="109">
        <v>828.19640600000002</v>
      </c>
      <c r="E303" s="109">
        <v>26412.878528400001</v>
      </c>
      <c r="F303" s="109">
        <v>3.0402486245289602</v>
      </c>
      <c r="G303" s="109">
        <v>96.959751375471001</v>
      </c>
    </row>
    <row r="304" spans="1:7" x14ac:dyDescent="0.25">
      <c r="A304" s="109" t="s">
        <v>198</v>
      </c>
      <c r="B304" s="109" t="s">
        <v>199</v>
      </c>
      <c r="C304" s="109" t="s">
        <v>16</v>
      </c>
      <c r="D304" s="109">
        <v>494.92124059999998</v>
      </c>
      <c r="E304" s="109">
        <v>25275.855633800002</v>
      </c>
      <c r="F304" s="109">
        <v>1.9204746640433701</v>
      </c>
      <c r="G304" s="109">
        <v>98.079525335956603</v>
      </c>
    </row>
    <row r="305" spans="1:7" x14ac:dyDescent="0.25">
      <c r="A305" s="109" t="s">
        <v>200</v>
      </c>
      <c r="B305" s="109" t="s">
        <v>201</v>
      </c>
      <c r="C305" s="109" t="s">
        <v>15</v>
      </c>
      <c r="D305" s="109">
        <v>398.9609466</v>
      </c>
      <c r="E305" s="109">
        <v>14896.560225900001</v>
      </c>
      <c r="F305" s="109">
        <v>2.6083514389643501</v>
      </c>
      <c r="G305" s="109">
        <v>97.391648561035694</v>
      </c>
    </row>
    <row r="306" spans="1:7" x14ac:dyDescent="0.25">
      <c r="A306" s="109" t="s">
        <v>200</v>
      </c>
      <c r="B306" s="109" t="s">
        <v>201</v>
      </c>
      <c r="C306" s="109" t="s">
        <v>16</v>
      </c>
      <c r="D306" s="109">
        <v>333.39470790000001</v>
      </c>
      <c r="E306" s="109">
        <v>14415.0549725</v>
      </c>
      <c r="F306" s="109">
        <v>2.2605407017326402</v>
      </c>
      <c r="G306" s="109">
        <v>97.739459298267306</v>
      </c>
    </row>
    <row r="307" spans="1:7" x14ac:dyDescent="0.25">
      <c r="A307" s="109" t="s">
        <v>202</v>
      </c>
      <c r="B307" s="109" t="s">
        <v>203</v>
      </c>
      <c r="C307" s="109" t="s">
        <v>15</v>
      </c>
      <c r="D307" s="109">
        <v>801.81820579999999</v>
      </c>
      <c r="E307" s="109">
        <v>51759.8312382</v>
      </c>
      <c r="F307" s="109">
        <v>1.5254814380478501</v>
      </c>
      <c r="G307" s="109">
        <v>98.474518561952195</v>
      </c>
    </row>
    <row r="308" spans="1:7" x14ac:dyDescent="0.25">
      <c r="A308" s="109" t="s">
        <v>202</v>
      </c>
      <c r="B308" s="109" t="s">
        <v>203</v>
      </c>
      <c r="C308" s="109" t="s">
        <v>16</v>
      </c>
      <c r="D308" s="109">
        <v>376.13590590000001</v>
      </c>
      <c r="E308" s="109">
        <v>38720.084217000003</v>
      </c>
      <c r="F308" s="109">
        <v>0.96207742006159902</v>
      </c>
      <c r="G308" s="109">
        <v>99.037922579938396</v>
      </c>
    </row>
    <row r="309" spans="1:7" x14ac:dyDescent="0.25">
      <c r="A309" s="109" t="s">
        <v>204</v>
      </c>
      <c r="B309" s="109" t="s">
        <v>205</v>
      </c>
      <c r="C309" s="109" t="s">
        <v>15</v>
      </c>
      <c r="D309" s="109">
        <v>41.718524500000001</v>
      </c>
      <c r="E309" s="109">
        <v>18118.329863300001</v>
      </c>
      <c r="F309" s="109">
        <v>0.22972694570586399</v>
      </c>
      <c r="G309" s="109">
        <v>99.770273054294094</v>
      </c>
    </row>
    <row r="310" spans="1:7" x14ac:dyDescent="0.25">
      <c r="A310" s="109" t="s">
        <v>204</v>
      </c>
      <c r="B310" s="109" t="s">
        <v>205</v>
      </c>
      <c r="C310" s="109" t="s">
        <v>16</v>
      </c>
      <c r="D310" s="109">
        <v>39.732070200000003</v>
      </c>
      <c r="E310" s="109">
        <v>13476.1872692</v>
      </c>
      <c r="F310" s="109">
        <v>0.29396498456585002</v>
      </c>
      <c r="G310" s="109">
        <v>99.706035015434196</v>
      </c>
    </row>
    <row r="311" spans="1:7" x14ac:dyDescent="0.25">
      <c r="A311" s="109" t="s">
        <v>206</v>
      </c>
      <c r="B311" s="109" t="s">
        <v>207</v>
      </c>
      <c r="C311" s="109" t="s">
        <v>15</v>
      </c>
      <c r="D311" s="109">
        <v>272.89082230000002</v>
      </c>
      <c r="E311" s="109">
        <v>32277.581195700001</v>
      </c>
      <c r="F311" s="109">
        <v>0.83836210470034001</v>
      </c>
      <c r="G311" s="109">
        <v>99.161637895299705</v>
      </c>
    </row>
    <row r="312" spans="1:7" x14ac:dyDescent="0.25">
      <c r="A312" s="109" t="s">
        <v>206</v>
      </c>
      <c r="B312" s="109" t="s">
        <v>207</v>
      </c>
      <c r="C312" s="109" t="s">
        <v>16</v>
      </c>
      <c r="D312" s="109">
        <v>191.99718780000001</v>
      </c>
      <c r="E312" s="109">
        <v>26480.162616000001</v>
      </c>
      <c r="F312" s="109">
        <v>0.71984117226474498</v>
      </c>
      <c r="G312" s="109">
        <v>99.280158827735306</v>
      </c>
    </row>
    <row r="313" spans="1:7" x14ac:dyDescent="0.25">
      <c r="A313" s="109" t="s">
        <v>208</v>
      </c>
      <c r="B313" s="109" t="s">
        <v>209</v>
      </c>
      <c r="C313" s="109" t="s">
        <v>15</v>
      </c>
      <c r="D313" s="109">
        <v>202.68793410000001</v>
      </c>
      <c r="E313" s="109">
        <v>25767.4650588</v>
      </c>
      <c r="F313" s="109">
        <v>0.78046492123251299</v>
      </c>
      <c r="G313" s="109">
        <v>99.219535078767507</v>
      </c>
    </row>
    <row r="314" spans="1:7" x14ac:dyDescent="0.25">
      <c r="A314" s="109" t="s">
        <v>208</v>
      </c>
      <c r="B314" s="109" t="s">
        <v>209</v>
      </c>
      <c r="C314" s="109" t="s">
        <v>16</v>
      </c>
      <c r="D314" s="109">
        <v>426.61939169999999</v>
      </c>
      <c r="E314" s="109">
        <v>21823.480087899999</v>
      </c>
      <c r="F314" s="109">
        <v>1.9173819518926001</v>
      </c>
      <c r="G314" s="109">
        <v>98.082618048107406</v>
      </c>
    </row>
    <row r="315" spans="1:7" x14ac:dyDescent="0.25">
      <c r="A315" s="109" t="s">
        <v>210</v>
      </c>
      <c r="B315" s="109" t="s">
        <v>211</v>
      </c>
      <c r="C315" s="109" t="s">
        <v>15</v>
      </c>
      <c r="D315" s="109">
        <v>163.9076067</v>
      </c>
      <c r="E315" s="109">
        <v>26590.7812935</v>
      </c>
      <c r="F315" s="109">
        <v>0.61263133094690803</v>
      </c>
      <c r="G315" s="109">
        <v>99.387368669053103</v>
      </c>
    </row>
    <row r="316" spans="1:7" x14ac:dyDescent="0.25">
      <c r="A316" s="109" t="s">
        <v>210</v>
      </c>
      <c r="B316" s="109" t="s">
        <v>211</v>
      </c>
      <c r="C316" s="109" t="s">
        <v>16</v>
      </c>
      <c r="D316" s="109">
        <v>337.19868389999999</v>
      </c>
      <c r="E316" s="109">
        <v>22570.720603999998</v>
      </c>
      <c r="F316" s="109">
        <v>1.47197429702011</v>
      </c>
      <c r="G316" s="109">
        <v>98.528025702979903</v>
      </c>
    </row>
    <row r="317" spans="1:7" x14ac:dyDescent="0.25">
      <c r="A317" s="109" t="s">
        <v>212</v>
      </c>
      <c r="B317" s="109" t="s">
        <v>213</v>
      </c>
      <c r="C317" s="109" t="s">
        <v>15</v>
      </c>
      <c r="D317" s="109">
        <v>62.755711400000003</v>
      </c>
      <c r="E317" s="109">
        <v>5792.3026873999997</v>
      </c>
      <c r="F317" s="109">
        <v>1.0718204179289099</v>
      </c>
      <c r="G317" s="109">
        <v>98.928179582071095</v>
      </c>
    </row>
    <row r="318" spans="1:7" x14ac:dyDescent="0.25">
      <c r="A318" s="109" t="s">
        <v>212</v>
      </c>
      <c r="B318" s="109" t="s">
        <v>213</v>
      </c>
      <c r="C318" s="109" t="s">
        <v>16</v>
      </c>
      <c r="D318" s="109">
        <v>42.977401100000002</v>
      </c>
      <c r="E318" s="109">
        <v>5658.9481546999996</v>
      </c>
      <c r="F318" s="109">
        <v>0.75373486867578199</v>
      </c>
      <c r="G318" s="109">
        <v>99.246265131324193</v>
      </c>
    </row>
    <row r="319" spans="1:7" x14ac:dyDescent="0.25">
      <c r="A319" s="109" t="s">
        <v>214</v>
      </c>
      <c r="B319" s="109" t="s">
        <v>215</v>
      </c>
      <c r="C319" s="109" t="s">
        <v>15</v>
      </c>
      <c r="D319" s="109">
        <v>48.085606200000001</v>
      </c>
      <c r="E319" s="109">
        <v>10629.3132441</v>
      </c>
      <c r="F319" s="109">
        <v>0.45034944253907799</v>
      </c>
      <c r="G319" s="109">
        <v>99.549650557460893</v>
      </c>
    </row>
    <row r="320" spans="1:7" x14ac:dyDescent="0.25">
      <c r="A320" s="109" t="s">
        <v>214</v>
      </c>
      <c r="B320" s="109" t="s">
        <v>215</v>
      </c>
      <c r="C320" s="109" t="s">
        <v>16</v>
      </c>
      <c r="D320" s="109">
        <v>48.085606200000001</v>
      </c>
      <c r="E320" s="109">
        <v>11564.250249000001</v>
      </c>
      <c r="F320" s="109">
        <v>0.41409072902819399</v>
      </c>
      <c r="G320" s="109">
        <v>99.585909270971797</v>
      </c>
    </row>
    <row r="321" spans="1:7" x14ac:dyDescent="0.25">
      <c r="A321" s="109" t="s">
        <v>216</v>
      </c>
      <c r="B321" s="109" t="s">
        <v>217</v>
      </c>
      <c r="C321" s="109" t="s">
        <v>15</v>
      </c>
      <c r="D321" s="109">
        <v>0</v>
      </c>
      <c r="E321" s="109">
        <v>5944.8470060999998</v>
      </c>
      <c r="F321" s="109">
        <v>0</v>
      </c>
      <c r="G321" s="109">
        <v>100</v>
      </c>
    </row>
    <row r="322" spans="1:7" x14ac:dyDescent="0.25">
      <c r="A322" s="109" t="s">
        <v>216</v>
      </c>
      <c r="B322" s="109" t="s">
        <v>217</v>
      </c>
      <c r="C322" s="109" t="s">
        <v>16</v>
      </c>
      <c r="D322" s="109">
        <v>0</v>
      </c>
      <c r="E322" s="109">
        <v>4143.0462072999999</v>
      </c>
      <c r="F322" s="109">
        <v>0</v>
      </c>
      <c r="G322" s="109">
        <v>100</v>
      </c>
    </row>
    <row r="323" spans="1:7" x14ac:dyDescent="0.25">
      <c r="A323" s="109" t="s">
        <v>218</v>
      </c>
      <c r="B323" s="109" t="s">
        <v>219</v>
      </c>
      <c r="C323" s="109" t="s">
        <v>15</v>
      </c>
      <c r="D323" s="109">
        <v>120.55220199999999</v>
      </c>
      <c r="E323" s="109">
        <v>19156.8047071</v>
      </c>
      <c r="F323" s="109">
        <v>0.62535648724277404</v>
      </c>
      <c r="G323" s="109">
        <v>99.374643512757203</v>
      </c>
    </row>
    <row r="324" spans="1:7" x14ac:dyDescent="0.25">
      <c r="A324" s="109" t="s">
        <v>218</v>
      </c>
      <c r="B324" s="109" t="s">
        <v>219</v>
      </c>
      <c r="C324" s="109" t="s">
        <v>16</v>
      </c>
      <c r="D324" s="109">
        <v>0</v>
      </c>
      <c r="E324" s="109">
        <v>23391.0500889</v>
      </c>
      <c r="F324" s="109">
        <v>0</v>
      </c>
      <c r="G324" s="109">
        <v>100</v>
      </c>
    </row>
    <row r="325" spans="1:7" x14ac:dyDescent="0.25">
      <c r="A325" s="109" t="s">
        <v>220</v>
      </c>
      <c r="B325" s="109" t="s">
        <v>221</v>
      </c>
      <c r="C325" s="109" t="s">
        <v>15</v>
      </c>
      <c r="D325" s="109">
        <v>104.9491185</v>
      </c>
      <c r="E325" s="109">
        <v>11489.3812088</v>
      </c>
      <c r="F325" s="109">
        <v>0.90517619851563902</v>
      </c>
      <c r="G325" s="109">
        <v>99.094823801484395</v>
      </c>
    </row>
    <row r="326" spans="1:7" x14ac:dyDescent="0.25">
      <c r="A326" s="109" t="s">
        <v>220</v>
      </c>
      <c r="B326" s="109" t="s">
        <v>221</v>
      </c>
      <c r="C326" s="109" t="s">
        <v>16</v>
      </c>
      <c r="D326" s="109">
        <v>78.265221400000001</v>
      </c>
      <c r="E326" s="109">
        <v>7523.4918983999996</v>
      </c>
      <c r="F326" s="109">
        <v>1.02956750875591</v>
      </c>
      <c r="G326" s="109">
        <v>98.970432491244097</v>
      </c>
    </row>
    <row r="327" spans="1:7" x14ac:dyDescent="0.25">
      <c r="A327" s="109" t="s">
        <v>222</v>
      </c>
      <c r="B327" s="109" t="s">
        <v>223</v>
      </c>
      <c r="C327" s="109" t="s">
        <v>15</v>
      </c>
      <c r="D327" s="109">
        <v>92.170645300000004</v>
      </c>
      <c r="E327" s="109">
        <v>10766.383013999999</v>
      </c>
      <c r="F327" s="109">
        <v>0.84882985517190701</v>
      </c>
      <c r="G327" s="109">
        <v>99.1511701448281</v>
      </c>
    </row>
    <row r="328" spans="1:7" x14ac:dyDescent="0.25">
      <c r="A328" s="109" t="s">
        <v>222</v>
      </c>
      <c r="B328" s="109" t="s">
        <v>223</v>
      </c>
      <c r="C328" s="109" t="s">
        <v>16</v>
      </c>
      <c r="D328" s="109">
        <v>34.970854699999997</v>
      </c>
      <c r="E328" s="109">
        <v>10473.9947471</v>
      </c>
      <c r="F328" s="109">
        <v>0.33277161639971597</v>
      </c>
      <c r="G328" s="109">
        <v>99.667228383600303</v>
      </c>
    </row>
    <row r="329" spans="1:7" x14ac:dyDescent="0.25">
      <c r="A329" s="109" t="s">
        <v>224</v>
      </c>
      <c r="B329" s="109" t="s">
        <v>225</v>
      </c>
      <c r="C329" s="109" t="s">
        <v>15</v>
      </c>
      <c r="D329" s="109">
        <v>411.93690980000002</v>
      </c>
      <c r="E329" s="109">
        <v>22043.930790400002</v>
      </c>
      <c r="F329" s="109">
        <v>1.8344288241256901</v>
      </c>
      <c r="G329" s="109">
        <v>98.165571175874305</v>
      </c>
    </row>
    <row r="330" spans="1:7" x14ac:dyDescent="0.25">
      <c r="A330" s="109" t="s">
        <v>224</v>
      </c>
      <c r="B330" s="109" t="s">
        <v>225</v>
      </c>
      <c r="C330" s="109" t="s">
        <v>16</v>
      </c>
      <c r="D330" s="109">
        <v>654.62050980000004</v>
      </c>
      <c r="E330" s="109">
        <v>22041.1425328</v>
      </c>
      <c r="F330" s="109">
        <v>2.88432915241173</v>
      </c>
      <c r="G330" s="109">
        <v>97.115670847588305</v>
      </c>
    </row>
    <row r="331" spans="1:7" x14ac:dyDescent="0.25">
      <c r="A331" s="109" t="s">
        <v>226</v>
      </c>
      <c r="B331" s="109" t="s">
        <v>227</v>
      </c>
      <c r="C331" s="109" t="s">
        <v>15</v>
      </c>
      <c r="D331" s="109">
        <v>16.009989000000001</v>
      </c>
      <c r="E331" s="109">
        <v>4617.9419889999999</v>
      </c>
      <c r="F331" s="109">
        <v>0.34549320053398302</v>
      </c>
      <c r="G331" s="109">
        <v>99.654506799466006</v>
      </c>
    </row>
    <row r="332" spans="1:7" x14ac:dyDescent="0.25">
      <c r="A332" s="109" t="s">
        <v>226</v>
      </c>
      <c r="B332" s="109" t="s">
        <v>227</v>
      </c>
      <c r="C332" s="109" t="s">
        <v>16</v>
      </c>
      <c r="D332" s="109">
        <v>0</v>
      </c>
      <c r="E332" s="109">
        <v>4649.4421210999999</v>
      </c>
      <c r="F332" s="109">
        <v>0</v>
      </c>
      <c r="G332" s="109">
        <v>100</v>
      </c>
    </row>
    <row r="333" spans="1:7" x14ac:dyDescent="0.25">
      <c r="A333" s="109" t="s">
        <v>228</v>
      </c>
      <c r="B333" s="109" t="s">
        <v>229</v>
      </c>
      <c r="C333" s="109" t="s">
        <v>15</v>
      </c>
      <c r="D333" s="109">
        <v>493.71267080000001</v>
      </c>
      <c r="E333" s="109">
        <v>33394.5471292</v>
      </c>
      <c r="F333" s="109">
        <v>1.45688410592272</v>
      </c>
      <c r="G333" s="109">
        <v>98.543115894077303</v>
      </c>
    </row>
    <row r="334" spans="1:7" x14ac:dyDescent="0.25">
      <c r="A334" s="109" t="s">
        <v>228</v>
      </c>
      <c r="B334" s="109" t="s">
        <v>229</v>
      </c>
      <c r="C334" s="109" t="s">
        <v>16</v>
      </c>
      <c r="D334" s="109">
        <v>272.96854189999999</v>
      </c>
      <c r="E334" s="109">
        <v>28792.6916408</v>
      </c>
      <c r="F334" s="109">
        <v>0.93914447559141301</v>
      </c>
      <c r="G334" s="109">
        <v>99.060855524408595</v>
      </c>
    </row>
    <row r="335" spans="1:7" x14ac:dyDescent="0.25">
      <c r="A335" s="109" t="s">
        <v>230</v>
      </c>
      <c r="B335" s="109" t="s">
        <v>231</v>
      </c>
      <c r="C335" s="109" t="s">
        <v>15</v>
      </c>
      <c r="D335" s="109">
        <v>213.03394069999999</v>
      </c>
      <c r="E335" s="109">
        <v>40319.764505699997</v>
      </c>
      <c r="F335" s="109">
        <v>0.52558409205748102</v>
      </c>
      <c r="G335" s="109">
        <v>99.4744159079425</v>
      </c>
    </row>
    <row r="336" spans="1:7" x14ac:dyDescent="0.25">
      <c r="A336" s="109" t="s">
        <v>230</v>
      </c>
      <c r="B336" s="109" t="s">
        <v>231</v>
      </c>
      <c r="C336" s="109" t="s">
        <v>16</v>
      </c>
      <c r="D336" s="109">
        <v>388.79264699999999</v>
      </c>
      <c r="E336" s="109">
        <v>37905.442316000001</v>
      </c>
      <c r="F336" s="109">
        <v>1.0152772274355499</v>
      </c>
      <c r="G336" s="109">
        <v>98.984722772564496</v>
      </c>
    </row>
    <row r="337" spans="1:7" x14ac:dyDescent="0.25">
      <c r="A337" s="109" t="s">
        <v>232</v>
      </c>
      <c r="B337" s="109" t="s">
        <v>233</v>
      </c>
      <c r="C337" s="109" t="s">
        <v>15</v>
      </c>
      <c r="D337" s="109">
        <v>61.219318199999996</v>
      </c>
      <c r="E337" s="109">
        <v>22978.926452899999</v>
      </c>
      <c r="F337" s="109">
        <v>0.26570716525929899</v>
      </c>
      <c r="G337" s="109">
        <v>99.7342928347407</v>
      </c>
    </row>
    <row r="338" spans="1:7" x14ac:dyDescent="0.25">
      <c r="A338" s="109" t="s">
        <v>232</v>
      </c>
      <c r="B338" s="109" t="s">
        <v>233</v>
      </c>
      <c r="C338" s="109" t="s">
        <v>16</v>
      </c>
      <c r="D338" s="109">
        <v>44.172741000000002</v>
      </c>
      <c r="E338" s="109">
        <v>22675.001297999999</v>
      </c>
      <c r="F338" s="109">
        <v>0.194429343796445</v>
      </c>
      <c r="G338" s="109">
        <v>99.805570656203599</v>
      </c>
    </row>
    <row r="339" spans="1:7" x14ac:dyDescent="0.25">
      <c r="A339" s="109" t="s">
        <v>234</v>
      </c>
      <c r="B339" s="109" t="s">
        <v>235</v>
      </c>
      <c r="C339" s="109" t="s">
        <v>15</v>
      </c>
      <c r="D339" s="109">
        <v>84.866532500000005</v>
      </c>
      <c r="E339" s="109">
        <v>16856.241848500002</v>
      </c>
      <c r="F339" s="109">
        <v>0.50095029552600301</v>
      </c>
      <c r="G339" s="109">
        <v>99.499049704474004</v>
      </c>
    </row>
    <row r="340" spans="1:7" x14ac:dyDescent="0.25">
      <c r="A340" s="109" t="s">
        <v>234</v>
      </c>
      <c r="B340" s="109" t="s">
        <v>235</v>
      </c>
      <c r="C340" s="109" t="s">
        <v>16</v>
      </c>
      <c r="D340" s="109">
        <v>97.045082199999996</v>
      </c>
      <c r="E340" s="109">
        <v>17622.384589900001</v>
      </c>
      <c r="F340" s="109">
        <v>0.54767610468186601</v>
      </c>
      <c r="G340" s="109">
        <v>99.452323895318102</v>
      </c>
    </row>
    <row r="341" spans="1:7" x14ac:dyDescent="0.25">
      <c r="A341" s="109" t="s">
        <v>236</v>
      </c>
      <c r="B341" s="109" t="s">
        <v>237</v>
      </c>
      <c r="C341" s="109" t="s">
        <v>15</v>
      </c>
      <c r="D341" s="109">
        <v>132.1209073</v>
      </c>
      <c r="E341" s="109">
        <v>3272.1574925999998</v>
      </c>
      <c r="F341" s="109">
        <v>3.8810253386997098</v>
      </c>
      <c r="G341" s="109">
        <v>96.1189746613003</v>
      </c>
    </row>
    <row r="342" spans="1:7" x14ac:dyDescent="0.25">
      <c r="A342" s="109" t="s">
        <v>236</v>
      </c>
      <c r="B342" s="109" t="s">
        <v>237</v>
      </c>
      <c r="C342" s="109" t="s">
        <v>16</v>
      </c>
      <c r="D342" s="109">
        <v>69.831662699999995</v>
      </c>
      <c r="E342" s="109">
        <v>2272.3775525999999</v>
      </c>
      <c r="F342" s="109">
        <v>2.98144428105905</v>
      </c>
      <c r="G342" s="109">
        <v>97.018555718941002</v>
      </c>
    </row>
    <row r="343" spans="1:7" x14ac:dyDescent="0.25">
      <c r="A343" s="109" t="s">
        <v>238</v>
      </c>
      <c r="B343" s="109" t="s">
        <v>239</v>
      </c>
      <c r="C343" s="109" t="s">
        <v>15</v>
      </c>
      <c r="D343" s="109">
        <v>11.724278099999999</v>
      </c>
      <c r="E343" s="109">
        <v>2391.8769235</v>
      </c>
      <c r="F343" s="109">
        <v>0.48777967377431503</v>
      </c>
      <c r="G343" s="109">
        <v>99.512220326225702</v>
      </c>
    </row>
    <row r="344" spans="1:7" x14ac:dyDescent="0.25">
      <c r="A344" s="109" t="s">
        <v>238</v>
      </c>
      <c r="B344" s="109" t="s">
        <v>239</v>
      </c>
      <c r="C344" s="109" t="s">
        <v>16</v>
      </c>
      <c r="D344" s="109">
        <v>18.113144200000001</v>
      </c>
      <c r="E344" s="109">
        <v>2474.0621795000002</v>
      </c>
      <c r="F344" s="109">
        <v>0.72680055964555401</v>
      </c>
      <c r="G344" s="109">
        <v>99.273199440354404</v>
      </c>
    </row>
    <row r="345" spans="1:7" x14ac:dyDescent="0.25">
      <c r="A345" s="109" t="s">
        <v>240</v>
      </c>
      <c r="B345" s="109" t="s">
        <v>241</v>
      </c>
      <c r="C345" s="109" t="s">
        <v>15</v>
      </c>
      <c r="D345" s="109">
        <v>32.855462500000002</v>
      </c>
      <c r="E345" s="109">
        <v>4026.1379019999999</v>
      </c>
      <c r="F345" s="109">
        <v>0.80944853931899097</v>
      </c>
      <c r="G345" s="109">
        <v>99.190551460680993</v>
      </c>
    </row>
    <row r="346" spans="1:7" x14ac:dyDescent="0.25">
      <c r="A346" s="109" t="s">
        <v>240</v>
      </c>
      <c r="B346" s="109" t="s">
        <v>241</v>
      </c>
      <c r="C346" s="109" t="s">
        <v>16</v>
      </c>
      <c r="D346" s="109">
        <v>12.366930099999999</v>
      </c>
      <c r="E346" s="109">
        <v>3531.8349194000002</v>
      </c>
      <c r="F346" s="109">
        <v>0.348934135953478</v>
      </c>
      <c r="G346" s="109">
        <v>99.651065864046501</v>
      </c>
    </row>
    <row r="347" spans="1:7" x14ac:dyDescent="0.25">
      <c r="A347" s="109" t="s">
        <v>242</v>
      </c>
      <c r="B347" s="109" t="s">
        <v>243</v>
      </c>
      <c r="C347" s="109" t="s">
        <v>15</v>
      </c>
      <c r="D347" s="109">
        <v>85.100059099999996</v>
      </c>
      <c r="E347" s="109">
        <v>4190.5884173000004</v>
      </c>
      <c r="F347" s="109">
        <v>1.99032412136002</v>
      </c>
      <c r="G347" s="109">
        <v>98.009675878639996</v>
      </c>
    </row>
    <row r="348" spans="1:7" x14ac:dyDescent="0.25">
      <c r="A348" s="109" t="s">
        <v>242</v>
      </c>
      <c r="B348" s="109" t="s">
        <v>243</v>
      </c>
      <c r="C348" s="109" t="s">
        <v>16</v>
      </c>
      <c r="D348" s="109">
        <v>114.35332219999999</v>
      </c>
      <c r="E348" s="109">
        <v>3217.5918007999999</v>
      </c>
      <c r="F348" s="109">
        <v>3.4320289794280598</v>
      </c>
      <c r="G348" s="109">
        <v>96.567971020571903</v>
      </c>
    </row>
    <row r="349" spans="1:7" x14ac:dyDescent="0.25">
      <c r="A349" s="109" t="s">
        <v>244</v>
      </c>
      <c r="B349" s="109" t="s">
        <v>245</v>
      </c>
      <c r="C349" s="109" t="s">
        <v>15</v>
      </c>
      <c r="D349" s="109">
        <v>506.61974379999998</v>
      </c>
      <c r="E349" s="109">
        <v>6125.9422659000002</v>
      </c>
      <c r="F349" s="109">
        <v>7.6383717643209099</v>
      </c>
      <c r="G349" s="109">
        <v>92.361628235679106</v>
      </c>
    </row>
    <row r="350" spans="1:7" x14ac:dyDescent="0.25">
      <c r="A350" s="109" t="s">
        <v>244</v>
      </c>
      <c r="B350" s="109" t="s">
        <v>245</v>
      </c>
      <c r="C350" s="109" t="s">
        <v>16</v>
      </c>
      <c r="D350" s="109">
        <v>559.40158570000006</v>
      </c>
      <c r="E350" s="109">
        <v>6563.4796606999998</v>
      </c>
      <c r="F350" s="109">
        <v>7.8535857379726597</v>
      </c>
      <c r="G350" s="109">
        <v>92.146414262027307</v>
      </c>
    </row>
    <row r="351" spans="1:7" x14ac:dyDescent="0.25">
      <c r="A351" s="109" t="s">
        <v>246</v>
      </c>
      <c r="B351" s="109" t="s">
        <v>247</v>
      </c>
      <c r="C351" s="109" t="s">
        <v>15</v>
      </c>
      <c r="D351" s="109">
        <v>39.561936199999998</v>
      </c>
      <c r="E351" s="109">
        <v>10249.638149799999</v>
      </c>
      <c r="F351" s="109">
        <v>0.384499629410745</v>
      </c>
      <c r="G351" s="109">
        <v>99.615500370589302</v>
      </c>
    </row>
    <row r="352" spans="1:7" x14ac:dyDescent="0.25">
      <c r="A352" s="109" t="s">
        <v>246</v>
      </c>
      <c r="B352" s="109" t="s">
        <v>247</v>
      </c>
      <c r="C352" s="109" t="s">
        <v>16</v>
      </c>
      <c r="D352" s="109">
        <v>59.4030992</v>
      </c>
      <c r="E352" s="109">
        <v>7661.2600132999996</v>
      </c>
      <c r="F352" s="109">
        <v>0.76940410861632402</v>
      </c>
      <c r="G352" s="109">
        <v>99.2305958913837</v>
      </c>
    </row>
    <row r="353" spans="1:7" x14ac:dyDescent="0.25">
      <c r="A353" s="109" t="s">
        <v>248</v>
      </c>
      <c r="B353" s="109" t="s">
        <v>249</v>
      </c>
      <c r="C353" s="109" t="s">
        <v>15</v>
      </c>
      <c r="D353" s="109">
        <v>26.6290117</v>
      </c>
      <c r="E353" s="109">
        <v>9145.2077260999995</v>
      </c>
      <c r="F353" s="109">
        <v>0.29033455851054901</v>
      </c>
      <c r="G353" s="109">
        <v>99.709665441489406</v>
      </c>
    </row>
    <row r="354" spans="1:7" x14ac:dyDescent="0.25">
      <c r="A354" s="109" t="s">
        <v>248</v>
      </c>
      <c r="B354" s="109" t="s">
        <v>249</v>
      </c>
      <c r="C354" s="109" t="s">
        <v>16</v>
      </c>
      <c r="D354" s="109">
        <v>0</v>
      </c>
      <c r="E354" s="109">
        <v>10530.5688931</v>
      </c>
      <c r="F354" s="109">
        <v>0</v>
      </c>
      <c r="G354" s="109">
        <v>100</v>
      </c>
    </row>
    <row r="355" spans="1:7" x14ac:dyDescent="0.25">
      <c r="A355" s="109" t="s">
        <v>250</v>
      </c>
      <c r="B355" s="109" t="s">
        <v>251</v>
      </c>
      <c r="C355" s="109" t="s">
        <v>15</v>
      </c>
      <c r="D355" s="109">
        <v>37.135522199999997</v>
      </c>
      <c r="E355" s="109">
        <v>7154.2453508999997</v>
      </c>
      <c r="F355" s="109">
        <v>0.516389311806704</v>
      </c>
      <c r="G355" s="109">
        <v>99.483610688193295</v>
      </c>
    </row>
    <row r="356" spans="1:7" x14ac:dyDescent="0.25">
      <c r="A356" s="109" t="s">
        <v>250</v>
      </c>
      <c r="B356" s="109" t="s">
        <v>251</v>
      </c>
      <c r="C356" s="109" t="s">
        <v>16</v>
      </c>
      <c r="D356" s="109">
        <v>62.543272000000002</v>
      </c>
      <c r="E356" s="109">
        <v>8324.0006450000001</v>
      </c>
      <c r="F356" s="109">
        <v>0.74575740160641402</v>
      </c>
      <c r="G356" s="109">
        <v>99.254242598393603</v>
      </c>
    </row>
    <row r="357" spans="1:7" x14ac:dyDescent="0.25">
      <c r="A357" s="109" t="s">
        <v>252</v>
      </c>
      <c r="B357" s="109" t="s">
        <v>253</v>
      </c>
      <c r="C357" s="109" t="s">
        <v>15</v>
      </c>
      <c r="D357" s="109">
        <v>116.5096338</v>
      </c>
      <c r="E357" s="109">
        <v>7499.7607193000003</v>
      </c>
      <c r="F357" s="109">
        <v>1.5297465609604799</v>
      </c>
      <c r="G357" s="109">
        <v>98.470253439039496</v>
      </c>
    </row>
    <row r="358" spans="1:7" x14ac:dyDescent="0.25">
      <c r="A358" s="109" t="s">
        <v>252</v>
      </c>
      <c r="B358" s="109" t="s">
        <v>253</v>
      </c>
      <c r="C358" s="109" t="s">
        <v>16</v>
      </c>
      <c r="D358" s="109">
        <v>113.61531720000001</v>
      </c>
      <c r="E358" s="109">
        <v>7687.9354192000001</v>
      </c>
      <c r="F358" s="109">
        <v>1.45631709693178</v>
      </c>
      <c r="G358" s="109">
        <v>98.543682903068202</v>
      </c>
    </row>
    <row r="359" spans="1:7" x14ac:dyDescent="0.25">
      <c r="A359" s="109" t="s">
        <v>254</v>
      </c>
      <c r="B359" s="109" t="s">
        <v>255</v>
      </c>
      <c r="C359" s="109" t="s">
        <v>15</v>
      </c>
      <c r="D359" s="109">
        <v>24.808693999999999</v>
      </c>
      <c r="E359" s="109">
        <v>6765.1064911000003</v>
      </c>
      <c r="F359" s="109">
        <v>0.36537560961646398</v>
      </c>
      <c r="G359" s="109">
        <v>99.634624390383493</v>
      </c>
    </row>
    <row r="360" spans="1:7" x14ac:dyDescent="0.25">
      <c r="A360" s="109" t="s">
        <v>254</v>
      </c>
      <c r="B360" s="109" t="s">
        <v>255</v>
      </c>
      <c r="C360" s="109" t="s">
        <v>16</v>
      </c>
      <c r="D360" s="109">
        <v>0</v>
      </c>
      <c r="E360" s="109">
        <v>6692.3546447999997</v>
      </c>
      <c r="F360" s="109">
        <v>0</v>
      </c>
      <c r="G360" s="109">
        <v>100</v>
      </c>
    </row>
    <row r="361" spans="1:7" x14ac:dyDescent="0.25">
      <c r="A361" s="109" t="s">
        <v>256</v>
      </c>
      <c r="B361" s="109" t="s">
        <v>257</v>
      </c>
      <c r="C361" s="109" t="s">
        <v>15</v>
      </c>
      <c r="D361" s="109">
        <v>0</v>
      </c>
      <c r="E361" s="109">
        <v>5678.6793193000003</v>
      </c>
      <c r="F361" s="109">
        <v>0</v>
      </c>
      <c r="G361" s="109">
        <v>100</v>
      </c>
    </row>
    <row r="362" spans="1:7" x14ac:dyDescent="0.25">
      <c r="A362" s="109" t="s">
        <v>256</v>
      </c>
      <c r="B362" s="109" t="s">
        <v>257</v>
      </c>
      <c r="C362" s="109" t="s">
        <v>16</v>
      </c>
      <c r="D362" s="109">
        <v>0</v>
      </c>
      <c r="E362" s="109">
        <v>5185.963624</v>
      </c>
      <c r="F362" s="109">
        <v>0</v>
      </c>
      <c r="G362" s="109">
        <v>100</v>
      </c>
    </row>
    <row r="363" spans="1:7" x14ac:dyDescent="0.25">
      <c r="A363" s="109" t="s">
        <v>258</v>
      </c>
      <c r="B363" s="109" t="s">
        <v>259</v>
      </c>
      <c r="C363" s="109" t="s">
        <v>15</v>
      </c>
      <c r="D363" s="109">
        <v>14.789456599999999</v>
      </c>
      <c r="E363" s="109">
        <v>10691.9688802</v>
      </c>
      <c r="F363" s="109">
        <v>0.13813197360743101</v>
      </c>
      <c r="G363" s="109">
        <v>99.8618680263926</v>
      </c>
    </row>
    <row r="364" spans="1:7" x14ac:dyDescent="0.25">
      <c r="A364" s="109" t="s">
        <v>258</v>
      </c>
      <c r="B364" s="109" t="s">
        <v>259</v>
      </c>
      <c r="C364" s="109" t="s">
        <v>16</v>
      </c>
      <c r="D364" s="109">
        <v>0</v>
      </c>
      <c r="E364" s="109">
        <v>8391.3948848</v>
      </c>
      <c r="F364" s="109">
        <v>0</v>
      </c>
      <c r="G364" s="109">
        <v>100</v>
      </c>
    </row>
    <row r="365" spans="1:7" x14ac:dyDescent="0.25">
      <c r="A365" s="109" t="s">
        <v>260</v>
      </c>
      <c r="B365" s="109" t="s">
        <v>261</v>
      </c>
      <c r="C365" s="109" t="s">
        <v>15</v>
      </c>
      <c r="D365" s="109">
        <v>0</v>
      </c>
      <c r="E365" s="109">
        <v>10702.2401539</v>
      </c>
      <c r="F365" s="109">
        <v>0</v>
      </c>
      <c r="G365" s="109">
        <v>100</v>
      </c>
    </row>
    <row r="366" spans="1:7" x14ac:dyDescent="0.25">
      <c r="A366" s="109" t="s">
        <v>260</v>
      </c>
      <c r="B366" s="109" t="s">
        <v>261</v>
      </c>
      <c r="C366" s="109" t="s">
        <v>16</v>
      </c>
      <c r="D366" s="109">
        <v>0</v>
      </c>
      <c r="E366" s="109">
        <v>9257.7261885999997</v>
      </c>
      <c r="F366" s="109">
        <v>0</v>
      </c>
      <c r="G366" s="109">
        <v>100</v>
      </c>
    </row>
    <row r="367" spans="1:7" x14ac:dyDescent="0.25">
      <c r="A367" s="109" t="s">
        <v>262</v>
      </c>
      <c r="B367" s="109" t="s">
        <v>263</v>
      </c>
      <c r="C367" s="109" t="s">
        <v>15</v>
      </c>
      <c r="D367" s="109">
        <v>0</v>
      </c>
      <c r="E367" s="109">
        <v>9602.9751096</v>
      </c>
      <c r="F367" s="109">
        <v>0</v>
      </c>
      <c r="G367" s="109">
        <v>100</v>
      </c>
    </row>
    <row r="368" spans="1:7" x14ac:dyDescent="0.25">
      <c r="A368" s="109" t="s">
        <v>262</v>
      </c>
      <c r="B368" s="109" t="s">
        <v>263</v>
      </c>
      <c r="C368" s="109" t="s">
        <v>16</v>
      </c>
      <c r="D368" s="109">
        <v>0</v>
      </c>
      <c r="E368" s="109">
        <v>7790.7634411999998</v>
      </c>
      <c r="F368" s="109">
        <v>0</v>
      </c>
      <c r="G368" s="109">
        <v>100</v>
      </c>
    </row>
    <row r="369" spans="1:7" x14ac:dyDescent="0.25">
      <c r="A369" s="109" t="s">
        <v>264</v>
      </c>
      <c r="B369" s="109" t="s">
        <v>265</v>
      </c>
      <c r="C369" s="109" t="s">
        <v>15</v>
      </c>
      <c r="D369" s="109">
        <v>0</v>
      </c>
      <c r="E369" s="109">
        <v>2695.6748668999999</v>
      </c>
      <c r="F369" s="109">
        <v>0</v>
      </c>
      <c r="G369" s="109">
        <v>100</v>
      </c>
    </row>
    <row r="370" spans="1:7" x14ac:dyDescent="0.25">
      <c r="A370" s="109" t="s">
        <v>264</v>
      </c>
      <c r="B370" s="109" t="s">
        <v>265</v>
      </c>
      <c r="C370" s="109" t="s">
        <v>16</v>
      </c>
      <c r="D370" s="109">
        <v>7.6412753000000002</v>
      </c>
      <c r="E370" s="109">
        <v>1918.5247386999999</v>
      </c>
      <c r="F370" s="109">
        <v>0.39670907099703401</v>
      </c>
      <c r="G370" s="109">
        <v>99.603290929002995</v>
      </c>
    </row>
    <row r="371" spans="1:7" x14ac:dyDescent="0.25">
      <c r="A371" s="109" t="s">
        <v>266</v>
      </c>
      <c r="B371" s="109" t="s">
        <v>267</v>
      </c>
      <c r="C371" s="109" t="s">
        <v>15</v>
      </c>
      <c r="D371" s="109">
        <v>0</v>
      </c>
      <c r="E371" s="109">
        <v>40152.340509299996</v>
      </c>
      <c r="F371" s="109">
        <v>0</v>
      </c>
      <c r="G371" s="109">
        <v>100</v>
      </c>
    </row>
    <row r="372" spans="1:7" x14ac:dyDescent="0.25">
      <c r="A372" s="109" t="s">
        <v>266</v>
      </c>
      <c r="B372" s="109" t="s">
        <v>267</v>
      </c>
      <c r="C372" s="109" t="s">
        <v>16</v>
      </c>
      <c r="D372" s="109">
        <v>0</v>
      </c>
      <c r="E372" s="109">
        <v>33259.898846199998</v>
      </c>
      <c r="F372" s="109">
        <v>0</v>
      </c>
      <c r="G372" s="109">
        <v>100</v>
      </c>
    </row>
    <row r="373" spans="1:7" x14ac:dyDescent="0.25">
      <c r="A373" s="109" t="s">
        <v>268</v>
      </c>
      <c r="B373" s="109" t="s">
        <v>269</v>
      </c>
      <c r="C373" s="109" t="s">
        <v>15</v>
      </c>
      <c r="D373" s="109">
        <v>87.554134000000005</v>
      </c>
      <c r="E373" s="109">
        <v>24246.052723600002</v>
      </c>
      <c r="F373" s="109">
        <v>0.35980746509288902</v>
      </c>
      <c r="G373" s="109">
        <v>99.640192534907101</v>
      </c>
    </row>
    <row r="374" spans="1:7" x14ac:dyDescent="0.25">
      <c r="A374" s="109" t="s">
        <v>268</v>
      </c>
      <c r="B374" s="109" t="s">
        <v>269</v>
      </c>
      <c r="C374" s="109" t="s">
        <v>16</v>
      </c>
      <c r="D374" s="109">
        <v>0</v>
      </c>
      <c r="E374" s="109">
        <v>18703.809473099998</v>
      </c>
      <c r="F374" s="109">
        <v>0</v>
      </c>
      <c r="G374" s="109">
        <v>100</v>
      </c>
    </row>
    <row r="375" spans="1:7" x14ac:dyDescent="0.25">
      <c r="A375" s="109" t="s">
        <v>270</v>
      </c>
      <c r="B375" s="109" t="s">
        <v>271</v>
      </c>
      <c r="C375" s="109" t="s">
        <v>15</v>
      </c>
      <c r="D375" s="109">
        <v>43.352795200000003</v>
      </c>
      <c r="E375" s="109">
        <v>7731.9760581</v>
      </c>
      <c r="F375" s="109">
        <v>0.55756863816249003</v>
      </c>
      <c r="G375" s="109">
        <v>99.442431361837507</v>
      </c>
    </row>
    <row r="376" spans="1:7" x14ac:dyDescent="0.25">
      <c r="A376" s="109" t="s">
        <v>270</v>
      </c>
      <c r="B376" s="109" t="s">
        <v>271</v>
      </c>
      <c r="C376" s="109" t="s">
        <v>16</v>
      </c>
      <c r="D376" s="109">
        <v>0</v>
      </c>
      <c r="E376" s="109">
        <v>6108.0215852000001</v>
      </c>
      <c r="F376" s="109">
        <v>0</v>
      </c>
      <c r="G376" s="109">
        <v>100</v>
      </c>
    </row>
    <row r="377" spans="1:7" x14ac:dyDescent="0.25">
      <c r="A377" s="109" t="s">
        <v>272</v>
      </c>
      <c r="B377" s="109" t="s">
        <v>273</v>
      </c>
      <c r="C377" s="109" t="s">
        <v>15</v>
      </c>
      <c r="D377" s="109">
        <v>32.655780999999998</v>
      </c>
      <c r="E377" s="109">
        <v>11930.5126065</v>
      </c>
      <c r="F377" s="109">
        <v>0.272969333392658</v>
      </c>
      <c r="G377" s="109">
        <v>99.727030666607305</v>
      </c>
    </row>
    <row r="378" spans="1:7" x14ac:dyDescent="0.25">
      <c r="A378" s="109" t="s">
        <v>272</v>
      </c>
      <c r="B378" s="109" t="s">
        <v>273</v>
      </c>
      <c r="C378" s="109" t="s">
        <v>16</v>
      </c>
      <c r="D378" s="109">
        <v>0</v>
      </c>
      <c r="E378" s="109">
        <v>8992.8672022999999</v>
      </c>
      <c r="F378" s="109">
        <v>0</v>
      </c>
      <c r="G378" s="109">
        <v>100</v>
      </c>
    </row>
    <row r="379" spans="1:7" x14ac:dyDescent="0.25">
      <c r="A379" s="109" t="s">
        <v>274</v>
      </c>
      <c r="B379" s="109" t="s">
        <v>275</v>
      </c>
      <c r="C379" s="109" t="s">
        <v>15</v>
      </c>
      <c r="D379" s="109">
        <v>178.2542272</v>
      </c>
      <c r="E379" s="109">
        <v>15399.0122366</v>
      </c>
      <c r="F379" s="109">
        <v>1.1443228991058501</v>
      </c>
      <c r="G379" s="109">
        <v>98.855677100894198</v>
      </c>
    </row>
    <row r="380" spans="1:7" x14ac:dyDescent="0.25">
      <c r="A380" s="109" t="s">
        <v>274</v>
      </c>
      <c r="B380" s="109" t="s">
        <v>275</v>
      </c>
      <c r="C380" s="109" t="s">
        <v>16</v>
      </c>
      <c r="D380" s="109">
        <v>336.82166469999999</v>
      </c>
      <c r="E380" s="109">
        <v>10847.6395416</v>
      </c>
      <c r="F380" s="109">
        <v>3.0115144438989598</v>
      </c>
      <c r="G380" s="109">
        <v>96.988485556100997</v>
      </c>
    </row>
    <row r="381" spans="1:7" x14ac:dyDescent="0.25">
      <c r="A381" s="109" t="s">
        <v>276</v>
      </c>
      <c r="B381" s="109" t="s">
        <v>277</v>
      </c>
      <c r="C381" s="109" t="s">
        <v>15</v>
      </c>
      <c r="D381" s="109">
        <v>0</v>
      </c>
      <c r="E381" s="109">
        <v>9709.4194418999996</v>
      </c>
      <c r="F381" s="109">
        <v>0</v>
      </c>
      <c r="G381" s="109">
        <v>100</v>
      </c>
    </row>
    <row r="382" spans="1:7" x14ac:dyDescent="0.25">
      <c r="A382" s="109" t="s">
        <v>276</v>
      </c>
      <c r="B382" s="109" t="s">
        <v>277</v>
      </c>
      <c r="C382" s="109" t="s">
        <v>16</v>
      </c>
      <c r="D382" s="109">
        <v>34.978103099999998</v>
      </c>
      <c r="E382" s="109">
        <v>7974.4787395000003</v>
      </c>
      <c r="F382" s="109">
        <v>0.436710051472673</v>
      </c>
      <c r="G382" s="109">
        <v>99.563289948527299</v>
      </c>
    </row>
    <row r="383" spans="1:7" x14ac:dyDescent="0.25">
      <c r="A383" s="109" t="s">
        <v>278</v>
      </c>
      <c r="B383" s="109" t="s">
        <v>279</v>
      </c>
      <c r="C383" s="109" t="s">
        <v>15</v>
      </c>
      <c r="D383" s="109">
        <v>15.1973048</v>
      </c>
      <c r="E383" s="109">
        <v>3792.6350258000002</v>
      </c>
      <c r="F383" s="109">
        <v>0.39910645954322699</v>
      </c>
      <c r="G383" s="109">
        <v>99.600893540456795</v>
      </c>
    </row>
    <row r="384" spans="1:7" x14ac:dyDescent="0.25">
      <c r="A384" s="109" t="s">
        <v>278</v>
      </c>
      <c r="B384" s="109" t="s">
        <v>279</v>
      </c>
      <c r="C384" s="109" t="s">
        <v>16</v>
      </c>
      <c r="D384" s="109">
        <v>9.7357507000000005</v>
      </c>
      <c r="E384" s="109">
        <v>3012.0933574999999</v>
      </c>
      <c r="F384" s="109">
        <v>0.32218071741983001</v>
      </c>
      <c r="G384" s="109">
        <v>99.677819282580202</v>
      </c>
    </row>
    <row r="385" spans="1:7" x14ac:dyDescent="0.25">
      <c r="A385" s="109" t="s">
        <v>280</v>
      </c>
      <c r="B385" s="109" t="s">
        <v>281</v>
      </c>
      <c r="C385" s="109" t="s">
        <v>15</v>
      </c>
      <c r="D385" s="109">
        <v>47.117793800000001</v>
      </c>
      <c r="E385" s="109">
        <v>15080.3205022</v>
      </c>
      <c r="F385" s="109">
        <v>0.31147239128027998</v>
      </c>
      <c r="G385" s="109">
        <v>99.688527608719696</v>
      </c>
    </row>
    <row r="386" spans="1:7" x14ac:dyDescent="0.25">
      <c r="A386" s="109" t="s">
        <v>280</v>
      </c>
      <c r="B386" s="109" t="s">
        <v>281</v>
      </c>
      <c r="C386" s="109" t="s">
        <v>16</v>
      </c>
      <c r="D386" s="109">
        <v>35.921533199999999</v>
      </c>
      <c r="E386" s="109">
        <v>13294.879542000001</v>
      </c>
      <c r="F386" s="109">
        <v>0.269462675178814</v>
      </c>
      <c r="G386" s="109">
        <v>99.730537324821199</v>
      </c>
    </row>
    <row r="387" spans="1:7" x14ac:dyDescent="0.25">
      <c r="A387" s="109" t="s">
        <v>282</v>
      </c>
      <c r="B387" s="109" t="s">
        <v>283</v>
      </c>
      <c r="C387" s="109" t="s">
        <v>15</v>
      </c>
      <c r="D387" s="109">
        <v>792.40989860000002</v>
      </c>
      <c r="E387" s="109">
        <v>13882.3598141</v>
      </c>
      <c r="F387" s="109">
        <v>5.3998114731178601</v>
      </c>
      <c r="G387" s="109">
        <v>94.600188526882107</v>
      </c>
    </row>
    <row r="388" spans="1:7" x14ac:dyDescent="0.25">
      <c r="A388" s="109" t="s">
        <v>282</v>
      </c>
      <c r="B388" s="109" t="s">
        <v>283</v>
      </c>
      <c r="C388" s="109" t="s">
        <v>16</v>
      </c>
      <c r="D388" s="109">
        <v>485.48043139999999</v>
      </c>
      <c r="E388" s="109">
        <v>9988.5322809000008</v>
      </c>
      <c r="F388" s="109">
        <v>4.6350949224062301</v>
      </c>
      <c r="G388" s="109">
        <v>95.364905077593804</v>
      </c>
    </row>
    <row r="389" spans="1:7" x14ac:dyDescent="0.25">
      <c r="A389" s="109" t="s">
        <v>284</v>
      </c>
      <c r="B389" s="109" t="s">
        <v>285</v>
      </c>
      <c r="C389" s="109" t="s">
        <v>15</v>
      </c>
      <c r="D389" s="109">
        <v>182.75102430000001</v>
      </c>
      <c r="E389" s="109">
        <v>10390.959612000001</v>
      </c>
      <c r="F389" s="109">
        <v>1.7283528042899901</v>
      </c>
      <c r="G389" s="109">
        <v>98.271647195710003</v>
      </c>
    </row>
    <row r="390" spans="1:7" x14ac:dyDescent="0.25">
      <c r="A390" s="109" t="s">
        <v>284</v>
      </c>
      <c r="B390" s="109" t="s">
        <v>285</v>
      </c>
      <c r="C390" s="109" t="s">
        <v>16</v>
      </c>
      <c r="D390" s="109">
        <v>302.34886</v>
      </c>
      <c r="E390" s="109">
        <v>8029.3754583999998</v>
      </c>
      <c r="F390" s="109">
        <v>3.6288869920033799</v>
      </c>
      <c r="G390" s="109">
        <v>96.371113007996598</v>
      </c>
    </row>
    <row r="391" spans="1:7" x14ac:dyDescent="0.25">
      <c r="A391" s="109" t="s">
        <v>286</v>
      </c>
      <c r="B391" s="109" t="s">
        <v>287</v>
      </c>
      <c r="C391" s="109" t="s">
        <v>15</v>
      </c>
      <c r="D391" s="109">
        <v>7.7686884000000003</v>
      </c>
      <c r="E391" s="109">
        <v>3532.5392274999999</v>
      </c>
      <c r="F391" s="109">
        <v>0.21943538767093601</v>
      </c>
      <c r="G391" s="109">
        <v>99.780564612329101</v>
      </c>
    </row>
    <row r="392" spans="1:7" x14ac:dyDescent="0.25">
      <c r="A392" s="109" t="s">
        <v>286</v>
      </c>
      <c r="B392" s="109" t="s">
        <v>287</v>
      </c>
      <c r="C392" s="109" t="s">
        <v>16</v>
      </c>
      <c r="D392" s="109">
        <v>6.0401933999999997</v>
      </c>
      <c r="E392" s="109">
        <v>3269.3675558</v>
      </c>
      <c r="F392" s="109">
        <v>0.18441042650263301</v>
      </c>
      <c r="G392" s="109">
        <v>99.815589573497405</v>
      </c>
    </row>
    <row r="393" spans="1:7" x14ac:dyDescent="0.25">
      <c r="A393" s="109" t="s">
        <v>288</v>
      </c>
      <c r="B393" s="109" t="s">
        <v>289</v>
      </c>
      <c r="C393" s="109" t="s">
        <v>15</v>
      </c>
      <c r="D393" s="109">
        <v>62.372489000000002</v>
      </c>
      <c r="E393" s="109">
        <v>7172.8665515000002</v>
      </c>
      <c r="F393" s="109">
        <v>0.86206535334718803</v>
      </c>
      <c r="G393" s="109">
        <v>99.137934646652795</v>
      </c>
    </row>
    <row r="394" spans="1:7" x14ac:dyDescent="0.25">
      <c r="A394" s="109" t="s">
        <v>288</v>
      </c>
      <c r="B394" s="109" t="s">
        <v>289</v>
      </c>
      <c r="C394" s="109" t="s">
        <v>16</v>
      </c>
      <c r="D394" s="109">
        <v>34.631586400000003</v>
      </c>
      <c r="E394" s="109">
        <v>5199.8717286999999</v>
      </c>
      <c r="F394" s="109">
        <v>0.66160214857631405</v>
      </c>
      <c r="G394" s="109">
        <v>99.338397851423693</v>
      </c>
    </row>
    <row r="395" spans="1:7" x14ac:dyDescent="0.25">
      <c r="A395" s="109" t="s">
        <v>290</v>
      </c>
      <c r="B395" s="109" t="s">
        <v>291</v>
      </c>
      <c r="C395" s="109" t="s">
        <v>15</v>
      </c>
      <c r="D395" s="109">
        <v>552.02167889999998</v>
      </c>
      <c r="E395" s="109">
        <v>10006.222623400001</v>
      </c>
      <c r="F395" s="109">
        <v>5.2283472809939404</v>
      </c>
      <c r="G395" s="109">
        <v>94.771652719006099</v>
      </c>
    </row>
    <row r="396" spans="1:7" x14ac:dyDescent="0.25">
      <c r="A396" s="109" t="s">
        <v>290</v>
      </c>
      <c r="B396" s="109" t="s">
        <v>291</v>
      </c>
      <c r="C396" s="109" t="s">
        <v>16</v>
      </c>
      <c r="D396" s="109">
        <v>746.67324080000003</v>
      </c>
      <c r="E396" s="109">
        <v>7554.7552310000001</v>
      </c>
      <c r="F396" s="109">
        <v>8.9945151408152597</v>
      </c>
      <c r="G396" s="109">
        <v>91.005484859184705</v>
      </c>
    </row>
    <row r="397" spans="1:7" x14ac:dyDescent="0.25">
      <c r="A397" s="109" t="s">
        <v>292</v>
      </c>
      <c r="B397" s="109" t="s">
        <v>293</v>
      </c>
      <c r="C397" s="109" t="s">
        <v>15</v>
      </c>
      <c r="D397" s="109">
        <v>69.791419599999998</v>
      </c>
      <c r="E397" s="109">
        <v>20799.451625900001</v>
      </c>
      <c r="F397" s="109">
        <v>0.33442238152978399</v>
      </c>
      <c r="G397" s="109">
        <v>99.665577618470195</v>
      </c>
    </row>
    <row r="398" spans="1:7" x14ac:dyDescent="0.25">
      <c r="A398" s="109" t="s">
        <v>292</v>
      </c>
      <c r="B398" s="109" t="s">
        <v>293</v>
      </c>
      <c r="C398" s="109" t="s">
        <v>16</v>
      </c>
      <c r="D398" s="109">
        <v>36.274168199999998</v>
      </c>
      <c r="E398" s="109">
        <v>16779.717140000001</v>
      </c>
      <c r="F398" s="109">
        <v>0.21571233913704299</v>
      </c>
      <c r="G398" s="109">
        <v>99.784287660863001</v>
      </c>
    </row>
    <row r="399" spans="1:7" x14ac:dyDescent="0.25">
      <c r="A399" s="109" t="s">
        <v>294</v>
      </c>
      <c r="B399" s="109" t="s">
        <v>295</v>
      </c>
      <c r="C399" s="109" t="s">
        <v>15</v>
      </c>
      <c r="D399" s="109">
        <v>37.246843599999998</v>
      </c>
      <c r="E399" s="109">
        <v>18505.584946399998</v>
      </c>
      <c r="F399" s="109">
        <v>0.20086923088029601</v>
      </c>
      <c r="G399" s="109">
        <v>99.799130769119699</v>
      </c>
    </row>
    <row r="400" spans="1:7" x14ac:dyDescent="0.25">
      <c r="A400" s="109" t="s">
        <v>294</v>
      </c>
      <c r="B400" s="109" t="s">
        <v>295</v>
      </c>
      <c r="C400" s="109" t="s">
        <v>16</v>
      </c>
      <c r="D400" s="109">
        <v>0</v>
      </c>
      <c r="E400" s="109">
        <v>15677.330210300001</v>
      </c>
      <c r="F400" s="109">
        <v>0</v>
      </c>
      <c r="G400" s="109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491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10" t="s">
        <v>71</v>
      </c>
      <c r="B411" s="110" t="s">
        <v>72</v>
      </c>
      <c r="C411" s="110" t="s">
        <v>15</v>
      </c>
      <c r="D411" s="110">
        <v>8.6012804999999997</v>
      </c>
      <c r="E411" s="110">
        <v>101.4924572</v>
      </c>
      <c r="F411" s="110">
        <v>7.8126882415765202</v>
      </c>
      <c r="G411" s="110">
        <v>92.187311758423505</v>
      </c>
    </row>
    <row r="412" spans="1:7" x14ac:dyDescent="0.25">
      <c r="A412" s="110" t="s">
        <v>71</v>
      </c>
      <c r="B412" s="110" t="s">
        <v>72</v>
      </c>
      <c r="C412" s="110" t="s">
        <v>16</v>
      </c>
      <c r="D412" s="110">
        <v>2.6959304999999998</v>
      </c>
      <c r="E412" s="110">
        <v>45.494285099999999</v>
      </c>
      <c r="F412" s="110">
        <v>5.5943524353105403</v>
      </c>
      <c r="G412" s="110">
        <v>94.405647564689403</v>
      </c>
    </row>
    <row r="413" spans="1:7" x14ac:dyDescent="0.25">
      <c r="A413" s="110" t="s">
        <v>73</v>
      </c>
      <c r="B413" s="110" t="s">
        <v>74</v>
      </c>
      <c r="C413" s="110" t="s">
        <v>15</v>
      </c>
      <c r="D413" s="110">
        <v>20.381910000000001</v>
      </c>
      <c r="E413" s="110">
        <v>232.69347250000001</v>
      </c>
      <c r="F413" s="110">
        <v>8.0536912751677807</v>
      </c>
      <c r="G413" s="110">
        <v>91.946308724832207</v>
      </c>
    </row>
    <row r="414" spans="1:7" x14ac:dyDescent="0.25">
      <c r="A414" s="110" t="s">
        <v>73</v>
      </c>
      <c r="B414" s="110" t="s">
        <v>74</v>
      </c>
      <c r="C414" s="110" t="s">
        <v>16</v>
      </c>
      <c r="D414" s="110">
        <v>3.3969849999999999</v>
      </c>
      <c r="E414" s="110">
        <v>113.7989975</v>
      </c>
      <c r="F414" s="110">
        <v>2.8985507246376798</v>
      </c>
      <c r="G414" s="110">
        <v>97.101449275362299</v>
      </c>
    </row>
    <row r="415" spans="1:7" x14ac:dyDescent="0.25">
      <c r="A415" s="110" t="s">
        <v>75</v>
      </c>
      <c r="B415" s="110" t="s">
        <v>76</v>
      </c>
      <c r="C415" s="110" t="s">
        <v>15</v>
      </c>
      <c r="D415" s="110">
        <v>33.211333699999997</v>
      </c>
      <c r="E415" s="110">
        <v>183.7506611</v>
      </c>
      <c r="F415" s="110">
        <v>15.307443006603499</v>
      </c>
      <c r="G415" s="110">
        <v>84.692556993396494</v>
      </c>
    </row>
    <row r="416" spans="1:7" x14ac:dyDescent="0.25">
      <c r="A416" s="110" t="s">
        <v>75</v>
      </c>
      <c r="B416" s="110" t="s">
        <v>76</v>
      </c>
      <c r="C416" s="110" t="s">
        <v>16</v>
      </c>
      <c r="D416" s="110">
        <v>12.959669699999999</v>
      </c>
      <c r="E416" s="110">
        <v>105.836918</v>
      </c>
      <c r="F416" s="110">
        <v>10.909126222318299</v>
      </c>
      <c r="G416" s="110">
        <v>89.090873777681793</v>
      </c>
    </row>
    <row r="417" spans="1:7" x14ac:dyDescent="0.25">
      <c r="A417" s="110" t="s">
        <v>77</v>
      </c>
      <c r="B417" s="110" t="s">
        <v>78</v>
      </c>
      <c r="C417" s="110" t="s">
        <v>15</v>
      </c>
      <c r="D417" s="110">
        <v>1.5853659</v>
      </c>
      <c r="E417" s="110">
        <v>9.5121953999999995</v>
      </c>
      <c r="F417" s="110">
        <v>14.285714285714301</v>
      </c>
      <c r="G417" s="110">
        <v>85.714285714285694</v>
      </c>
    </row>
    <row r="418" spans="1:7" x14ac:dyDescent="0.25">
      <c r="A418" s="110" t="s">
        <v>77</v>
      </c>
      <c r="B418" s="110" t="s">
        <v>78</v>
      </c>
      <c r="C418" s="110" t="s">
        <v>16</v>
      </c>
      <c r="D418" s="110">
        <v>1.5853659</v>
      </c>
      <c r="E418" s="110">
        <v>4.7560976999999998</v>
      </c>
      <c r="F418" s="110">
        <v>25</v>
      </c>
      <c r="G418" s="110">
        <v>75</v>
      </c>
    </row>
    <row r="419" spans="1:7" x14ac:dyDescent="0.25">
      <c r="A419" s="110" t="s">
        <v>79</v>
      </c>
      <c r="B419" s="110" t="s">
        <v>80</v>
      </c>
      <c r="C419" s="110" t="s">
        <v>15</v>
      </c>
      <c r="D419" s="110">
        <v>34.546847300000003</v>
      </c>
      <c r="E419" s="110">
        <v>2008.7765916999999</v>
      </c>
      <c r="F419" s="110">
        <v>1.69071849520344</v>
      </c>
      <c r="G419" s="110">
        <v>98.309281504796601</v>
      </c>
    </row>
    <row r="420" spans="1:7" x14ac:dyDescent="0.25">
      <c r="A420" s="110" t="s">
        <v>79</v>
      </c>
      <c r="B420" s="110" t="s">
        <v>80</v>
      </c>
      <c r="C420" s="110" t="s">
        <v>16</v>
      </c>
      <c r="D420" s="110">
        <v>54.120880800000002</v>
      </c>
      <c r="E420" s="110">
        <v>831.36602900000003</v>
      </c>
      <c r="F420" s="110">
        <v>6.11199106401516</v>
      </c>
      <c r="G420" s="110">
        <v>93.8880089359848</v>
      </c>
    </row>
    <row r="421" spans="1:7" x14ac:dyDescent="0.25">
      <c r="A421" s="110" t="s">
        <v>91</v>
      </c>
      <c r="B421" s="110" t="s">
        <v>92</v>
      </c>
      <c r="C421" s="110" t="s">
        <v>15</v>
      </c>
      <c r="D421" s="110">
        <v>30.422395900000001</v>
      </c>
      <c r="E421" s="110">
        <v>884.20996419999994</v>
      </c>
      <c r="F421" s="110">
        <v>3.3261884476374499</v>
      </c>
      <c r="G421" s="110">
        <v>96.673811552362594</v>
      </c>
    </row>
    <row r="422" spans="1:7" x14ac:dyDescent="0.25">
      <c r="A422" s="110" t="s">
        <v>91</v>
      </c>
      <c r="B422" s="110" t="s">
        <v>92</v>
      </c>
      <c r="C422" s="110" t="s">
        <v>16</v>
      </c>
      <c r="D422" s="110">
        <v>15.267942700000001</v>
      </c>
      <c r="E422" s="110">
        <v>317.85991689999997</v>
      </c>
      <c r="F422" s="110">
        <v>4.5832079965731003</v>
      </c>
      <c r="G422" s="110">
        <v>95.416792003426906</v>
      </c>
    </row>
    <row r="423" spans="1:7" x14ac:dyDescent="0.25">
      <c r="A423" s="110" t="s">
        <v>107</v>
      </c>
      <c r="B423" s="110" t="s">
        <v>108</v>
      </c>
      <c r="C423" s="110" t="s">
        <v>15</v>
      </c>
      <c r="D423" s="110">
        <v>201.93399299999999</v>
      </c>
      <c r="E423" s="110">
        <v>1861.6507288</v>
      </c>
      <c r="F423" s="110">
        <v>9.7855925597209907</v>
      </c>
      <c r="G423" s="110">
        <v>90.214407440279004</v>
      </c>
    </row>
    <row r="424" spans="1:7" x14ac:dyDescent="0.25">
      <c r="A424" s="110" t="s">
        <v>107</v>
      </c>
      <c r="B424" s="110" t="s">
        <v>108</v>
      </c>
      <c r="C424" s="110" t="s">
        <v>16</v>
      </c>
      <c r="D424" s="110">
        <v>121.0154069</v>
      </c>
      <c r="E424" s="110">
        <v>846.77693360000001</v>
      </c>
      <c r="F424" s="110">
        <v>12.5042740922581</v>
      </c>
      <c r="G424" s="110">
        <v>87.4957259077419</v>
      </c>
    </row>
    <row r="425" spans="1:7" x14ac:dyDescent="0.25">
      <c r="A425" s="110" t="s">
        <v>109</v>
      </c>
      <c r="B425" s="110" t="s">
        <v>110</v>
      </c>
      <c r="C425" s="110" t="s">
        <v>15</v>
      </c>
      <c r="D425" s="110">
        <v>205.72809359999999</v>
      </c>
      <c r="E425" s="110">
        <v>606.35648639999999</v>
      </c>
      <c r="F425" s="110">
        <v>25.3333333333333</v>
      </c>
      <c r="G425" s="110">
        <v>74.6666666666667</v>
      </c>
    </row>
    <row r="426" spans="1:7" x14ac:dyDescent="0.25">
      <c r="A426" s="110" t="s">
        <v>109</v>
      </c>
      <c r="B426" s="110" t="s">
        <v>110</v>
      </c>
      <c r="C426" s="110" t="s">
        <v>16</v>
      </c>
      <c r="D426" s="110">
        <v>54.138972000000003</v>
      </c>
      <c r="E426" s="110">
        <v>268.8902276</v>
      </c>
      <c r="F426" s="110">
        <v>16.759776536312799</v>
      </c>
      <c r="G426" s="110">
        <v>83.240223463687101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492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11" t="s">
        <v>13</v>
      </c>
      <c r="B437" s="111" t="s">
        <v>14</v>
      </c>
      <c r="C437" s="111" t="s">
        <v>15</v>
      </c>
      <c r="D437" s="111">
        <v>536.41121989999999</v>
      </c>
      <c r="E437" s="111">
        <v>5888.4425572999999</v>
      </c>
      <c r="F437" s="111">
        <v>8.3490027711381192</v>
      </c>
      <c r="G437" s="111">
        <v>91.650997228861897</v>
      </c>
    </row>
    <row r="438" spans="1:7" x14ac:dyDescent="0.25">
      <c r="A438" s="111" t="s">
        <v>13</v>
      </c>
      <c r="B438" s="111" t="s">
        <v>14</v>
      </c>
      <c r="C438" s="111" t="s">
        <v>16</v>
      </c>
      <c r="D438" s="111">
        <v>265.18115349999999</v>
      </c>
      <c r="E438" s="111">
        <v>2534.7794054000001</v>
      </c>
      <c r="F438" s="111">
        <v>9.4708888900985002</v>
      </c>
      <c r="G438" s="111">
        <v>90.529111109901507</v>
      </c>
    </row>
    <row r="439" spans="1:7" x14ac:dyDescent="0.25">
      <c r="A439" s="111" t="s">
        <v>26</v>
      </c>
      <c r="B439" s="111" t="s">
        <v>27</v>
      </c>
      <c r="C439" s="111" t="s">
        <v>15</v>
      </c>
      <c r="D439" s="111">
        <v>181.47634170000001</v>
      </c>
      <c r="E439" s="111">
        <v>4864.4683796999998</v>
      </c>
      <c r="F439" s="111">
        <v>3.5964789889661999</v>
      </c>
      <c r="G439" s="111">
        <v>96.403521011033803</v>
      </c>
    </row>
    <row r="440" spans="1:7" x14ac:dyDescent="0.25">
      <c r="A440" s="111" t="s">
        <v>26</v>
      </c>
      <c r="B440" s="111" t="s">
        <v>27</v>
      </c>
      <c r="C440" s="111" t="s">
        <v>16</v>
      </c>
      <c r="D440" s="111">
        <v>216.8183032</v>
      </c>
      <c r="E440" s="111">
        <v>2798.5122369000001</v>
      </c>
      <c r="F440" s="111">
        <v>7.1905318609882602</v>
      </c>
      <c r="G440" s="111">
        <v>92.809468139011699</v>
      </c>
    </row>
    <row r="441" spans="1:7" x14ac:dyDescent="0.25">
      <c r="A441" s="111" t="s">
        <v>28</v>
      </c>
      <c r="B441" s="111" t="s">
        <v>29</v>
      </c>
      <c r="C441" s="111" t="s">
        <v>15</v>
      </c>
      <c r="D441" s="111">
        <v>41.605890899999999</v>
      </c>
      <c r="E441" s="111">
        <v>2253.6629613999999</v>
      </c>
      <c r="F441" s="111">
        <v>1.81268049964205</v>
      </c>
      <c r="G441" s="111">
        <v>98.187319500358001</v>
      </c>
    </row>
    <row r="442" spans="1:7" x14ac:dyDescent="0.25">
      <c r="A442" s="111" t="s">
        <v>28</v>
      </c>
      <c r="B442" s="111" t="s">
        <v>29</v>
      </c>
      <c r="C442" s="111" t="s">
        <v>16</v>
      </c>
      <c r="D442" s="111">
        <v>27.426383900000001</v>
      </c>
      <c r="E442" s="111">
        <v>1452.2771109</v>
      </c>
      <c r="F442" s="111">
        <v>1.8535053810700799</v>
      </c>
      <c r="G442" s="111">
        <v>98.146494618929907</v>
      </c>
    </row>
    <row r="443" spans="1:7" x14ac:dyDescent="0.25">
      <c r="A443" s="111" t="s">
        <v>30</v>
      </c>
      <c r="B443" s="111" t="s">
        <v>31</v>
      </c>
      <c r="C443" s="111" t="s">
        <v>15</v>
      </c>
      <c r="D443" s="111">
        <v>36.213664000000001</v>
      </c>
      <c r="E443" s="111">
        <v>424.37887499999999</v>
      </c>
      <c r="F443" s="111">
        <v>7.8624078624078599</v>
      </c>
      <c r="G443" s="111">
        <v>92.137592137592094</v>
      </c>
    </row>
    <row r="444" spans="1:7" x14ac:dyDescent="0.25">
      <c r="A444" s="111" t="s">
        <v>30</v>
      </c>
      <c r="B444" s="111" t="s">
        <v>31</v>
      </c>
      <c r="C444" s="111" t="s">
        <v>16</v>
      </c>
      <c r="D444" s="111">
        <v>5.658385</v>
      </c>
      <c r="E444" s="111">
        <v>158.43477999999999</v>
      </c>
      <c r="F444" s="111">
        <v>3.44827586206896</v>
      </c>
      <c r="G444" s="111">
        <v>96.551724137931004</v>
      </c>
    </row>
    <row r="445" spans="1:7" x14ac:dyDescent="0.25">
      <c r="A445" s="111" t="s">
        <v>32</v>
      </c>
      <c r="B445" s="111" t="s">
        <v>33</v>
      </c>
      <c r="C445" s="111" t="s">
        <v>15</v>
      </c>
      <c r="D445" s="111">
        <v>166.37122400000001</v>
      </c>
      <c r="E445" s="111">
        <v>4247.1473335999999</v>
      </c>
      <c r="F445" s="111">
        <v>3.7695825185443401</v>
      </c>
      <c r="G445" s="111">
        <v>96.230417481455603</v>
      </c>
    </row>
    <row r="446" spans="1:7" x14ac:dyDescent="0.25">
      <c r="A446" s="111" t="s">
        <v>32</v>
      </c>
      <c r="B446" s="111" t="s">
        <v>33</v>
      </c>
      <c r="C446" s="111" t="s">
        <v>16</v>
      </c>
      <c r="D446" s="111">
        <v>30.958985699999999</v>
      </c>
      <c r="E446" s="111">
        <v>2465.0553441000002</v>
      </c>
      <c r="F446" s="111">
        <v>1.2403368574603</v>
      </c>
      <c r="G446" s="111">
        <v>98.759663142539694</v>
      </c>
    </row>
    <row r="447" spans="1:7" x14ac:dyDescent="0.25">
      <c r="A447" s="111" t="s">
        <v>34</v>
      </c>
      <c r="B447" s="111" t="s">
        <v>35</v>
      </c>
      <c r="C447" s="111" t="s">
        <v>15</v>
      </c>
      <c r="D447" s="111">
        <v>61.8582179</v>
      </c>
      <c r="E447" s="111">
        <v>470.42719820000002</v>
      </c>
      <c r="F447" s="111">
        <v>11.621249808651299</v>
      </c>
      <c r="G447" s="111">
        <v>88.378750191348701</v>
      </c>
    </row>
    <row r="448" spans="1:7" x14ac:dyDescent="0.25">
      <c r="A448" s="111" t="s">
        <v>34</v>
      </c>
      <c r="B448" s="111" t="s">
        <v>35</v>
      </c>
      <c r="C448" s="111" t="s">
        <v>16</v>
      </c>
      <c r="D448" s="111">
        <v>25.061739200000002</v>
      </c>
      <c r="E448" s="111">
        <v>140.12824520000001</v>
      </c>
      <c r="F448" s="111">
        <v>15.1714641120821</v>
      </c>
      <c r="G448" s="111">
        <v>84.828535887917894</v>
      </c>
    </row>
    <row r="449" spans="1:7" x14ac:dyDescent="0.25">
      <c r="A449" s="111" t="s">
        <v>36</v>
      </c>
      <c r="B449" s="111" t="s">
        <v>37</v>
      </c>
      <c r="C449" s="111" t="s">
        <v>15</v>
      </c>
      <c r="D449" s="111">
        <v>47.3038217</v>
      </c>
      <c r="E449" s="111">
        <v>1124.5795982</v>
      </c>
      <c r="F449" s="111">
        <v>4.0365637824312399</v>
      </c>
      <c r="G449" s="111">
        <v>95.963436217568798</v>
      </c>
    </row>
    <row r="450" spans="1:7" x14ac:dyDescent="0.25">
      <c r="A450" s="111" t="s">
        <v>36</v>
      </c>
      <c r="B450" s="111" t="s">
        <v>37</v>
      </c>
      <c r="C450" s="111" t="s">
        <v>16</v>
      </c>
      <c r="D450" s="111">
        <v>12.8741951</v>
      </c>
      <c r="E450" s="111">
        <v>486.36287390000001</v>
      </c>
      <c r="F450" s="111">
        <v>2.57877387305949</v>
      </c>
      <c r="G450" s="111">
        <v>97.421226126940496</v>
      </c>
    </row>
    <row r="451" spans="1:7" x14ac:dyDescent="0.25">
      <c r="A451" s="111" t="s">
        <v>38</v>
      </c>
      <c r="B451" s="111" t="s">
        <v>39</v>
      </c>
      <c r="C451" s="111" t="s">
        <v>15</v>
      </c>
      <c r="D451" s="111">
        <v>10.601391899999999</v>
      </c>
      <c r="E451" s="111">
        <v>2118.3755953</v>
      </c>
      <c r="F451" s="111">
        <v>0.497957092243763</v>
      </c>
      <c r="G451" s="111">
        <v>99.502042907756206</v>
      </c>
    </row>
    <row r="452" spans="1:7" x14ac:dyDescent="0.25">
      <c r="A452" s="111" t="s">
        <v>38</v>
      </c>
      <c r="B452" s="111" t="s">
        <v>39</v>
      </c>
      <c r="C452" s="111" t="s">
        <v>16</v>
      </c>
      <c r="D452" s="111">
        <v>0</v>
      </c>
      <c r="E452" s="111">
        <v>845.21478809999996</v>
      </c>
      <c r="F452" s="111">
        <v>0</v>
      </c>
      <c r="G452" s="111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12" t="s">
        <v>13</v>
      </c>
      <c r="B17" s="112" t="s">
        <v>14</v>
      </c>
      <c r="C17" s="112" t="s">
        <v>15</v>
      </c>
      <c r="D17" s="112">
        <v>121224.17778300001</v>
      </c>
      <c r="E17" s="112">
        <v>1400768.8685095001</v>
      </c>
      <c r="F17" s="112">
        <v>7.9648312505958003</v>
      </c>
      <c r="G17" s="112">
        <v>92.035168749404207</v>
      </c>
    </row>
    <row r="18" spans="1:7" x14ac:dyDescent="0.25">
      <c r="A18" s="112" t="s">
        <v>13</v>
      </c>
      <c r="B18" s="112" t="s">
        <v>14</v>
      </c>
      <c r="C18" s="112" t="s">
        <v>16</v>
      </c>
      <c r="D18" s="112">
        <v>101916.4379649</v>
      </c>
      <c r="E18" s="112">
        <v>1186440.0284786001</v>
      </c>
      <c r="F18" s="112">
        <v>7.9105775939666501</v>
      </c>
      <c r="G18" s="112">
        <v>92.089422406033293</v>
      </c>
    </row>
    <row r="19" spans="1:7" x14ac:dyDescent="0.25">
      <c r="A19" s="112" t="s">
        <v>13</v>
      </c>
      <c r="B19" s="112" t="s">
        <v>17</v>
      </c>
      <c r="C19" s="112" t="s">
        <v>15</v>
      </c>
      <c r="D19" s="112">
        <v>2222.6388858</v>
      </c>
      <c r="E19" s="112">
        <v>4202.2148913999999</v>
      </c>
      <c r="F19" s="112">
        <v>34.594388648773901</v>
      </c>
      <c r="G19" s="112">
        <v>65.405611351226099</v>
      </c>
    </row>
    <row r="20" spans="1:7" x14ac:dyDescent="0.25">
      <c r="A20" s="112" t="s">
        <v>13</v>
      </c>
      <c r="B20" s="112" t="s">
        <v>17</v>
      </c>
      <c r="C20" s="112" t="s">
        <v>16</v>
      </c>
      <c r="D20" s="112">
        <v>1050.0910784</v>
      </c>
      <c r="E20" s="112">
        <v>1749.8694805</v>
      </c>
      <c r="F20" s="112">
        <v>37.5037810822786</v>
      </c>
      <c r="G20" s="112">
        <v>62.4962189177214</v>
      </c>
    </row>
    <row r="21" spans="1:7" x14ac:dyDescent="0.25">
      <c r="A21" s="112" t="s">
        <v>13</v>
      </c>
      <c r="B21" s="112" t="s">
        <v>18</v>
      </c>
      <c r="C21" s="112" t="s">
        <v>15</v>
      </c>
      <c r="D21" s="112">
        <v>119001.53889719999</v>
      </c>
      <c r="E21" s="112">
        <v>1396566.6536181001</v>
      </c>
      <c r="F21" s="112">
        <v>7.8519422276671103</v>
      </c>
      <c r="G21" s="112">
        <v>92.148057772332905</v>
      </c>
    </row>
    <row r="22" spans="1:7" x14ac:dyDescent="0.25">
      <c r="A22" s="112" t="s">
        <v>13</v>
      </c>
      <c r="B22" s="112" t="s">
        <v>18</v>
      </c>
      <c r="C22" s="112" t="s">
        <v>16</v>
      </c>
      <c r="D22" s="112">
        <v>100866.3468865</v>
      </c>
      <c r="E22" s="112">
        <v>1184690.1589981001</v>
      </c>
      <c r="F22" s="112">
        <v>7.8461231711548303</v>
      </c>
      <c r="G22" s="112">
        <v>92.153876828845199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496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13" t="s">
        <v>13</v>
      </c>
      <c r="B33" s="113" t="s">
        <v>14</v>
      </c>
      <c r="C33" s="113" t="s">
        <v>15</v>
      </c>
      <c r="D33" s="113">
        <v>121224.17778300001</v>
      </c>
      <c r="E33" s="113">
        <v>1400768.8685095001</v>
      </c>
      <c r="F33" s="113">
        <v>7.9648312505958003</v>
      </c>
      <c r="G33" s="113">
        <v>92.035168749404207</v>
      </c>
    </row>
    <row r="34" spans="1:7" x14ac:dyDescent="0.25">
      <c r="A34" s="113" t="s">
        <v>13</v>
      </c>
      <c r="B34" s="113" t="s">
        <v>14</v>
      </c>
      <c r="C34" s="113" t="s">
        <v>16</v>
      </c>
      <c r="D34" s="113">
        <v>101916.4379649</v>
      </c>
      <c r="E34" s="113">
        <v>1186440.0284786001</v>
      </c>
      <c r="F34" s="113">
        <v>7.9105775939666501</v>
      </c>
      <c r="G34" s="113">
        <v>92.089422406033293</v>
      </c>
    </row>
    <row r="35" spans="1:7" x14ac:dyDescent="0.25">
      <c r="A35" s="113" t="s">
        <v>26</v>
      </c>
      <c r="B35" s="113" t="s">
        <v>27</v>
      </c>
      <c r="C35" s="113" t="s">
        <v>15</v>
      </c>
      <c r="D35" s="113">
        <v>3515.8287349000002</v>
      </c>
      <c r="E35" s="113">
        <v>30574.936016600001</v>
      </c>
      <c r="F35" s="113">
        <v>10.3131412877598</v>
      </c>
      <c r="G35" s="113">
        <v>89.686858712240195</v>
      </c>
    </row>
    <row r="36" spans="1:7" x14ac:dyDescent="0.25">
      <c r="A36" s="113" t="s">
        <v>26</v>
      </c>
      <c r="B36" s="113" t="s">
        <v>27</v>
      </c>
      <c r="C36" s="113" t="s">
        <v>16</v>
      </c>
      <c r="D36" s="113">
        <v>1836.1443323999999</v>
      </c>
      <c r="E36" s="113">
        <v>17249.836247800002</v>
      </c>
      <c r="F36" s="113">
        <v>9.62038248275719</v>
      </c>
      <c r="G36" s="113">
        <v>90.379617517242806</v>
      </c>
    </row>
    <row r="37" spans="1:7" x14ac:dyDescent="0.25">
      <c r="A37" s="113" t="s">
        <v>28</v>
      </c>
      <c r="B37" s="113" t="s">
        <v>29</v>
      </c>
      <c r="C37" s="113" t="s">
        <v>15</v>
      </c>
      <c r="D37" s="113">
        <v>1305.5949857000001</v>
      </c>
      <c r="E37" s="113">
        <v>5754.4057622</v>
      </c>
      <c r="F37" s="113">
        <v>18.4928448639095</v>
      </c>
      <c r="G37" s="113">
        <v>81.507155136090503</v>
      </c>
    </row>
    <row r="38" spans="1:7" x14ac:dyDescent="0.25">
      <c r="A38" s="113" t="s">
        <v>28</v>
      </c>
      <c r="B38" s="113" t="s">
        <v>29</v>
      </c>
      <c r="C38" s="113" t="s">
        <v>16</v>
      </c>
      <c r="D38" s="113">
        <v>817.41190770000003</v>
      </c>
      <c r="E38" s="113">
        <v>4196.1411716000002</v>
      </c>
      <c r="F38" s="113">
        <v>16.304044153335798</v>
      </c>
      <c r="G38" s="113">
        <v>83.695955846664205</v>
      </c>
    </row>
    <row r="39" spans="1:7" x14ac:dyDescent="0.25">
      <c r="A39" s="113" t="s">
        <v>30</v>
      </c>
      <c r="B39" s="113" t="s">
        <v>31</v>
      </c>
      <c r="C39" s="113" t="s">
        <v>15</v>
      </c>
      <c r="D39" s="113">
        <v>2162.0819083000001</v>
      </c>
      <c r="E39" s="113">
        <v>22413.425603399999</v>
      </c>
      <c r="F39" s="113">
        <v>8.7977101073931792</v>
      </c>
      <c r="G39" s="113">
        <v>91.2022898926068</v>
      </c>
    </row>
    <row r="40" spans="1:7" x14ac:dyDescent="0.25">
      <c r="A40" s="113" t="s">
        <v>30</v>
      </c>
      <c r="B40" s="113" t="s">
        <v>31</v>
      </c>
      <c r="C40" s="113" t="s">
        <v>16</v>
      </c>
      <c r="D40" s="113">
        <v>882.20121919999997</v>
      </c>
      <c r="E40" s="113">
        <v>14874.784093599999</v>
      </c>
      <c r="F40" s="113">
        <v>5.5987944501246298</v>
      </c>
      <c r="G40" s="113">
        <v>94.401205549875399</v>
      </c>
    </row>
    <row r="41" spans="1:7" x14ac:dyDescent="0.25">
      <c r="A41" s="113" t="s">
        <v>32</v>
      </c>
      <c r="B41" s="113" t="s">
        <v>33</v>
      </c>
      <c r="C41" s="113" t="s">
        <v>15</v>
      </c>
      <c r="D41" s="113">
        <v>1360.4782505000001</v>
      </c>
      <c r="E41" s="113">
        <v>6231.5708554000003</v>
      </c>
      <c r="F41" s="113">
        <v>17.919776749635801</v>
      </c>
      <c r="G41" s="113">
        <v>82.080223250364199</v>
      </c>
    </row>
    <row r="42" spans="1:7" x14ac:dyDescent="0.25">
      <c r="A42" s="113" t="s">
        <v>32</v>
      </c>
      <c r="B42" s="113" t="s">
        <v>33</v>
      </c>
      <c r="C42" s="113" t="s">
        <v>16</v>
      </c>
      <c r="D42" s="113">
        <v>768.49489589999996</v>
      </c>
      <c r="E42" s="113">
        <v>4883.5342180999996</v>
      </c>
      <c r="F42" s="113">
        <v>13.596796484937601</v>
      </c>
      <c r="G42" s="113">
        <v>86.403203515062401</v>
      </c>
    </row>
    <row r="43" spans="1:7" x14ac:dyDescent="0.25">
      <c r="A43" s="113" t="s">
        <v>34</v>
      </c>
      <c r="B43" s="113" t="s">
        <v>35</v>
      </c>
      <c r="C43" s="113" t="s">
        <v>15</v>
      </c>
      <c r="D43" s="113">
        <v>1356.0726047999999</v>
      </c>
      <c r="E43" s="113">
        <v>30802.278239899999</v>
      </c>
      <c r="F43" s="113">
        <v>4.2168599109723699</v>
      </c>
      <c r="G43" s="113">
        <v>95.783140089027597</v>
      </c>
    </row>
    <row r="44" spans="1:7" x14ac:dyDescent="0.25">
      <c r="A44" s="113" t="s">
        <v>34</v>
      </c>
      <c r="B44" s="113" t="s">
        <v>35</v>
      </c>
      <c r="C44" s="113" t="s">
        <v>16</v>
      </c>
      <c r="D44" s="113">
        <v>2377.772954</v>
      </c>
      <c r="E44" s="113">
        <v>16063.375927499999</v>
      </c>
      <c r="F44" s="113">
        <v>12.893843920892399</v>
      </c>
      <c r="G44" s="113">
        <v>87.106156079107606</v>
      </c>
    </row>
    <row r="45" spans="1:7" x14ac:dyDescent="0.25">
      <c r="A45" s="113" t="s">
        <v>36</v>
      </c>
      <c r="B45" s="113" t="s">
        <v>37</v>
      </c>
      <c r="C45" s="113" t="s">
        <v>15</v>
      </c>
      <c r="D45" s="113">
        <v>20013.942815800001</v>
      </c>
      <c r="E45" s="113">
        <v>133359.37624770001</v>
      </c>
      <c r="F45" s="113">
        <v>13.049168485109099</v>
      </c>
      <c r="G45" s="113">
        <v>86.950831514890993</v>
      </c>
    </row>
    <row r="46" spans="1:7" x14ac:dyDescent="0.25">
      <c r="A46" s="113" t="s">
        <v>36</v>
      </c>
      <c r="B46" s="113" t="s">
        <v>37</v>
      </c>
      <c r="C46" s="113" t="s">
        <v>16</v>
      </c>
      <c r="D46" s="113">
        <v>15858.002476899999</v>
      </c>
      <c r="E46" s="113">
        <v>89721.854796</v>
      </c>
      <c r="F46" s="113">
        <v>15.019912781195201</v>
      </c>
      <c r="G46" s="113">
        <v>84.980087218804798</v>
      </c>
    </row>
    <row r="47" spans="1:7" x14ac:dyDescent="0.25">
      <c r="A47" s="113" t="s">
        <v>38</v>
      </c>
      <c r="B47" s="113" t="s">
        <v>39</v>
      </c>
      <c r="C47" s="113" t="s">
        <v>15</v>
      </c>
      <c r="D47" s="113">
        <v>538.35166649999996</v>
      </c>
      <c r="E47" s="113">
        <v>6180.1027874000001</v>
      </c>
      <c r="F47" s="113">
        <v>8.0130284456641903</v>
      </c>
      <c r="G47" s="113">
        <v>91.986971554335796</v>
      </c>
    </row>
    <row r="48" spans="1:7" x14ac:dyDescent="0.25">
      <c r="A48" s="113" t="s">
        <v>38</v>
      </c>
      <c r="B48" s="113" t="s">
        <v>39</v>
      </c>
      <c r="C48" s="113" t="s">
        <v>16</v>
      </c>
      <c r="D48" s="113">
        <v>178.64996170000001</v>
      </c>
      <c r="E48" s="113">
        <v>2867.0641826999999</v>
      </c>
      <c r="F48" s="113">
        <v>5.8656181516073902</v>
      </c>
      <c r="G48" s="113">
        <v>94.134381848392593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497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14" t="s">
        <v>13</v>
      </c>
      <c r="B59" s="114" t="s">
        <v>14</v>
      </c>
      <c r="C59" s="114" t="s">
        <v>15</v>
      </c>
      <c r="D59" s="114">
        <v>119001.53889719999</v>
      </c>
      <c r="E59" s="114">
        <v>1396566.6536181001</v>
      </c>
      <c r="F59" s="114">
        <v>7.8519422276671103</v>
      </c>
      <c r="G59" s="114">
        <v>92.148057772332905</v>
      </c>
    </row>
    <row r="60" spans="1:7" x14ac:dyDescent="0.25">
      <c r="A60" s="114" t="s">
        <v>13</v>
      </c>
      <c r="B60" s="114" t="s">
        <v>14</v>
      </c>
      <c r="C60" s="114" t="s">
        <v>16</v>
      </c>
      <c r="D60" s="114">
        <v>100866.3468865</v>
      </c>
      <c r="E60" s="114">
        <v>1184690.1589981001</v>
      </c>
      <c r="F60" s="114">
        <v>7.8461231711548303</v>
      </c>
      <c r="G60" s="114">
        <v>92.153876828845199</v>
      </c>
    </row>
    <row r="61" spans="1:7" x14ac:dyDescent="0.25">
      <c r="A61" s="114" t="s">
        <v>41</v>
      </c>
      <c r="B61" s="114" t="s">
        <v>42</v>
      </c>
      <c r="C61" s="114" t="s">
        <v>15</v>
      </c>
      <c r="D61" s="114">
        <v>119.0117041</v>
      </c>
      <c r="E61" s="114">
        <v>1648.1132239999999</v>
      </c>
      <c r="F61" s="114">
        <v>6.7347646002572397</v>
      </c>
      <c r="G61" s="114">
        <v>93.265235399742807</v>
      </c>
    </row>
    <row r="62" spans="1:7" x14ac:dyDescent="0.25">
      <c r="A62" s="114" t="s">
        <v>41</v>
      </c>
      <c r="B62" s="114" t="s">
        <v>42</v>
      </c>
      <c r="C62" s="114" t="s">
        <v>16</v>
      </c>
      <c r="D62" s="114">
        <v>190.74627269999999</v>
      </c>
      <c r="E62" s="114">
        <v>1657.5331045</v>
      </c>
      <c r="F62" s="114">
        <v>10.3202078134403</v>
      </c>
      <c r="G62" s="114">
        <v>89.679792186559695</v>
      </c>
    </row>
    <row r="63" spans="1:7" x14ac:dyDescent="0.25">
      <c r="A63" s="114" t="s">
        <v>43</v>
      </c>
      <c r="B63" s="114" t="s">
        <v>44</v>
      </c>
      <c r="C63" s="114" t="s">
        <v>15</v>
      </c>
      <c r="D63" s="114">
        <v>1150.3321513999999</v>
      </c>
      <c r="E63" s="114">
        <v>12420.688119</v>
      </c>
      <c r="F63" s="114">
        <v>8.4763866568603596</v>
      </c>
      <c r="G63" s="114">
        <v>91.523613343139601</v>
      </c>
    </row>
    <row r="64" spans="1:7" x14ac:dyDescent="0.25">
      <c r="A64" s="114" t="s">
        <v>43</v>
      </c>
      <c r="B64" s="114" t="s">
        <v>44</v>
      </c>
      <c r="C64" s="114" t="s">
        <v>16</v>
      </c>
      <c r="D64" s="114">
        <v>690.36179189999996</v>
      </c>
      <c r="E64" s="114">
        <v>9584.4454470000001</v>
      </c>
      <c r="F64" s="114">
        <v>6.7189756055599599</v>
      </c>
      <c r="G64" s="114">
        <v>93.281024394439996</v>
      </c>
    </row>
    <row r="65" spans="1:7" x14ac:dyDescent="0.25">
      <c r="A65" s="114" t="s">
        <v>26</v>
      </c>
      <c r="B65" s="114" t="s">
        <v>27</v>
      </c>
      <c r="C65" s="114" t="s">
        <v>15</v>
      </c>
      <c r="D65" s="114">
        <v>2532.5991426000001</v>
      </c>
      <c r="E65" s="114">
        <v>26512.2208875</v>
      </c>
      <c r="F65" s="114">
        <v>8.7196241532066399</v>
      </c>
      <c r="G65" s="114">
        <v>91.280375846793405</v>
      </c>
    </row>
    <row r="66" spans="1:7" x14ac:dyDescent="0.25">
      <c r="A66" s="114" t="s">
        <v>26</v>
      </c>
      <c r="B66" s="114" t="s">
        <v>27</v>
      </c>
      <c r="C66" s="114" t="s">
        <v>16</v>
      </c>
      <c r="D66" s="114">
        <v>1395.4544452</v>
      </c>
      <c r="E66" s="114">
        <v>14675.1955949</v>
      </c>
      <c r="F66" s="114">
        <v>8.6832482924960495</v>
      </c>
      <c r="G66" s="114">
        <v>91.316751707503897</v>
      </c>
    </row>
    <row r="67" spans="1:7" x14ac:dyDescent="0.25">
      <c r="A67" s="114" t="s">
        <v>28</v>
      </c>
      <c r="B67" s="114" t="s">
        <v>29</v>
      </c>
      <c r="C67" s="114" t="s">
        <v>15</v>
      </c>
      <c r="D67" s="114">
        <v>614.93545900000004</v>
      </c>
      <c r="E67" s="114">
        <v>4149.7964365999997</v>
      </c>
      <c r="F67" s="114">
        <v>12.905982382090899</v>
      </c>
      <c r="G67" s="114">
        <v>87.094017617909103</v>
      </c>
    </row>
    <row r="68" spans="1:7" x14ac:dyDescent="0.25">
      <c r="A68" s="114" t="s">
        <v>28</v>
      </c>
      <c r="B68" s="114" t="s">
        <v>29</v>
      </c>
      <c r="C68" s="114" t="s">
        <v>16</v>
      </c>
      <c r="D68" s="114">
        <v>463.56868329999998</v>
      </c>
      <c r="E68" s="114">
        <v>3070.2809011999998</v>
      </c>
      <c r="F68" s="114">
        <v>13.1179517468226</v>
      </c>
      <c r="G68" s="114">
        <v>86.882048253177402</v>
      </c>
    </row>
    <row r="69" spans="1:7" x14ac:dyDescent="0.25">
      <c r="A69" s="114" t="s">
        <v>45</v>
      </c>
      <c r="B69" s="114" t="s">
        <v>46</v>
      </c>
      <c r="C69" s="114" t="s">
        <v>15</v>
      </c>
      <c r="D69" s="114">
        <v>735.10186390000001</v>
      </c>
      <c r="E69" s="114">
        <v>3220.7602047999999</v>
      </c>
      <c r="F69" s="114">
        <v>18.582595933168498</v>
      </c>
      <c r="G69" s="114">
        <v>81.417404066831494</v>
      </c>
    </row>
    <row r="70" spans="1:7" x14ac:dyDescent="0.25">
      <c r="A70" s="114" t="s">
        <v>45</v>
      </c>
      <c r="B70" s="114" t="s">
        <v>46</v>
      </c>
      <c r="C70" s="114" t="s">
        <v>16</v>
      </c>
      <c r="D70" s="114">
        <v>661.63332230000003</v>
      </c>
      <c r="E70" s="114">
        <v>2876.2182250999999</v>
      </c>
      <c r="F70" s="114">
        <v>18.701556960077699</v>
      </c>
      <c r="G70" s="114">
        <v>81.298443039922304</v>
      </c>
    </row>
    <row r="71" spans="1:7" x14ac:dyDescent="0.25">
      <c r="A71" s="114" t="s">
        <v>47</v>
      </c>
      <c r="B71" s="114" t="s">
        <v>48</v>
      </c>
      <c r="C71" s="114" t="s">
        <v>15</v>
      </c>
      <c r="D71" s="114">
        <v>4078.8805624000001</v>
      </c>
      <c r="E71" s="114">
        <v>25813.2156435</v>
      </c>
      <c r="F71" s="114">
        <v>13.6453480354948</v>
      </c>
      <c r="G71" s="114">
        <v>86.354651964505194</v>
      </c>
    </row>
    <row r="72" spans="1:7" x14ac:dyDescent="0.25">
      <c r="A72" s="114" t="s">
        <v>47</v>
      </c>
      <c r="B72" s="114" t="s">
        <v>48</v>
      </c>
      <c r="C72" s="114" t="s">
        <v>16</v>
      </c>
      <c r="D72" s="114">
        <v>1580.3390383999999</v>
      </c>
      <c r="E72" s="114">
        <v>17636.3237214</v>
      </c>
      <c r="F72" s="114">
        <v>8.2237954537348994</v>
      </c>
      <c r="G72" s="114">
        <v>91.776204546265106</v>
      </c>
    </row>
    <row r="73" spans="1:7" x14ac:dyDescent="0.25">
      <c r="A73" s="114" t="s">
        <v>30</v>
      </c>
      <c r="B73" s="114" t="s">
        <v>31</v>
      </c>
      <c r="C73" s="114" t="s">
        <v>15</v>
      </c>
      <c r="D73" s="114">
        <v>1976.4868802999999</v>
      </c>
      <c r="E73" s="114">
        <v>22138.428092400001</v>
      </c>
      <c r="F73" s="114">
        <v>8.1961179732026395</v>
      </c>
      <c r="G73" s="114">
        <v>91.803882026797396</v>
      </c>
    </row>
    <row r="74" spans="1:7" x14ac:dyDescent="0.25">
      <c r="A74" s="114" t="s">
        <v>30</v>
      </c>
      <c r="B74" s="114" t="s">
        <v>31</v>
      </c>
      <c r="C74" s="114" t="s">
        <v>16</v>
      </c>
      <c r="D74" s="114">
        <v>839.19749320000005</v>
      </c>
      <c r="E74" s="114">
        <v>14753.6946546</v>
      </c>
      <c r="F74" s="114">
        <v>5.3819232843113198</v>
      </c>
      <c r="G74" s="114">
        <v>94.618076715688701</v>
      </c>
    </row>
    <row r="75" spans="1:7" x14ac:dyDescent="0.25">
      <c r="A75" s="114" t="s">
        <v>49</v>
      </c>
      <c r="B75" s="114" t="s">
        <v>50</v>
      </c>
      <c r="C75" s="114" t="s">
        <v>15</v>
      </c>
      <c r="D75" s="114">
        <v>3378.4061799999999</v>
      </c>
      <c r="E75" s="114">
        <v>26448.3640724</v>
      </c>
      <c r="F75" s="114">
        <v>11.326758316140999</v>
      </c>
      <c r="G75" s="114">
        <v>88.673241683859004</v>
      </c>
    </row>
    <row r="76" spans="1:7" x14ac:dyDescent="0.25">
      <c r="A76" s="114" t="s">
        <v>49</v>
      </c>
      <c r="B76" s="114" t="s">
        <v>50</v>
      </c>
      <c r="C76" s="114" t="s">
        <v>16</v>
      </c>
      <c r="D76" s="114">
        <v>2770.8906852999999</v>
      </c>
      <c r="E76" s="114">
        <v>23822.091374700001</v>
      </c>
      <c r="F76" s="114">
        <v>10.419631311179099</v>
      </c>
      <c r="G76" s="114">
        <v>89.580368688820897</v>
      </c>
    </row>
    <row r="77" spans="1:7" x14ac:dyDescent="0.25">
      <c r="A77" s="114" t="s">
        <v>51</v>
      </c>
      <c r="B77" s="114" t="s">
        <v>52</v>
      </c>
      <c r="C77" s="114" t="s">
        <v>15</v>
      </c>
      <c r="D77" s="114">
        <v>311.78381100000001</v>
      </c>
      <c r="E77" s="114">
        <v>2603.5646330999998</v>
      </c>
      <c r="F77" s="114">
        <v>10.6945641997264</v>
      </c>
      <c r="G77" s="114">
        <v>89.3054358002736</v>
      </c>
    </row>
    <row r="78" spans="1:7" x14ac:dyDescent="0.25">
      <c r="A78" s="114" t="s">
        <v>51</v>
      </c>
      <c r="B78" s="114" t="s">
        <v>52</v>
      </c>
      <c r="C78" s="114" t="s">
        <v>16</v>
      </c>
      <c r="D78" s="114">
        <v>140.28429399999999</v>
      </c>
      <c r="E78" s="114">
        <v>1693.3095046999999</v>
      </c>
      <c r="F78" s="114">
        <v>7.6507836195486796</v>
      </c>
      <c r="G78" s="114">
        <v>92.349216380451296</v>
      </c>
    </row>
    <row r="79" spans="1:7" x14ac:dyDescent="0.25">
      <c r="A79" s="114" t="s">
        <v>32</v>
      </c>
      <c r="B79" s="114" t="s">
        <v>33</v>
      </c>
      <c r="C79" s="114" t="s">
        <v>15</v>
      </c>
      <c r="D79" s="114">
        <v>228.91562500000001</v>
      </c>
      <c r="E79" s="114">
        <v>2949.6149233000001</v>
      </c>
      <c r="F79" s="114">
        <v>7.2019325131996199</v>
      </c>
      <c r="G79" s="114">
        <v>92.798067486800406</v>
      </c>
    </row>
    <row r="80" spans="1:7" x14ac:dyDescent="0.25">
      <c r="A80" s="114" t="s">
        <v>32</v>
      </c>
      <c r="B80" s="114" t="s">
        <v>33</v>
      </c>
      <c r="C80" s="114" t="s">
        <v>16</v>
      </c>
      <c r="D80" s="114">
        <v>228.55270350000001</v>
      </c>
      <c r="E80" s="114">
        <v>2927.4620807000001</v>
      </c>
      <c r="F80" s="114">
        <v>7.2418134618445604</v>
      </c>
      <c r="G80" s="114">
        <v>92.7581865381554</v>
      </c>
    </row>
    <row r="81" spans="1:7" x14ac:dyDescent="0.25">
      <c r="A81" s="114" t="s">
        <v>53</v>
      </c>
      <c r="B81" s="114" t="s">
        <v>54</v>
      </c>
      <c r="C81" s="114" t="s">
        <v>15</v>
      </c>
      <c r="D81" s="114">
        <v>3719.2519268999999</v>
      </c>
      <c r="E81" s="114">
        <v>26157.1168211</v>
      </c>
      <c r="F81" s="114">
        <v>12.4488084822858</v>
      </c>
      <c r="G81" s="114">
        <v>87.551191517714201</v>
      </c>
    </row>
    <row r="82" spans="1:7" x14ac:dyDescent="0.25">
      <c r="A82" s="114" t="s">
        <v>53</v>
      </c>
      <c r="B82" s="114" t="s">
        <v>54</v>
      </c>
      <c r="C82" s="114" t="s">
        <v>16</v>
      </c>
      <c r="D82" s="114">
        <v>1787.1692754000001</v>
      </c>
      <c r="E82" s="114">
        <v>12352.832208399999</v>
      </c>
      <c r="F82" s="114">
        <v>12.639102460120201</v>
      </c>
      <c r="G82" s="114">
        <v>87.360897539879801</v>
      </c>
    </row>
    <row r="83" spans="1:7" x14ac:dyDescent="0.25">
      <c r="A83" s="114" t="s">
        <v>34</v>
      </c>
      <c r="B83" s="114" t="s">
        <v>35</v>
      </c>
      <c r="C83" s="114" t="s">
        <v>15</v>
      </c>
      <c r="D83" s="114">
        <v>1058.7670906999999</v>
      </c>
      <c r="E83" s="114">
        <v>30567.2983379</v>
      </c>
      <c r="F83" s="114">
        <v>3.3477673442822198</v>
      </c>
      <c r="G83" s="114">
        <v>96.652232655717796</v>
      </c>
    </row>
    <row r="84" spans="1:7" x14ac:dyDescent="0.25">
      <c r="A84" s="114" t="s">
        <v>34</v>
      </c>
      <c r="B84" s="114" t="s">
        <v>35</v>
      </c>
      <c r="C84" s="114" t="s">
        <v>16</v>
      </c>
      <c r="D84" s="114">
        <v>2313.4873962000001</v>
      </c>
      <c r="E84" s="114">
        <v>15962.471500899999</v>
      </c>
      <c r="F84" s="114">
        <v>12.6586375534424</v>
      </c>
      <c r="G84" s="114">
        <v>87.341362446557596</v>
      </c>
    </row>
    <row r="85" spans="1:7" x14ac:dyDescent="0.25">
      <c r="A85" s="114" t="s">
        <v>55</v>
      </c>
      <c r="B85" s="114" t="s">
        <v>56</v>
      </c>
      <c r="C85" s="114" t="s">
        <v>15</v>
      </c>
      <c r="D85" s="114">
        <v>336.55686050000003</v>
      </c>
      <c r="E85" s="114">
        <v>4438.4332255999998</v>
      </c>
      <c r="F85" s="114">
        <v>7.04832584846024</v>
      </c>
      <c r="G85" s="114">
        <v>92.951674151539805</v>
      </c>
    </row>
    <row r="86" spans="1:7" x14ac:dyDescent="0.25">
      <c r="A86" s="114" t="s">
        <v>55</v>
      </c>
      <c r="B86" s="114" t="s">
        <v>56</v>
      </c>
      <c r="C86" s="114" t="s">
        <v>16</v>
      </c>
      <c r="D86" s="114">
        <v>374.04700869999999</v>
      </c>
      <c r="E86" s="114">
        <v>4177.8123466999996</v>
      </c>
      <c r="F86" s="114">
        <v>8.2174553186986596</v>
      </c>
      <c r="G86" s="114">
        <v>91.782544681301303</v>
      </c>
    </row>
    <row r="87" spans="1:7" x14ac:dyDescent="0.25">
      <c r="A87" s="114" t="s">
        <v>36</v>
      </c>
      <c r="B87" s="114" t="s">
        <v>37</v>
      </c>
      <c r="C87" s="114" t="s">
        <v>15</v>
      </c>
      <c r="D87" s="114">
        <v>19331.6506047</v>
      </c>
      <c r="E87" s="114">
        <v>132869.78503890001</v>
      </c>
      <c r="F87" s="114">
        <v>12.7013589083139</v>
      </c>
      <c r="G87" s="114">
        <v>87.298641091686093</v>
      </c>
    </row>
    <row r="88" spans="1:7" x14ac:dyDescent="0.25">
      <c r="A88" s="114" t="s">
        <v>36</v>
      </c>
      <c r="B88" s="114" t="s">
        <v>37</v>
      </c>
      <c r="C88" s="114" t="s">
        <v>16</v>
      </c>
      <c r="D88" s="114">
        <v>15624.505157199999</v>
      </c>
      <c r="E88" s="114">
        <v>89456.115046699997</v>
      </c>
      <c r="F88" s="114">
        <v>14.8690644639154</v>
      </c>
      <c r="G88" s="114">
        <v>85.130935536084607</v>
      </c>
    </row>
    <row r="89" spans="1:7" x14ac:dyDescent="0.25">
      <c r="A89" s="114" t="s">
        <v>38</v>
      </c>
      <c r="B89" s="114" t="s">
        <v>39</v>
      </c>
      <c r="C89" s="114" t="s">
        <v>15</v>
      </c>
      <c r="D89" s="114">
        <v>351.82304859999999</v>
      </c>
      <c r="E89" s="114">
        <v>4237.6544180999999</v>
      </c>
      <c r="F89" s="114">
        <v>7.6658628602652996</v>
      </c>
      <c r="G89" s="114">
        <v>92.334137139734693</v>
      </c>
    </row>
    <row r="90" spans="1:7" x14ac:dyDescent="0.25">
      <c r="A90" s="114" t="s">
        <v>38</v>
      </c>
      <c r="B90" s="114" t="s">
        <v>39</v>
      </c>
      <c r="C90" s="114" t="s">
        <v>16</v>
      </c>
      <c r="D90" s="114">
        <v>101.77786879999999</v>
      </c>
      <c r="E90" s="114">
        <v>2098.7214875</v>
      </c>
      <c r="F90" s="114">
        <v>4.6252169312665901</v>
      </c>
      <c r="G90" s="114">
        <v>95.374783068733393</v>
      </c>
    </row>
    <row r="91" spans="1:7" x14ac:dyDescent="0.25">
      <c r="A91" s="114" t="s">
        <v>57</v>
      </c>
      <c r="B91" s="114" t="s">
        <v>58</v>
      </c>
      <c r="C91" s="114" t="s">
        <v>15</v>
      </c>
      <c r="D91" s="114">
        <v>197.3636176</v>
      </c>
      <c r="E91" s="114">
        <v>1819.7531551</v>
      </c>
      <c r="F91" s="114">
        <v>9.7844418464589005</v>
      </c>
      <c r="G91" s="114">
        <v>90.215558153541096</v>
      </c>
    </row>
    <row r="92" spans="1:7" x14ac:dyDescent="0.25">
      <c r="A92" s="114" t="s">
        <v>57</v>
      </c>
      <c r="B92" s="114" t="s">
        <v>58</v>
      </c>
      <c r="C92" s="114" t="s">
        <v>16</v>
      </c>
      <c r="D92" s="114">
        <v>89.107231600000006</v>
      </c>
      <c r="E92" s="114">
        <v>1001.2267631</v>
      </c>
      <c r="F92" s="114">
        <v>8.17247119076732</v>
      </c>
      <c r="G92" s="114">
        <v>91.827528809232703</v>
      </c>
    </row>
    <row r="93" spans="1:7" x14ac:dyDescent="0.25">
      <c r="A93" s="114" t="s">
        <v>59</v>
      </c>
      <c r="B93" s="114" t="s">
        <v>60</v>
      </c>
      <c r="C93" s="114" t="s">
        <v>15</v>
      </c>
      <c r="D93" s="114">
        <v>146.4987227</v>
      </c>
      <c r="E93" s="114">
        <v>1328.8678981</v>
      </c>
      <c r="F93" s="114">
        <v>9.9296487147420205</v>
      </c>
      <c r="G93" s="114">
        <v>90.070351285257999</v>
      </c>
    </row>
    <row r="94" spans="1:7" x14ac:dyDescent="0.25">
      <c r="A94" s="114" t="s">
        <v>59</v>
      </c>
      <c r="B94" s="114" t="s">
        <v>60</v>
      </c>
      <c r="C94" s="114" t="s">
        <v>16</v>
      </c>
      <c r="D94" s="114">
        <v>148.5243112</v>
      </c>
      <c r="E94" s="114">
        <v>1258.8777937</v>
      </c>
      <c r="F94" s="114">
        <v>10.5530829237003</v>
      </c>
      <c r="G94" s="114">
        <v>89.446917076299698</v>
      </c>
    </row>
    <row r="95" spans="1:7" x14ac:dyDescent="0.25">
      <c r="A95" s="114" t="s">
        <v>61</v>
      </c>
      <c r="B95" s="114" t="s">
        <v>62</v>
      </c>
      <c r="C95" s="114" t="s">
        <v>15</v>
      </c>
      <c r="D95" s="114">
        <v>142.57131680000001</v>
      </c>
      <c r="E95" s="114">
        <v>1977.4240219999999</v>
      </c>
      <c r="F95" s="114">
        <v>6.7250768994945496</v>
      </c>
      <c r="G95" s="114">
        <v>93.274923100505404</v>
      </c>
    </row>
    <row r="96" spans="1:7" x14ac:dyDescent="0.25">
      <c r="A96" s="114" t="s">
        <v>61</v>
      </c>
      <c r="B96" s="114" t="s">
        <v>62</v>
      </c>
      <c r="C96" s="114" t="s">
        <v>16</v>
      </c>
      <c r="D96" s="114">
        <v>190.7463022</v>
      </c>
      <c r="E96" s="114">
        <v>1527.2377670000001</v>
      </c>
      <c r="F96" s="114">
        <v>11.1029144926136</v>
      </c>
      <c r="G96" s="114">
        <v>88.897085507386393</v>
      </c>
    </row>
    <row r="97" spans="1:7" x14ac:dyDescent="0.25">
      <c r="A97" s="114" t="s">
        <v>63</v>
      </c>
      <c r="B97" s="114" t="s">
        <v>64</v>
      </c>
      <c r="C97" s="114" t="s">
        <v>15</v>
      </c>
      <c r="D97" s="114">
        <v>222.90252079999999</v>
      </c>
      <c r="E97" s="114">
        <v>3653.1410270000001</v>
      </c>
      <c r="F97" s="114">
        <v>5.7507744185825</v>
      </c>
      <c r="G97" s="114">
        <v>94.249225581417505</v>
      </c>
    </row>
    <row r="98" spans="1:7" x14ac:dyDescent="0.25">
      <c r="A98" s="114" t="s">
        <v>63</v>
      </c>
      <c r="B98" s="114" t="s">
        <v>64</v>
      </c>
      <c r="C98" s="114" t="s">
        <v>16</v>
      </c>
      <c r="D98" s="114">
        <v>292.45130979999999</v>
      </c>
      <c r="E98" s="114">
        <v>2825.6682853000002</v>
      </c>
      <c r="F98" s="114">
        <v>9.3790921380814094</v>
      </c>
      <c r="G98" s="114">
        <v>90.620907861918596</v>
      </c>
    </row>
    <row r="99" spans="1:7" x14ac:dyDescent="0.25">
      <c r="A99" s="114" t="s">
        <v>65</v>
      </c>
      <c r="B99" s="114" t="s">
        <v>66</v>
      </c>
      <c r="C99" s="114" t="s">
        <v>15</v>
      </c>
      <c r="D99" s="114">
        <v>47.002034100000003</v>
      </c>
      <c r="E99" s="114">
        <v>318.853478</v>
      </c>
      <c r="F99" s="114">
        <v>12.8471575650753</v>
      </c>
      <c r="G99" s="114">
        <v>87.152842434924693</v>
      </c>
    </row>
    <row r="100" spans="1:7" x14ac:dyDescent="0.25">
      <c r="A100" s="114" t="s">
        <v>65</v>
      </c>
      <c r="B100" s="114" t="s">
        <v>66</v>
      </c>
      <c r="C100" s="114" t="s">
        <v>16</v>
      </c>
      <c r="D100" s="114">
        <v>25.497766599999999</v>
      </c>
      <c r="E100" s="114">
        <v>183.51118690000001</v>
      </c>
      <c r="F100" s="114">
        <v>12.199365708034099</v>
      </c>
      <c r="G100" s="114">
        <v>87.800634291965906</v>
      </c>
    </row>
    <row r="101" spans="1:7" x14ac:dyDescent="0.25">
      <c r="A101" s="114" t="s">
        <v>67</v>
      </c>
      <c r="B101" s="114" t="s">
        <v>68</v>
      </c>
      <c r="C101" s="114" t="s">
        <v>15</v>
      </c>
      <c r="D101" s="114">
        <v>1107.9227102</v>
      </c>
      <c r="E101" s="114">
        <v>22595.546089700001</v>
      </c>
      <c r="F101" s="114">
        <v>4.6740952539599396</v>
      </c>
      <c r="G101" s="114">
        <v>95.325904746040095</v>
      </c>
    </row>
    <row r="102" spans="1:7" x14ac:dyDescent="0.25">
      <c r="A102" s="114" t="s">
        <v>67</v>
      </c>
      <c r="B102" s="114" t="s">
        <v>68</v>
      </c>
      <c r="C102" s="114" t="s">
        <v>16</v>
      </c>
      <c r="D102" s="114">
        <v>1007.3015292</v>
      </c>
      <c r="E102" s="114">
        <v>17970.7730649</v>
      </c>
      <c r="F102" s="114">
        <v>5.3077119293922204</v>
      </c>
      <c r="G102" s="114">
        <v>94.692288070607802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498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15" t="s">
        <v>71</v>
      </c>
      <c r="B113" s="115" t="s">
        <v>72</v>
      </c>
      <c r="C113" s="115" t="s">
        <v>15</v>
      </c>
      <c r="D113" s="115">
        <v>5328.8096641000002</v>
      </c>
      <c r="E113" s="115">
        <v>120470.5053354</v>
      </c>
      <c r="F113" s="115">
        <v>4.2359607952723604</v>
      </c>
      <c r="G113" s="115">
        <v>95.764039204727595</v>
      </c>
    </row>
    <row r="114" spans="1:7" x14ac:dyDescent="0.25">
      <c r="A114" s="115" t="s">
        <v>71</v>
      </c>
      <c r="B114" s="115" t="s">
        <v>72</v>
      </c>
      <c r="C114" s="115" t="s">
        <v>16</v>
      </c>
      <c r="D114" s="115">
        <v>3713.2893302000002</v>
      </c>
      <c r="E114" s="115">
        <v>100576.18751079999</v>
      </c>
      <c r="F114" s="115">
        <v>3.5605599363215599</v>
      </c>
      <c r="G114" s="115">
        <v>96.439440063678404</v>
      </c>
    </row>
    <row r="115" spans="1:7" x14ac:dyDescent="0.25">
      <c r="A115" s="115" t="s">
        <v>73</v>
      </c>
      <c r="B115" s="115" t="s">
        <v>74</v>
      </c>
      <c r="C115" s="115" t="s">
        <v>15</v>
      </c>
      <c r="D115" s="115">
        <v>1947.5307826999999</v>
      </c>
      <c r="E115" s="115">
        <v>41121.897835199998</v>
      </c>
      <c r="F115" s="115">
        <v>4.5218403057490102</v>
      </c>
      <c r="G115" s="115">
        <v>95.478159694251005</v>
      </c>
    </row>
    <row r="116" spans="1:7" x14ac:dyDescent="0.25">
      <c r="A116" s="115" t="s">
        <v>73</v>
      </c>
      <c r="B116" s="115" t="s">
        <v>74</v>
      </c>
      <c r="C116" s="115" t="s">
        <v>16</v>
      </c>
      <c r="D116" s="115">
        <v>1342.1823477999999</v>
      </c>
      <c r="E116" s="115">
        <v>33610.544368499999</v>
      </c>
      <c r="F116" s="115">
        <v>3.8399932534421701</v>
      </c>
      <c r="G116" s="115">
        <v>96.160006746557798</v>
      </c>
    </row>
    <row r="117" spans="1:7" x14ac:dyDescent="0.25">
      <c r="A117" s="115" t="s">
        <v>75</v>
      </c>
      <c r="B117" s="115" t="s">
        <v>76</v>
      </c>
      <c r="C117" s="115" t="s">
        <v>15</v>
      </c>
      <c r="D117" s="115">
        <v>2376.5752511000001</v>
      </c>
      <c r="E117" s="115">
        <v>18387.477471900002</v>
      </c>
      <c r="F117" s="115">
        <v>11.4456232740514</v>
      </c>
      <c r="G117" s="115">
        <v>88.5543767259486</v>
      </c>
    </row>
    <row r="118" spans="1:7" x14ac:dyDescent="0.25">
      <c r="A118" s="115" t="s">
        <v>75</v>
      </c>
      <c r="B118" s="115" t="s">
        <v>76</v>
      </c>
      <c r="C118" s="115" t="s">
        <v>16</v>
      </c>
      <c r="D118" s="115">
        <v>2641.9120195</v>
      </c>
      <c r="E118" s="115">
        <v>15658.389576400001</v>
      </c>
      <c r="F118" s="115">
        <v>14.4364397802706</v>
      </c>
      <c r="G118" s="115">
        <v>85.563560219729396</v>
      </c>
    </row>
    <row r="119" spans="1:7" x14ac:dyDescent="0.25">
      <c r="A119" s="115" t="s">
        <v>77</v>
      </c>
      <c r="B119" s="115" t="s">
        <v>78</v>
      </c>
      <c r="C119" s="115" t="s">
        <v>15</v>
      </c>
      <c r="D119" s="115">
        <v>9044.0424738999991</v>
      </c>
      <c r="E119" s="115">
        <v>66135.436700499995</v>
      </c>
      <c r="F119" s="115">
        <v>12.0299349945213</v>
      </c>
      <c r="G119" s="115">
        <v>87.970065005478702</v>
      </c>
    </row>
    <row r="120" spans="1:7" x14ac:dyDescent="0.25">
      <c r="A120" s="115" t="s">
        <v>77</v>
      </c>
      <c r="B120" s="115" t="s">
        <v>78</v>
      </c>
      <c r="C120" s="115" t="s">
        <v>16</v>
      </c>
      <c r="D120" s="115">
        <v>6487.2759530000003</v>
      </c>
      <c r="E120" s="115">
        <v>54004.339832400001</v>
      </c>
      <c r="F120" s="115">
        <v>10.724256359780901</v>
      </c>
      <c r="G120" s="115">
        <v>89.275743640219105</v>
      </c>
    </row>
    <row r="121" spans="1:7" x14ac:dyDescent="0.25">
      <c r="A121" s="115" t="s">
        <v>79</v>
      </c>
      <c r="B121" s="115" t="s">
        <v>80</v>
      </c>
      <c r="C121" s="115" t="s">
        <v>15</v>
      </c>
      <c r="D121" s="115">
        <v>10749.586886499999</v>
      </c>
      <c r="E121" s="115">
        <v>62588.503846300002</v>
      </c>
      <c r="F121" s="115">
        <v>14.6575766823069</v>
      </c>
      <c r="G121" s="115">
        <v>85.342423317693104</v>
      </c>
    </row>
    <row r="122" spans="1:7" x14ac:dyDescent="0.25">
      <c r="A122" s="115" t="s">
        <v>79</v>
      </c>
      <c r="B122" s="115" t="s">
        <v>80</v>
      </c>
      <c r="C122" s="115" t="s">
        <v>16</v>
      </c>
      <c r="D122" s="115">
        <v>7984.3859513999996</v>
      </c>
      <c r="E122" s="115">
        <v>47366.444461200001</v>
      </c>
      <c r="F122" s="115">
        <v>14.4250517867252</v>
      </c>
      <c r="G122" s="115">
        <v>85.574948213274794</v>
      </c>
    </row>
    <row r="123" spans="1:7" x14ac:dyDescent="0.25">
      <c r="A123" s="115" t="s">
        <v>81</v>
      </c>
      <c r="B123" s="115" t="s">
        <v>82</v>
      </c>
      <c r="C123" s="115" t="s">
        <v>15</v>
      </c>
      <c r="D123" s="115">
        <v>2738.3230956000002</v>
      </c>
      <c r="E123" s="115">
        <v>33469.770275000003</v>
      </c>
      <c r="F123" s="115">
        <v>7.5627376110984201</v>
      </c>
      <c r="G123" s="115">
        <v>92.437262388901601</v>
      </c>
    </row>
    <row r="124" spans="1:7" x14ac:dyDescent="0.25">
      <c r="A124" s="115" t="s">
        <v>81</v>
      </c>
      <c r="B124" s="115" t="s">
        <v>82</v>
      </c>
      <c r="C124" s="115" t="s">
        <v>16</v>
      </c>
      <c r="D124" s="115">
        <v>4794.8195059999998</v>
      </c>
      <c r="E124" s="115">
        <v>29428.943423199999</v>
      </c>
      <c r="F124" s="115">
        <v>14.010205470156</v>
      </c>
      <c r="G124" s="115">
        <v>85.989794529844005</v>
      </c>
    </row>
    <row r="125" spans="1:7" x14ac:dyDescent="0.25">
      <c r="A125" s="115" t="s">
        <v>83</v>
      </c>
      <c r="B125" s="115" t="s">
        <v>84</v>
      </c>
      <c r="C125" s="115" t="s">
        <v>15</v>
      </c>
      <c r="D125" s="115">
        <v>15466.7181179</v>
      </c>
      <c r="E125" s="115">
        <v>105577.9637109</v>
      </c>
      <c r="F125" s="115">
        <v>12.7776932321367</v>
      </c>
      <c r="G125" s="115">
        <v>87.222306767863302</v>
      </c>
    </row>
    <row r="126" spans="1:7" x14ac:dyDescent="0.25">
      <c r="A126" s="115" t="s">
        <v>83</v>
      </c>
      <c r="B126" s="115" t="s">
        <v>84</v>
      </c>
      <c r="C126" s="115" t="s">
        <v>16</v>
      </c>
      <c r="D126" s="115">
        <v>10392.131424499999</v>
      </c>
      <c r="E126" s="115">
        <v>102255.69236820001</v>
      </c>
      <c r="F126" s="115">
        <v>9.2253281728940504</v>
      </c>
      <c r="G126" s="115">
        <v>90.774671827106005</v>
      </c>
    </row>
    <row r="127" spans="1:7" x14ac:dyDescent="0.25">
      <c r="A127" s="115" t="s">
        <v>85</v>
      </c>
      <c r="B127" s="115" t="s">
        <v>86</v>
      </c>
      <c r="C127" s="115" t="s">
        <v>15</v>
      </c>
      <c r="D127" s="115">
        <v>11936.3553892</v>
      </c>
      <c r="E127" s="115">
        <v>175903.3649549</v>
      </c>
      <c r="F127" s="115">
        <v>6.3545427811189299</v>
      </c>
      <c r="G127" s="115">
        <v>93.645457218881106</v>
      </c>
    </row>
    <row r="128" spans="1:7" x14ac:dyDescent="0.25">
      <c r="A128" s="115" t="s">
        <v>85</v>
      </c>
      <c r="B128" s="115" t="s">
        <v>86</v>
      </c>
      <c r="C128" s="115" t="s">
        <v>16</v>
      </c>
      <c r="D128" s="115">
        <v>12883.207031399999</v>
      </c>
      <c r="E128" s="115">
        <v>164360.9189506</v>
      </c>
      <c r="F128" s="115">
        <v>7.2686228443521701</v>
      </c>
      <c r="G128" s="115">
        <v>92.731377155647806</v>
      </c>
    </row>
    <row r="129" spans="1:7" x14ac:dyDescent="0.25">
      <c r="A129" s="115" t="s">
        <v>87</v>
      </c>
      <c r="B129" s="115" t="s">
        <v>88</v>
      </c>
      <c r="C129" s="115" t="s">
        <v>15</v>
      </c>
      <c r="D129" s="115">
        <v>2921.9272606999998</v>
      </c>
      <c r="E129" s="115">
        <v>74917.500404799997</v>
      </c>
      <c r="F129" s="115">
        <v>3.7537882129046798</v>
      </c>
      <c r="G129" s="115">
        <v>96.246211787095305</v>
      </c>
    </row>
    <row r="130" spans="1:7" x14ac:dyDescent="0.25">
      <c r="A130" s="115" t="s">
        <v>87</v>
      </c>
      <c r="B130" s="115" t="s">
        <v>88</v>
      </c>
      <c r="C130" s="115" t="s">
        <v>16</v>
      </c>
      <c r="D130" s="115">
        <v>3799.9187283000001</v>
      </c>
      <c r="E130" s="115">
        <v>65137.554234399999</v>
      </c>
      <c r="F130" s="115">
        <v>5.5121236172321302</v>
      </c>
      <c r="G130" s="115">
        <v>94.487876382767894</v>
      </c>
    </row>
    <row r="131" spans="1:7" x14ac:dyDescent="0.25">
      <c r="A131" s="115" t="s">
        <v>89</v>
      </c>
      <c r="B131" s="115" t="s">
        <v>90</v>
      </c>
      <c r="C131" s="115" t="s">
        <v>15</v>
      </c>
      <c r="D131" s="115">
        <v>9277.5907296999994</v>
      </c>
      <c r="E131" s="115">
        <v>153796.9703481</v>
      </c>
      <c r="F131" s="115">
        <v>5.68917105671302</v>
      </c>
      <c r="G131" s="115">
        <v>94.310828943287007</v>
      </c>
    </row>
    <row r="132" spans="1:7" x14ac:dyDescent="0.25">
      <c r="A132" s="115" t="s">
        <v>89</v>
      </c>
      <c r="B132" s="115" t="s">
        <v>90</v>
      </c>
      <c r="C132" s="115" t="s">
        <v>16</v>
      </c>
      <c r="D132" s="115">
        <v>6984.2901873999999</v>
      </c>
      <c r="E132" s="115">
        <v>127214.55137299999</v>
      </c>
      <c r="F132" s="115">
        <v>5.2044340369782702</v>
      </c>
      <c r="G132" s="115">
        <v>94.795565963021701</v>
      </c>
    </row>
    <row r="133" spans="1:7" x14ac:dyDescent="0.25">
      <c r="A133" s="115" t="s">
        <v>91</v>
      </c>
      <c r="B133" s="115" t="s">
        <v>92</v>
      </c>
      <c r="C133" s="115" t="s">
        <v>15</v>
      </c>
      <c r="D133" s="115">
        <v>17148.232110000001</v>
      </c>
      <c r="E133" s="115">
        <v>236789.7065613</v>
      </c>
      <c r="F133" s="115">
        <v>6.7529224659088296</v>
      </c>
      <c r="G133" s="115">
        <v>93.247077534091204</v>
      </c>
    </row>
    <row r="134" spans="1:7" x14ac:dyDescent="0.25">
      <c r="A134" s="115" t="s">
        <v>91</v>
      </c>
      <c r="B134" s="115" t="s">
        <v>92</v>
      </c>
      <c r="C134" s="115" t="s">
        <v>16</v>
      </c>
      <c r="D134" s="115">
        <v>12572.5028126</v>
      </c>
      <c r="E134" s="115">
        <v>179841.33814119999</v>
      </c>
      <c r="F134" s="115">
        <v>6.5340948188954604</v>
      </c>
      <c r="G134" s="115">
        <v>93.465905181104503</v>
      </c>
    </row>
    <row r="135" spans="1:7" x14ac:dyDescent="0.25">
      <c r="A135" s="115" t="s">
        <v>93</v>
      </c>
      <c r="B135" s="115" t="s">
        <v>94</v>
      </c>
      <c r="C135" s="115" t="s">
        <v>15</v>
      </c>
      <c r="D135" s="115">
        <v>1081.3515771</v>
      </c>
      <c r="E135" s="115">
        <v>31073.1618519</v>
      </c>
      <c r="F135" s="115">
        <v>3.3629853534799099</v>
      </c>
      <c r="G135" s="115">
        <v>96.6370146465201</v>
      </c>
    </row>
    <row r="136" spans="1:7" x14ac:dyDescent="0.25">
      <c r="A136" s="115" t="s">
        <v>93</v>
      </c>
      <c r="B136" s="115" t="s">
        <v>94</v>
      </c>
      <c r="C136" s="115" t="s">
        <v>16</v>
      </c>
      <c r="D136" s="115">
        <v>1004.8733306</v>
      </c>
      <c r="E136" s="115">
        <v>23278.165998799999</v>
      </c>
      <c r="F136" s="115">
        <v>4.1381695139923398</v>
      </c>
      <c r="G136" s="115">
        <v>95.861830486007705</v>
      </c>
    </row>
    <row r="137" spans="1:7" x14ac:dyDescent="0.25">
      <c r="A137" s="115" t="s">
        <v>95</v>
      </c>
      <c r="B137" s="115" t="s">
        <v>96</v>
      </c>
      <c r="C137" s="115" t="s">
        <v>15</v>
      </c>
      <c r="D137" s="115">
        <v>487.49245330000002</v>
      </c>
      <c r="E137" s="115">
        <v>38053.739103899999</v>
      </c>
      <c r="F137" s="115">
        <v>1.2648595636506801</v>
      </c>
      <c r="G137" s="115">
        <v>98.735140436349297</v>
      </c>
    </row>
    <row r="138" spans="1:7" x14ac:dyDescent="0.25">
      <c r="A138" s="115" t="s">
        <v>95</v>
      </c>
      <c r="B138" s="115" t="s">
        <v>96</v>
      </c>
      <c r="C138" s="115" t="s">
        <v>16</v>
      </c>
      <c r="D138" s="115">
        <v>671.51914180000006</v>
      </c>
      <c r="E138" s="115">
        <v>38133.368779700002</v>
      </c>
      <c r="F138" s="115">
        <v>1.7305014336298099</v>
      </c>
      <c r="G138" s="115">
        <v>98.269498566370203</v>
      </c>
    </row>
    <row r="139" spans="1:7" x14ac:dyDescent="0.25">
      <c r="A139" s="115" t="s">
        <v>97</v>
      </c>
      <c r="B139" s="115" t="s">
        <v>98</v>
      </c>
      <c r="C139" s="115" t="s">
        <v>15</v>
      </c>
      <c r="D139" s="115">
        <v>1888.4529834</v>
      </c>
      <c r="E139" s="115">
        <v>14341.387724300001</v>
      </c>
      <c r="F139" s="115">
        <v>11.635684030491101</v>
      </c>
      <c r="G139" s="115">
        <v>88.364315969508894</v>
      </c>
    </row>
    <row r="140" spans="1:7" x14ac:dyDescent="0.25">
      <c r="A140" s="115" t="s">
        <v>97</v>
      </c>
      <c r="B140" s="115" t="s">
        <v>98</v>
      </c>
      <c r="C140" s="115" t="s">
        <v>16</v>
      </c>
      <c r="D140" s="115">
        <v>2241.1796144</v>
      </c>
      <c r="E140" s="115">
        <v>14665.5743152</v>
      </c>
      <c r="F140" s="115">
        <v>13.2561201501619</v>
      </c>
      <c r="G140" s="115">
        <v>86.743879849838095</v>
      </c>
    </row>
    <row r="141" spans="1:7" x14ac:dyDescent="0.25">
      <c r="A141" s="115" t="s">
        <v>99</v>
      </c>
      <c r="B141" s="115" t="s">
        <v>100</v>
      </c>
      <c r="C141" s="115" t="s">
        <v>15</v>
      </c>
      <c r="D141" s="115">
        <v>931.36715760000004</v>
      </c>
      <c r="E141" s="115">
        <v>13419.6611254</v>
      </c>
      <c r="F141" s="115">
        <v>6.4898984186609301</v>
      </c>
      <c r="G141" s="115">
        <v>93.5101015813391</v>
      </c>
    </row>
    <row r="142" spans="1:7" x14ac:dyDescent="0.25">
      <c r="A142" s="115" t="s">
        <v>99</v>
      </c>
      <c r="B142" s="115" t="s">
        <v>100</v>
      </c>
      <c r="C142" s="115" t="s">
        <v>16</v>
      </c>
      <c r="D142" s="115">
        <v>1192.9936422000001</v>
      </c>
      <c r="E142" s="115">
        <v>12673.629078800001</v>
      </c>
      <c r="F142" s="115">
        <v>8.6033468004671203</v>
      </c>
      <c r="G142" s="115">
        <v>91.396653199532906</v>
      </c>
    </row>
    <row r="143" spans="1:7" x14ac:dyDescent="0.25">
      <c r="A143" s="115" t="s">
        <v>101</v>
      </c>
      <c r="B143" s="115" t="s">
        <v>102</v>
      </c>
      <c r="C143" s="115" t="s">
        <v>15</v>
      </c>
      <c r="D143" s="115">
        <v>2562.0369141000001</v>
      </c>
      <c r="E143" s="115">
        <v>49084.969726199997</v>
      </c>
      <c r="F143" s="115">
        <v>4.9606687410628201</v>
      </c>
      <c r="G143" s="115">
        <v>95.039331258937196</v>
      </c>
    </row>
    <row r="144" spans="1:7" x14ac:dyDescent="0.25">
      <c r="A144" s="115" t="s">
        <v>101</v>
      </c>
      <c r="B144" s="115" t="s">
        <v>102</v>
      </c>
      <c r="C144" s="115" t="s">
        <v>16</v>
      </c>
      <c r="D144" s="115">
        <v>2002.1721195</v>
      </c>
      <c r="E144" s="115">
        <v>36289.058173999998</v>
      </c>
      <c r="F144" s="115">
        <v>5.2288007048963197</v>
      </c>
      <c r="G144" s="115">
        <v>94.771199295103699</v>
      </c>
    </row>
    <row r="145" spans="1:7" x14ac:dyDescent="0.25">
      <c r="A145" s="115" t="s">
        <v>103</v>
      </c>
      <c r="B145" s="115" t="s">
        <v>104</v>
      </c>
      <c r="C145" s="115" t="s">
        <v>15</v>
      </c>
      <c r="D145" s="115">
        <v>298.18007110000002</v>
      </c>
      <c r="E145" s="115">
        <v>3760.8132934</v>
      </c>
      <c r="F145" s="115">
        <v>7.3461581314196298</v>
      </c>
      <c r="G145" s="115">
        <v>92.6538418685804</v>
      </c>
    </row>
    <row r="146" spans="1:7" x14ac:dyDescent="0.25">
      <c r="A146" s="115" t="s">
        <v>103</v>
      </c>
      <c r="B146" s="115" t="s">
        <v>104</v>
      </c>
      <c r="C146" s="115" t="s">
        <v>16</v>
      </c>
      <c r="D146" s="115">
        <v>309.08810870000002</v>
      </c>
      <c r="E146" s="115">
        <v>3235.1137408</v>
      </c>
      <c r="F146" s="115">
        <v>8.7209510582362793</v>
      </c>
      <c r="G146" s="115">
        <v>91.279048941763705</v>
      </c>
    </row>
    <row r="147" spans="1:7" x14ac:dyDescent="0.25">
      <c r="A147" s="115" t="s">
        <v>105</v>
      </c>
      <c r="B147" s="115" t="s">
        <v>106</v>
      </c>
      <c r="C147" s="115" t="s">
        <v>15</v>
      </c>
      <c r="D147" s="115">
        <v>8542.6590534999996</v>
      </c>
      <c r="E147" s="115">
        <v>66185.484132199999</v>
      </c>
      <c r="F147" s="115">
        <v>11.431649027156199</v>
      </c>
      <c r="G147" s="115">
        <v>88.568350972843703</v>
      </c>
    </row>
    <row r="148" spans="1:7" x14ac:dyDescent="0.25">
      <c r="A148" s="115" t="s">
        <v>105</v>
      </c>
      <c r="B148" s="115" t="s">
        <v>106</v>
      </c>
      <c r="C148" s="115" t="s">
        <v>16</v>
      </c>
      <c r="D148" s="115">
        <v>6021.4928944000003</v>
      </c>
      <c r="E148" s="115">
        <v>55937.718364699998</v>
      </c>
      <c r="F148" s="115">
        <v>9.7184789348260505</v>
      </c>
      <c r="G148" s="115">
        <v>90.281521065173905</v>
      </c>
    </row>
    <row r="149" spans="1:7" x14ac:dyDescent="0.25">
      <c r="A149" s="115" t="s">
        <v>107</v>
      </c>
      <c r="B149" s="115" t="s">
        <v>108</v>
      </c>
      <c r="C149" s="115" t="s">
        <v>15</v>
      </c>
      <c r="D149" s="115">
        <v>16229.8602163</v>
      </c>
      <c r="E149" s="115">
        <v>95145.555123099999</v>
      </c>
      <c r="F149" s="115">
        <v>14.572210722484799</v>
      </c>
      <c r="G149" s="115">
        <v>85.427789277515203</v>
      </c>
    </row>
    <row r="150" spans="1:7" x14ac:dyDescent="0.25">
      <c r="A150" s="115" t="s">
        <v>107</v>
      </c>
      <c r="B150" s="115" t="s">
        <v>108</v>
      </c>
      <c r="C150" s="115" t="s">
        <v>16</v>
      </c>
      <c r="D150" s="115">
        <v>14774.339774399999</v>
      </c>
      <c r="E150" s="115">
        <v>82552.330633899997</v>
      </c>
      <c r="F150" s="115">
        <v>15.1801553596968</v>
      </c>
      <c r="G150" s="115">
        <v>84.819844640303202</v>
      </c>
    </row>
    <row r="151" spans="1:7" x14ac:dyDescent="0.25">
      <c r="A151" s="115" t="s">
        <v>109</v>
      </c>
      <c r="B151" s="115" t="s">
        <v>110</v>
      </c>
      <c r="C151" s="115" t="s">
        <v>15</v>
      </c>
      <c r="D151" s="115">
        <v>267.0855952</v>
      </c>
      <c r="E151" s="115">
        <v>544.99898480000002</v>
      </c>
      <c r="F151" s="115">
        <v>32.8888888888889</v>
      </c>
      <c r="G151" s="115">
        <v>67.1111111111111</v>
      </c>
    </row>
    <row r="152" spans="1:7" x14ac:dyDescent="0.25">
      <c r="A152" s="115" t="s">
        <v>109</v>
      </c>
      <c r="B152" s="115" t="s">
        <v>110</v>
      </c>
      <c r="C152" s="115" t="s">
        <v>16</v>
      </c>
      <c r="D152" s="115">
        <v>102.8640468</v>
      </c>
      <c r="E152" s="115">
        <v>220.16515279999999</v>
      </c>
      <c r="F152" s="115">
        <v>31.843575418994401</v>
      </c>
      <c r="G152" s="115">
        <v>68.156424581005595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499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16" t="s">
        <v>71</v>
      </c>
      <c r="B163" s="116" t="s">
        <v>72</v>
      </c>
      <c r="C163" s="116" t="s">
        <v>15</v>
      </c>
      <c r="D163" s="116">
        <v>5256.5332566999996</v>
      </c>
      <c r="E163" s="116">
        <v>120432.6880051</v>
      </c>
      <c r="F163" s="116">
        <v>4.1821670974880902</v>
      </c>
      <c r="G163" s="116">
        <v>95.817832902511896</v>
      </c>
    </row>
    <row r="164" spans="1:7" x14ac:dyDescent="0.25">
      <c r="A164" s="116" t="s">
        <v>71</v>
      </c>
      <c r="B164" s="116" t="s">
        <v>72</v>
      </c>
      <c r="C164" s="116" t="s">
        <v>16</v>
      </c>
      <c r="D164" s="116">
        <v>3684.0732803999999</v>
      </c>
      <c r="E164" s="116">
        <v>100557.213345</v>
      </c>
      <c r="F164" s="116">
        <v>3.5341786346508099</v>
      </c>
      <c r="G164" s="116">
        <v>96.4658213653492</v>
      </c>
    </row>
    <row r="165" spans="1:7" x14ac:dyDescent="0.25">
      <c r="A165" s="116" t="s">
        <v>73</v>
      </c>
      <c r="B165" s="116" t="s">
        <v>74</v>
      </c>
      <c r="C165" s="116" t="s">
        <v>15</v>
      </c>
      <c r="D165" s="116">
        <v>1750.5056526999999</v>
      </c>
      <c r="E165" s="116">
        <v>41065.8475827</v>
      </c>
      <c r="F165" s="116">
        <v>4.0884043605392897</v>
      </c>
      <c r="G165" s="116">
        <v>95.9115956394607</v>
      </c>
    </row>
    <row r="166" spans="1:7" x14ac:dyDescent="0.25">
      <c r="A166" s="116" t="s">
        <v>73</v>
      </c>
      <c r="B166" s="116" t="s">
        <v>74</v>
      </c>
      <c r="C166" s="116" t="s">
        <v>16</v>
      </c>
      <c r="D166" s="116">
        <v>1241.9712903</v>
      </c>
      <c r="E166" s="116">
        <v>33593.559443500002</v>
      </c>
      <c r="F166" s="116">
        <v>3.5652429118725801</v>
      </c>
      <c r="G166" s="116">
        <v>96.434757088127398</v>
      </c>
    </row>
    <row r="167" spans="1:7" x14ac:dyDescent="0.25">
      <c r="A167" s="116" t="s">
        <v>75</v>
      </c>
      <c r="B167" s="116" t="s">
        <v>76</v>
      </c>
      <c r="C167" s="116" t="s">
        <v>15</v>
      </c>
      <c r="D167" s="116">
        <v>2200.8692968</v>
      </c>
      <c r="E167" s="116">
        <v>18346.221431400001</v>
      </c>
      <c r="F167" s="116">
        <v>10.7113426709086</v>
      </c>
      <c r="G167" s="116">
        <v>89.288657329091393</v>
      </c>
    </row>
    <row r="168" spans="1:7" x14ac:dyDescent="0.25">
      <c r="A168" s="116" t="s">
        <v>75</v>
      </c>
      <c r="B168" s="116" t="s">
        <v>76</v>
      </c>
      <c r="C168" s="116" t="s">
        <v>16</v>
      </c>
      <c r="D168" s="116">
        <v>2536.0751015000001</v>
      </c>
      <c r="E168" s="116">
        <v>15645.429906699999</v>
      </c>
      <c r="F168" s="116">
        <v>13.9486533175126</v>
      </c>
      <c r="G168" s="116">
        <v>86.051346682487505</v>
      </c>
    </row>
    <row r="169" spans="1:7" x14ac:dyDescent="0.25">
      <c r="A169" s="116" t="s">
        <v>77</v>
      </c>
      <c r="B169" s="116" t="s">
        <v>78</v>
      </c>
      <c r="C169" s="116" t="s">
        <v>15</v>
      </c>
      <c r="D169" s="116">
        <v>9036.1156444000007</v>
      </c>
      <c r="E169" s="116">
        <v>66132.265968699998</v>
      </c>
      <c r="F169" s="116">
        <v>12.021165615763699</v>
      </c>
      <c r="G169" s="116">
        <v>87.978834384236293</v>
      </c>
    </row>
    <row r="170" spans="1:7" x14ac:dyDescent="0.25">
      <c r="A170" s="116" t="s">
        <v>77</v>
      </c>
      <c r="B170" s="116" t="s">
        <v>78</v>
      </c>
      <c r="C170" s="116" t="s">
        <v>16</v>
      </c>
      <c r="D170" s="116">
        <v>6484.1052212000004</v>
      </c>
      <c r="E170" s="116">
        <v>54001.169100599996</v>
      </c>
      <c r="F170" s="116">
        <v>10.7201385691046</v>
      </c>
      <c r="G170" s="116">
        <v>89.279861430895394</v>
      </c>
    </row>
    <row r="171" spans="1:7" x14ac:dyDescent="0.25">
      <c r="A171" s="116" t="s">
        <v>79</v>
      </c>
      <c r="B171" s="116" t="s">
        <v>80</v>
      </c>
      <c r="C171" s="116" t="s">
        <v>15</v>
      </c>
      <c r="D171" s="116">
        <v>10040.8426215</v>
      </c>
      <c r="E171" s="116">
        <v>61253.924672300003</v>
      </c>
      <c r="F171" s="116">
        <v>14.083561813341101</v>
      </c>
      <c r="G171" s="116">
        <v>85.916438186658894</v>
      </c>
    </row>
    <row r="172" spans="1:7" x14ac:dyDescent="0.25">
      <c r="A172" s="116" t="s">
        <v>79</v>
      </c>
      <c r="B172" s="116" t="s">
        <v>80</v>
      </c>
      <c r="C172" s="116" t="s">
        <v>16</v>
      </c>
      <c r="D172" s="116">
        <v>7643.5664478999997</v>
      </c>
      <c r="E172" s="116">
        <v>46821.777054899998</v>
      </c>
      <c r="F172" s="116">
        <v>14.033816655369201</v>
      </c>
      <c r="G172" s="116">
        <v>85.966183344630807</v>
      </c>
    </row>
    <row r="173" spans="1:7" x14ac:dyDescent="0.25">
      <c r="A173" s="116" t="s">
        <v>81</v>
      </c>
      <c r="B173" s="116" t="s">
        <v>82</v>
      </c>
      <c r="C173" s="116" t="s">
        <v>15</v>
      </c>
      <c r="D173" s="116">
        <v>2738.3230956000002</v>
      </c>
      <c r="E173" s="116">
        <v>33469.770275000003</v>
      </c>
      <c r="F173" s="116">
        <v>7.5627376110984201</v>
      </c>
      <c r="G173" s="116">
        <v>92.437262388901601</v>
      </c>
    </row>
    <row r="174" spans="1:7" x14ac:dyDescent="0.25">
      <c r="A174" s="116" t="s">
        <v>81</v>
      </c>
      <c r="B174" s="116" t="s">
        <v>82</v>
      </c>
      <c r="C174" s="116" t="s">
        <v>16</v>
      </c>
      <c r="D174" s="116">
        <v>4794.8195059999998</v>
      </c>
      <c r="E174" s="116">
        <v>29428.943423199999</v>
      </c>
      <c r="F174" s="116">
        <v>14.010205470156</v>
      </c>
      <c r="G174" s="116">
        <v>85.989794529844005</v>
      </c>
    </row>
    <row r="175" spans="1:7" x14ac:dyDescent="0.25">
      <c r="A175" s="116" t="s">
        <v>83</v>
      </c>
      <c r="B175" s="116" t="s">
        <v>84</v>
      </c>
      <c r="C175" s="116" t="s">
        <v>15</v>
      </c>
      <c r="D175" s="116">
        <v>15466.7181179</v>
      </c>
      <c r="E175" s="116">
        <v>105577.9637109</v>
      </c>
      <c r="F175" s="116">
        <v>12.7776932321367</v>
      </c>
      <c r="G175" s="116">
        <v>87.222306767863302</v>
      </c>
    </row>
    <row r="176" spans="1:7" x14ac:dyDescent="0.25">
      <c r="A176" s="116" t="s">
        <v>83</v>
      </c>
      <c r="B176" s="116" t="s">
        <v>84</v>
      </c>
      <c r="C176" s="116" t="s">
        <v>16</v>
      </c>
      <c r="D176" s="116">
        <v>10392.131424499999</v>
      </c>
      <c r="E176" s="116">
        <v>102255.69236820001</v>
      </c>
      <c r="F176" s="116">
        <v>9.2253281728940504</v>
      </c>
      <c r="G176" s="116">
        <v>90.774671827106005</v>
      </c>
    </row>
    <row r="177" spans="1:7" x14ac:dyDescent="0.25">
      <c r="A177" s="116" t="s">
        <v>85</v>
      </c>
      <c r="B177" s="116" t="s">
        <v>86</v>
      </c>
      <c r="C177" s="116" t="s">
        <v>15</v>
      </c>
      <c r="D177" s="116">
        <v>11936.3553892</v>
      </c>
      <c r="E177" s="116">
        <v>175903.3649549</v>
      </c>
      <c r="F177" s="116">
        <v>6.3545427811189299</v>
      </c>
      <c r="G177" s="116">
        <v>93.645457218881106</v>
      </c>
    </row>
    <row r="178" spans="1:7" x14ac:dyDescent="0.25">
      <c r="A178" s="116" t="s">
        <v>85</v>
      </c>
      <c r="B178" s="116" t="s">
        <v>86</v>
      </c>
      <c r="C178" s="116" t="s">
        <v>16</v>
      </c>
      <c r="D178" s="116">
        <v>12883.207031399999</v>
      </c>
      <c r="E178" s="116">
        <v>164360.9189506</v>
      </c>
      <c r="F178" s="116">
        <v>7.2686228443521701</v>
      </c>
      <c r="G178" s="116">
        <v>92.731377155647806</v>
      </c>
    </row>
    <row r="179" spans="1:7" x14ac:dyDescent="0.25">
      <c r="A179" s="116" t="s">
        <v>87</v>
      </c>
      <c r="B179" s="116" t="s">
        <v>88</v>
      </c>
      <c r="C179" s="116" t="s">
        <v>15</v>
      </c>
      <c r="D179" s="116">
        <v>2921.9272606999998</v>
      </c>
      <c r="E179" s="116">
        <v>74917.500404799997</v>
      </c>
      <c r="F179" s="116">
        <v>3.7537882129046798</v>
      </c>
      <c r="G179" s="116">
        <v>96.246211787095305</v>
      </c>
    </row>
    <row r="180" spans="1:7" x14ac:dyDescent="0.25">
      <c r="A180" s="116" t="s">
        <v>87</v>
      </c>
      <c r="B180" s="116" t="s">
        <v>88</v>
      </c>
      <c r="C180" s="116" t="s">
        <v>16</v>
      </c>
      <c r="D180" s="116">
        <v>3799.9187283000001</v>
      </c>
      <c r="E180" s="116">
        <v>65137.554234399999</v>
      </c>
      <c r="F180" s="116">
        <v>5.5121236172321302</v>
      </c>
      <c r="G180" s="116">
        <v>94.487876382767894</v>
      </c>
    </row>
    <row r="181" spans="1:7" x14ac:dyDescent="0.25">
      <c r="A181" s="116" t="s">
        <v>89</v>
      </c>
      <c r="B181" s="116" t="s">
        <v>90</v>
      </c>
      <c r="C181" s="116" t="s">
        <v>15</v>
      </c>
      <c r="D181" s="116">
        <v>9277.5907296999994</v>
      </c>
      <c r="E181" s="116">
        <v>153796.9703481</v>
      </c>
      <c r="F181" s="116">
        <v>5.68917105671302</v>
      </c>
      <c r="G181" s="116">
        <v>94.310828943287007</v>
      </c>
    </row>
    <row r="182" spans="1:7" x14ac:dyDescent="0.25">
      <c r="A182" s="116" t="s">
        <v>89</v>
      </c>
      <c r="B182" s="116" t="s">
        <v>90</v>
      </c>
      <c r="C182" s="116" t="s">
        <v>16</v>
      </c>
      <c r="D182" s="116">
        <v>6984.2901873999999</v>
      </c>
      <c r="E182" s="116">
        <v>127214.55137299999</v>
      </c>
      <c r="F182" s="116">
        <v>5.2044340369782702</v>
      </c>
      <c r="G182" s="116">
        <v>94.795565963021701</v>
      </c>
    </row>
    <row r="183" spans="1:7" x14ac:dyDescent="0.25">
      <c r="A183" s="116" t="s">
        <v>91</v>
      </c>
      <c r="B183" s="116" t="s">
        <v>92</v>
      </c>
      <c r="C183" s="116" t="s">
        <v>15</v>
      </c>
      <c r="D183" s="116">
        <v>16907.0195036</v>
      </c>
      <c r="E183" s="116">
        <v>236116.2868076</v>
      </c>
      <c r="F183" s="116">
        <v>6.6820008599546199</v>
      </c>
      <c r="G183" s="116">
        <v>93.317999140045401</v>
      </c>
    </row>
    <row r="184" spans="1:7" x14ac:dyDescent="0.25">
      <c r="A184" s="116" t="s">
        <v>91</v>
      </c>
      <c r="B184" s="116" t="s">
        <v>92</v>
      </c>
      <c r="C184" s="116" t="s">
        <v>16</v>
      </c>
      <c r="D184" s="116">
        <v>12526.144497499999</v>
      </c>
      <c r="E184" s="116">
        <v>179554.5685967</v>
      </c>
      <c r="F184" s="116">
        <v>6.5212921670885997</v>
      </c>
      <c r="G184" s="116">
        <v>93.478707832911397</v>
      </c>
    </row>
    <row r="185" spans="1:7" x14ac:dyDescent="0.25">
      <c r="A185" s="116" t="s">
        <v>93</v>
      </c>
      <c r="B185" s="116" t="s">
        <v>94</v>
      </c>
      <c r="C185" s="116" t="s">
        <v>15</v>
      </c>
      <c r="D185" s="116">
        <v>1081.3515771</v>
      </c>
      <c r="E185" s="116">
        <v>31073.1618519</v>
      </c>
      <c r="F185" s="116">
        <v>3.3629853534799099</v>
      </c>
      <c r="G185" s="116">
        <v>96.6370146465201</v>
      </c>
    </row>
    <row r="186" spans="1:7" x14ac:dyDescent="0.25">
      <c r="A186" s="116" t="s">
        <v>93</v>
      </c>
      <c r="B186" s="116" t="s">
        <v>94</v>
      </c>
      <c r="C186" s="116" t="s">
        <v>16</v>
      </c>
      <c r="D186" s="116">
        <v>1004.8733306</v>
      </c>
      <c r="E186" s="116">
        <v>23278.165998799999</v>
      </c>
      <c r="F186" s="116">
        <v>4.1381695139923398</v>
      </c>
      <c r="G186" s="116">
        <v>95.861830486007705</v>
      </c>
    </row>
    <row r="187" spans="1:7" x14ac:dyDescent="0.25">
      <c r="A187" s="116" t="s">
        <v>95</v>
      </c>
      <c r="B187" s="116" t="s">
        <v>96</v>
      </c>
      <c r="C187" s="116" t="s">
        <v>15</v>
      </c>
      <c r="D187" s="116">
        <v>487.49245330000002</v>
      </c>
      <c r="E187" s="116">
        <v>38053.739103899999</v>
      </c>
      <c r="F187" s="116">
        <v>1.2648595636506801</v>
      </c>
      <c r="G187" s="116">
        <v>98.735140436349297</v>
      </c>
    </row>
    <row r="188" spans="1:7" x14ac:dyDescent="0.25">
      <c r="A188" s="116" t="s">
        <v>95</v>
      </c>
      <c r="B188" s="116" t="s">
        <v>96</v>
      </c>
      <c r="C188" s="116" t="s">
        <v>16</v>
      </c>
      <c r="D188" s="116">
        <v>671.51914180000006</v>
      </c>
      <c r="E188" s="116">
        <v>38133.368779700002</v>
      </c>
      <c r="F188" s="116">
        <v>1.7305014336298099</v>
      </c>
      <c r="G188" s="116">
        <v>98.269498566370203</v>
      </c>
    </row>
    <row r="189" spans="1:7" x14ac:dyDescent="0.25">
      <c r="A189" s="116" t="s">
        <v>97</v>
      </c>
      <c r="B189" s="116" t="s">
        <v>98</v>
      </c>
      <c r="C189" s="116" t="s">
        <v>15</v>
      </c>
      <c r="D189" s="116">
        <v>1888.4529834</v>
      </c>
      <c r="E189" s="116">
        <v>14341.387724300001</v>
      </c>
      <c r="F189" s="116">
        <v>11.635684030491101</v>
      </c>
      <c r="G189" s="116">
        <v>88.364315969508894</v>
      </c>
    </row>
    <row r="190" spans="1:7" x14ac:dyDescent="0.25">
      <c r="A190" s="116" t="s">
        <v>97</v>
      </c>
      <c r="B190" s="116" t="s">
        <v>98</v>
      </c>
      <c r="C190" s="116" t="s">
        <v>16</v>
      </c>
      <c r="D190" s="116">
        <v>2241.1796144</v>
      </c>
      <c r="E190" s="116">
        <v>14665.5743152</v>
      </c>
      <c r="F190" s="116">
        <v>13.2561201501619</v>
      </c>
      <c r="G190" s="116">
        <v>86.743879849838095</v>
      </c>
    </row>
    <row r="191" spans="1:7" x14ac:dyDescent="0.25">
      <c r="A191" s="116" t="s">
        <v>99</v>
      </c>
      <c r="B191" s="116" t="s">
        <v>100</v>
      </c>
      <c r="C191" s="116" t="s">
        <v>15</v>
      </c>
      <c r="D191" s="116">
        <v>931.36715760000004</v>
      </c>
      <c r="E191" s="116">
        <v>13419.6611254</v>
      </c>
      <c r="F191" s="116">
        <v>6.4898984186609301</v>
      </c>
      <c r="G191" s="116">
        <v>93.5101015813391</v>
      </c>
    </row>
    <row r="192" spans="1:7" x14ac:dyDescent="0.25">
      <c r="A192" s="116" t="s">
        <v>99</v>
      </c>
      <c r="B192" s="116" t="s">
        <v>100</v>
      </c>
      <c r="C192" s="116" t="s">
        <v>16</v>
      </c>
      <c r="D192" s="116">
        <v>1192.9936422000001</v>
      </c>
      <c r="E192" s="116">
        <v>12673.629078800001</v>
      </c>
      <c r="F192" s="116">
        <v>8.6033468004671203</v>
      </c>
      <c r="G192" s="116">
        <v>91.396653199532906</v>
      </c>
    </row>
    <row r="193" spans="1:7" x14ac:dyDescent="0.25">
      <c r="A193" s="116" t="s">
        <v>101</v>
      </c>
      <c r="B193" s="116" t="s">
        <v>102</v>
      </c>
      <c r="C193" s="116" t="s">
        <v>15</v>
      </c>
      <c r="D193" s="116">
        <v>2562.0369141000001</v>
      </c>
      <c r="E193" s="116">
        <v>49084.969726199997</v>
      </c>
      <c r="F193" s="116">
        <v>4.9606687410628201</v>
      </c>
      <c r="G193" s="116">
        <v>95.039331258937196</v>
      </c>
    </row>
    <row r="194" spans="1:7" x14ac:dyDescent="0.25">
      <c r="A194" s="116" t="s">
        <v>101</v>
      </c>
      <c r="B194" s="116" t="s">
        <v>102</v>
      </c>
      <c r="C194" s="116" t="s">
        <v>16</v>
      </c>
      <c r="D194" s="116">
        <v>2002.1721195</v>
      </c>
      <c r="E194" s="116">
        <v>36289.058173999998</v>
      </c>
      <c r="F194" s="116">
        <v>5.2288007048963197</v>
      </c>
      <c r="G194" s="116">
        <v>94.771199295103699</v>
      </c>
    </row>
    <row r="195" spans="1:7" x14ac:dyDescent="0.25">
      <c r="A195" s="116" t="s">
        <v>103</v>
      </c>
      <c r="B195" s="116" t="s">
        <v>104</v>
      </c>
      <c r="C195" s="116" t="s">
        <v>15</v>
      </c>
      <c r="D195" s="116">
        <v>298.18007110000002</v>
      </c>
      <c r="E195" s="116">
        <v>3760.8132934</v>
      </c>
      <c r="F195" s="116">
        <v>7.3461581314196298</v>
      </c>
      <c r="G195" s="116">
        <v>92.6538418685804</v>
      </c>
    </row>
    <row r="196" spans="1:7" x14ac:dyDescent="0.25">
      <c r="A196" s="116" t="s">
        <v>103</v>
      </c>
      <c r="B196" s="116" t="s">
        <v>104</v>
      </c>
      <c r="C196" s="116" t="s">
        <v>16</v>
      </c>
      <c r="D196" s="116">
        <v>309.08810870000002</v>
      </c>
      <c r="E196" s="116">
        <v>3235.1137408</v>
      </c>
      <c r="F196" s="116">
        <v>8.7209510582362793</v>
      </c>
      <c r="G196" s="116">
        <v>91.279048941763705</v>
      </c>
    </row>
    <row r="197" spans="1:7" x14ac:dyDescent="0.25">
      <c r="A197" s="116" t="s">
        <v>105</v>
      </c>
      <c r="B197" s="116" t="s">
        <v>106</v>
      </c>
      <c r="C197" s="116" t="s">
        <v>15</v>
      </c>
      <c r="D197" s="116">
        <v>8542.6590534999996</v>
      </c>
      <c r="E197" s="116">
        <v>66185.484132199999</v>
      </c>
      <c r="F197" s="116">
        <v>11.431649027156199</v>
      </c>
      <c r="G197" s="116">
        <v>88.568350972843703</v>
      </c>
    </row>
    <row r="198" spans="1:7" x14ac:dyDescent="0.25">
      <c r="A198" s="116" t="s">
        <v>105</v>
      </c>
      <c r="B198" s="116" t="s">
        <v>106</v>
      </c>
      <c r="C198" s="116" t="s">
        <v>16</v>
      </c>
      <c r="D198" s="116">
        <v>6021.4928944000003</v>
      </c>
      <c r="E198" s="116">
        <v>55937.718364699998</v>
      </c>
      <c r="F198" s="116">
        <v>9.7184789348260505</v>
      </c>
      <c r="G198" s="116">
        <v>90.281521065173905</v>
      </c>
    </row>
    <row r="199" spans="1:7" x14ac:dyDescent="0.25">
      <c r="A199" s="116" t="s">
        <v>107</v>
      </c>
      <c r="B199" s="116" t="s">
        <v>108</v>
      </c>
      <c r="C199" s="116" t="s">
        <v>15</v>
      </c>
      <c r="D199" s="116">
        <v>15677.198118300001</v>
      </c>
      <c r="E199" s="116">
        <v>93634.632499300002</v>
      </c>
      <c r="F199" s="116">
        <v>14.341721321219801</v>
      </c>
      <c r="G199" s="116">
        <v>85.658278678780206</v>
      </c>
    </row>
    <row r="200" spans="1:7" x14ac:dyDescent="0.25">
      <c r="A200" s="116" t="s">
        <v>107</v>
      </c>
      <c r="B200" s="116" t="s">
        <v>108</v>
      </c>
      <c r="C200" s="116" t="s">
        <v>16</v>
      </c>
      <c r="D200" s="116">
        <v>14452.725318500001</v>
      </c>
      <c r="E200" s="116">
        <v>81906.152749300003</v>
      </c>
      <c r="F200" s="116">
        <v>14.9988518010046</v>
      </c>
      <c r="G200" s="116">
        <v>85.001148198995494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500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117" t="s">
        <v>87</v>
      </c>
      <c r="B211" s="117" t="s">
        <v>114</v>
      </c>
      <c r="C211" s="117" t="s">
        <v>15</v>
      </c>
      <c r="D211" s="117">
        <v>1820.9666067999999</v>
      </c>
      <c r="E211" s="117">
        <v>21516.287996700001</v>
      </c>
      <c r="F211" s="117">
        <v>7.8028313001603102</v>
      </c>
      <c r="G211" s="117">
        <v>92.197168699839693</v>
      </c>
    </row>
    <row r="212" spans="1:7" x14ac:dyDescent="0.25">
      <c r="A212" s="117" t="s">
        <v>87</v>
      </c>
      <c r="B212" s="117" t="s">
        <v>114</v>
      </c>
      <c r="C212" s="117" t="s">
        <v>16</v>
      </c>
      <c r="D212" s="117">
        <v>1558.0801994000001</v>
      </c>
      <c r="E212" s="117">
        <v>20364.241827500002</v>
      </c>
      <c r="F212" s="117">
        <v>7.1072772194849696</v>
      </c>
      <c r="G212" s="117">
        <v>92.892722780515001</v>
      </c>
    </row>
    <row r="213" spans="1:7" x14ac:dyDescent="0.25">
      <c r="A213" s="117" t="s">
        <v>91</v>
      </c>
      <c r="B213" s="117" t="s">
        <v>115</v>
      </c>
      <c r="C213" s="117" t="s">
        <v>15</v>
      </c>
      <c r="D213" s="117">
        <v>1618.8150544</v>
      </c>
      <c r="E213" s="117">
        <v>12303.806689499999</v>
      </c>
      <c r="F213" s="117">
        <v>11.627228579339</v>
      </c>
      <c r="G213" s="117">
        <v>88.372771420660996</v>
      </c>
    </row>
    <row r="214" spans="1:7" x14ac:dyDescent="0.25">
      <c r="A214" s="117" t="s">
        <v>91</v>
      </c>
      <c r="B214" s="117" t="s">
        <v>115</v>
      </c>
      <c r="C214" s="117" t="s">
        <v>16</v>
      </c>
      <c r="D214" s="117">
        <v>1167.0601706</v>
      </c>
      <c r="E214" s="117">
        <v>10424.2997538</v>
      </c>
      <c r="F214" s="117">
        <v>10.068362799634199</v>
      </c>
      <c r="G214" s="117">
        <v>89.931637200365799</v>
      </c>
    </row>
    <row r="215" spans="1:7" x14ac:dyDescent="0.25">
      <c r="A215" s="117" t="s">
        <v>93</v>
      </c>
      <c r="B215" s="117" t="s">
        <v>116</v>
      </c>
      <c r="C215" s="117" t="s">
        <v>15</v>
      </c>
      <c r="D215" s="117">
        <v>769.84739679999996</v>
      </c>
      <c r="E215" s="117">
        <v>12141.501789800001</v>
      </c>
      <c r="F215" s="117">
        <v>5.96256352201351</v>
      </c>
      <c r="G215" s="117">
        <v>94.037436477986503</v>
      </c>
    </row>
    <row r="216" spans="1:7" x14ac:dyDescent="0.25">
      <c r="A216" s="117" t="s">
        <v>93</v>
      </c>
      <c r="B216" s="117" t="s">
        <v>116</v>
      </c>
      <c r="C216" s="117" t="s">
        <v>16</v>
      </c>
      <c r="D216" s="117">
        <v>343.74385769999998</v>
      </c>
      <c r="E216" s="117">
        <v>9702.5527889000005</v>
      </c>
      <c r="F216" s="117">
        <v>3.4215977269229301</v>
      </c>
      <c r="G216" s="117">
        <v>96.578402273077103</v>
      </c>
    </row>
    <row r="217" spans="1:7" x14ac:dyDescent="0.25">
      <c r="A217" s="117" t="s">
        <v>95</v>
      </c>
      <c r="B217" s="117" t="s">
        <v>117</v>
      </c>
      <c r="C217" s="117" t="s">
        <v>15</v>
      </c>
      <c r="D217" s="117">
        <v>90.418866100000002</v>
      </c>
      <c r="E217" s="117">
        <v>32863.192277499998</v>
      </c>
      <c r="F217" s="117">
        <v>0.274382269384642</v>
      </c>
      <c r="G217" s="117">
        <v>99.725617730615397</v>
      </c>
    </row>
    <row r="218" spans="1:7" x14ac:dyDescent="0.25">
      <c r="A218" s="117" t="s">
        <v>95</v>
      </c>
      <c r="B218" s="117" t="s">
        <v>117</v>
      </c>
      <c r="C218" s="117" t="s">
        <v>16</v>
      </c>
      <c r="D218" s="117">
        <v>133.9705749</v>
      </c>
      <c r="E218" s="117">
        <v>27596.043696000001</v>
      </c>
      <c r="F218" s="117">
        <v>0.48312479608273901</v>
      </c>
      <c r="G218" s="117">
        <v>99.516875203917294</v>
      </c>
    </row>
    <row r="219" spans="1:7" x14ac:dyDescent="0.25">
      <c r="A219" s="117" t="s">
        <v>97</v>
      </c>
      <c r="B219" s="117" t="s">
        <v>118</v>
      </c>
      <c r="C219" s="117" t="s">
        <v>15</v>
      </c>
      <c r="D219" s="117">
        <v>337.67099769999999</v>
      </c>
      <c r="E219" s="117">
        <v>10117.777875600001</v>
      </c>
      <c r="F219" s="117">
        <v>3.2296174156836801</v>
      </c>
      <c r="G219" s="117">
        <v>96.770382584316295</v>
      </c>
    </row>
    <row r="220" spans="1:7" x14ac:dyDescent="0.25">
      <c r="A220" s="117" t="s">
        <v>97</v>
      </c>
      <c r="B220" s="117" t="s">
        <v>118</v>
      </c>
      <c r="C220" s="117" t="s">
        <v>16</v>
      </c>
      <c r="D220" s="117">
        <v>178.35680439999999</v>
      </c>
      <c r="E220" s="117">
        <v>7961.1058939000004</v>
      </c>
      <c r="F220" s="117">
        <v>2.19126017295038</v>
      </c>
      <c r="G220" s="117">
        <v>97.808739827049607</v>
      </c>
    </row>
    <row r="221" spans="1:7" x14ac:dyDescent="0.25">
      <c r="A221" s="117" t="s">
        <v>105</v>
      </c>
      <c r="B221" s="117" t="s">
        <v>119</v>
      </c>
      <c r="C221" s="117" t="s">
        <v>15</v>
      </c>
      <c r="D221" s="117">
        <v>949.70861449999995</v>
      </c>
      <c r="E221" s="117">
        <v>19190.748398899999</v>
      </c>
      <c r="F221" s="117">
        <v>4.7154273305125702</v>
      </c>
      <c r="G221" s="117">
        <v>95.284572669487403</v>
      </c>
    </row>
    <row r="222" spans="1:7" x14ac:dyDescent="0.25">
      <c r="A222" s="117" t="s">
        <v>105</v>
      </c>
      <c r="B222" s="117" t="s">
        <v>119</v>
      </c>
      <c r="C222" s="117" t="s">
        <v>16</v>
      </c>
      <c r="D222" s="117">
        <v>192.47753510000001</v>
      </c>
      <c r="E222" s="117">
        <v>16728.779563399999</v>
      </c>
      <c r="F222" s="117">
        <v>1.13748957290568</v>
      </c>
      <c r="G222" s="117">
        <v>98.862510427094307</v>
      </c>
    </row>
    <row r="223" spans="1:7" x14ac:dyDescent="0.25">
      <c r="A223" s="117" t="s">
        <v>107</v>
      </c>
      <c r="B223" s="117" t="s">
        <v>120</v>
      </c>
      <c r="C223" s="117" t="s">
        <v>15</v>
      </c>
      <c r="D223" s="117">
        <v>437.92139850000001</v>
      </c>
      <c r="E223" s="117">
        <v>21041.73533</v>
      </c>
      <c r="F223" s="117">
        <v>2.0387727980724701</v>
      </c>
      <c r="G223" s="117">
        <v>97.9612272019275</v>
      </c>
    </row>
    <row r="224" spans="1:7" x14ac:dyDescent="0.25">
      <c r="A224" s="117" t="s">
        <v>107</v>
      </c>
      <c r="B224" s="117" t="s">
        <v>120</v>
      </c>
      <c r="C224" s="117" t="s">
        <v>16</v>
      </c>
      <c r="D224" s="117">
        <v>398.25964979999998</v>
      </c>
      <c r="E224" s="117">
        <v>19698.855761399998</v>
      </c>
      <c r="F224" s="117">
        <v>1.9816756865418199</v>
      </c>
      <c r="G224" s="117">
        <v>98.018324313458194</v>
      </c>
    </row>
    <row r="225" spans="1:7" x14ac:dyDescent="0.25">
      <c r="A225" s="117" t="s">
        <v>109</v>
      </c>
      <c r="B225" s="117" t="s">
        <v>121</v>
      </c>
      <c r="C225" s="117" t="s">
        <v>15</v>
      </c>
      <c r="D225" s="117">
        <v>93.387312499999993</v>
      </c>
      <c r="E225" s="117">
        <v>10679.524510400001</v>
      </c>
      <c r="F225" s="117">
        <v>0.86687159456263596</v>
      </c>
      <c r="G225" s="117">
        <v>99.133128405437404</v>
      </c>
    </row>
    <row r="226" spans="1:7" x14ac:dyDescent="0.25">
      <c r="A226" s="117" t="s">
        <v>109</v>
      </c>
      <c r="B226" s="117" t="s">
        <v>121</v>
      </c>
      <c r="C226" s="117" t="s">
        <v>16</v>
      </c>
      <c r="D226" s="117">
        <v>42.6314256</v>
      </c>
      <c r="E226" s="117">
        <v>8471.6177666000003</v>
      </c>
      <c r="F226" s="117">
        <v>0.50070681087247404</v>
      </c>
      <c r="G226" s="117">
        <v>99.499293189127499</v>
      </c>
    </row>
    <row r="227" spans="1:7" x14ac:dyDescent="0.25">
      <c r="A227" s="117" t="s">
        <v>122</v>
      </c>
      <c r="B227" s="117" t="s">
        <v>123</v>
      </c>
      <c r="C227" s="117" t="s">
        <v>15</v>
      </c>
      <c r="D227" s="117">
        <v>173.73101220000001</v>
      </c>
      <c r="E227" s="117">
        <v>6114.3158670000003</v>
      </c>
      <c r="F227" s="117">
        <v>2.7628771785191102</v>
      </c>
      <c r="G227" s="117">
        <v>97.237122821480895</v>
      </c>
    </row>
    <row r="228" spans="1:7" x14ac:dyDescent="0.25">
      <c r="A228" s="117" t="s">
        <v>122</v>
      </c>
      <c r="B228" s="117" t="s">
        <v>123</v>
      </c>
      <c r="C228" s="117" t="s">
        <v>16</v>
      </c>
      <c r="D228" s="117">
        <v>56.789462499999999</v>
      </c>
      <c r="E228" s="117">
        <v>5321.1255480999998</v>
      </c>
      <c r="F228" s="117">
        <v>1.0559754549498599</v>
      </c>
      <c r="G228" s="117">
        <v>98.944024545050198</v>
      </c>
    </row>
    <row r="229" spans="1:7" x14ac:dyDescent="0.25">
      <c r="A229" s="117" t="s">
        <v>124</v>
      </c>
      <c r="B229" s="117" t="s">
        <v>125</v>
      </c>
      <c r="C229" s="117" t="s">
        <v>15</v>
      </c>
      <c r="D229" s="117">
        <v>405.05528290000001</v>
      </c>
      <c r="E229" s="117">
        <v>13474.254610399999</v>
      </c>
      <c r="F229" s="117">
        <v>2.9184108288808601</v>
      </c>
      <c r="G229" s="117">
        <v>97.081589171119106</v>
      </c>
    </row>
    <row r="230" spans="1:7" x14ac:dyDescent="0.25">
      <c r="A230" s="117" t="s">
        <v>124</v>
      </c>
      <c r="B230" s="117" t="s">
        <v>125</v>
      </c>
      <c r="C230" s="117" t="s">
        <v>16</v>
      </c>
      <c r="D230" s="117">
        <v>138.8708901</v>
      </c>
      <c r="E230" s="117">
        <v>8231.0994463000006</v>
      </c>
      <c r="F230" s="117">
        <v>1.6591562994682001</v>
      </c>
      <c r="G230" s="117">
        <v>98.340843700531806</v>
      </c>
    </row>
    <row r="231" spans="1:7" x14ac:dyDescent="0.25">
      <c r="A231" s="117" t="s">
        <v>126</v>
      </c>
      <c r="B231" s="117" t="s">
        <v>127</v>
      </c>
      <c r="C231" s="117" t="s">
        <v>15</v>
      </c>
      <c r="D231" s="117">
        <v>358.7582122</v>
      </c>
      <c r="E231" s="117">
        <v>16978.7446476</v>
      </c>
      <c r="F231" s="117">
        <v>2.0692611565869901</v>
      </c>
      <c r="G231" s="117">
        <v>97.930738843412996</v>
      </c>
    </row>
    <row r="232" spans="1:7" x14ac:dyDescent="0.25">
      <c r="A232" s="117" t="s">
        <v>126</v>
      </c>
      <c r="B232" s="117" t="s">
        <v>127</v>
      </c>
      <c r="C232" s="117" t="s">
        <v>16</v>
      </c>
      <c r="D232" s="117">
        <v>654.55282829999999</v>
      </c>
      <c r="E232" s="117">
        <v>13289.996246299999</v>
      </c>
      <c r="F232" s="117">
        <v>4.6939691258447898</v>
      </c>
      <c r="G232" s="117">
        <v>95.306030874155198</v>
      </c>
    </row>
    <row r="233" spans="1:7" x14ac:dyDescent="0.25">
      <c r="A233" s="117" t="s">
        <v>128</v>
      </c>
      <c r="B233" s="117" t="s">
        <v>129</v>
      </c>
      <c r="C233" s="117" t="s">
        <v>15</v>
      </c>
      <c r="D233" s="117">
        <v>280.02669709999998</v>
      </c>
      <c r="E233" s="117">
        <v>9603.8568500000001</v>
      </c>
      <c r="F233" s="117">
        <v>2.8331646742454999</v>
      </c>
      <c r="G233" s="117">
        <v>97.166835325754505</v>
      </c>
    </row>
    <row r="234" spans="1:7" x14ac:dyDescent="0.25">
      <c r="A234" s="117" t="s">
        <v>128</v>
      </c>
      <c r="B234" s="117" t="s">
        <v>129</v>
      </c>
      <c r="C234" s="117" t="s">
        <v>16</v>
      </c>
      <c r="D234" s="117">
        <v>74.429689499999995</v>
      </c>
      <c r="E234" s="117">
        <v>7390.3785815000001</v>
      </c>
      <c r="F234" s="117">
        <v>0.99707436276898798</v>
      </c>
      <c r="G234" s="117">
        <v>99.002925637231002</v>
      </c>
    </row>
    <row r="235" spans="1:7" x14ac:dyDescent="0.25">
      <c r="A235" s="117" t="s">
        <v>130</v>
      </c>
      <c r="B235" s="117" t="s">
        <v>131</v>
      </c>
      <c r="C235" s="117" t="s">
        <v>15</v>
      </c>
      <c r="D235" s="117">
        <v>1455.2700540999999</v>
      </c>
      <c r="E235" s="117">
        <v>19271.438030900001</v>
      </c>
      <c r="F235" s="117">
        <v>7.0212310036497501</v>
      </c>
      <c r="G235" s="117">
        <v>92.978768996350198</v>
      </c>
    </row>
    <row r="236" spans="1:7" x14ac:dyDescent="0.25">
      <c r="A236" s="117" t="s">
        <v>130</v>
      </c>
      <c r="B236" s="117" t="s">
        <v>131</v>
      </c>
      <c r="C236" s="117" t="s">
        <v>16</v>
      </c>
      <c r="D236" s="117">
        <v>995.4040023</v>
      </c>
      <c r="E236" s="117">
        <v>15477.2272741</v>
      </c>
      <c r="F236" s="117">
        <v>6.0427747431346601</v>
      </c>
      <c r="G236" s="117">
        <v>93.9572252568653</v>
      </c>
    </row>
    <row r="237" spans="1:7" x14ac:dyDescent="0.25">
      <c r="A237" s="117" t="s">
        <v>132</v>
      </c>
      <c r="B237" s="117" t="s">
        <v>133</v>
      </c>
      <c r="C237" s="117" t="s">
        <v>15</v>
      </c>
      <c r="D237" s="117">
        <v>2223.5737794000001</v>
      </c>
      <c r="E237" s="117">
        <v>36774.579281099999</v>
      </c>
      <c r="F237" s="117">
        <v>5.7017412490033701</v>
      </c>
      <c r="G237" s="117">
        <v>94.298258750996595</v>
      </c>
    </row>
    <row r="238" spans="1:7" x14ac:dyDescent="0.25">
      <c r="A238" s="117" t="s">
        <v>132</v>
      </c>
      <c r="B238" s="117" t="s">
        <v>133</v>
      </c>
      <c r="C238" s="117" t="s">
        <v>16</v>
      </c>
      <c r="D238" s="117">
        <v>1074.5554605</v>
      </c>
      <c r="E238" s="117">
        <v>23840.995615399999</v>
      </c>
      <c r="F238" s="117">
        <v>4.3127902618994503</v>
      </c>
      <c r="G238" s="117">
        <v>95.687209738100506</v>
      </c>
    </row>
    <row r="239" spans="1:7" x14ac:dyDescent="0.25">
      <c r="A239" s="117" t="s">
        <v>134</v>
      </c>
      <c r="B239" s="117" t="s">
        <v>135</v>
      </c>
      <c r="C239" s="117" t="s">
        <v>15</v>
      </c>
      <c r="D239" s="117">
        <v>5736.2378310000004</v>
      </c>
      <c r="E239" s="117">
        <v>50270.375723199999</v>
      </c>
      <c r="F239" s="117">
        <v>10.242072260714</v>
      </c>
      <c r="G239" s="117">
        <v>89.757927739286004</v>
      </c>
    </row>
    <row r="240" spans="1:7" x14ac:dyDescent="0.25">
      <c r="A240" s="117" t="s">
        <v>134</v>
      </c>
      <c r="B240" s="117" t="s">
        <v>135</v>
      </c>
      <c r="C240" s="117" t="s">
        <v>16</v>
      </c>
      <c r="D240" s="117">
        <v>4597.5613507999997</v>
      </c>
      <c r="E240" s="117">
        <v>39166.563958400002</v>
      </c>
      <c r="F240" s="117">
        <v>10.5053198671687</v>
      </c>
      <c r="G240" s="117">
        <v>89.494680132831306</v>
      </c>
    </row>
    <row r="241" spans="1:7" x14ac:dyDescent="0.25">
      <c r="A241" s="117" t="s">
        <v>136</v>
      </c>
      <c r="B241" s="117" t="s">
        <v>137</v>
      </c>
      <c r="C241" s="117" t="s">
        <v>15</v>
      </c>
      <c r="D241" s="117">
        <v>1264.4167511000001</v>
      </c>
      <c r="E241" s="117">
        <v>21600.885083000001</v>
      </c>
      <c r="F241" s="117">
        <v>5.5298493773404802</v>
      </c>
      <c r="G241" s="117">
        <v>94.470150622659503</v>
      </c>
    </row>
    <row r="242" spans="1:7" x14ac:dyDescent="0.25">
      <c r="A242" s="117" t="s">
        <v>136</v>
      </c>
      <c r="B242" s="117" t="s">
        <v>137</v>
      </c>
      <c r="C242" s="117" t="s">
        <v>16</v>
      </c>
      <c r="D242" s="117">
        <v>1039.5019953000001</v>
      </c>
      <c r="E242" s="117">
        <v>16903.983083499999</v>
      </c>
      <c r="F242" s="117">
        <v>5.7932000987264098</v>
      </c>
      <c r="G242" s="117">
        <v>94.206799901273598</v>
      </c>
    </row>
    <row r="243" spans="1:7" x14ac:dyDescent="0.25">
      <c r="A243" s="117" t="s">
        <v>138</v>
      </c>
      <c r="B243" s="117" t="s">
        <v>139</v>
      </c>
      <c r="C243" s="117" t="s">
        <v>15</v>
      </c>
      <c r="D243" s="117">
        <v>936.77028859999996</v>
      </c>
      <c r="E243" s="117">
        <v>24041.994308500001</v>
      </c>
      <c r="F243" s="117">
        <v>3.75026669136694</v>
      </c>
      <c r="G243" s="117">
        <v>96.249733308633097</v>
      </c>
    </row>
    <row r="244" spans="1:7" x14ac:dyDescent="0.25">
      <c r="A244" s="117" t="s">
        <v>138</v>
      </c>
      <c r="B244" s="117" t="s">
        <v>139</v>
      </c>
      <c r="C244" s="117" t="s">
        <v>16</v>
      </c>
      <c r="D244" s="117">
        <v>968.75667729999998</v>
      </c>
      <c r="E244" s="117">
        <v>21118.822815899999</v>
      </c>
      <c r="F244" s="117">
        <v>4.3859793582100997</v>
      </c>
      <c r="G244" s="117">
        <v>95.614020641789907</v>
      </c>
    </row>
    <row r="245" spans="1:7" x14ac:dyDescent="0.25">
      <c r="A245" s="117" t="s">
        <v>140</v>
      </c>
      <c r="B245" s="117" t="s">
        <v>141</v>
      </c>
      <c r="C245" s="117" t="s">
        <v>15</v>
      </c>
      <c r="D245" s="117">
        <v>2222.8410899</v>
      </c>
      <c r="E245" s="117">
        <v>15801.443222100001</v>
      </c>
      <c r="F245" s="117">
        <v>12.332479067810199</v>
      </c>
      <c r="G245" s="117">
        <v>87.667520932189802</v>
      </c>
    </row>
    <row r="246" spans="1:7" x14ac:dyDescent="0.25">
      <c r="A246" s="117" t="s">
        <v>140</v>
      </c>
      <c r="B246" s="117" t="s">
        <v>141</v>
      </c>
      <c r="C246" s="117" t="s">
        <v>16</v>
      </c>
      <c r="D246" s="117">
        <v>1751.1507876999999</v>
      </c>
      <c r="E246" s="117">
        <v>13862.4284852</v>
      </c>
      <c r="F246" s="117">
        <v>11.2155627937242</v>
      </c>
      <c r="G246" s="117">
        <v>88.784437206275797</v>
      </c>
    </row>
    <row r="247" spans="1:7" x14ac:dyDescent="0.25">
      <c r="A247" s="117" t="s">
        <v>142</v>
      </c>
      <c r="B247" s="117" t="s">
        <v>143</v>
      </c>
      <c r="C247" s="117" t="s">
        <v>15</v>
      </c>
      <c r="D247" s="117">
        <v>549.20607410000002</v>
      </c>
      <c r="E247" s="117">
        <v>8380.2673639999994</v>
      </c>
      <c r="F247" s="117">
        <v>6.15048667659019</v>
      </c>
      <c r="G247" s="117">
        <v>93.849513323409795</v>
      </c>
    </row>
    <row r="248" spans="1:7" x14ac:dyDescent="0.25">
      <c r="A248" s="117" t="s">
        <v>142</v>
      </c>
      <c r="B248" s="117" t="s">
        <v>143</v>
      </c>
      <c r="C248" s="117" t="s">
        <v>16</v>
      </c>
      <c r="D248" s="117">
        <v>338.59206540000002</v>
      </c>
      <c r="E248" s="117">
        <v>6429.8944656000003</v>
      </c>
      <c r="F248" s="117">
        <v>5.0024782327516197</v>
      </c>
      <c r="G248" s="117">
        <v>94.997521767248401</v>
      </c>
    </row>
    <row r="249" spans="1:7" x14ac:dyDescent="0.25">
      <c r="A249" s="117" t="s">
        <v>144</v>
      </c>
      <c r="B249" s="117" t="s">
        <v>145</v>
      </c>
      <c r="C249" s="117" t="s">
        <v>15</v>
      </c>
      <c r="D249" s="117">
        <v>1607.7810328</v>
      </c>
      <c r="E249" s="117">
        <v>13826.8563471</v>
      </c>
      <c r="F249" s="117">
        <v>10.4167075210575</v>
      </c>
      <c r="G249" s="117">
        <v>89.583292478942496</v>
      </c>
    </row>
    <row r="250" spans="1:7" x14ac:dyDescent="0.25">
      <c r="A250" s="117" t="s">
        <v>144</v>
      </c>
      <c r="B250" s="117" t="s">
        <v>145</v>
      </c>
      <c r="C250" s="117" t="s">
        <v>16</v>
      </c>
      <c r="D250" s="117">
        <v>1049.3291454</v>
      </c>
      <c r="E250" s="117">
        <v>10423.7980448</v>
      </c>
      <c r="F250" s="117">
        <v>9.1459732643451002</v>
      </c>
      <c r="G250" s="117">
        <v>90.854026735654898</v>
      </c>
    </row>
    <row r="251" spans="1:7" x14ac:dyDescent="0.25">
      <c r="A251" s="117" t="s">
        <v>146</v>
      </c>
      <c r="B251" s="117" t="s">
        <v>147</v>
      </c>
      <c r="C251" s="117" t="s">
        <v>15</v>
      </c>
      <c r="D251" s="117">
        <v>280.18634040000001</v>
      </c>
      <c r="E251" s="117">
        <v>4674.4154532000002</v>
      </c>
      <c r="F251" s="117">
        <v>5.6550728408067998</v>
      </c>
      <c r="G251" s="117">
        <v>94.344927159193205</v>
      </c>
    </row>
    <row r="252" spans="1:7" x14ac:dyDescent="0.25">
      <c r="A252" s="117" t="s">
        <v>146</v>
      </c>
      <c r="B252" s="117" t="s">
        <v>147</v>
      </c>
      <c r="C252" s="117" t="s">
        <v>16</v>
      </c>
      <c r="D252" s="117">
        <v>326.48222529999998</v>
      </c>
      <c r="E252" s="117">
        <v>4104.6129014999997</v>
      </c>
      <c r="F252" s="117">
        <v>7.3679805094993602</v>
      </c>
      <c r="G252" s="117">
        <v>92.632019490500596</v>
      </c>
    </row>
    <row r="253" spans="1:7" x14ac:dyDescent="0.25">
      <c r="A253" s="117" t="s">
        <v>148</v>
      </c>
      <c r="B253" s="117" t="s">
        <v>149</v>
      </c>
      <c r="C253" s="117" t="s">
        <v>15</v>
      </c>
      <c r="D253" s="117">
        <v>520.1472139</v>
      </c>
      <c r="E253" s="117">
        <v>9163.5623316000001</v>
      </c>
      <c r="F253" s="117">
        <v>5.37136323075398</v>
      </c>
      <c r="G253" s="117">
        <v>94.628636769246</v>
      </c>
    </row>
    <row r="254" spans="1:7" x14ac:dyDescent="0.25">
      <c r="A254" s="117" t="s">
        <v>148</v>
      </c>
      <c r="B254" s="117" t="s">
        <v>149</v>
      </c>
      <c r="C254" s="117" t="s">
        <v>16</v>
      </c>
      <c r="D254" s="117">
        <v>406.90375510000001</v>
      </c>
      <c r="E254" s="117">
        <v>8412.5216877000003</v>
      </c>
      <c r="F254" s="117">
        <v>4.6137218091932297</v>
      </c>
      <c r="G254" s="117">
        <v>95.386278190806806</v>
      </c>
    </row>
    <row r="255" spans="1:7" x14ac:dyDescent="0.25">
      <c r="A255" s="117" t="s">
        <v>150</v>
      </c>
      <c r="B255" s="117" t="s">
        <v>151</v>
      </c>
      <c r="C255" s="117" t="s">
        <v>15</v>
      </c>
      <c r="D255" s="117">
        <v>1004.4344975</v>
      </c>
      <c r="E255" s="117">
        <v>7609.1358571000001</v>
      </c>
      <c r="F255" s="117">
        <v>11.6610703361074</v>
      </c>
      <c r="G255" s="117">
        <v>88.3389296638926</v>
      </c>
    </row>
    <row r="256" spans="1:7" x14ac:dyDescent="0.25">
      <c r="A256" s="117" t="s">
        <v>150</v>
      </c>
      <c r="B256" s="117" t="s">
        <v>151</v>
      </c>
      <c r="C256" s="117" t="s">
        <v>16</v>
      </c>
      <c r="D256" s="117">
        <v>964.4086681</v>
      </c>
      <c r="E256" s="117">
        <v>8140.7945251000001</v>
      </c>
      <c r="F256" s="117">
        <v>10.591841254242899</v>
      </c>
      <c r="G256" s="117">
        <v>89.408158745757106</v>
      </c>
    </row>
    <row r="257" spans="1:7" x14ac:dyDescent="0.25">
      <c r="A257" s="117" t="s">
        <v>152</v>
      </c>
      <c r="B257" s="117" t="s">
        <v>153</v>
      </c>
      <c r="C257" s="117" t="s">
        <v>15</v>
      </c>
      <c r="D257" s="117">
        <v>651.18081719999998</v>
      </c>
      <c r="E257" s="117">
        <v>8745.2456722000006</v>
      </c>
      <c r="F257" s="117">
        <v>6.9300900500268803</v>
      </c>
      <c r="G257" s="117">
        <v>93.069909949973095</v>
      </c>
    </row>
    <row r="258" spans="1:7" x14ac:dyDescent="0.25">
      <c r="A258" s="117" t="s">
        <v>152</v>
      </c>
      <c r="B258" s="117" t="s">
        <v>153</v>
      </c>
      <c r="C258" s="117" t="s">
        <v>16</v>
      </c>
      <c r="D258" s="117">
        <v>866.51141689999997</v>
      </c>
      <c r="E258" s="117">
        <v>8569.0161773</v>
      </c>
      <c r="F258" s="117">
        <v>9.1834972474951204</v>
      </c>
      <c r="G258" s="117">
        <v>90.816502752504903</v>
      </c>
    </row>
    <row r="259" spans="1:7" x14ac:dyDescent="0.25">
      <c r="A259" s="117" t="s">
        <v>154</v>
      </c>
      <c r="B259" s="117" t="s">
        <v>155</v>
      </c>
      <c r="C259" s="117" t="s">
        <v>15</v>
      </c>
      <c r="D259" s="117">
        <v>2113.0624708999999</v>
      </c>
      <c r="E259" s="117">
        <v>15627.1336914</v>
      </c>
      <c r="F259" s="117">
        <v>11.9111561764492</v>
      </c>
      <c r="G259" s="117">
        <v>88.088843823550803</v>
      </c>
    </row>
    <row r="260" spans="1:7" x14ac:dyDescent="0.25">
      <c r="A260" s="117" t="s">
        <v>154</v>
      </c>
      <c r="B260" s="117" t="s">
        <v>155</v>
      </c>
      <c r="C260" s="117" t="s">
        <v>16</v>
      </c>
      <c r="D260" s="117">
        <v>1579.7704387000001</v>
      </c>
      <c r="E260" s="117">
        <v>15370.251090899999</v>
      </c>
      <c r="F260" s="117">
        <v>9.3201677410334298</v>
      </c>
      <c r="G260" s="117">
        <v>90.679832258966599</v>
      </c>
    </row>
    <row r="261" spans="1:7" x14ac:dyDescent="0.25">
      <c r="A261" s="117" t="s">
        <v>156</v>
      </c>
      <c r="B261" s="117" t="s">
        <v>157</v>
      </c>
      <c r="C261" s="117" t="s">
        <v>15</v>
      </c>
      <c r="D261" s="117">
        <v>707.30807819999995</v>
      </c>
      <c r="E261" s="117">
        <v>21305.926763200001</v>
      </c>
      <c r="F261" s="117">
        <v>3.2131037682375299</v>
      </c>
      <c r="G261" s="117">
        <v>96.786896231762498</v>
      </c>
    </row>
    <row r="262" spans="1:7" x14ac:dyDescent="0.25">
      <c r="A262" s="117" t="s">
        <v>156</v>
      </c>
      <c r="B262" s="117" t="s">
        <v>157</v>
      </c>
      <c r="C262" s="117" t="s">
        <v>16</v>
      </c>
      <c r="D262" s="117">
        <v>501.90194880000001</v>
      </c>
      <c r="E262" s="117">
        <v>14554.115911299999</v>
      </c>
      <c r="F262" s="117">
        <v>3.33356371826638</v>
      </c>
      <c r="G262" s="117">
        <v>96.666436281733596</v>
      </c>
    </row>
    <row r="263" spans="1:7" x14ac:dyDescent="0.25">
      <c r="A263" s="117" t="s">
        <v>158</v>
      </c>
      <c r="B263" s="117" t="s">
        <v>159</v>
      </c>
      <c r="C263" s="117" t="s">
        <v>15</v>
      </c>
      <c r="D263" s="117">
        <v>460.3495921</v>
      </c>
      <c r="E263" s="117">
        <v>11134.5959602</v>
      </c>
      <c r="F263" s="117">
        <v>3.9702609212225601</v>
      </c>
      <c r="G263" s="117">
        <v>96.029739078777496</v>
      </c>
    </row>
    <row r="264" spans="1:7" x14ac:dyDescent="0.25">
      <c r="A264" s="117" t="s">
        <v>158</v>
      </c>
      <c r="B264" s="117" t="s">
        <v>159</v>
      </c>
      <c r="C264" s="117" t="s">
        <v>16</v>
      </c>
      <c r="D264" s="117">
        <v>393.08191069999998</v>
      </c>
      <c r="E264" s="117">
        <v>8822.5407135999994</v>
      </c>
      <c r="F264" s="117">
        <v>4.2653863631905997</v>
      </c>
      <c r="G264" s="117">
        <v>95.734613636809399</v>
      </c>
    </row>
    <row r="265" spans="1:7" x14ac:dyDescent="0.25">
      <c r="A265" s="117" t="s">
        <v>160</v>
      </c>
      <c r="B265" s="117" t="s">
        <v>161</v>
      </c>
      <c r="C265" s="117" t="s">
        <v>15</v>
      </c>
      <c r="D265" s="117">
        <v>1515.7261533000001</v>
      </c>
      <c r="E265" s="117">
        <v>26317.453231700001</v>
      </c>
      <c r="F265" s="117">
        <v>5.4457528273498701</v>
      </c>
      <c r="G265" s="117">
        <v>94.554247172650093</v>
      </c>
    </row>
    <row r="266" spans="1:7" x14ac:dyDescent="0.25">
      <c r="A266" s="117" t="s">
        <v>160</v>
      </c>
      <c r="B266" s="117" t="s">
        <v>161</v>
      </c>
      <c r="C266" s="117" t="s">
        <v>16</v>
      </c>
      <c r="D266" s="117">
        <v>3515.2094977000002</v>
      </c>
      <c r="E266" s="117">
        <v>24133.099311499998</v>
      </c>
      <c r="F266" s="117">
        <v>12.714012715780701</v>
      </c>
      <c r="G266" s="117">
        <v>87.285987284219303</v>
      </c>
    </row>
    <row r="267" spans="1:7" x14ac:dyDescent="0.25">
      <c r="A267" s="117" t="s">
        <v>162</v>
      </c>
      <c r="B267" s="117" t="s">
        <v>163</v>
      </c>
      <c r="C267" s="117" t="s">
        <v>15</v>
      </c>
      <c r="D267" s="117">
        <v>1126.401764</v>
      </c>
      <c r="E267" s="117">
        <v>13104.592151999999</v>
      </c>
      <c r="F267" s="117">
        <v>7.9151306693594998</v>
      </c>
      <c r="G267" s="117">
        <v>92.084869330640501</v>
      </c>
    </row>
    <row r="268" spans="1:7" x14ac:dyDescent="0.25">
      <c r="A268" s="117" t="s">
        <v>162</v>
      </c>
      <c r="B268" s="117" t="s">
        <v>163</v>
      </c>
      <c r="C268" s="117" t="s">
        <v>16</v>
      </c>
      <c r="D268" s="117">
        <v>897.0213698</v>
      </c>
      <c r="E268" s="117">
        <v>10100.7393311</v>
      </c>
      <c r="F268" s="117">
        <v>8.1564001454095294</v>
      </c>
      <c r="G268" s="117">
        <v>91.843599854590494</v>
      </c>
    </row>
    <row r="269" spans="1:7" x14ac:dyDescent="0.25">
      <c r="A269" s="117" t="s">
        <v>164</v>
      </c>
      <c r="B269" s="117" t="s">
        <v>165</v>
      </c>
      <c r="C269" s="117" t="s">
        <v>15</v>
      </c>
      <c r="D269" s="117">
        <v>314.91734009999999</v>
      </c>
      <c r="E269" s="117">
        <v>16341.647525</v>
      </c>
      <c r="F269" s="117">
        <v>1.8906499788551001</v>
      </c>
      <c r="G269" s="117">
        <v>98.109350021144905</v>
      </c>
    </row>
    <row r="270" spans="1:7" x14ac:dyDescent="0.25">
      <c r="A270" s="117" t="s">
        <v>164</v>
      </c>
      <c r="B270" s="117" t="s">
        <v>165</v>
      </c>
      <c r="C270" s="117" t="s">
        <v>16</v>
      </c>
      <c r="D270" s="117">
        <v>484.93061590000002</v>
      </c>
      <c r="E270" s="117">
        <v>13856.385622899999</v>
      </c>
      <c r="F270" s="117">
        <v>3.3813536207229999</v>
      </c>
      <c r="G270" s="117">
        <v>96.618646379276996</v>
      </c>
    </row>
    <row r="271" spans="1:7" x14ac:dyDescent="0.25">
      <c r="A271" s="117" t="s">
        <v>166</v>
      </c>
      <c r="B271" s="117" t="s">
        <v>167</v>
      </c>
      <c r="C271" s="117" t="s">
        <v>15</v>
      </c>
      <c r="D271" s="117">
        <v>1678.0112781</v>
      </c>
      <c r="E271" s="117">
        <v>17352.607012</v>
      </c>
      <c r="F271" s="117">
        <v>8.8174291161781397</v>
      </c>
      <c r="G271" s="117">
        <v>91.182570883821896</v>
      </c>
    </row>
    <row r="272" spans="1:7" x14ac:dyDescent="0.25">
      <c r="A272" s="117" t="s">
        <v>166</v>
      </c>
      <c r="B272" s="117" t="s">
        <v>167</v>
      </c>
      <c r="C272" s="117" t="s">
        <v>16</v>
      </c>
      <c r="D272" s="117">
        <v>942.94702510000002</v>
      </c>
      <c r="E272" s="117">
        <v>10917.0474321</v>
      </c>
      <c r="F272" s="117">
        <v>7.9506531685396604</v>
      </c>
      <c r="G272" s="117">
        <v>92.049346831460298</v>
      </c>
    </row>
    <row r="273" spans="1:7" x14ac:dyDescent="0.25">
      <c r="A273" s="117" t="s">
        <v>168</v>
      </c>
      <c r="B273" s="117" t="s">
        <v>169</v>
      </c>
      <c r="C273" s="117" t="s">
        <v>15</v>
      </c>
      <c r="D273" s="117">
        <v>810.76183470000001</v>
      </c>
      <c r="E273" s="117">
        <v>17611.0193349</v>
      </c>
      <c r="F273" s="117">
        <v>4.4011044710374501</v>
      </c>
      <c r="G273" s="117">
        <v>95.598895528962601</v>
      </c>
    </row>
    <row r="274" spans="1:7" x14ac:dyDescent="0.25">
      <c r="A274" s="117" t="s">
        <v>168</v>
      </c>
      <c r="B274" s="117" t="s">
        <v>169</v>
      </c>
      <c r="C274" s="117" t="s">
        <v>16</v>
      </c>
      <c r="D274" s="117">
        <v>812.97264829999995</v>
      </c>
      <c r="E274" s="117">
        <v>14661.193638799999</v>
      </c>
      <c r="F274" s="117">
        <v>5.2537411917159798</v>
      </c>
      <c r="G274" s="117">
        <v>94.746258808283997</v>
      </c>
    </row>
    <row r="275" spans="1:7" x14ac:dyDescent="0.25">
      <c r="A275" s="117" t="s">
        <v>170</v>
      </c>
      <c r="B275" s="117" t="s">
        <v>171</v>
      </c>
      <c r="C275" s="117" t="s">
        <v>15</v>
      </c>
      <c r="D275" s="117">
        <v>1078.0552198</v>
      </c>
      <c r="E275" s="117">
        <v>17735.452710199999</v>
      </c>
      <c r="F275" s="117">
        <v>5.7302190735037497</v>
      </c>
      <c r="G275" s="117">
        <v>94.269780926496296</v>
      </c>
    </row>
    <row r="276" spans="1:7" x14ac:dyDescent="0.25">
      <c r="A276" s="117" t="s">
        <v>170</v>
      </c>
      <c r="B276" s="117" t="s">
        <v>171</v>
      </c>
      <c r="C276" s="117" t="s">
        <v>16</v>
      </c>
      <c r="D276" s="117">
        <v>2178.210842</v>
      </c>
      <c r="E276" s="117">
        <v>27140.515129200001</v>
      </c>
      <c r="F276" s="117">
        <v>7.42941846838663</v>
      </c>
      <c r="G276" s="117">
        <v>92.570581531613399</v>
      </c>
    </row>
    <row r="277" spans="1:7" x14ac:dyDescent="0.25">
      <c r="A277" s="117" t="s">
        <v>172</v>
      </c>
      <c r="B277" s="117" t="s">
        <v>173</v>
      </c>
      <c r="C277" s="117" t="s">
        <v>15</v>
      </c>
      <c r="D277" s="117">
        <v>657.92826990000003</v>
      </c>
      <c r="E277" s="117">
        <v>5984.4411603999997</v>
      </c>
      <c r="F277" s="117">
        <v>9.9050237540052795</v>
      </c>
      <c r="G277" s="117">
        <v>90.094976245994701</v>
      </c>
    </row>
    <row r="278" spans="1:7" x14ac:dyDescent="0.25">
      <c r="A278" s="117" t="s">
        <v>172</v>
      </c>
      <c r="B278" s="117" t="s">
        <v>173</v>
      </c>
      <c r="C278" s="117" t="s">
        <v>16</v>
      </c>
      <c r="D278" s="117">
        <v>438.00730140000002</v>
      </c>
      <c r="E278" s="117">
        <v>4411.3176345000002</v>
      </c>
      <c r="F278" s="117">
        <v>9.0323355763890305</v>
      </c>
      <c r="G278" s="117">
        <v>90.967664423610998</v>
      </c>
    </row>
    <row r="279" spans="1:7" x14ac:dyDescent="0.25">
      <c r="A279" s="117" t="s">
        <v>174</v>
      </c>
      <c r="B279" s="117" t="s">
        <v>175</v>
      </c>
      <c r="C279" s="117" t="s">
        <v>15</v>
      </c>
      <c r="D279" s="117">
        <v>2740.6831990999999</v>
      </c>
      <c r="E279" s="117">
        <v>15361.1120911</v>
      </c>
      <c r="F279" s="117">
        <v>15.140394392725</v>
      </c>
      <c r="G279" s="117">
        <v>84.859605607275</v>
      </c>
    </row>
    <row r="280" spans="1:7" x14ac:dyDescent="0.25">
      <c r="A280" s="117" t="s">
        <v>174</v>
      </c>
      <c r="B280" s="117" t="s">
        <v>175</v>
      </c>
      <c r="C280" s="117" t="s">
        <v>16</v>
      </c>
      <c r="D280" s="117">
        <v>1886.9623729</v>
      </c>
      <c r="E280" s="117">
        <v>13027.550483000001</v>
      </c>
      <c r="F280" s="117">
        <v>12.6518538763641</v>
      </c>
      <c r="G280" s="117">
        <v>87.3481461236359</v>
      </c>
    </row>
    <row r="281" spans="1:7" x14ac:dyDescent="0.25">
      <c r="A281" s="117" t="s">
        <v>176</v>
      </c>
      <c r="B281" s="117" t="s">
        <v>177</v>
      </c>
      <c r="C281" s="117" t="s">
        <v>15</v>
      </c>
      <c r="D281" s="117">
        <v>1915.6042485</v>
      </c>
      <c r="E281" s="117">
        <v>12762.5869444</v>
      </c>
      <c r="F281" s="117">
        <v>13.050683311896099</v>
      </c>
      <c r="G281" s="117">
        <v>86.949316688103906</v>
      </c>
    </row>
    <row r="282" spans="1:7" x14ac:dyDescent="0.25">
      <c r="A282" s="117" t="s">
        <v>176</v>
      </c>
      <c r="B282" s="117" t="s">
        <v>177</v>
      </c>
      <c r="C282" s="117" t="s">
        <v>16</v>
      </c>
      <c r="D282" s="117">
        <v>1458.0708497999999</v>
      </c>
      <c r="E282" s="117">
        <v>10257.497622000001</v>
      </c>
      <c r="F282" s="117">
        <v>12.4455834414664</v>
      </c>
      <c r="G282" s="117">
        <v>87.554416558533603</v>
      </c>
    </row>
    <row r="283" spans="1:7" x14ac:dyDescent="0.25">
      <c r="A283" s="117" t="s">
        <v>178</v>
      </c>
      <c r="B283" s="117" t="s">
        <v>179</v>
      </c>
      <c r="C283" s="117" t="s">
        <v>15</v>
      </c>
      <c r="D283" s="117">
        <v>919.77594060000001</v>
      </c>
      <c r="E283" s="117">
        <v>3032.0981191999999</v>
      </c>
      <c r="F283" s="117">
        <v>23.2744244042673</v>
      </c>
      <c r="G283" s="117">
        <v>76.725575595732707</v>
      </c>
    </row>
    <row r="284" spans="1:7" x14ac:dyDescent="0.25">
      <c r="A284" s="117" t="s">
        <v>178</v>
      </c>
      <c r="B284" s="117" t="s">
        <v>179</v>
      </c>
      <c r="C284" s="117" t="s">
        <v>16</v>
      </c>
      <c r="D284" s="117">
        <v>591.31185809999999</v>
      </c>
      <c r="E284" s="117">
        <v>2219.0487358</v>
      </c>
      <c r="F284" s="117">
        <v>21.040426605164701</v>
      </c>
      <c r="G284" s="117">
        <v>78.959573394835303</v>
      </c>
    </row>
    <row r="285" spans="1:7" x14ac:dyDescent="0.25">
      <c r="A285" s="117" t="s">
        <v>180</v>
      </c>
      <c r="B285" s="117" t="s">
        <v>181</v>
      </c>
      <c r="C285" s="117" t="s">
        <v>15</v>
      </c>
      <c r="D285" s="117">
        <v>877.97757000000001</v>
      </c>
      <c r="E285" s="117">
        <v>8128.1185949000001</v>
      </c>
      <c r="F285" s="117">
        <v>9.7487030331942801</v>
      </c>
      <c r="G285" s="117">
        <v>90.251296966805697</v>
      </c>
    </row>
    <row r="286" spans="1:7" x14ac:dyDescent="0.25">
      <c r="A286" s="117" t="s">
        <v>180</v>
      </c>
      <c r="B286" s="117" t="s">
        <v>181</v>
      </c>
      <c r="C286" s="117" t="s">
        <v>16</v>
      </c>
      <c r="D286" s="117">
        <v>1032.1664108</v>
      </c>
      <c r="E286" s="117">
        <v>8289.9172108999992</v>
      </c>
      <c r="F286" s="117">
        <v>11.0722715294821</v>
      </c>
      <c r="G286" s="117">
        <v>88.927728470517906</v>
      </c>
    </row>
    <row r="287" spans="1:7" x14ac:dyDescent="0.25">
      <c r="A287" s="117" t="s">
        <v>182</v>
      </c>
      <c r="B287" s="117" t="s">
        <v>183</v>
      </c>
      <c r="C287" s="117" t="s">
        <v>15</v>
      </c>
      <c r="D287" s="117">
        <v>2753.5973898000002</v>
      </c>
      <c r="E287" s="117">
        <v>21389.282503900002</v>
      </c>
      <c r="F287" s="117">
        <v>11.4054222276877</v>
      </c>
      <c r="G287" s="117">
        <v>88.594577772312306</v>
      </c>
    </row>
    <row r="288" spans="1:7" x14ac:dyDescent="0.25">
      <c r="A288" s="117" t="s">
        <v>182</v>
      </c>
      <c r="B288" s="117" t="s">
        <v>183</v>
      </c>
      <c r="C288" s="117" t="s">
        <v>16</v>
      </c>
      <c r="D288" s="117">
        <v>1547.7918732999999</v>
      </c>
      <c r="E288" s="117">
        <v>13005.403443499999</v>
      </c>
      <c r="F288" s="117">
        <v>10.635409197822399</v>
      </c>
      <c r="G288" s="117">
        <v>89.364590802177602</v>
      </c>
    </row>
    <row r="289" spans="1:7" x14ac:dyDescent="0.25">
      <c r="A289" s="117" t="s">
        <v>184</v>
      </c>
      <c r="B289" s="117" t="s">
        <v>185</v>
      </c>
      <c r="C289" s="117" t="s">
        <v>15</v>
      </c>
      <c r="D289" s="117">
        <v>2277.8744089000002</v>
      </c>
      <c r="E289" s="117">
        <v>11877.3870104</v>
      </c>
      <c r="F289" s="117">
        <v>16.092068817565099</v>
      </c>
      <c r="G289" s="117">
        <v>83.907931182434893</v>
      </c>
    </row>
    <row r="290" spans="1:7" x14ac:dyDescent="0.25">
      <c r="A290" s="117" t="s">
        <v>184</v>
      </c>
      <c r="B290" s="117" t="s">
        <v>185</v>
      </c>
      <c r="C290" s="117" t="s">
        <v>16</v>
      </c>
      <c r="D290" s="117">
        <v>1454.8604164999999</v>
      </c>
      <c r="E290" s="117">
        <v>10859.6249317</v>
      </c>
      <c r="F290" s="117">
        <v>11.8142202078519</v>
      </c>
      <c r="G290" s="117">
        <v>88.185779792148097</v>
      </c>
    </row>
    <row r="291" spans="1:7" x14ac:dyDescent="0.25">
      <c r="A291" s="117" t="s">
        <v>186</v>
      </c>
      <c r="B291" s="117" t="s">
        <v>187</v>
      </c>
      <c r="C291" s="117" t="s">
        <v>15</v>
      </c>
      <c r="D291" s="117">
        <v>2748.6806452000001</v>
      </c>
      <c r="E291" s="117">
        <v>20023.307527600002</v>
      </c>
      <c r="F291" s="117">
        <v>12.070446481625901</v>
      </c>
      <c r="G291" s="117">
        <v>87.929553518374107</v>
      </c>
    </row>
    <row r="292" spans="1:7" x14ac:dyDescent="0.25">
      <c r="A292" s="117" t="s">
        <v>186</v>
      </c>
      <c r="B292" s="117" t="s">
        <v>187</v>
      </c>
      <c r="C292" s="117" t="s">
        <v>16</v>
      </c>
      <c r="D292" s="117">
        <v>2494.1006330999999</v>
      </c>
      <c r="E292" s="117">
        <v>17526.6553055</v>
      </c>
      <c r="F292" s="117">
        <v>12.457574732687201</v>
      </c>
      <c r="G292" s="117">
        <v>87.542425267312794</v>
      </c>
    </row>
    <row r="293" spans="1:7" x14ac:dyDescent="0.25">
      <c r="A293" s="117" t="s">
        <v>188</v>
      </c>
      <c r="B293" s="117" t="s">
        <v>189</v>
      </c>
      <c r="C293" s="117" t="s">
        <v>15</v>
      </c>
      <c r="D293" s="117">
        <v>2288.3867286</v>
      </c>
      <c r="E293" s="117">
        <v>17034.037983599999</v>
      </c>
      <c r="F293" s="117">
        <v>11.8431654550846</v>
      </c>
      <c r="G293" s="117">
        <v>88.156834544915398</v>
      </c>
    </row>
    <row r="294" spans="1:7" x14ac:dyDescent="0.25">
      <c r="A294" s="117" t="s">
        <v>188</v>
      </c>
      <c r="B294" s="117" t="s">
        <v>189</v>
      </c>
      <c r="C294" s="117" t="s">
        <v>16</v>
      </c>
      <c r="D294" s="117">
        <v>1484.5706557000001</v>
      </c>
      <c r="E294" s="117">
        <v>11343.919283900001</v>
      </c>
      <c r="F294" s="117">
        <v>11.572450558793401</v>
      </c>
      <c r="G294" s="117">
        <v>88.427549441206594</v>
      </c>
    </row>
    <row r="295" spans="1:7" x14ac:dyDescent="0.25">
      <c r="A295" s="117" t="s">
        <v>190</v>
      </c>
      <c r="B295" s="117" t="s">
        <v>191</v>
      </c>
      <c r="C295" s="117" t="s">
        <v>15</v>
      </c>
      <c r="D295" s="117">
        <v>1222.5969422999999</v>
      </c>
      <c r="E295" s="117">
        <v>7152.3170432999996</v>
      </c>
      <c r="F295" s="117">
        <v>14.5983223756346</v>
      </c>
      <c r="G295" s="117">
        <v>85.401677624365306</v>
      </c>
    </row>
    <row r="296" spans="1:7" x14ac:dyDescent="0.25">
      <c r="A296" s="117" t="s">
        <v>190</v>
      </c>
      <c r="B296" s="117" t="s">
        <v>191</v>
      </c>
      <c r="C296" s="117" t="s">
        <v>16</v>
      </c>
      <c r="D296" s="117">
        <v>1279.6100082999999</v>
      </c>
      <c r="E296" s="117">
        <v>5295.8441117000002</v>
      </c>
      <c r="F296" s="117">
        <v>19.4604050906221</v>
      </c>
      <c r="G296" s="117">
        <v>80.539594909377897</v>
      </c>
    </row>
    <row r="297" spans="1:7" x14ac:dyDescent="0.25">
      <c r="A297" s="117" t="s">
        <v>192</v>
      </c>
      <c r="B297" s="117" t="s">
        <v>193</v>
      </c>
      <c r="C297" s="117" t="s">
        <v>15</v>
      </c>
      <c r="D297" s="117">
        <v>805.60137669999995</v>
      </c>
      <c r="E297" s="117">
        <v>13538.8230644</v>
      </c>
      <c r="F297" s="117">
        <v>5.6161289705829596</v>
      </c>
      <c r="G297" s="117">
        <v>94.383871029416994</v>
      </c>
    </row>
    <row r="298" spans="1:7" x14ac:dyDescent="0.25">
      <c r="A298" s="117" t="s">
        <v>192</v>
      </c>
      <c r="B298" s="117" t="s">
        <v>193</v>
      </c>
      <c r="C298" s="117" t="s">
        <v>16</v>
      </c>
      <c r="D298" s="117">
        <v>838.18793140000002</v>
      </c>
      <c r="E298" s="117">
        <v>11931.7541585</v>
      </c>
      <c r="F298" s="117">
        <v>6.56375671478526</v>
      </c>
      <c r="G298" s="117">
        <v>93.436243285214701</v>
      </c>
    </row>
    <row r="299" spans="1:7" x14ac:dyDescent="0.25">
      <c r="A299" s="117" t="s">
        <v>194</v>
      </c>
      <c r="B299" s="117" t="s">
        <v>195</v>
      </c>
      <c r="C299" s="117" t="s">
        <v>15</v>
      </c>
      <c r="D299" s="117">
        <v>1614.3979958</v>
      </c>
      <c r="E299" s="117">
        <v>10496.7619954</v>
      </c>
      <c r="F299" s="117">
        <v>13.329837909605899</v>
      </c>
      <c r="G299" s="117">
        <v>86.670162090394101</v>
      </c>
    </row>
    <row r="300" spans="1:7" x14ac:dyDescent="0.25">
      <c r="A300" s="117" t="s">
        <v>194</v>
      </c>
      <c r="B300" s="117" t="s">
        <v>195</v>
      </c>
      <c r="C300" s="117" t="s">
        <v>16</v>
      </c>
      <c r="D300" s="117">
        <v>1672.4762377</v>
      </c>
      <c r="E300" s="117">
        <v>8613.0659768000005</v>
      </c>
      <c r="F300" s="117">
        <v>16.260457667873201</v>
      </c>
      <c r="G300" s="117">
        <v>83.739542332126803</v>
      </c>
    </row>
    <row r="301" spans="1:7" x14ac:dyDescent="0.25">
      <c r="A301" s="117" t="s">
        <v>196</v>
      </c>
      <c r="B301" s="117" t="s">
        <v>197</v>
      </c>
      <c r="C301" s="117" t="s">
        <v>15</v>
      </c>
      <c r="D301" s="117">
        <v>6328.2101860000002</v>
      </c>
      <c r="E301" s="117">
        <v>23433.1955901</v>
      </c>
      <c r="F301" s="117">
        <v>21.2631427211745</v>
      </c>
      <c r="G301" s="117">
        <v>78.736857278825497</v>
      </c>
    </row>
    <row r="302" spans="1:7" x14ac:dyDescent="0.25">
      <c r="A302" s="117" t="s">
        <v>196</v>
      </c>
      <c r="B302" s="117" t="s">
        <v>197</v>
      </c>
      <c r="C302" s="117" t="s">
        <v>16</v>
      </c>
      <c r="D302" s="117">
        <v>4337.6427766999996</v>
      </c>
      <c r="E302" s="117">
        <v>20145.0959601</v>
      </c>
      <c r="F302" s="117">
        <v>17.717146857349299</v>
      </c>
      <c r="G302" s="117">
        <v>82.282853142650694</v>
      </c>
    </row>
    <row r="303" spans="1:7" x14ac:dyDescent="0.25">
      <c r="A303" s="117" t="s">
        <v>198</v>
      </c>
      <c r="B303" s="117" t="s">
        <v>199</v>
      </c>
      <c r="C303" s="117" t="s">
        <v>15</v>
      </c>
      <c r="D303" s="117">
        <v>3085.8690878000002</v>
      </c>
      <c r="E303" s="117">
        <v>24155.205846600002</v>
      </c>
      <c r="F303" s="117">
        <v>11.3280004376889</v>
      </c>
      <c r="G303" s="117">
        <v>88.6719995623111</v>
      </c>
    </row>
    <row r="304" spans="1:7" x14ac:dyDescent="0.25">
      <c r="A304" s="117" t="s">
        <v>198</v>
      </c>
      <c r="B304" s="117" t="s">
        <v>199</v>
      </c>
      <c r="C304" s="117" t="s">
        <v>16</v>
      </c>
      <c r="D304" s="117">
        <v>3818.7426918000001</v>
      </c>
      <c r="E304" s="117">
        <v>21952.0341826</v>
      </c>
      <c r="F304" s="117">
        <v>14.818112431812001</v>
      </c>
      <c r="G304" s="117">
        <v>85.181887568188003</v>
      </c>
    </row>
    <row r="305" spans="1:7" x14ac:dyDescent="0.25">
      <c r="A305" s="117" t="s">
        <v>200</v>
      </c>
      <c r="B305" s="117" t="s">
        <v>201</v>
      </c>
      <c r="C305" s="117" t="s">
        <v>15</v>
      </c>
      <c r="D305" s="117">
        <v>2642.6011217999999</v>
      </c>
      <c r="E305" s="117">
        <v>12652.920050700001</v>
      </c>
      <c r="F305" s="117">
        <v>17.2769603075125</v>
      </c>
      <c r="G305" s="117">
        <v>82.723039692487504</v>
      </c>
    </row>
    <row r="306" spans="1:7" x14ac:dyDescent="0.25">
      <c r="A306" s="117" t="s">
        <v>200</v>
      </c>
      <c r="B306" s="117" t="s">
        <v>201</v>
      </c>
      <c r="C306" s="117" t="s">
        <v>16</v>
      </c>
      <c r="D306" s="117">
        <v>2428.3349923000001</v>
      </c>
      <c r="E306" s="117">
        <v>12320.1146881</v>
      </c>
      <c r="F306" s="117">
        <v>16.4650186624506</v>
      </c>
      <c r="G306" s="117">
        <v>83.534981337549397</v>
      </c>
    </row>
    <row r="307" spans="1:7" x14ac:dyDescent="0.25">
      <c r="A307" s="117" t="s">
        <v>202</v>
      </c>
      <c r="B307" s="117" t="s">
        <v>203</v>
      </c>
      <c r="C307" s="117" t="s">
        <v>15</v>
      </c>
      <c r="D307" s="117">
        <v>5098.8993296999997</v>
      </c>
      <c r="E307" s="117">
        <v>47462.750114299997</v>
      </c>
      <c r="F307" s="117">
        <v>9.70079779389809</v>
      </c>
      <c r="G307" s="117">
        <v>90.299202206101896</v>
      </c>
    </row>
    <row r="308" spans="1:7" x14ac:dyDescent="0.25">
      <c r="A308" s="117" t="s">
        <v>202</v>
      </c>
      <c r="B308" s="117" t="s">
        <v>203</v>
      </c>
      <c r="C308" s="117" t="s">
        <v>16</v>
      </c>
      <c r="D308" s="117">
        <v>4633.3645408000002</v>
      </c>
      <c r="E308" s="117">
        <v>34462.855582099997</v>
      </c>
      <c r="F308" s="117">
        <v>11.851182866872801</v>
      </c>
      <c r="G308" s="117">
        <v>88.148817133127196</v>
      </c>
    </row>
    <row r="309" spans="1:7" x14ac:dyDescent="0.25">
      <c r="A309" s="117" t="s">
        <v>204</v>
      </c>
      <c r="B309" s="117" t="s">
        <v>205</v>
      </c>
      <c r="C309" s="117" t="s">
        <v>15</v>
      </c>
      <c r="D309" s="117">
        <v>299.43803659999998</v>
      </c>
      <c r="E309" s="117">
        <v>17860.610351200001</v>
      </c>
      <c r="F309" s="117">
        <v>1.6488834732464901</v>
      </c>
      <c r="G309" s="117">
        <v>98.351116526753501</v>
      </c>
    </row>
    <row r="310" spans="1:7" x14ac:dyDescent="0.25">
      <c r="A310" s="117" t="s">
        <v>204</v>
      </c>
      <c r="B310" s="117" t="s">
        <v>205</v>
      </c>
      <c r="C310" s="117" t="s">
        <v>16</v>
      </c>
      <c r="D310" s="117">
        <v>122.513042</v>
      </c>
      <c r="E310" s="117">
        <v>13393.406297400001</v>
      </c>
      <c r="F310" s="117">
        <v>0.90643513714131596</v>
      </c>
      <c r="G310" s="117">
        <v>99.093564862858699</v>
      </c>
    </row>
    <row r="311" spans="1:7" x14ac:dyDescent="0.25">
      <c r="A311" s="117" t="s">
        <v>206</v>
      </c>
      <c r="B311" s="117" t="s">
        <v>207</v>
      </c>
      <c r="C311" s="117" t="s">
        <v>15</v>
      </c>
      <c r="D311" s="117">
        <v>2152.6166708999999</v>
      </c>
      <c r="E311" s="117">
        <v>30397.855347100001</v>
      </c>
      <c r="F311" s="117">
        <v>6.6131657621113096</v>
      </c>
      <c r="G311" s="117">
        <v>93.386834237888706</v>
      </c>
    </row>
    <row r="312" spans="1:7" x14ac:dyDescent="0.25">
      <c r="A312" s="117" t="s">
        <v>206</v>
      </c>
      <c r="B312" s="117" t="s">
        <v>207</v>
      </c>
      <c r="C312" s="117" t="s">
        <v>16</v>
      </c>
      <c r="D312" s="117">
        <v>1161.5813204000001</v>
      </c>
      <c r="E312" s="117">
        <v>25510.578483400001</v>
      </c>
      <c r="F312" s="117">
        <v>4.3550328467757202</v>
      </c>
      <c r="G312" s="117">
        <v>95.6449671532243</v>
      </c>
    </row>
    <row r="313" spans="1:7" x14ac:dyDescent="0.25">
      <c r="A313" s="117" t="s">
        <v>208</v>
      </c>
      <c r="B313" s="117" t="s">
        <v>209</v>
      </c>
      <c r="C313" s="117" t="s">
        <v>15</v>
      </c>
      <c r="D313" s="117">
        <v>2804.1364195000001</v>
      </c>
      <c r="E313" s="117">
        <v>23166.0165734</v>
      </c>
      <c r="F313" s="117">
        <v>10.7975352331063</v>
      </c>
      <c r="G313" s="117">
        <v>89.202464766893698</v>
      </c>
    </row>
    <row r="314" spans="1:7" x14ac:dyDescent="0.25">
      <c r="A314" s="117" t="s">
        <v>208</v>
      </c>
      <c r="B314" s="117" t="s">
        <v>209</v>
      </c>
      <c r="C314" s="117" t="s">
        <v>16</v>
      </c>
      <c r="D314" s="117">
        <v>2310.6098038999999</v>
      </c>
      <c r="E314" s="117">
        <v>19939.489675699999</v>
      </c>
      <c r="F314" s="117">
        <v>10.384716733596999</v>
      </c>
      <c r="G314" s="117">
        <v>89.615283266402997</v>
      </c>
    </row>
    <row r="315" spans="1:7" x14ac:dyDescent="0.25">
      <c r="A315" s="117" t="s">
        <v>210</v>
      </c>
      <c r="B315" s="117" t="s">
        <v>211</v>
      </c>
      <c r="C315" s="117" t="s">
        <v>15</v>
      </c>
      <c r="D315" s="117">
        <v>1381.653049</v>
      </c>
      <c r="E315" s="117">
        <v>25373.035851199998</v>
      </c>
      <c r="F315" s="117">
        <v>5.1641529234513799</v>
      </c>
      <c r="G315" s="117">
        <v>94.835847076548603</v>
      </c>
    </row>
    <row r="316" spans="1:7" x14ac:dyDescent="0.25">
      <c r="A316" s="117" t="s">
        <v>210</v>
      </c>
      <c r="B316" s="117" t="s">
        <v>211</v>
      </c>
      <c r="C316" s="117" t="s">
        <v>16</v>
      </c>
      <c r="D316" s="117">
        <v>1884.0987012000001</v>
      </c>
      <c r="E316" s="117">
        <v>21023.8205867</v>
      </c>
      <c r="F316" s="117">
        <v>8.2246609895957903</v>
      </c>
      <c r="G316" s="117">
        <v>91.775339010404196</v>
      </c>
    </row>
    <row r="317" spans="1:7" x14ac:dyDescent="0.25">
      <c r="A317" s="117" t="s">
        <v>212</v>
      </c>
      <c r="B317" s="117" t="s">
        <v>213</v>
      </c>
      <c r="C317" s="117" t="s">
        <v>15</v>
      </c>
      <c r="D317" s="117">
        <v>527.37179949999995</v>
      </c>
      <c r="E317" s="117">
        <v>5327.6865993000001</v>
      </c>
      <c r="F317" s="117">
        <v>9.0071142519788605</v>
      </c>
      <c r="G317" s="117">
        <v>90.992885748021095</v>
      </c>
    </row>
    <row r="318" spans="1:7" x14ac:dyDescent="0.25">
      <c r="A318" s="117" t="s">
        <v>212</v>
      </c>
      <c r="B318" s="117" t="s">
        <v>213</v>
      </c>
      <c r="C318" s="117" t="s">
        <v>16</v>
      </c>
      <c r="D318" s="117">
        <v>831.17449390000002</v>
      </c>
      <c r="E318" s="117">
        <v>4870.7510619000004</v>
      </c>
      <c r="F318" s="117">
        <v>14.5770842808449</v>
      </c>
      <c r="G318" s="117">
        <v>85.4229157191551</v>
      </c>
    </row>
    <row r="319" spans="1:7" x14ac:dyDescent="0.25">
      <c r="A319" s="117" t="s">
        <v>214</v>
      </c>
      <c r="B319" s="117" t="s">
        <v>215</v>
      </c>
      <c r="C319" s="117" t="s">
        <v>15</v>
      </c>
      <c r="D319" s="117">
        <v>514.74132940000004</v>
      </c>
      <c r="E319" s="117">
        <v>10162.6575209</v>
      </c>
      <c r="F319" s="117">
        <v>4.8208495029249301</v>
      </c>
      <c r="G319" s="117">
        <v>95.179150497075099</v>
      </c>
    </row>
    <row r="320" spans="1:7" x14ac:dyDescent="0.25">
      <c r="A320" s="117" t="s">
        <v>214</v>
      </c>
      <c r="B320" s="117" t="s">
        <v>215</v>
      </c>
      <c r="C320" s="117" t="s">
        <v>16</v>
      </c>
      <c r="D320" s="117">
        <v>703.53341339999997</v>
      </c>
      <c r="E320" s="117">
        <v>10908.8024418</v>
      </c>
      <c r="F320" s="117">
        <v>6.0585003927952901</v>
      </c>
      <c r="G320" s="117">
        <v>93.941499607204705</v>
      </c>
    </row>
    <row r="321" spans="1:7" x14ac:dyDescent="0.25">
      <c r="A321" s="117" t="s">
        <v>216</v>
      </c>
      <c r="B321" s="117" t="s">
        <v>217</v>
      </c>
      <c r="C321" s="117" t="s">
        <v>15</v>
      </c>
      <c r="D321" s="117">
        <v>219.97288409999999</v>
      </c>
      <c r="E321" s="117">
        <v>5724.8741220000002</v>
      </c>
      <c r="F321" s="117">
        <v>3.7002278422688799</v>
      </c>
      <c r="G321" s="117">
        <v>96.299772157731098</v>
      </c>
    </row>
    <row r="322" spans="1:7" x14ac:dyDescent="0.25">
      <c r="A322" s="117" t="s">
        <v>216</v>
      </c>
      <c r="B322" s="117" t="s">
        <v>217</v>
      </c>
      <c r="C322" s="117" t="s">
        <v>16</v>
      </c>
      <c r="D322" s="117">
        <v>127.41493730000001</v>
      </c>
      <c r="E322" s="117">
        <v>4015.6312699999999</v>
      </c>
      <c r="F322" s="117">
        <v>3.0753926199397998</v>
      </c>
      <c r="G322" s="117">
        <v>96.924607380060195</v>
      </c>
    </row>
    <row r="323" spans="1:7" x14ac:dyDescent="0.25">
      <c r="A323" s="117" t="s">
        <v>218</v>
      </c>
      <c r="B323" s="117" t="s">
        <v>219</v>
      </c>
      <c r="C323" s="117" t="s">
        <v>15</v>
      </c>
      <c r="D323" s="117">
        <v>870.33913399999994</v>
      </c>
      <c r="E323" s="117">
        <v>18407.017775100001</v>
      </c>
      <c r="F323" s="117">
        <v>4.51482606305406</v>
      </c>
      <c r="G323" s="117">
        <v>95.485173936945898</v>
      </c>
    </row>
    <row r="324" spans="1:7" x14ac:dyDescent="0.25">
      <c r="A324" s="117" t="s">
        <v>218</v>
      </c>
      <c r="B324" s="117" t="s">
        <v>219</v>
      </c>
      <c r="C324" s="117" t="s">
        <v>16</v>
      </c>
      <c r="D324" s="117">
        <v>802.70962280000003</v>
      </c>
      <c r="E324" s="117">
        <v>22588.340466099999</v>
      </c>
      <c r="F324" s="117">
        <v>3.4316955405987399</v>
      </c>
      <c r="G324" s="117">
        <v>96.568304459401304</v>
      </c>
    </row>
    <row r="325" spans="1:7" x14ac:dyDescent="0.25">
      <c r="A325" s="117" t="s">
        <v>220</v>
      </c>
      <c r="B325" s="117" t="s">
        <v>221</v>
      </c>
      <c r="C325" s="117" t="s">
        <v>15</v>
      </c>
      <c r="D325" s="117">
        <v>1813.0090802</v>
      </c>
      <c r="E325" s="117">
        <v>9781.3212471000006</v>
      </c>
      <c r="F325" s="117">
        <v>15.6370314543401</v>
      </c>
      <c r="G325" s="117">
        <v>84.362968545659896</v>
      </c>
    </row>
    <row r="326" spans="1:7" x14ac:dyDescent="0.25">
      <c r="A326" s="117" t="s">
        <v>220</v>
      </c>
      <c r="B326" s="117" t="s">
        <v>221</v>
      </c>
      <c r="C326" s="117" t="s">
        <v>16</v>
      </c>
      <c r="D326" s="117">
        <v>682.54317820000006</v>
      </c>
      <c r="E326" s="117">
        <v>6919.2139416</v>
      </c>
      <c r="F326" s="117">
        <v>8.9787554040921194</v>
      </c>
      <c r="G326" s="117">
        <v>91.021244595907902</v>
      </c>
    </row>
    <row r="327" spans="1:7" x14ac:dyDescent="0.25">
      <c r="A327" s="117" t="s">
        <v>222</v>
      </c>
      <c r="B327" s="117" t="s">
        <v>223</v>
      </c>
      <c r="C327" s="117" t="s">
        <v>15</v>
      </c>
      <c r="D327" s="117">
        <v>912.95771679999996</v>
      </c>
      <c r="E327" s="117">
        <v>9945.5959425000001</v>
      </c>
      <c r="F327" s="117">
        <v>8.4077285561699195</v>
      </c>
      <c r="G327" s="117">
        <v>91.5922714438301</v>
      </c>
    </row>
    <row r="328" spans="1:7" x14ac:dyDescent="0.25">
      <c r="A328" s="117" t="s">
        <v>222</v>
      </c>
      <c r="B328" s="117" t="s">
        <v>223</v>
      </c>
      <c r="C328" s="117" t="s">
        <v>16</v>
      </c>
      <c r="D328" s="117">
        <v>1720.9021969</v>
      </c>
      <c r="E328" s="117">
        <v>8788.0634049</v>
      </c>
      <c r="F328" s="117">
        <v>16.3755621828778</v>
      </c>
      <c r="G328" s="117">
        <v>83.6244378171222</v>
      </c>
    </row>
    <row r="329" spans="1:7" x14ac:dyDescent="0.25">
      <c r="A329" s="117" t="s">
        <v>224</v>
      </c>
      <c r="B329" s="117" t="s">
        <v>225</v>
      </c>
      <c r="C329" s="117" t="s">
        <v>15</v>
      </c>
      <c r="D329" s="117">
        <v>2957.2911757000002</v>
      </c>
      <c r="E329" s="117">
        <v>19498.5765245</v>
      </c>
      <c r="F329" s="117">
        <v>13.169347162094599</v>
      </c>
      <c r="G329" s="117">
        <v>86.830652837905404</v>
      </c>
    </row>
    <row r="330" spans="1:7" x14ac:dyDescent="0.25">
      <c r="A330" s="117" t="s">
        <v>224</v>
      </c>
      <c r="B330" s="117" t="s">
        <v>225</v>
      </c>
      <c r="C330" s="117" t="s">
        <v>16</v>
      </c>
      <c r="D330" s="117">
        <v>3957.6040775000001</v>
      </c>
      <c r="E330" s="117">
        <v>18738.158965099999</v>
      </c>
      <c r="F330" s="117">
        <v>17.4376339322523</v>
      </c>
      <c r="G330" s="117">
        <v>82.562366067747703</v>
      </c>
    </row>
    <row r="331" spans="1:7" x14ac:dyDescent="0.25">
      <c r="A331" s="117" t="s">
        <v>226</v>
      </c>
      <c r="B331" s="117" t="s">
        <v>227</v>
      </c>
      <c r="C331" s="117" t="s">
        <v>15</v>
      </c>
      <c r="D331" s="117">
        <v>194.0473806</v>
      </c>
      <c r="E331" s="117">
        <v>4439.9045974000001</v>
      </c>
      <c r="F331" s="117">
        <v>4.1875138439339299</v>
      </c>
      <c r="G331" s="117">
        <v>95.8124861560661</v>
      </c>
    </row>
    <row r="332" spans="1:7" x14ac:dyDescent="0.25">
      <c r="A332" s="117" t="s">
        <v>226</v>
      </c>
      <c r="B332" s="117" t="s">
        <v>227</v>
      </c>
      <c r="C332" s="117" t="s">
        <v>16</v>
      </c>
      <c r="D332" s="117">
        <v>203.11795660000001</v>
      </c>
      <c r="E332" s="117">
        <v>4446.3241644999998</v>
      </c>
      <c r="F332" s="117">
        <v>4.36865222341868</v>
      </c>
      <c r="G332" s="117">
        <v>95.631347776581293</v>
      </c>
    </row>
    <row r="333" spans="1:7" x14ac:dyDescent="0.25">
      <c r="A333" s="117" t="s">
        <v>228</v>
      </c>
      <c r="B333" s="117" t="s">
        <v>229</v>
      </c>
      <c r="C333" s="117" t="s">
        <v>15</v>
      </c>
      <c r="D333" s="117">
        <v>5225.8950656999996</v>
      </c>
      <c r="E333" s="117">
        <v>28662.364734300001</v>
      </c>
      <c r="F333" s="117">
        <v>15.420960227943</v>
      </c>
      <c r="G333" s="117">
        <v>84.579039772057001</v>
      </c>
    </row>
    <row r="334" spans="1:7" x14ac:dyDescent="0.25">
      <c r="A334" s="117" t="s">
        <v>228</v>
      </c>
      <c r="B334" s="117" t="s">
        <v>229</v>
      </c>
      <c r="C334" s="117" t="s">
        <v>16</v>
      </c>
      <c r="D334" s="117">
        <v>3425.5575654999998</v>
      </c>
      <c r="E334" s="117">
        <v>25640.102617199998</v>
      </c>
      <c r="F334" s="117">
        <v>11.785583207013801</v>
      </c>
      <c r="G334" s="117">
        <v>88.214416792986199</v>
      </c>
    </row>
    <row r="335" spans="1:7" x14ac:dyDescent="0.25">
      <c r="A335" s="117" t="s">
        <v>230</v>
      </c>
      <c r="B335" s="117" t="s">
        <v>231</v>
      </c>
      <c r="C335" s="117" t="s">
        <v>15</v>
      </c>
      <c r="D335" s="117">
        <v>4981.2085195999998</v>
      </c>
      <c r="E335" s="117">
        <v>35551.589926799999</v>
      </c>
      <c r="F335" s="117">
        <v>12.2893279283124</v>
      </c>
      <c r="G335" s="117">
        <v>87.710672071687597</v>
      </c>
    </row>
    <row r="336" spans="1:7" x14ac:dyDescent="0.25">
      <c r="A336" s="117" t="s">
        <v>230</v>
      </c>
      <c r="B336" s="117" t="s">
        <v>231</v>
      </c>
      <c r="C336" s="117" t="s">
        <v>16</v>
      </c>
      <c r="D336" s="117">
        <v>3218.7398081000001</v>
      </c>
      <c r="E336" s="117">
        <v>35075.495154900003</v>
      </c>
      <c r="F336" s="117">
        <v>8.4052855768236494</v>
      </c>
      <c r="G336" s="117">
        <v>91.594714423176299</v>
      </c>
    </row>
    <row r="337" spans="1:7" x14ac:dyDescent="0.25">
      <c r="A337" s="117" t="s">
        <v>232</v>
      </c>
      <c r="B337" s="117" t="s">
        <v>233</v>
      </c>
      <c r="C337" s="117" t="s">
        <v>15</v>
      </c>
      <c r="D337" s="117">
        <v>3265.1295395000002</v>
      </c>
      <c r="E337" s="117">
        <v>19775.016231599999</v>
      </c>
      <c r="F337" s="117">
        <v>14.1714795207397</v>
      </c>
      <c r="G337" s="117">
        <v>85.828520479260405</v>
      </c>
    </row>
    <row r="338" spans="1:7" x14ac:dyDescent="0.25">
      <c r="A338" s="117" t="s">
        <v>232</v>
      </c>
      <c r="B338" s="117" t="s">
        <v>233</v>
      </c>
      <c r="C338" s="117" t="s">
        <v>16</v>
      </c>
      <c r="D338" s="117">
        <v>2285.5302551999998</v>
      </c>
      <c r="E338" s="117">
        <v>20433.643783799998</v>
      </c>
      <c r="F338" s="117">
        <v>10.0599178970003</v>
      </c>
      <c r="G338" s="117">
        <v>89.940082102999696</v>
      </c>
    </row>
    <row r="339" spans="1:7" x14ac:dyDescent="0.25">
      <c r="A339" s="117" t="s">
        <v>234</v>
      </c>
      <c r="B339" s="117" t="s">
        <v>235</v>
      </c>
      <c r="C339" s="117" t="s">
        <v>15</v>
      </c>
      <c r="D339" s="117">
        <v>1336.5567232000001</v>
      </c>
      <c r="E339" s="117">
        <v>15604.551657800001</v>
      </c>
      <c r="F339" s="117">
        <v>7.8894290334568202</v>
      </c>
      <c r="G339" s="117">
        <v>92.110570966543193</v>
      </c>
    </row>
    <row r="340" spans="1:7" x14ac:dyDescent="0.25">
      <c r="A340" s="117" t="s">
        <v>234</v>
      </c>
      <c r="B340" s="117" t="s">
        <v>235</v>
      </c>
      <c r="C340" s="117" t="s">
        <v>16</v>
      </c>
      <c r="D340" s="117">
        <v>1024.2964942999999</v>
      </c>
      <c r="E340" s="117">
        <v>16695.133177799999</v>
      </c>
      <c r="F340" s="117">
        <v>5.7806403098447303</v>
      </c>
      <c r="G340" s="117">
        <v>94.219359690155301</v>
      </c>
    </row>
    <row r="341" spans="1:7" x14ac:dyDescent="0.25">
      <c r="A341" s="117" t="s">
        <v>236</v>
      </c>
      <c r="B341" s="117" t="s">
        <v>237</v>
      </c>
      <c r="C341" s="117" t="s">
        <v>15</v>
      </c>
      <c r="D341" s="117">
        <v>900.79334610000001</v>
      </c>
      <c r="E341" s="117">
        <v>2503.4850538000001</v>
      </c>
      <c r="F341" s="117">
        <v>26.460625139426298</v>
      </c>
      <c r="G341" s="117">
        <v>73.539374860573702</v>
      </c>
    </row>
    <row r="342" spans="1:7" x14ac:dyDescent="0.25">
      <c r="A342" s="117" t="s">
        <v>236</v>
      </c>
      <c r="B342" s="117" t="s">
        <v>237</v>
      </c>
      <c r="C342" s="117" t="s">
        <v>16</v>
      </c>
      <c r="D342" s="117">
        <v>694.99748669999997</v>
      </c>
      <c r="E342" s="117">
        <v>1647.2117286</v>
      </c>
      <c r="F342" s="117">
        <v>29.672732997550899</v>
      </c>
      <c r="G342" s="117">
        <v>70.327267002449105</v>
      </c>
    </row>
    <row r="343" spans="1:7" x14ac:dyDescent="0.25">
      <c r="A343" s="117" t="s">
        <v>238</v>
      </c>
      <c r="B343" s="117" t="s">
        <v>239</v>
      </c>
      <c r="C343" s="117" t="s">
        <v>15</v>
      </c>
      <c r="D343" s="117">
        <v>143.33168240000001</v>
      </c>
      <c r="E343" s="117">
        <v>2260.2695192000001</v>
      </c>
      <c r="F343" s="117">
        <v>5.9632056392960999</v>
      </c>
      <c r="G343" s="117">
        <v>94.036794360703894</v>
      </c>
    </row>
    <row r="344" spans="1:7" x14ac:dyDescent="0.25">
      <c r="A344" s="117" t="s">
        <v>238</v>
      </c>
      <c r="B344" s="117" t="s">
        <v>239</v>
      </c>
      <c r="C344" s="117" t="s">
        <v>16</v>
      </c>
      <c r="D344" s="117">
        <v>227.7472454</v>
      </c>
      <c r="E344" s="117">
        <v>2264.4280782999999</v>
      </c>
      <c r="F344" s="117">
        <v>9.1384921130619308</v>
      </c>
      <c r="G344" s="117">
        <v>90.861507886938099</v>
      </c>
    </row>
    <row r="345" spans="1:7" x14ac:dyDescent="0.25">
      <c r="A345" s="117" t="s">
        <v>240</v>
      </c>
      <c r="B345" s="117" t="s">
        <v>241</v>
      </c>
      <c r="C345" s="117" t="s">
        <v>15</v>
      </c>
      <c r="D345" s="117">
        <v>298.18007110000002</v>
      </c>
      <c r="E345" s="117">
        <v>3760.8132934</v>
      </c>
      <c r="F345" s="117">
        <v>7.3461581314196298</v>
      </c>
      <c r="G345" s="117">
        <v>92.6538418685804</v>
      </c>
    </row>
    <row r="346" spans="1:7" x14ac:dyDescent="0.25">
      <c r="A346" s="117" t="s">
        <v>240</v>
      </c>
      <c r="B346" s="117" t="s">
        <v>241</v>
      </c>
      <c r="C346" s="117" t="s">
        <v>16</v>
      </c>
      <c r="D346" s="117">
        <v>309.08810870000002</v>
      </c>
      <c r="E346" s="117">
        <v>3235.1137408</v>
      </c>
      <c r="F346" s="117">
        <v>8.7209510582362793</v>
      </c>
      <c r="G346" s="117">
        <v>91.279048941763705</v>
      </c>
    </row>
    <row r="347" spans="1:7" x14ac:dyDescent="0.25">
      <c r="A347" s="117" t="s">
        <v>242</v>
      </c>
      <c r="B347" s="117" t="s">
        <v>243</v>
      </c>
      <c r="C347" s="117" t="s">
        <v>15</v>
      </c>
      <c r="D347" s="117">
        <v>464.63486089999998</v>
      </c>
      <c r="E347" s="117">
        <v>3811.0536155</v>
      </c>
      <c r="F347" s="117">
        <v>10.866901633844201</v>
      </c>
      <c r="G347" s="117">
        <v>89.133098366155807</v>
      </c>
    </row>
    <row r="348" spans="1:7" x14ac:dyDescent="0.25">
      <c r="A348" s="117" t="s">
        <v>242</v>
      </c>
      <c r="B348" s="117" t="s">
        <v>243</v>
      </c>
      <c r="C348" s="117" t="s">
        <v>16</v>
      </c>
      <c r="D348" s="117">
        <v>457.83986870000001</v>
      </c>
      <c r="E348" s="117">
        <v>2874.1052543000001</v>
      </c>
      <c r="F348" s="117">
        <v>13.7409186465764</v>
      </c>
      <c r="G348" s="117">
        <v>86.259081353423596</v>
      </c>
    </row>
    <row r="349" spans="1:7" x14ac:dyDescent="0.25">
      <c r="A349" s="117" t="s">
        <v>244</v>
      </c>
      <c r="B349" s="117" t="s">
        <v>245</v>
      </c>
      <c r="C349" s="117" t="s">
        <v>15</v>
      </c>
      <c r="D349" s="117">
        <v>1139.6657411000001</v>
      </c>
      <c r="E349" s="117">
        <v>5492.8962686000004</v>
      </c>
      <c r="F349" s="117">
        <v>17.182888594682701</v>
      </c>
      <c r="G349" s="117">
        <v>82.817111405317306</v>
      </c>
    </row>
    <row r="350" spans="1:7" x14ac:dyDescent="0.25">
      <c r="A350" s="117" t="s">
        <v>244</v>
      </c>
      <c r="B350" s="117" t="s">
        <v>245</v>
      </c>
      <c r="C350" s="117" t="s">
        <v>16</v>
      </c>
      <c r="D350" s="117">
        <v>1583.1632809</v>
      </c>
      <c r="E350" s="117">
        <v>5539.7179655</v>
      </c>
      <c r="F350" s="117">
        <v>22.226444975481702</v>
      </c>
      <c r="G350" s="117">
        <v>77.773555024518302</v>
      </c>
    </row>
    <row r="351" spans="1:7" x14ac:dyDescent="0.25">
      <c r="A351" s="117" t="s">
        <v>246</v>
      </c>
      <c r="B351" s="117" t="s">
        <v>247</v>
      </c>
      <c r="C351" s="117" t="s">
        <v>15</v>
      </c>
      <c r="D351" s="117">
        <v>524.34764719999998</v>
      </c>
      <c r="E351" s="117">
        <v>9764.8524388000005</v>
      </c>
      <c r="F351" s="117">
        <v>5.0960972944189704</v>
      </c>
      <c r="G351" s="117">
        <v>94.903902705581004</v>
      </c>
    </row>
    <row r="352" spans="1:7" x14ac:dyDescent="0.25">
      <c r="A352" s="117" t="s">
        <v>246</v>
      </c>
      <c r="B352" s="117" t="s">
        <v>247</v>
      </c>
      <c r="C352" s="117" t="s">
        <v>16</v>
      </c>
      <c r="D352" s="117">
        <v>338.62109959999998</v>
      </c>
      <c r="E352" s="117">
        <v>7382.0420129000004</v>
      </c>
      <c r="F352" s="117">
        <v>4.3859069443369698</v>
      </c>
      <c r="G352" s="117">
        <v>95.614093055663005</v>
      </c>
    </row>
    <row r="353" spans="1:7" x14ac:dyDescent="0.25">
      <c r="A353" s="117" t="s">
        <v>248</v>
      </c>
      <c r="B353" s="117" t="s">
        <v>249</v>
      </c>
      <c r="C353" s="117" t="s">
        <v>15</v>
      </c>
      <c r="D353" s="117">
        <v>174.92767420000001</v>
      </c>
      <c r="E353" s="117">
        <v>8996.9090636000001</v>
      </c>
      <c r="F353" s="117">
        <v>1.9072262099811299</v>
      </c>
      <c r="G353" s="117">
        <v>98.092773790018896</v>
      </c>
    </row>
    <row r="354" spans="1:7" x14ac:dyDescent="0.25">
      <c r="A354" s="117" t="s">
        <v>248</v>
      </c>
      <c r="B354" s="117" t="s">
        <v>249</v>
      </c>
      <c r="C354" s="117" t="s">
        <v>16</v>
      </c>
      <c r="D354" s="117">
        <v>443.01852589999999</v>
      </c>
      <c r="E354" s="117">
        <v>10087.5503672</v>
      </c>
      <c r="F354" s="117">
        <v>4.2069761890099002</v>
      </c>
      <c r="G354" s="117">
        <v>95.793023810990107</v>
      </c>
    </row>
    <row r="355" spans="1:7" x14ac:dyDescent="0.25">
      <c r="A355" s="117" t="s">
        <v>250</v>
      </c>
      <c r="B355" s="117" t="s">
        <v>251</v>
      </c>
      <c r="C355" s="117" t="s">
        <v>15</v>
      </c>
      <c r="D355" s="117">
        <v>92.576206600000006</v>
      </c>
      <c r="E355" s="117">
        <v>7098.8046665000002</v>
      </c>
      <c r="F355" s="117">
        <v>1.28732170126449</v>
      </c>
      <c r="G355" s="117">
        <v>98.712678298735497</v>
      </c>
    </row>
    <row r="356" spans="1:7" x14ac:dyDescent="0.25">
      <c r="A356" s="117" t="s">
        <v>250</v>
      </c>
      <c r="B356" s="117" t="s">
        <v>251</v>
      </c>
      <c r="C356" s="117" t="s">
        <v>16</v>
      </c>
      <c r="D356" s="117">
        <v>110.1328128</v>
      </c>
      <c r="E356" s="117">
        <v>8276.4111042000004</v>
      </c>
      <c r="F356" s="117">
        <v>1.3132085623108101</v>
      </c>
      <c r="G356" s="117">
        <v>98.686791437689195</v>
      </c>
    </row>
    <row r="357" spans="1:7" x14ac:dyDescent="0.25">
      <c r="A357" s="117" t="s">
        <v>252</v>
      </c>
      <c r="B357" s="117" t="s">
        <v>253</v>
      </c>
      <c r="C357" s="117" t="s">
        <v>15</v>
      </c>
      <c r="D357" s="117">
        <v>884.01848589999997</v>
      </c>
      <c r="E357" s="117">
        <v>6732.2518671999997</v>
      </c>
      <c r="F357" s="117">
        <v>11.6069735568169</v>
      </c>
      <c r="G357" s="117">
        <v>88.393026443183103</v>
      </c>
    </row>
    <row r="358" spans="1:7" x14ac:dyDescent="0.25">
      <c r="A358" s="117" t="s">
        <v>252</v>
      </c>
      <c r="B358" s="117" t="s">
        <v>253</v>
      </c>
      <c r="C358" s="117" t="s">
        <v>16</v>
      </c>
      <c r="D358" s="117">
        <v>1276.7709463000001</v>
      </c>
      <c r="E358" s="117">
        <v>6524.7797901000004</v>
      </c>
      <c r="F358" s="117">
        <v>16.365604601440602</v>
      </c>
      <c r="G358" s="117">
        <v>83.634395398559406</v>
      </c>
    </row>
    <row r="359" spans="1:7" x14ac:dyDescent="0.25">
      <c r="A359" s="117" t="s">
        <v>254</v>
      </c>
      <c r="B359" s="117" t="s">
        <v>255</v>
      </c>
      <c r="C359" s="117" t="s">
        <v>15</v>
      </c>
      <c r="D359" s="117">
        <v>37.315905399999998</v>
      </c>
      <c r="E359" s="117">
        <v>6752.5992796999999</v>
      </c>
      <c r="F359" s="117">
        <v>0.54957837296535295</v>
      </c>
      <c r="G359" s="117">
        <v>99.450421627034601</v>
      </c>
    </row>
    <row r="360" spans="1:7" x14ac:dyDescent="0.25">
      <c r="A360" s="117" t="s">
        <v>254</v>
      </c>
      <c r="B360" s="117" t="s">
        <v>255</v>
      </c>
      <c r="C360" s="117" t="s">
        <v>16</v>
      </c>
      <c r="D360" s="117">
        <v>56.606595200000001</v>
      </c>
      <c r="E360" s="117">
        <v>6635.7480495999998</v>
      </c>
      <c r="F360" s="117">
        <v>0.84583974108400894</v>
      </c>
      <c r="G360" s="117">
        <v>99.154160258915994</v>
      </c>
    </row>
    <row r="361" spans="1:7" x14ac:dyDescent="0.25">
      <c r="A361" s="117" t="s">
        <v>256</v>
      </c>
      <c r="B361" s="117" t="s">
        <v>257</v>
      </c>
      <c r="C361" s="117" t="s">
        <v>15</v>
      </c>
      <c r="D361" s="117">
        <v>50.017588199999999</v>
      </c>
      <c r="E361" s="117">
        <v>5628.6617311</v>
      </c>
      <c r="F361" s="117">
        <v>0.88079613916578003</v>
      </c>
      <c r="G361" s="117">
        <v>99.119203860834205</v>
      </c>
    </row>
    <row r="362" spans="1:7" x14ac:dyDescent="0.25">
      <c r="A362" s="117" t="s">
        <v>256</v>
      </c>
      <c r="B362" s="117" t="s">
        <v>257</v>
      </c>
      <c r="C362" s="117" t="s">
        <v>16</v>
      </c>
      <c r="D362" s="117">
        <v>30.764758100000002</v>
      </c>
      <c r="E362" s="117">
        <v>5155.1988658999999</v>
      </c>
      <c r="F362" s="117">
        <v>0.59323127446603197</v>
      </c>
      <c r="G362" s="117">
        <v>99.406768725533993</v>
      </c>
    </row>
    <row r="363" spans="1:7" x14ac:dyDescent="0.25">
      <c r="A363" s="117" t="s">
        <v>258</v>
      </c>
      <c r="B363" s="117" t="s">
        <v>259</v>
      </c>
      <c r="C363" s="117" t="s">
        <v>15</v>
      </c>
      <c r="D363" s="117">
        <v>59.672007000000001</v>
      </c>
      <c r="E363" s="117">
        <v>10647.0863298</v>
      </c>
      <c r="F363" s="117">
        <v>0.55733028730930101</v>
      </c>
      <c r="G363" s="117">
        <v>99.442669712690702</v>
      </c>
    </row>
    <row r="364" spans="1:7" x14ac:dyDescent="0.25">
      <c r="A364" s="117" t="s">
        <v>258</v>
      </c>
      <c r="B364" s="117" t="s">
        <v>259</v>
      </c>
      <c r="C364" s="117" t="s">
        <v>16</v>
      </c>
      <c r="D364" s="117">
        <v>22.647615999999999</v>
      </c>
      <c r="E364" s="117">
        <v>8368.7472687999998</v>
      </c>
      <c r="F364" s="117">
        <v>0.26989095747386899</v>
      </c>
      <c r="G364" s="117">
        <v>99.730109042526095</v>
      </c>
    </row>
    <row r="365" spans="1:7" x14ac:dyDescent="0.25">
      <c r="A365" s="117" t="s">
        <v>260</v>
      </c>
      <c r="B365" s="117" t="s">
        <v>261</v>
      </c>
      <c r="C365" s="117" t="s">
        <v>15</v>
      </c>
      <c r="D365" s="117">
        <v>220.4731567</v>
      </c>
      <c r="E365" s="117">
        <v>10481.7669972</v>
      </c>
      <c r="F365" s="117">
        <v>2.0600654959107501</v>
      </c>
      <c r="G365" s="117">
        <v>97.939934504089294</v>
      </c>
    </row>
    <row r="366" spans="1:7" x14ac:dyDescent="0.25">
      <c r="A366" s="117" t="s">
        <v>260</v>
      </c>
      <c r="B366" s="117" t="s">
        <v>261</v>
      </c>
      <c r="C366" s="117" t="s">
        <v>16</v>
      </c>
      <c r="D366" s="117">
        <v>158.37716549999999</v>
      </c>
      <c r="E366" s="117">
        <v>9099.3490230999996</v>
      </c>
      <c r="F366" s="117">
        <v>1.7107566401675001</v>
      </c>
      <c r="G366" s="117">
        <v>98.289243359832497</v>
      </c>
    </row>
    <row r="367" spans="1:7" x14ac:dyDescent="0.25">
      <c r="A367" s="117" t="s">
        <v>262</v>
      </c>
      <c r="B367" s="117" t="s">
        <v>263</v>
      </c>
      <c r="C367" s="117" t="s">
        <v>15</v>
      </c>
      <c r="D367" s="117">
        <v>96.795281900000006</v>
      </c>
      <c r="E367" s="117">
        <v>9506.1798276999998</v>
      </c>
      <c r="F367" s="117">
        <v>1.00797180868703</v>
      </c>
      <c r="G367" s="117">
        <v>98.992028191312997</v>
      </c>
    </row>
    <row r="368" spans="1:7" x14ac:dyDescent="0.25">
      <c r="A368" s="117" t="s">
        <v>262</v>
      </c>
      <c r="B368" s="117" t="s">
        <v>263</v>
      </c>
      <c r="C368" s="117" t="s">
        <v>16</v>
      </c>
      <c r="D368" s="117">
        <v>95.5219247</v>
      </c>
      <c r="E368" s="117">
        <v>7695.2415165000002</v>
      </c>
      <c r="F368" s="117">
        <v>1.22609196673653</v>
      </c>
      <c r="G368" s="117">
        <v>98.773908033263496</v>
      </c>
    </row>
    <row r="369" spans="1:7" x14ac:dyDescent="0.25">
      <c r="A369" s="117" t="s">
        <v>264</v>
      </c>
      <c r="B369" s="117" t="s">
        <v>265</v>
      </c>
      <c r="C369" s="117" t="s">
        <v>15</v>
      </c>
      <c r="D369" s="117">
        <v>65.554344400000005</v>
      </c>
      <c r="E369" s="117">
        <v>2630.1205224999999</v>
      </c>
      <c r="F369" s="117">
        <v>2.4318342395419101</v>
      </c>
      <c r="G369" s="117">
        <v>97.568165760458101</v>
      </c>
    </row>
    <row r="370" spans="1:7" x14ac:dyDescent="0.25">
      <c r="A370" s="117" t="s">
        <v>264</v>
      </c>
      <c r="B370" s="117" t="s">
        <v>265</v>
      </c>
      <c r="C370" s="117" t="s">
        <v>16</v>
      </c>
      <c r="D370" s="117">
        <v>59.693268099999997</v>
      </c>
      <c r="E370" s="117">
        <v>1866.4727459000001</v>
      </c>
      <c r="F370" s="117">
        <v>3.0990718175967098</v>
      </c>
      <c r="G370" s="117">
        <v>96.900928182403305</v>
      </c>
    </row>
    <row r="371" spans="1:7" x14ac:dyDescent="0.25">
      <c r="A371" s="117" t="s">
        <v>266</v>
      </c>
      <c r="B371" s="117" t="s">
        <v>267</v>
      </c>
      <c r="C371" s="117" t="s">
        <v>15</v>
      </c>
      <c r="D371" s="117">
        <v>1086.9923451</v>
      </c>
      <c r="E371" s="117">
        <v>39065.348164199997</v>
      </c>
      <c r="F371" s="117">
        <v>2.7071705691682699</v>
      </c>
      <c r="G371" s="117">
        <v>97.292829430831702</v>
      </c>
    </row>
    <row r="372" spans="1:7" x14ac:dyDescent="0.25">
      <c r="A372" s="117" t="s">
        <v>266</v>
      </c>
      <c r="B372" s="117" t="s">
        <v>267</v>
      </c>
      <c r="C372" s="117" t="s">
        <v>16</v>
      </c>
      <c r="D372" s="117">
        <v>969.85393079999994</v>
      </c>
      <c r="E372" s="117">
        <v>32290.044915400002</v>
      </c>
      <c r="F372" s="117">
        <v>2.9159858100735199</v>
      </c>
      <c r="G372" s="117">
        <v>97.084014189926506</v>
      </c>
    </row>
    <row r="373" spans="1:7" x14ac:dyDescent="0.25">
      <c r="A373" s="117" t="s">
        <v>268</v>
      </c>
      <c r="B373" s="117" t="s">
        <v>269</v>
      </c>
      <c r="C373" s="117" t="s">
        <v>15</v>
      </c>
      <c r="D373" s="117">
        <v>159.2939581</v>
      </c>
      <c r="E373" s="117">
        <v>24174.312899500001</v>
      </c>
      <c r="F373" s="117">
        <v>0.65462534605817602</v>
      </c>
      <c r="G373" s="117">
        <v>99.345374653941803</v>
      </c>
    </row>
    <row r="374" spans="1:7" x14ac:dyDescent="0.25">
      <c r="A374" s="117" t="s">
        <v>268</v>
      </c>
      <c r="B374" s="117" t="s">
        <v>269</v>
      </c>
      <c r="C374" s="117" t="s">
        <v>16</v>
      </c>
      <c r="D374" s="117">
        <v>196.4629138</v>
      </c>
      <c r="E374" s="117">
        <v>18507.3465593</v>
      </c>
      <c r="F374" s="117">
        <v>1.0503898368006499</v>
      </c>
      <c r="G374" s="117">
        <v>98.949610163199395</v>
      </c>
    </row>
    <row r="375" spans="1:7" x14ac:dyDescent="0.25">
      <c r="A375" s="117" t="s">
        <v>270</v>
      </c>
      <c r="B375" s="117" t="s">
        <v>271</v>
      </c>
      <c r="C375" s="117" t="s">
        <v>15</v>
      </c>
      <c r="D375" s="117">
        <v>459.52037680000001</v>
      </c>
      <c r="E375" s="117">
        <v>7315.8084765000003</v>
      </c>
      <c r="F375" s="117">
        <v>5.9099799567316103</v>
      </c>
      <c r="G375" s="117">
        <v>94.090020043268396</v>
      </c>
    </row>
    <row r="376" spans="1:7" x14ac:dyDescent="0.25">
      <c r="A376" s="117" t="s">
        <v>270</v>
      </c>
      <c r="B376" s="117" t="s">
        <v>271</v>
      </c>
      <c r="C376" s="117" t="s">
        <v>16</v>
      </c>
      <c r="D376" s="117">
        <v>106.39875960000001</v>
      </c>
      <c r="E376" s="117">
        <v>6001.6228256000004</v>
      </c>
      <c r="F376" s="117">
        <v>1.74195127040495</v>
      </c>
      <c r="G376" s="117">
        <v>98.258048729595103</v>
      </c>
    </row>
    <row r="377" spans="1:7" x14ac:dyDescent="0.25">
      <c r="A377" s="117" t="s">
        <v>272</v>
      </c>
      <c r="B377" s="117" t="s">
        <v>273</v>
      </c>
      <c r="C377" s="117" t="s">
        <v>15</v>
      </c>
      <c r="D377" s="117">
        <v>1323.4510458</v>
      </c>
      <c r="E377" s="117">
        <v>10639.717341699999</v>
      </c>
      <c r="F377" s="117">
        <v>11.062713513109401</v>
      </c>
      <c r="G377" s="117">
        <v>88.9372864868905</v>
      </c>
    </row>
    <row r="378" spans="1:7" x14ac:dyDescent="0.25">
      <c r="A378" s="117" t="s">
        <v>272</v>
      </c>
      <c r="B378" s="117" t="s">
        <v>273</v>
      </c>
      <c r="C378" s="117" t="s">
        <v>16</v>
      </c>
      <c r="D378" s="117">
        <v>719.44112700000005</v>
      </c>
      <c r="E378" s="117">
        <v>8273.4260752999999</v>
      </c>
      <c r="F378" s="117">
        <v>8.0001306681810807</v>
      </c>
      <c r="G378" s="117">
        <v>91.9998693318189</v>
      </c>
    </row>
    <row r="379" spans="1:7" x14ac:dyDescent="0.25">
      <c r="A379" s="117" t="s">
        <v>274</v>
      </c>
      <c r="B379" s="117" t="s">
        <v>275</v>
      </c>
      <c r="C379" s="117" t="s">
        <v>15</v>
      </c>
      <c r="D379" s="117">
        <v>383.27291769999999</v>
      </c>
      <c r="E379" s="117">
        <v>15193.9935461</v>
      </c>
      <c r="F379" s="117">
        <v>2.4604632564428899</v>
      </c>
      <c r="G379" s="117">
        <v>97.539536743557093</v>
      </c>
    </row>
    <row r="380" spans="1:7" x14ac:dyDescent="0.25">
      <c r="A380" s="117" t="s">
        <v>274</v>
      </c>
      <c r="B380" s="117" t="s">
        <v>275</v>
      </c>
      <c r="C380" s="117" t="s">
        <v>16</v>
      </c>
      <c r="D380" s="117">
        <v>609.46276850000004</v>
      </c>
      <c r="E380" s="117">
        <v>10574.998437800001</v>
      </c>
      <c r="F380" s="117">
        <v>5.4491920286397102</v>
      </c>
      <c r="G380" s="117">
        <v>94.5508079713603</v>
      </c>
    </row>
    <row r="381" spans="1:7" x14ac:dyDescent="0.25">
      <c r="A381" s="117" t="s">
        <v>276</v>
      </c>
      <c r="B381" s="117" t="s">
        <v>277</v>
      </c>
      <c r="C381" s="117" t="s">
        <v>15</v>
      </c>
      <c r="D381" s="117">
        <v>132.65507890000001</v>
      </c>
      <c r="E381" s="117">
        <v>9576.7643630000002</v>
      </c>
      <c r="F381" s="117">
        <v>1.36625139838475</v>
      </c>
      <c r="G381" s="117">
        <v>98.633748601615295</v>
      </c>
    </row>
    <row r="382" spans="1:7" x14ac:dyDescent="0.25">
      <c r="A382" s="117" t="s">
        <v>276</v>
      </c>
      <c r="B382" s="117" t="s">
        <v>277</v>
      </c>
      <c r="C382" s="117" t="s">
        <v>16</v>
      </c>
      <c r="D382" s="117">
        <v>30.996449800000001</v>
      </c>
      <c r="E382" s="117">
        <v>7978.4603927999997</v>
      </c>
      <c r="F382" s="117">
        <v>0.38699814992620701</v>
      </c>
      <c r="G382" s="117">
        <v>99.6130018500738</v>
      </c>
    </row>
    <row r="383" spans="1:7" x14ac:dyDescent="0.25">
      <c r="A383" s="117" t="s">
        <v>278</v>
      </c>
      <c r="B383" s="117" t="s">
        <v>279</v>
      </c>
      <c r="C383" s="117" t="s">
        <v>15</v>
      </c>
      <c r="D383" s="117">
        <v>267.97747980000003</v>
      </c>
      <c r="E383" s="117">
        <v>3539.8548507999999</v>
      </c>
      <c r="F383" s="117">
        <v>7.0375336026881996</v>
      </c>
      <c r="G383" s="117">
        <v>92.9624663973118</v>
      </c>
    </row>
    <row r="384" spans="1:7" x14ac:dyDescent="0.25">
      <c r="A384" s="117" t="s">
        <v>278</v>
      </c>
      <c r="B384" s="117" t="s">
        <v>279</v>
      </c>
      <c r="C384" s="117" t="s">
        <v>16</v>
      </c>
      <c r="D384" s="117">
        <v>210.16689020000001</v>
      </c>
      <c r="E384" s="117">
        <v>2811.6622179999999</v>
      </c>
      <c r="F384" s="117">
        <v>6.9549561763666103</v>
      </c>
      <c r="G384" s="117">
        <v>93.045043823633407</v>
      </c>
    </row>
    <row r="385" spans="1:7" x14ac:dyDescent="0.25">
      <c r="A385" s="117" t="s">
        <v>280</v>
      </c>
      <c r="B385" s="117" t="s">
        <v>281</v>
      </c>
      <c r="C385" s="117" t="s">
        <v>15</v>
      </c>
      <c r="D385" s="117">
        <v>299.38816450000002</v>
      </c>
      <c r="E385" s="117">
        <v>14828.0501315</v>
      </c>
      <c r="F385" s="117">
        <v>1.9791068298666601</v>
      </c>
      <c r="G385" s="117">
        <v>98.020893170133306</v>
      </c>
    </row>
    <row r="386" spans="1:7" x14ac:dyDescent="0.25">
      <c r="A386" s="117" t="s">
        <v>280</v>
      </c>
      <c r="B386" s="117" t="s">
        <v>281</v>
      </c>
      <c r="C386" s="117" t="s">
        <v>16</v>
      </c>
      <c r="D386" s="117">
        <v>326.23007810000001</v>
      </c>
      <c r="E386" s="117">
        <v>13004.5709971</v>
      </c>
      <c r="F386" s="117">
        <v>2.4471903545759401</v>
      </c>
      <c r="G386" s="117">
        <v>97.552809645424105</v>
      </c>
    </row>
    <row r="387" spans="1:7" x14ac:dyDescent="0.25">
      <c r="A387" s="117" t="s">
        <v>282</v>
      </c>
      <c r="B387" s="117" t="s">
        <v>283</v>
      </c>
      <c r="C387" s="117" t="s">
        <v>15</v>
      </c>
      <c r="D387" s="117">
        <v>2624.5557405999998</v>
      </c>
      <c r="E387" s="117">
        <v>12050.2139721</v>
      </c>
      <c r="F387" s="117">
        <v>17.884817220188701</v>
      </c>
      <c r="G387" s="117">
        <v>82.115182779811306</v>
      </c>
    </row>
    <row r="388" spans="1:7" x14ac:dyDescent="0.25">
      <c r="A388" s="117" t="s">
        <v>282</v>
      </c>
      <c r="B388" s="117" t="s">
        <v>283</v>
      </c>
      <c r="C388" s="117" t="s">
        <v>16</v>
      </c>
      <c r="D388" s="117">
        <v>2033.5629374</v>
      </c>
      <c r="E388" s="117">
        <v>8440.4497749000002</v>
      </c>
      <c r="F388" s="117">
        <v>19.415318591430701</v>
      </c>
      <c r="G388" s="117">
        <v>80.584681408569296</v>
      </c>
    </row>
    <row r="389" spans="1:7" x14ac:dyDescent="0.25">
      <c r="A389" s="117" t="s">
        <v>284</v>
      </c>
      <c r="B389" s="117" t="s">
        <v>285</v>
      </c>
      <c r="C389" s="117" t="s">
        <v>15</v>
      </c>
      <c r="D389" s="117">
        <v>1459.4435665000001</v>
      </c>
      <c r="E389" s="117">
        <v>9114.2670698000002</v>
      </c>
      <c r="F389" s="117">
        <v>13.802567676570099</v>
      </c>
      <c r="G389" s="117">
        <v>86.197432323429894</v>
      </c>
    </row>
    <row r="390" spans="1:7" x14ac:dyDescent="0.25">
      <c r="A390" s="117" t="s">
        <v>284</v>
      </c>
      <c r="B390" s="117" t="s">
        <v>285</v>
      </c>
      <c r="C390" s="117" t="s">
        <v>16</v>
      </c>
      <c r="D390" s="117">
        <v>1040.0203636000001</v>
      </c>
      <c r="E390" s="117">
        <v>7291.7039548000002</v>
      </c>
      <c r="F390" s="117">
        <v>12.4826545365068</v>
      </c>
      <c r="G390" s="117">
        <v>87.5173454634932</v>
      </c>
    </row>
    <row r="391" spans="1:7" x14ac:dyDescent="0.25">
      <c r="A391" s="117" t="s">
        <v>286</v>
      </c>
      <c r="B391" s="117" t="s">
        <v>287</v>
      </c>
      <c r="C391" s="117" t="s">
        <v>15</v>
      </c>
      <c r="D391" s="117">
        <v>121.2206372</v>
      </c>
      <c r="E391" s="117">
        <v>3419.0872786999998</v>
      </c>
      <c r="F391" s="117">
        <v>3.4240139580961801</v>
      </c>
      <c r="G391" s="117">
        <v>96.575986041903803</v>
      </c>
    </row>
    <row r="392" spans="1:7" x14ac:dyDescent="0.25">
      <c r="A392" s="117" t="s">
        <v>286</v>
      </c>
      <c r="B392" s="117" t="s">
        <v>287</v>
      </c>
      <c r="C392" s="117" t="s">
        <v>16</v>
      </c>
      <c r="D392" s="117">
        <v>104.5654136</v>
      </c>
      <c r="E392" s="117">
        <v>3170.8423355999998</v>
      </c>
      <c r="F392" s="117">
        <v>3.1924395863549999</v>
      </c>
      <c r="G392" s="117">
        <v>96.807560413645007</v>
      </c>
    </row>
    <row r="393" spans="1:7" x14ac:dyDescent="0.25">
      <c r="A393" s="117" t="s">
        <v>288</v>
      </c>
      <c r="B393" s="117" t="s">
        <v>289</v>
      </c>
      <c r="C393" s="117" t="s">
        <v>15</v>
      </c>
      <c r="D393" s="117">
        <v>453.23701240000003</v>
      </c>
      <c r="E393" s="117">
        <v>6782.0020280999997</v>
      </c>
      <c r="F393" s="117">
        <v>6.2642990765468696</v>
      </c>
      <c r="G393" s="117">
        <v>93.735700923453095</v>
      </c>
    </row>
    <row r="394" spans="1:7" x14ac:dyDescent="0.25">
      <c r="A394" s="117" t="s">
        <v>288</v>
      </c>
      <c r="B394" s="117" t="s">
        <v>289</v>
      </c>
      <c r="C394" s="117" t="s">
        <v>16</v>
      </c>
      <c r="D394" s="117">
        <v>267.32470649999999</v>
      </c>
      <c r="E394" s="117">
        <v>4967.1786086000002</v>
      </c>
      <c r="F394" s="117">
        <v>5.1069736784547803</v>
      </c>
      <c r="G394" s="117">
        <v>94.893026321545193</v>
      </c>
    </row>
    <row r="395" spans="1:7" x14ac:dyDescent="0.25">
      <c r="A395" s="117" t="s">
        <v>290</v>
      </c>
      <c r="B395" s="117" t="s">
        <v>291</v>
      </c>
      <c r="C395" s="117" t="s">
        <v>15</v>
      </c>
      <c r="D395" s="117">
        <v>1200.5183502</v>
      </c>
      <c r="E395" s="117">
        <v>9357.7259520999996</v>
      </c>
      <c r="F395" s="117">
        <v>11.3704354230417</v>
      </c>
      <c r="G395" s="117">
        <v>88.629564576958302</v>
      </c>
    </row>
    <row r="396" spans="1:7" x14ac:dyDescent="0.25">
      <c r="A396" s="117" t="s">
        <v>290</v>
      </c>
      <c r="B396" s="117" t="s">
        <v>291</v>
      </c>
      <c r="C396" s="117" t="s">
        <v>16</v>
      </c>
      <c r="D396" s="117">
        <v>1357.3406886</v>
      </c>
      <c r="E396" s="117">
        <v>6944.0877831999996</v>
      </c>
      <c r="F396" s="117">
        <v>16.350688236499199</v>
      </c>
      <c r="G396" s="117">
        <v>83.649311763500805</v>
      </c>
    </row>
    <row r="397" spans="1:7" x14ac:dyDescent="0.25">
      <c r="A397" s="117" t="s">
        <v>292</v>
      </c>
      <c r="B397" s="117" t="s">
        <v>293</v>
      </c>
      <c r="C397" s="117" t="s">
        <v>15</v>
      </c>
      <c r="D397" s="117">
        <v>693.345192</v>
      </c>
      <c r="E397" s="117">
        <v>20175.897853499999</v>
      </c>
      <c r="F397" s="117">
        <v>3.3223303331526699</v>
      </c>
      <c r="G397" s="117">
        <v>96.677669666847294</v>
      </c>
    </row>
    <row r="398" spans="1:7" x14ac:dyDescent="0.25">
      <c r="A398" s="117" t="s">
        <v>292</v>
      </c>
      <c r="B398" s="117" t="s">
        <v>293</v>
      </c>
      <c r="C398" s="117" t="s">
        <v>16</v>
      </c>
      <c r="D398" s="117">
        <v>381.09703380000002</v>
      </c>
      <c r="E398" s="117">
        <v>16434.894274400001</v>
      </c>
      <c r="F398" s="117">
        <v>2.2662775379419098</v>
      </c>
      <c r="G398" s="117">
        <v>97.733722462058097</v>
      </c>
    </row>
    <row r="399" spans="1:7" x14ac:dyDescent="0.25">
      <c r="A399" s="117" t="s">
        <v>294</v>
      </c>
      <c r="B399" s="117" t="s">
        <v>295</v>
      </c>
      <c r="C399" s="117" t="s">
        <v>15</v>
      </c>
      <c r="D399" s="117">
        <v>156.36711460000001</v>
      </c>
      <c r="E399" s="117">
        <v>18386.464675399999</v>
      </c>
      <c r="F399" s="117">
        <v>0.84327526869076996</v>
      </c>
      <c r="G399" s="117">
        <v>99.156724731309197</v>
      </c>
    </row>
    <row r="400" spans="1:7" x14ac:dyDescent="0.25">
      <c r="A400" s="117" t="s">
        <v>294</v>
      </c>
      <c r="B400" s="117" t="s">
        <v>295</v>
      </c>
      <c r="C400" s="117" t="s">
        <v>16</v>
      </c>
      <c r="D400" s="117">
        <v>165.87676980000001</v>
      </c>
      <c r="E400" s="117">
        <v>15511.453440499999</v>
      </c>
      <c r="F400" s="117">
        <v>1.0580677167278101</v>
      </c>
      <c r="G400" s="117">
        <v>98.941932283272195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501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18" t="s">
        <v>71</v>
      </c>
      <c r="B411" s="118" t="s">
        <v>72</v>
      </c>
      <c r="C411" s="118" t="s">
        <v>15</v>
      </c>
      <c r="D411" s="118">
        <v>72.276407399999997</v>
      </c>
      <c r="E411" s="118">
        <v>37.817330300000002</v>
      </c>
      <c r="F411" s="118">
        <v>65.649880647117001</v>
      </c>
      <c r="G411" s="118">
        <v>34.350119352883098</v>
      </c>
    </row>
    <row r="412" spans="1:7" x14ac:dyDescent="0.25">
      <c r="A412" s="118" t="s">
        <v>71</v>
      </c>
      <c r="B412" s="118" t="s">
        <v>72</v>
      </c>
      <c r="C412" s="118" t="s">
        <v>16</v>
      </c>
      <c r="D412" s="118">
        <v>29.2160498</v>
      </c>
      <c r="E412" s="118">
        <v>18.974165800000002</v>
      </c>
      <c r="F412" s="118">
        <v>60.6265181349386</v>
      </c>
      <c r="G412" s="118">
        <v>39.3734818650614</v>
      </c>
    </row>
    <row r="413" spans="1:7" x14ac:dyDescent="0.25">
      <c r="A413" s="118" t="s">
        <v>73</v>
      </c>
      <c r="B413" s="118" t="s">
        <v>74</v>
      </c>
      <c r="C413" s="118" t="s">
        <v>15</v>
      </c>
      <c r="D413" s="118">
        <v>197.02512999999999</v>
      </c>
      <c r="E413" s="118">
        <v>56.050252499999999</v>
      </c>
      <c r="F413" s="118">
        <v>77.852348993288601</v>
      </c>
      <c r="G413" s="118">
        <v>22.147651006711399</v>
      </c>
    </row>
    <row r="414" spans="1:7" x14ac:dyDescent="0.25">
      <c r="A414" s="118" t="s">
        <v>73</v>
      </c>
      <c r="B414" s="118" t="s">
        <v>74</v>
      </c>
      <c r="C414" s="118" t="s">
        <v>16</v>
      </c>
      <c r="D414" s="118">
        <v>100.2110575</v>
      </c>
      <c r="E414" s="118">
        <v>16.984925</v>
      </c>
      <c r="F414" s="118">
        <v>85.507246376811594</v>
      </c>
      <c r="G414" s="118">
        <v>14.492753623188401</v>
      </c>
    </row>
    <row r="415" spans="1:7" x14ac:dyDescent="0.25">
      <c r="A415" s="118" t="s">
        <v>75</v>
      </c>
      <c r="B415" s="118" t="s">
        <v>76</v>
      </c>
      <c r="C415" s="118" t="s">
        <v>15</v>
      </c>
      <c r="D415" s="118">
        <v>175.7059543</v>
      </c>
      <c r="E415" s="118">
        <v>41.256040499999997</v>
      </c>
      <c r="F415" s="118">
        <v>80.984669440364101</v>
      </c>
      <c r="G415" s="118">
        <v>19.015330559635899</v>
      </c>
    </row>
    <row r="416" spans="1:7" x14ac:dyDescent="0.25">
      <c r="A416" s="118" t="s">
        <v>75</v>
      </c>
      <c r="B416" s="118" t="s">
        <v>76</v>
      </c>
      <c r="C416" s="118" t="s">
        <v>16</v>
      </c>
      <c r="D416" s="118">
        <v>105.836918</v>
      </c>
      <c r="E416" s="118">
        <v>12.959669699999999</v>
      </c>
      <c r="F416" s="118">
        <v>89.090873777681793</v>
      </c>
      <c r="G416" s="118">
        <v>10.909126222318299</v>
      </c>
    </row>
    <row r="417" spans="1:7" x14ac:dyDescent="0.25">
      <c r="A417" s="118" t="s">
        <v>77</v>
      </c>
      <c r="B417" s="118" t="s">
        <v>78</v>
      </c>
      <c r="C417" s="118" t="s">
        <v>15</v>
      </c>
      <c r="D417" s="118">
        <v>7.9268295000000002</v>
      </c>
      <c r="E417" s="118">
        <v>3.1707318</v>
      </c>
      <c r="F417" s="118">
        <v>71.428571428571402</v>
      </c>
      <c r="G417" s="118">
        <v>28.571428571428601</v>
      </c>
    </row>
    <row r="418" spans="1:7" x14ac:dyDescent="0.25">
      <c r="A418" s="118" t="s">
        <v>77</v>
      </c>
      <c r="B418" s="118" t="s">
        <v>78</v>
      </c>
      <c r="C418" s="118" t="s">
        <v>16</v>
      </c>
      <c r="D418" s="118">
        <v>3.1707318</v>
      </c>
      <c r="E418" s="118">
        <v>3.1707318</v>
      </c>
      <c r="F418" s="118">
        <v>50</v>
      </c>
      <c r="G418" s="118">
        <v>50</v>
      </c>
    </row>
    <row r="419" spans="1:7" x14ac:dyDescent="0.25">
      <c r="A419" s="118" t="s">
        <v>79</v>
      </c>
      <c r="B419" s="118" t="s">
        <v>80</v>
      </c>
      <c r="C419" s="118" t="s">
        <v>15</v>
      </c>
      <c r="D419" s="118">
        <v>708.74426500000004</v>
      </c>
      <c r="E419" s="118">
        <v>1334.579174</v>
      </c>
      <c r="F419" s="118">
        <v>34.685857925011497</v>
      </c>
      <c r="G419" s="118">
        <v>65.314142074988496</v>
      </c>
    </row>
    <row r="420" spans="1:7" x14ac:dyDescent="0.25">
      <c r="A420" s="118" t="s">
        <v>79</v>
      </c>
      <c r="B420" s="118" t="s">
        <v>80</v>
      </c>
      <c r="C420" s="118" t="s">
        <v>16</v>
      </c>
      <c r="D420" s="118">
        <v>340.8195035</v>
      </c>
      <c r="E420" s="118">
        <v>544.66740630000004</v>
      </c>
      <c r="F420" s="118">
        <v>38.489502185524003</v>
      </c>
      <c r="G420" s="118">
        <v>61.510497814475997</v>
      </c>
    </row>
    <row r="421" spans="1:7" x14ac:dyDescent="0.25">
      <c r="A421" s="118" t="s">
        <v>91</v>
      </c>
      <c r="B421" s="118" t="s">
        <v>92</v>
      </c>
      <c r="C421" s="118" t="s">
        <v>15</v>
      </c>
      <c r="D421" s="118">
        <v>241.2126064</v>
      </c>
      <c r="E421" s="118">
        <v>673.4197537</v>
      </c>
      <c r="F421" s="118">
        <v>26.372629804354101</v>
      </c>
      <c r="G421" s="118">
        <v>73.627370195645895</v>
      </c>
    </row>
    <row r="422" spans="1:7" x14ac:dyDescent="0.25">
      <c r="A422" s="118" t="s">
        <v>91</v>
      </c>
      <c r="B422" s="118" t="s">
        <v>92</v>
      </c>
      <c r="C422" s="118" t="s">
        <v>16</v>
      </c>
      <c r="D422" s="118">
        <v>46.358315099999999</v>
      </c>
      <c r="E422" s="118">
        <v>286.76954449999999</v>
      </c>
      <c r="F422" s="118">
        <v>13.9160726922282</v>
      </c>
      <c r="G422" s="118">
        <v>86.083927307771802</v>
      </c>
    </row>
    <row r="423" spans="1:7" x14ac:dyDescent="0.25">
      <c r="A423" s="118" t="s">
        <v>107</v>
      </c>
      <c r="B423" s="118" t="s">
        <v>108</v>
      </c>
      <c r="C423" s="118" t="s">
        <v>15</v>
      </c>
      <c r="D423" s="118">
        <v>552.66209800000001</v>
      </c>
      <c r="E423" s="118">
        <v>1510.9226238000001</v>
      </c>
      <c r="F423" s="118">
        <v>26.781652924718799</v>
      </c>
      <c r="G423" s="118">
        <v>73.218347075281201</v>
      </c>
    </row>
    <row r="424" spans="1:7" x14ac:dyDescent="0.25">
      <c r="A424" s="118" t="s">
        <v>107</v>
      </c>
      <c r="B424" s="118" t="s">
        <v>108</v>
      </c>
      <c r="C424" s="118" t="s">
        <v>16</v>
      </c>
      <c r="D424" s="118">
        <v>321.6144559</v>
      </c>
      <c r="E424" s="118">
        <v>646.17788459999997</v>
      </c>
      <c r="F424" s="118">
        <v>33.231762893870503</v>
      </c>
      <c r="G424" s="118">
        <v>66.768237106129504</v>
      </c>
    </row>
    <row r="425" spans="1:7" x14ac:dyDescent="0.25">
      <c r="A425" s="118" t="s">
        <v>109</v>
      </c>
      <c r="B425" s="118" t="s">
        <v>110</v>
      </c>
      <c r="C425" s="118" t="s">
        <v>15</v>
      </c>
      <c r="D425" s="118">
        <v>267.0855952</v>
      </c>
      <c r="E425" s="118">
        <v>544.99898480000002</v>
      </c>
      <c r="F425" s="118">
        <v>32.8888888888889</v>
      </c>
      <c r="G425" s="118">
        <v>67.1111111111111</v>
      </c>
    </row>
    <row r="426" spans="1:7" x14ac:dyDescent="0.25">
      <c r="A426" s="118" t="s">
        <v>109</v>
      </c>
      <c r="B426" s="118" t="s">
        <v>110</v>
      </c>
      <c r="C426" s="118" t="s">
        <v>16</v>
      </c>
      <c r="D426" s="118">
        <v>102.8640468</v>
      </c>
      <c r="E426" s="118">
        <v>220.16515279999999</v>
      </c>
      <c r="F426" s="118">
        <v>31.843575418994401</v>
      </c>
      <c r="G426" s="118">
        <v>68.156424581005595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502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19" t="s">
        <v>13</v>
      </c>
      <c r="B437" s="119" t="s">
        <v>14</v>
      </c>
      <c r="C437" s="119" t="s">
        <v>15</v>
      </c>
      <c r="D437" s="119">
        <v>2222.6388858</v>
      </c>
      <c r="E437" s="119">
        <v>4202.2148913999999</v>
      </c>
      <c r="F437" s="119">
        <v>34.594388648773901</v>
      </c>
      <c r="G437" s="119">
        <v>65.405611351226099</v>
      </c>
    </row>
    <row r="438" spans="1:7" x14ac:dyDescent="0.25">
      <c r="A438" s="119" t="s">
        <v>13</v>
      </c>
      <c r="B438" s="119" t="s">
        <v>14</v>
      </c>
      <c r="C438" s="119" t="s">
        <v>16</v>
      </c>
      <c r="D438" s="119">
        <v>1050.0910784</v>
      </c>
      <c r="E438" s="119">
        <v>1749.8694805</v>
      </c>
      <c r="F438" s="119">
        <v>37.5037810822786</v>
      </c>
      <c r="G438" s="119">
        <v>62.4962189177214</v>
      </c>
    </row>
    <row r="439" spans="1:7" x14ac:dyDescent="0.25">
      <c r="A439" s="119" t="s">
        <v>26</v>
      </c>
      <c r="B439" s="119" t="s">
        <v>27</v>
      </c>
      <c r="C439" s="119" t="s">
        <v>15</v>
      </c>
      <c r="D439" s="119">
        <v>983.22959230000004</v>
      </c>
      <c r="E439" s="119">
        <v>4062.7151291</v>
      </c>
      <c r="F439" s="119">
        <v>19.485540301900102</v>
      </c>
      <c r="G439" s="119">
        <v>80.514459698099898</v>
      </c>
    </row>
    <row r="440" spans="1:7" x14ac:dyDescent="0.25">
      <c r="A440" s="119" t="s">
        <v>26</v>
      </c>
      <c r="B440" s="119" t="s">
        <v>27</v>
      </c>
      <c r="C440" s="119" t="s">
        <v>16</v>
      </c>
      <c r="D440" s="119">
        <v>440.68988719999999</v>
      </c>
      <c r="E440" s="119">
        <v>2574.6406529000001</v>
      </c>
      <c r="F440" s="119">
        <v>14.614977739236</v>
      </c>
      <c r="G440" s="119">
        <v>85.385022260764003</v>
      </c>
    </row>
    <row r="441" spans="1:7" x14ac:dyDescent="0.25">
      <c r="A441" s="119" t="s">
        <v>28</v>
      </c>
      <c r="B441" s="119" t="s">
        <v>29</v>
      </c>
      <c r="C441" s="119" t="s">
        <v>15</v>
      </c>
      <c r="D441" s="119">
        <v>690.65952670000001</v>
      </c>
      <c r="E441" s="119">
        <v>1604.6093255999999</v>
      </c>
      <c r="F441" s="119">
        <v>30.090572004578799</v>
      </c>
      <c r="G441" s="119">
        <v>69.909427995421197</v>
      </c>
    </row>
    <row r="442" spans="1:7" x14ac:dyDescent="0.25">
      <c r="A442" s="119" t="s">
        <v>28</v>
      </c>
      <c r="B442" s="119" t="s">
        <v>29</v>
      </c>
      <c r="C442" s="119" t="s">
        <v>16</v>
      </c>
      <c r="D442" s="119">
        <v>353.8432244</v>
      </c>
      <c r="E442" s="119">
        <v>1125.8602704</v>
      </c>
      <c r="F442" s="119">
        <v>23.913116759099498</v>
      </c>
      <c r="G442" s="119">
        <v>76.086883240900505</v>
      </c>
    </row>
    <row r="443" spans="1:7" x14ac:dyDescent="0.25">
      <c r="A443" s="119" t="s">
        <v>30</v>
      </c>
      <c r="B443" s="119" t="s">
        <v>31</v>
      </c>
      <c r="C443" s="119" t="s">
        <v>15</v>
      </c>
      <c r="D443" s="119">
        <v>185.59502800000001</v>
      </c>
      <c r="E443" s="119">
        <v>274.99751099999997</v>
      </c>
      <c r="F443" s="119">
        <v>40.294840294840299</v>
      </c>
      <c r="G443" s="119">
        <v>59.705159705159701</v>
      </c>
    </row>
    <row r="444" spans="1:7" x14ac:dyDescent="0.25">
      <c r="A444" s="119" t="s">
        <v>30</v>
      </c>
      <c r="B444" s="119" t="s">
        <v>31</v>
      </c>
      <c r="C444" s="119" t="s">
        <v>16</v>
      </c>
      <c r="D444" s="119">
        <v>43.003726</v>
      </c>
      <c r="E444" s="119">
        <v>121.089439</v>
      </c>
      <c r="F444" s="119">
        <v>26.2068965517241</v>
      </c>
      <c r="G444" s="119">
        <v>73.7931034482759</v>
      </c>
    </row>
    <row r="445" spans="1:7" x14ac:dyDescent="0.25">
      <c r="A445" s="119" t="s">
        <v>32</v>
      </c>
      <c r="B445" s="119" t="s">
        <v>33</v>
      </c>
      <c r="C445" s="119" t="s">
        <v>15</v>
      </c>
      <c r="D445" s="119">
        <v>1131.5626255</v>
      </c>
      <c r="E445" s="119">
        <v>3281.9559321000002</v>
      </c>
      <c r="F445" s="119">
        <v>25.638560498436501</v>
      </c>
      <c r="G445" s="119">
        <v>74.361439501563495</v>
      </c>
    </row>
    <row r="446" spans="1:7" x14ac:dyDescent="0.25">
      <c r="A446" s="119" t="s">
        <v>32</v>
      </c>
      <c r="B446" s="119" t="s">
        <v>33</v>
      </c>
      <c r="C446" s="119" t="s">
        <v>16</v>
      </c>
      <c r="D446" s="119">
        <v>539.94219239999995</v>
      </c>
      <c r="E446" s="119">
        <v>1956.0721374</v>
      </c>
      <c r="F446" s="119">
        <v>21.632175182394299</v>
      </c>
      <c r="G446" s="119">
        <v>78.367824817605793</v>
      </c>
    </row>
    <row r="447" spans="1:7" x14ac:dyDescent="0.25">
      <c r="A447" s="119" t="s">
        <v>34</v>
      </c>
      <c r="B447" s="119" t="s">
        <v>35</v>
      </c>
      <c r="C447" s="119" t="s">
        <v>15</v>
      </c>
      <c r="D447" s="119">
        <v>297.30551409999998</v>
      </c>
      <c r="E447" s="119">
        <v>234.97990200000001</v>
      </c>
      <c r="F447" s="119">
        <v>55.8545293760492</v>
      </c>
      <c r="G447" s="119">
        <v>44.1454706239508</v>
      </c>
    </row>
    <row r="448" spans="1:7" x14ac:dyDescent="0.25">
      <c r="A448" s="119" t="s">
        <v>34</v>
      </c>
      <c r="B448" s="119" t="s">
        <v>35</v>
      </c>
      <c r="C448" s="119" t="s">
        <v>16</v>
      </c>
      <c r="D448" s="119">
        <v>64.285557800000007</v>
      </c>
      <c r="E448" s="119">
        <v>100.90442659999999</v>
      </c>
      <c r="F448" s="119">
        <v>38.916135281141202</v>
      </c>
      <c r="G448" s="119">
        <v>61.083864718858798</v>
      </c>
    </row>
    <row r="449" spans="1:7" x14ac:dyDescent="0.25">
      <c r="A449" s="119" t="s">
        <v>36</v>
      </c>
      <c r="B449" s="119" t="s">
        <v>37</v>
      </c>
      <c r="C449" s="119" t="s">
        <v>15</v>
      </c>
      <c r="D449" s="119">
        <v>682.29221110000003</v>
      </c>
      <c r="E449" s="119">
        <v>489.5912088</v>
      </c>
      <c r="F449" s="119">
        <v>58.2218503576253</v>
      </c>
      <c r="G449" s="119">
        <v>41.7781496423747</v>
      </c>
    </row>
    <row r="450" spans="1:7" x14ac:dyDescent="0.25">
      <c r="A450" s="119" t="s">
        <v>36</v>
      </c>
      <c r="B450" s="119" t="s">
        <v>37</v>
      </c>
      <c r="C450" s="119" t="s">
        <v>16</v>
      </c>
      <c r="D450" s="119">
        <v>233.49731969999999</v>
      </c>
      <c r="E450" s="119">
        <v>265.73974930000003</v>
      </c>
      <c r="F450" s="119">
        <v>46.770829771857301</v>
      </c>
      <c r="G450" s="119">
        <v>53.229170228142699</v>
      </c>
    </row>
    <row r="451" spans="1:7" x14ac:dyDescent="0.25">
      <c r="A451" s="119" t="s">
        <v>38</v>
      </c>
      <c r="B451" s="119" t="s">
        <v>39</v>
      </c>
      <c r="C451" s="119" t="s">
        <v>15</v>
      </c>
      <c r="D451" s="119">
        <v>186.5286179</v>
      </c>
      <c r="E451" s="119">
        <v>1942.4483693</v>
      </c>
      <c r="F451" s="119">
        <v>8.7614201102906097</v>
      </c>
      <c r="G451" s="119">
        <v>91.238579889709399</v>
      </c>
    </row>
    <row r="452" spans="1:7" x14ac:dyDescent="0.25">
      <c r="A452" s="119" t="s">
        <v>38</v>
      </c>
      <c r="B452" s="119" t="s">
        <v>39</v>
      </c>
      <c r="C452" s="119" t="s">
        <v>16</v>
      </c>
      <c r="D452" s="119">
        <v>76.872092899999998</v>
      </c>
      <c r="E452" s="119">
        <v>768.34269519999998</v>
      </c>
      <c r="F452" s="119">
        <v>9.0949772746883095</v>
      </c>
      <c r="G452" s="119">
        <v>90.905022725311696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20" t="s">
        <v>13</v>
      </c>
      <c r="B17" s="120" t="s">
        <v>14</v>
      </c>
      <c r="C17" s="120" t="s">
        <v>15</v>
      </c>
      <c r="D17" s="120">
        <v>137392.89811360001</v>
      </c>
      <c r="E17" s="120">
        <v>1384600.1481788999</v>
      </c>
      <c r="F17" s="120">
        <v>9.0271698972792507</v>
      </c>
      <c r="G17" s="120">
        <v>90.972830102720707</v>
      </c>
    </row>
    <row r="18" spans="1:7" x14ac:dyDescent="0.25">
      <c r="A18" s="120" t="s">
        <v>13</v>
      </c>
      <c r="B18" s="120" t="s">
        <v>14</v>
      </c>
      <c r="C18" s="120" t="s">
        <v>16</v>
      </c>
      <c r="D18" s="120">
        <v>115521.8454489</v>
      </c>
      <c r="E18" s="120">
        <v>1172834.6209946</v>
      </c>
      <c r="F18" s="120">
        <v>8.9666057847947407</v>
      </c>
      <c r="G18" s="120">
        <v>91.033394215205305</v>
      </c>
    </row>
    <row r="19" spans="1:7" x14ac:dyDescent="0.25">
      <c r="A19" s="120" t="s">
        <v>13</v>
      </c>
      <c r="B19" s="120" t="s">
        <v>17</v>
      </c>
      <c r="C19" s="120" t="s">
        <v>15</v>
      </c>
      <c r="D19" s="120">
        <v>2759.0501057000001</v>
      </c>
      <c r="E19" s="120">
        <v>3665.8036714999998</v>
      </c>
      <c r="F19" s="120">
        <v>42.943391419912103</v>
      </c>
      <c r="G19" s="120">
        <v>57.056608580088003</v>
      </c>
    </row>
    <row r="20" spans="1:7" x14ac:dyDescent="0.25">
      <c r="A20" s="120" t="s">
        <v>13</v>
      </c>
      <c r="B20" s="120" t="s">
        <v>17</v>
      </c>
      <c r="C20" s="120" t="s">
        <v>16</v>
      </c>
      <c r="D20" s="120">
        <v>1315.2722319</v>
      </c>
      <c r="E20" s="120">
        <v>1484.6883270000001</v>
      </c>
      <c r="F20" s="120">
        <v>46.9746699723771</v>
      </c>
      <c r="G20" s="120">
        <v>53.0253300276229</v>
      </c>
    </row>
    <row r="21" spans="1:7" x14ac:dyDescent="0.25">
      <c r="A21" s="120" t="s">
        <v>13</v>
      </c>
      <c r="B21" s="120" t="s">
        <v>18</v>
      </c>
      <c r="C21" s="120" t="s">
        <v>15</v>
      </c>
      <c r="D21" s="120">
        <v>134633.8480079</v>
      </c>
      <c r="E21" s="120">
        <v>1380934.3445073999</v>
      </c>
      <c r="F21" s="120">
        <v>8.88339097328614</v>
      </c>
      <c r="G21" s="120">
        <v>91.116609026713903</v>
      </c>
    </row>
    <row r="22" spans="1:7" x14ac:dyDescent="0.25">
      <c r="A22" s="120" t="s">
        <v>13</v>
      </c>
      <c r="B22" s="120" t="s">
        <v>18</v>
      </c>
      <c r="C22" s="120" t="s">
        <v>16</v>
      </c>
      <c r="D22" s="120">
        <v>114206.573217</v>
      </c>
      <c r="E22" s="120">
        <v>1171349.9326676</v>
      </c>
      <c r="F22" s="120">
        <v>8.8838236743560106</v>
      </c>
      <c r="G22" s="120">
        <v>91.116176325644005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506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21" t="s">
        <v>13</v>
      </c>
      <c r="B33" s="121" t="s">
        <v>14</v>
      </c>
      <c r="C33" s="121" t="s">
        <v>15</v>
      </c>
      <c r="D33" s="121">
        <v>137392.89811360001</v>
      </c>
      <c r="E33" s="121">
        <v>1384600.1481788999</v>
      </c>
      <c r="F33" s="121">
        <v>9.0271698972792507</v>
      </c>
      <c r="G33" s="121">
        <v>90.972830102720707</v>
      </c>
    </row>
    <row r="34" spans="1:7" x14ac:dyDescent="0.25">
      <c r="A34" s="121" t="s">
        <v>13</v>
      </c>
      <c r="B34" s="121" t="s">
        <v>14</v>
      </c>
      <c r="C34" s="121" t="s">
        <v>16</v>
      </c>
      <c r="D34" s="121">
        <v>115521.8454489</v>
      </c>
      <c r="E34" s="121">
        <v>1172834.6209946</v>
      </c>
      <c r="F34" s="121">
        <v>8.9666057847947407</v>
      </c>
      <c r="G34" s="121">
        <v>91.033394215205305</v>
      </c>
    </row>
    <row r="35" spans="1:7" x14ac:dyDescent="0.25">
      <c r="A35" s="121" t="s">
        <v>26</v>
      </c>
      <c r="B35" s="121" t="s">
        <v>27</v>
      </c>
      <c r="C35" s="121" t="s">
        <v>15</v>
      </c>
      <c r="D35" s="121">
        <v>4094.1143364</v>
      </c>
      <c r="E35" s="121">
        <v>29996.650415100001</v>
      </c>
      <c r="F35" s="121">
        <v>12.0094529009352</v>
      </c>
      <c r="G35" s="121">
        <v>87.990547099064798</v>
      </c>
    </row>
    <row r="36" spans="1:7" x14ac:dyDescent="0.25">
      <c r="A36" s="121" t="s">
        <v>26</v>
      </c>
      <c r="B36" s="121" t="s">
        <v>27</v>
      </c>
      <c r="C36" s="121" t="s">
        <v>16</v>
      </c>
      <c r="D36" s="121">
        <v>2325.4972355</v>
      </c>
      <c r="E36" s="121">
        <v>16760.483344699998</v>
      </c>
      <c r="F36" s="121">
        <v>12.1843215009476</v>
      </c>
      <c r="G36" s="121">
        <v>87.815678499052396</v>
      </c>
    </row>
    <row r="37" spans="1:7" x14ac:dyDescent="0.25">
      <c r="A37" s="121" t="s">
        <v>28</v>
      </c>
      <c r="B37" s="121" t="s">
        <v>29</v>
      </c>
      <c r="C37" s="121" t="s">
        <v>15</v>
      </c>
      <c r="D37" s="121">
        <v>1410.3172608</v>
      </c>
      <c r="E37" s="121">
        <v>5649.6834871000001</v>
      </c>
      <c r="F37" s="121">
        <v>19.976163050967099</v>
      </c>
      <c r="G37" s="121">
        <v>80.023836949032898</v>
      </c>
    </row>
    <row r="38" spans="1:7" x14ac:dyDescent="0.25">
      <c r="A38" s="121" t="s">
        <v>28</v>
      </c>
      <c r="B38" s="121" t="s">
        <v>29</v>
      </c>
      <c r="C38" s="121" t="s">
        <v>16</v>
      </c>
      <c r="D38" s="121">
        <v>911.71824709999999</v>
      </c>
      <c r="E38" s="121">
        <v>4101.8348322000002</v>
      </c>
      <c r="F38" s="121">
        <v>18.185072196887901</v>
      </c>
      <c r="G38" s="121">
        <v>81.814927803112099</v>
      </c>
    </row>
    <row r="39" spans="1:7" x14ac:dyDescent="0.25">
      <c r="A39" s="121" t="s">
        <v>30</v>
      </c>
      <c r="B39" s="121" t="s">
        <v>31</v>
      </c>
      <c r="C39" s="121" t="s">
        <v>15</v>
      </c>
      <c r="D39" s="121">
        <v>2244.1572464999999</v>
      </c>
      <c r="E39" s="121">
        <v>22331.350265199999</v>
      </c>
      <c r="F39" s="121">
        <v>9.1316822060809706</v>
      </c>
      <c r="G39" s="121">
        <v>90.868317793919005</v>
      </c>
    </row>
    <row r="40" spans="1:7" x14ac:dyDescent="0.25">
      <c r="A40" s="121" t="s">
        <v>30</v>
      </c>
      <c r="B40" s="121" t="s">
        <v>31</v>
      </c>
      <c r="C40" s="121" t="s">
        <v>16</v>
      </c>
      <c r="D40" s="121">
        <v>959.12821610000003</v>
      </c>
      <c r="E40" s="121">
        <v>14797.8570967</v>
      </c>
      <c r="F40" s="121">
        <v>6.0870033008208999</v>
      </c>
      <c r="G40" s="121">
        <v>93.912996699179104</v>
      </c>
    </row>
    <row r="41" spans="1:7" x14ac:dyDescent="0.25">
      <c r="A41" s="121" t="s">
        <v>32</v>
      </c>
      <c r="B41" s="121" t="s">
        <v>33</v>
      </c>
      <c r="C41" s="121" t="s">
        <v>15</v>
      </c>
      <c r="D41" s="121">
        <v>1533.6554501999999</v>
      </c>
      <c r="E41" s="121">
        <v>6058.3936556999997</v>
      </c>
      <c r="F41" s="121">
        <v>20.200810463780499</v>
      </c>
      <c r="G41" s="121">
        <v>79.799189536219501</v>
      </c>
    </row>
    <row r="42" spans="1:7" x14ac:dyDescent="0.25">
      <c r="A42" s="121" t="s">
        <v>32</v>
      </c>
      <c r="B42" s="121" t="s">
        <v>33</v>
      </c>
      <c r="C42" s="121" t="s">
        <v>16</v>
      </c>
      <c r="D42" s="121">
        <v>808.83485150000001</v>
      </c>
      <c r="E42" s="121">
        <v>4843.1942625000001</v>
      </c>
      <c r="F42" s="121">
        <v>14.310521676127401</v>
      </c>
      <c r="G42" s="121">
        <v>85.689478323872606</v>
      </c>
    </row>
    <row r="43" spans="1:7" x14ac:dyDescent="0.25">
      <c r="A43" s="121" t="s">
        <v>34</v>
      </c>
      <c r="B43" s="121" t="s">
        <v>35</v>
      </c>
      <c r="C43" s="121" t="s">
        <v>15</v>
      </c>
      <c r="D43" s="121">
        <v>1831.4829</v>
      </c>
      <c r="E43" s="121">
        <v>30326.867944699999</v>
      </c>
      <c r="F43" s="121">
        <v>5.6952015631791797</v>
      </c>
      <c r="G43" s="121">
        <v>94.304798436820803</v>
      </c>
    </row>
    <row r="44" spans="1:7" x14ac:dyDescent="0.25">
      <c r="A44" s="121" t="s">
        <v>34</v>
      </c>
      <c r="B44" s="121" t="s">
        <v>35</v>
      </c>
      <c r="C44" s="121" t="s">
        <v>16</v>
      </c>
      <c r="D44" s="121">
        <v>2799.9127545000001</v>
      </c>
      <c r="E44" s="121">
        <v>15641.236127</v>
      </c>
      <c r="F44" s="121">
        <v>15.182962691163199</v>
      </c>
      <c r="G44" s="121">
        <v>84.817037308836802</v>
      </c>
    </row>
    <row r="45" spans="1:7" x14ac:dyDescent="0.25">
      <c r="A45" s="121" t="s">
        <v>36</v>
      </c>
      <c r="B45" s="121" t="s">
        <v>37</v>
      </c>
      <c r="C45" s="121" t="s">
        <v>15</v>
      </c>
      <c r="D45" s="121">
        <v>21469.290045999998</v>
      </c>
      <c r="E45" s="121">
        <v>131904.0290175</v>
      </c>
      <c r="F45" s="121">
        <v>13.9980605343171</v>
      </c>
      <c r="G45" s="121">
        <v>86.001939465682895</v>
      </c>
    </row>
    <row r="46" spans="1:7" x14ac:dyDescent="0.25">
      <c r="A46" s="121" t="s">
        <v>36</v>
      </c>
      <c r="B46" s="121" t="s">
        <v>37</v>
      </c>
      <c r="C46" s="121" t="s">
        <v>16</v>
      </c>
      <c r="D46" s="121">
        <v>17642.402167200002</v>
      </c>
      <c r="E46" s="121">
        <v>87937.455105700006</v>
      </c>
      <c r="F46" s="121">
        <v>16.7100075932082</v>
      </c>
      <c r="G46" s="121">
        <v>83.289992406791796</v>
      </c>
    </row>
    <row r="47" spans="1:7" x14ac:dyDescent="0.25">
      <c r="A47" s="121" t="s">
        <v>38</v>
      </c>
      <c r="B47" s="121" t="s">
        <v>39</v>
      </c>
      <c r="C47" s="121" t="s">
        <v>15</v>
      </c>
      <c r="D47" s="121">
        <v>567.92275759999995</v>
      </c>
      <c r="E47" s="121">
        <v>6150.5316962999996</v>
      </c>
      <c r="F47" s="121">
        <v>8.4531756745083904</v>
      </c>
      <c r="G47" s="121">
        <v>91.546824325491599</v>
      </c>
    </row>
    <row r="48" spans="1:7" x14ac:dyDescent="0.25">
      <c r="A48" s="121" t="s">
        <v>38</v>
      </c>
      <c r="B48" s="121" t="s">
        <v>39</v>
      </c>
      <c r="C48" s="121" t="s">
        <v>16</v>
      </c>
      <c r="D48" s="121">
        <v>178.64996170000001</v>
      </c>
      <c r="E48" s="121">
        <v>2867.0641826999999</v>
      </c>
      <c r="F48" s="121">
        <v>5.8656181516073902</v>
      </c>
      <c r="G48" s="121">
        <v>94.134381848392593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507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22" t="s">
        <v>13</v>
      </c>
      <c r="B59" s="122" t="s">
        <v>14</v>
      </c>
      <c r="C59" s="122" t="s">
        <v>15</v>
      </c>
      <c r="D59" s="122">
        <v>134633.8480079</v>
      </c>
      <c r="E59" s="122">
        <v>1380934.3445073999</v>
      </c>
      <c r="F59" s="122">
        <v>8.88339097328614</v>
      </c>
      <c r="G59" s="122">
        <v>91.116609026713903</v>
      </c>
    </row>
    <row r="60" spans="1:7" x14ac:dyDescent="0.25">
      <c r="A60" s="122" t="s">
        <v>13</v>
      </c>
      <c r="B60" s="122" t="s">
        <v>14</v>
      </c>
      <c r="C60" s="122" t="s">
        <v>16</v>
      </c>
      <c r="D60" s="122">
        <v>114206.573217</v>
      </c>
      <c r="E60" s="122">
        <v>1171349.9326676</v>
      </c>
      <c r="F60" s="122">
        <v>8.8838236743560106</v>
      </c>
      <c r="G60" s="122">
        <v>91.116176325644005</v>
      </c>
    </row>
    <row r="61" spans="1:7" x14ac:dyDescent="0.25">
      <c r="A61" s="122" t="s">
        <v>41</v>
      </c>
      <c r="B61" s="122" t="s">
        <v>42</v>
      </c>
      <c r="C61" s="122" t="s">
        <v>15</v>
      </c>
      <c r="D61" s="122">
        <v>181.49816179999999</v>
      </c>
      <c r="E61" s="122">
        <v>1585.6267663000001</v>
      </c>
      <c r="F61" s="122">
        <v>10.270816675940701</v>
      </c>
      <c r="G61" s="122">
        <v>89.729183324059306</v>
      </c>
    </row>
    <row r="62" spans="1:7" x14ac:dyDescent="0.25">
      <c r="A62" s="122" t="s">
        <v>41</v>
      </c>
      <c r="B62" s="122" t="s">
        <v>42</v>
      </c>
      <c r="C62" s="122" t="s">
        <v>16</v>
      </c>
      <c r="D62" s="122">
        <v>242.0621118</v>
      </c>
      <c r="E62" s="122">
        <v>1606.2172654000001</v>
      </c>
      <c r="F62" s="122">
        <v>13.096619200864801</v>
      </c>
      <c r="G62" s="122">
        <v>86.903380799135206</v>
      </c>
    </row>
    <row r="63" spans="1:7" x14ac:dyDescent="0.25">
      <c r="A63" s="122" t="s">
        <v>43</v>
      </c>
      <c r="B63" s="122" t="s">
        <v>44</v>
      </c>
      <c r="C63" s="122" t="s">
        <v>15</v>
      </c>
      <c r="D63" s="122">
        <v>1150.3321513999999</v>
      </c>
      <c r="E63" s="122">
        <v>12420.688119</v>
      </c>
      <c r="F63" s="122">
        <v>8.4763866568603596</v>
      </c>
      <c r="G63" s="122">
        <v>91.523613343139601</v>
      </c>
    </row>
    <row r="64" spans="1:7" x14ac:dyDescent="0.25">
      <c r="A64" s="122" t="s">
        <v>43</v>
      </c>
      <c r="B64" s="122" t="s">
        <v>44</v>
      </c>
      <c r="C64" s="122" t="s">
        <v>16</v>
      </c>
      <c r="D64" s="122">
        <v>772.44916250000006</v>
      </c>
      <c r="E64" s="122">
        <v>9502.3580763999998</v>
      </c>
      <c r="F64" s="122">
        <v>7.5178944435622999</v>
      </c>
      <c r="G64" s="122">
        <v>92.482105556437702</v>
      </c>
    </row>
    <row r="65" spans="1:7" x14ac:dyDescent="0.25">
      <c r="A65" s="122" t="s">
        <v>26</v>
      </c>
      <c r="B65" s="122" t="s">
        <v>27</v>
      </c>
      <c r="C65" s="122" t="s">
        <v>15</v>
      </c>
      <c r="D65" s="122">
        <v>2929.4084023999999</v>
      </c>
      <c r="E65" s="122">
        <v>26115.411627699999</v>
      </c>
      <c r="F65" s="122">
        <v>10.0858204642486</v>
      </c>
      <c r="G65" s="122">
        <v>89.914179535751401</v>
      </c>
    </row>
    <row r="66" spans="1:7" x14ac:dyDescent="0.25">
      <c r="A66" s="122" t="s">
        <v>26</v>
      </c>
      <c r="B66" s="122" t="s">
        <v>27</v>
      </c>
      <c r="C66" s="122" t="s">
        <v>16</v>
      </c>
      <c r="D66" s="122">
        <v>1667.9890451000001</v>
      </c>
      <c r="E66" s="122">
        <v>14402.660995</v>
      </c>
      <c r="F66" s="122">
        <v>10.379101286743101</v>
      </c>
      <c r="G66" s="122">
        <v>89.620898713256906</v>
      </c>
    </row>
    <row r="67" spans="1:7" x14ac:dyDescent="0.25">
      <c r="A67" s="122" t="s">
        <v>28</v>
      </c>
      <c r="B67" s="122" t="s">
        <v>29</v>
      </c>
      <c r="C67" s="122" t="s">
        <v>15</v>
      </c>
      <c r="D67" s="122">
        <v>678.05184320000001</v>
      </c>
      <c r="E67" s="122">
        <v>4086.6800524</v>
      </c>
      <c r="F67" s="122">
        <v>14.230640003609601</v>
      </c>
      <c r="G67" s="122">
        <v>85.769359996390406</v>
      </c>
    </row>
    <row r="68" spans="1:7" x14ac:dyDescent="0.25">
      <c r="A68" s="122" t="s">
        <v>28</v>
      </c>
      <c r="B68" s="122" t="s">
        <v>29</v>
      </c>
      <c r="C68" s="122" t="s">
        <v>16</v>
      </c>
      <c r="D68" s="122">
        <v>530.44863880000003</v>
      </c>
      <c r="E68" s="122">
        <v>3003.4009457000002</v>
      </c>
      <c r="F68" s="122">
        <v>15.010504157466899</v>
      </c>
      <c r="G68" s="122">
        <v>84.989495842533103</v>
      </c>
    </row>
    <row r="69" spans="1:7" x14ac:dyDescent="0.25">
      <c r="A69" s="122" t="s">
        <v>45</v>
      </c>
      <c r="B69" s="122" t="s">
        <v>46</v>
      </c>
      <c r="C69" s="122" t="s">
        <v>15</v>
      </c>
      <c r="D69" s="122">
        <v>783.47361780000006</v>
      </c>
      <c r="E69" s="122">
        <v>3172.3884509</v>
      </c>
      <c r="F69" s="122">
        <v>19.805382599132699</v>
      </c>
      <c r="G69" s="122">
        <v>80.194617400867301</v>
      </c>
    </row>
    <row r="70" spans="1:7" x14ac:dyDescent="0.25">
      <c r="A70" s="122" t="s">
        <v>45</v>
      </c>
      <c r="B70" s="122" t="s">
        <v>46</v>
      </c>
      <c r="C70" s="122" t="s">
        <v>16</v>
      </c>
      <c r="D70" s="122">
        <v>710.8925405</v>
      </c>
      <c r="E70" s="122">
        <v>2826.9590069000001</v>
      </c>
      <c r="F70" s="122">
        <v>20.0939053257461</v>
      </c>
      <c r="G70" s="122">
        <v>79.906094674253893</v>
      </c>
    </row>
    <row r="71" spans="1:7" x14ac:dyDescent="0.25">
      <c r="A71" s="122" t="s">
        <v>47</v>
      </c>
      <c r="B71" s="122" t="s">
        <v>48</v>
      </c>
      <c r="C71" s="122" t="s">
        <v>15</v>
      </c>
      <c r="D71" s="122">
        <v>4509.5591821999997</v>
      </c>
      <c r="E71" s="122">
        <v>25382.537023699999</v>
      </c>
      <c r="F71" s="122">
        <v>15.086125613733</v>
      </c>
      <c r="G71" s="122">
        <v>84.913874386266997</v>
      </c>
    </row>
    <row r="72" spans="1:7" x14ac:dyDescent="0.25">
      <c r="A72" s="122" t="s">
        <v>47</v>
      </c>
      <c r="B72" s="122" t="s">
        <v>48</v>
      </c>
      <c r="C72" s="122" t="s">
        <v>16</v>
      </c>
      <c r="D72" s="122">
        <v>1886.5377295000001</v>
      </c>
      <c r="E72" s="122">
        <v>17330.125030300002</v>
      </c>
      <c r="F72" s="122">
        <v>9.8171974659747505</v>
      </c>
      <c r="G72" s="122">
        <v>90.182802534025299</v>
      </c>
    </row>
    <row r="73" spans="1:7" x14ac:dyDescent="0.25">
      <c r="A73" s="122" t="s">
        <v>30</v>
      </c>
      <c r="B73" s="122" t="s">
        <v>31</v>
      </c>
      <c r="C73" s="122" t="s">
        <v>15</v>
      </c>
      <c r="D73" s="122">
        <v>2022.3485545000001</v>
      </c>
      <c r="E73" s="122">
        <v>22092.5664182</v>
      </c>
      <c r="F73" s="122">
        <v>8.3862976783847607</v>
      </c>
      <c r="G73" s="122">
        <v>91.613702321615193</v>
      </c>
    </row>
    <row r="74" spans="1:7" x14ac:dyDescent="0.25">
      <c r="A74" s="122" t="s">
        <v>30</v>
      </c>
      <c r="B74" s="122" t="s">
        <v>31</v>
      </c>
      <c r="C74" s="122" t="s">
        <v>16</v>
      </c>
      <c r="D74" s="122">
        <v>910.46610510000005</v>
      </c>
      <c r="E74" s="122">
        <v>14682.426042700001</v>
      </c>
      <c r="F74" s="122">
        <v>5.8389816107876902</v>
      </c>
      <c r="G74" s="122">
        <v>94.161018389212302</v>
      </c>
    </row>
    <row r="75" spans="1:7" x14ac:dyDescent="0.25">
      <c r="A75" s="122" t="s">
        <v>49</v>
      </c>
      <c r="B75" s="122" t="s">
        <v>50</v>
      </c>
      <c r="C75" s="122" t="s">
        <v>15</v>
      </c>
      <c r="D75" s="122">
        <v>3978.4191087999998</v>
      </c>
      <c r="E75" s="122">
        <v>25848.351143600001</v>
      </c>
      <c r="F75" s="122">
        <v>13.338417385234299</v>
      </c>
      <c r="G75" s="122">
        <v>86.661582614765706</v>
      </c>
    </row>
    <row r="76" spans="1:7" x14ac:dyDescent="0.25">
      <c r="A76" s="122" t="s">
        <v>49</v>
      </c>
      <c r="B76" s="122" t="s">
        <v>50</v>
      </c>
      <c r="C76" s="122" t="s">
        <v>16</v>
      </c>
      <c r="D76" s="122">
        <v>3236.1080591</v>
      </c>
      <c r="E76" s="122">
        <v>23356.874000899999</v>
      </c>
      <c r="F76" s="122">
        <v>12.169030354695</v>
      </c>
      <c r="G76" s="122">
        <v>87.830969645305004</v>
      </c>
    </row>
    <row r="77" spans="1:7" x14ac:dyDescent="0.25">
      <c r="A77" s="122" t="s">
        <v>51</v>
      </c>
      <c r="B77" s="122" t="s">
        <v>52</v>
      </c>
      <c r="C77" s="122" t="s">
        <v>15</v>
      </c>
      <c r="D77" s="122">
        <v>334.1582368</v>
      </c>
      <c r="E77" s="122">
        <v>2581.1902073000001</v>
      </c>
      <c r="F77" s="122">
        <v>11.462034237322801</v>
      </c>
      <c r="G77" s="122">
        <v>88.537965762677203</v>
      </c>
    </row>
    <row r="78" spans="1:7" x14ac:dyDescent="0.25">
      <c r="A78" s="122" t="s">
        <v>51</v>
      </c>
      <c r="B78" s="122" t="s">
        <v>52</v>
      </c>
      <c r="C78" s="122" t="s">
        <v>16</v>
      </c>
      <c r="D78" s="122">
        <v>167.00921260000001</v>
      </c>
      <c r="E78" s="122">
        <v>1666.5845861</v>
      </c>
      <c r="F78" s="122">
        <v>9.1082993800703296</v>
      </c>
      <c r="G78" s="122">
        <v>90.891700619929694</v>
      </c>
    </row>
    <row r="79" spans="1:7" x14ac:dyDescent="0.25">
      <c r="A79" s="122" t="s">
        <v>32</v>
      </c>
      <c r="B79" s="122" t="s">
        <v>33</v>
      </c>
      <c r="C79" s="122" t="s">
        <v>15</v>
      </c>
      <c r="D79" s="122">
        <v>235.72160070000001</v>
      </c>
      <c r="E79" s="122">
        <v>2942.8089476</v>
      </c>
      <c r="F79" s="122">
        <v>7.4160558509048498</v>
      </c>
      <c r="G79" s="122">
        <v>92.583944149095103</v>
      </c>
    </row>
    <row r="80" spans="1:7" x14ac:dyDescent="0.25">
      <c r="A80" s="122" t="s">
        <v>32</v>
      </c>
      <c r="B80" s="122" t="s">
        <v>33</v>
      </c>
      <c r="C80" s="122" t="s">
        <v>16</v>
      </c>
      <c r="D80" s="122">
        <v>237.9336734</v>
      </c>
      <c r="E80" s="122">
        <v>2918.0811107999998</v>
      </c>
      <c r="F80" s="122">
        <v>7.5390544616955104</v>
      </c>
      <c r="G80" s="122">
        <v>92.4609455383045</v>
      </c>
    </row>
    <row r="81" spans="1:7" x14ac:dyDescent="0.25">
      <c r="A81" s="122" t="s">
        <v>53</v>
      </c>
      <c r="B81" s="122" t="s">
        <v>54</v>
      </c>
      <c r="C81" s="122" t="s">
        <v>15</v>
      </c>
      <c r="D81" s="122">
        <v>4317.4877170999998</v>
      </c>
      <c r="E81" s="122">
        <v>25558.8810309</v>
      </c>
      <c r="F81" s="122">
        <v>14.451179638051</v>
      </c>
      <c r="G81" s="122">
        <v>85.548820361948998</v>
      </c>
    </row>
    <row r="82" spans="1:7" x14ac:dyDescent="0.25">
      <c r="A82" s="122" t="s">
        <v>53</v>
      </c>
      <c r="B82" s="122" t="s">
        <v>54</v>
      </c>
      <c r="C82" s="122" t="s">
        <v>16</v>
      </c>
      <c r="D82" s="122">
        <v>1929.6706701000001</v>
      </c>
      <c r="E82" s="122">
        <v>12210.3308137</v>
      </c>
      <c r="F82" s="122">
        <v>13.6468915672378</v>
      </c>
      <c r="G82" s="122">
        <v>86.353108432762198</v>
      </c>
    </row>
    <row r="83" spans="1:7" x14ac:dyDescent="0.25">
      <c r="A83" s="122" t="s">
        <v>34</v>
      </c>
      <c r="B83" s="122" t="s">
        <v>35</v>
      </c>
      <c r="C83" s="122" t="s">
        <v>15</v>
      </c>
      <c r="D83" s="122">
        <v>1472.319168</v>
      </c>
      <c r="E83" s="122">
        <v>30153.746260600001</v>
      </c>
      <c r="F83" s="122">
        <v>4.6553978436677603</v>
      </c>
      <c r="G83" s="122">
        <v>95.344602156332201</v>
      </c>
    </row>
    <row r="84" spans="1:7" x14ac:dyDescent="0.25">
      <c r="A84" s="122" t="s">
        <v>34</v>
      </c>
      <c r="B84" s="122" t="s">
        <v>35</v>
      </c>
      <c r="C84" s="122" t="s">
        <v>16</v>
      </c>
      <c r="D84" s="122">
        <v>2710.5654574999999</v>
      </c>
      <c r="E84" s="122">
        <v>15565.3934396</v>
      </c>
      <c r="F84" s="122">
        <v>14.8313173210852</v>
      </c>
      <c r="G84" s="122">
        <v>85.168682678914806</v>
      </c>
    </row>
    <row r="85" spans="1:7" x14ac:dyDescent="0.25">
      <c r="A85" s="122" t="s">
        <v>55</v>
      </c>
      <c r="B85" s="122" t="s">
        <v>56</v>
      </c>
      <c r="C85" s="122" t="s">
        <v>15</v>
      </c>
      <c r="D85" s="122">
        <v>376.18230740000001</v>
      </c>
      <c r="E85" s="122">
        <v>4398.8077787000002</v>
      </c>
      <c r="F85" s="122">
        <v>7.8781798625104402</v>
      </c>
      <c r="G85" s="122">
        <v>92.121820137489607</v>
      </c>
    </row>
    <row r="86" spans="1:7" x14ac:dyDescent="0.25">
      <c r="A86" s="122" t="s">
        <v>55</v>
      </c>
      <c r="B86" s="122" t="s">
        <v>56</v>
      </c>
      <c r="C86" s="122" t="s">
        <v>16</v>
      </c>
      <c r="D86" s="122">
        <v>456.20779599999997</v>
      </c>
      <c r="E86" s="122">
        <v>4095.6515594000002</v>
      </c>
      <c r="F86" s="122">
        <v>10.0224492977532</v>
      </c>
      <c r="G86" s="122">
        <v>89.977550702246802</v>
      </c>
    </row>
    <row r="87" spans="1:7" x14ac:dyDescent="0.25">
      <c r="A87" s="122" t="s">
        <v>36</v>
      </c>
      <c r="B87" s="122" t="s">
        <v>37</v>
      </c>
      <c r="C87" s="122" t="s">
        <v>15</v>
      </c>
      <c r="D87" s="122">
        <v>20739.694013200002</v>
      </c>
      <c r="E87" s="122">
        <v>131461.74163040001</v>
      </c>
      <c r="F87" s="122">
        <v>13.626477257261101</v>
      </c>
      <c r="G87" s="122">
        <v>86.373522742738899</v>
      </c>
    </row>
    <row r="88" spans="1:7" x14ac:dyDescent="0.25">
      <c r="A88" s="122" t="s">
        <v>36</v>
      </c>
      <c r="B88" s="122" t="s">
        <v>37</v>
      </c>
      <c r="C88" s="122" t="s">
        <v>16</v>
      </c>
      <c r="D88" s="122">
        <v>17396.030652400001</v>
      </c>
      <c r="E88" s="122">
        <v>87684.589551500001</v>
      </c>
      <c r="F88" s="122">
        <v>16.554937169807801</v>
      </c>
      <c r="G88" s="122">
        <v>83.445062830192199</v>
      </c>
    </row>
    <row r="89" spans="1:7" x14ac:dyDescent="0.25">
      <c r="A89" s="122" t="s">
        <v>38</v>
      </c>
      <c r="B89" s="122" t="s">
        <v>39</v>
      </c>
      <c r="C89" s="122" t="s">
        <v>15</v>
      </c>
      <c r="D89" s="122">
        <v>370.79274779999997</v>
      </c>
      <c r="E89" s="122">
        <v>4218.6847189</v>
      </c>
      <c r="F89" s="122">
        <v>8.0791931214472896</v>
      </c>
      <c r="G89" s="122">
        <v>91.920806878552696</v>
      </c>
    </row>
    <row r="90" spans="1:7" x14ac:dyDescent="0.25">
      <c r="A90" s="122" t="s">
        <v>38</v>
      </c>
      <c r="B90" s="122" t="s">
        <v>39</v>
      </c>
      <c r="C90" s="122" t="s">
        <v>16</v>
      </c>
      <c r="D90" s="122">
        <v>101.77786879999999</v>
      </c>
      <c r="E90" s="122">
        <v>2098.7214875</v>
      </c>
      <c r="F90" s="122">
        <v>4.6252169312665901</v>
      </c>
      <c r="G90" s="122">
        <v>95.374783068733393</v>
      </c>
    </row>
    <row r="91" spans="1:7" x14ac:dyDescent="0.25">
      <c r="A91" s="122" t="s">
        <v>57</v>
      </c>
      <c r="B91" s="122" t="s">
        <v>58</v>
      </c>
      <c r="C91" s="122" t="s">
        <v>15</v>
      </c>
      <c r="D91" s="122">
        <v>202.37144269999999</v>
      </c>
      <c r="E91" s="122">
        <v>1814.74533</v>
      </c>
      <c r="F91" s="122">
        <v>10.0327083408819</v>
      </c>
      <c r="G91" s="122">
        <v>89.967291659118104</v>
      </c>
    </row>
    <row r="92" spans="1:7" x14ac:dyDescent="0.25">
      <c r="A92" s="122" t="s">
        <v>57</v>
      </c>
      <c r="B92" s="122" t="s">
        <v>58</v>
      </c>
      <c r="C92" s="122" t="s">
        <v>16</v>
      </c>
      <c r="D92" s="122">
        <v>94.385511800000003</v>
      </c>
      <c r="E92" s="122">
        <v>995.94848290000004</v>
      </c>
      <c r="F92" s="122">
        <v>8.6565687448798396</v>
      </c>
      <c r="G92" s="122">
        <v>91.343431255120194</v>
      </c>
    </row>
    <row r="93" spans="1:7" x14ac:dyDescent="0.25">
      <c r="A93" s="122" t="s">
        <v>59</v>
      </c>
      <c r="B93" s="122" t="s">
        <v>60</v>
      </c>
      <c r="C93" s="122" t="s">
        <v>15</v>
      </c>
      <c r="D93" s="122">
        <v>150.70234400000001</v>
      </c>
      <c r="E93" s="122">
        <v>1324.6642767999999</v>
      </c>
      <c r="F93" s="122">
        <v>10.2145691704943</v>
      </c>
      <c r="G93" s="122">
        <v>89.7854308295057</v>
      </c>
    </row>
    <row r="94" spans="1:7" x14ac:dyDescent="0.25">
      <c r="A94" s="122" t="s">
        <v>59</v>
      </c>
      <c r="B94" s="122" t="s">
        <v>60</v>
      </c>
      <c r="C94" s="122" t="s">
        <v>16</v>
      </c>
      <c r="D94" s="122">
        <v>169.84901049999999</v>
      </c>
      <c r="E94" s="122">
        <v>1237.5530944</v>
      </c>
      <c r="F94" s="122">
        <v>12.0682646351498</v>
      </c>
      <c r="G94" s="122">
        <v>87.931735364850198</v>
      </c>
    </row>
    <row r="95" spans="1:7" x14ac:dyDescent="0.25">
      <c r="A95" s="122" t="s">
        <v>61</v>
      </c>
      <c r="B95" s="122" t="s">
        <v>62</v>
      </c>
      <c r="C95" s="122" t="s">
        <v>15</v>
      </c>
      <c r="D95" s="122">
        <v>156.6996202</v>
      </c>
      <c r="E95" s="122">
        <v>1963.2957186000001</v>
      </c>
      <c r="F95" s="122">
        <v>7.3915077704226499</v>
      </c>
      <c r="G95" s="122">
        <v>92.608492229577394</v>
      </c>
    </row>
    <row r="96" spans="1:7" x14ac:dyDescent="0.25">
      <c r="A96" s="122" t="s">
        <v>61</v>
      </c>
      <c r="B96" s="122" t="s">
        <v>62</v>
      </c>
      <c r="C96" s="122" t="s">
        <v>16</v>
      </c>
      <c r="D96" s="122">
        <v>224.11397840000001</v>
      </c>
      <c r="E96" s="122">
        <v>1493.8700908000001</v>
      </c>
      <c r="F96" s="122">
        <v>13.0451720954759</v>
      </c>
      <c r="G96" s="122">
        <v>86.954827904524095</v>
      </c>
    </row>
    <row r="97" spans="1:7" x14ac:dyDescent="0.25">
      <c r="A97" s="122" t="s">
        <v>63</v>
      </c>
      <c r="B97" s="122" t="s">
        <v>64</v>
      </c>
      <c r="C97" s="122" t="s">
        <v>15</v>
      </c>
      <c r="D97" s="122">
        <v>244.10228380000001</v>
      </c>
      <c r="E97" s="122">
        <v>3631.941264</v>
      </c>
      <c r="F97" s="122">
        <v>6.2977177833450799</v>
      </c>
      <c r="G97" s="122">
        <v>93.702282216654893</v>
      </c>
    </row>
    <row r="98" spans="1:7" x14ac:dyDescent="0.25">
      <c r="A98" s="122" t="s">
        <v>63</v>
      </c>
      <c r="B98" s="122" t="s">
        <v>64</v>
      </c>
      <c r="C98" s="122" t="s">
        <v>16</v>
      </c>
      <c r="D98" s="122">
        <v>313.79934630000002</v>
      </c>
      <c r="E98" s="122">
        <v>2804.3202488000002</v>
      </c>
      <c r="F98" s="122">
        <v>10.063736708275201</v>
      </c>
      <c r="G98" s="122">
        <v>89.936263291724799</v>
      </c>
    </row>
    <row r="99" spans="1:7" x14ac:dyDescent="0.25">
      <c r="A99" s="122" t="s">
        <v>65</v>
      </c>
      <c r="B99" s="122" t="s">
        <v>66</v>
      </c>
      <c r="C99" s="122" t="s">
        <v>15</v>
      </c>
      <c r="D99" s="122">
        <v>52.350033000000003</v>
      </c>
      <c r="E99" s="122">
        <v>313.5054791</v>
      </c>
      <c r="F99" s="122">
        <v>14.308936525108599</v>
      </c>
      <c r="G99" s="122">
        <v>85.691063474891394</v>
      </c>
    </row>
    <row r="100" spans="1:7" x14ac:dyDescent="0.25">
      <c r="A100" s="122" t="s">
        <v>65</v>
      </c>
      <c r="B100" s="122" t="s">
        <v>66</v>
      </c>
      <c r="C100" s="122" t="s">
        <v>16</v>
      </c>
      <c r="D100" s="122">
        <v>31.3021806</v>
      </c>
      <c r="E100" s="122">
        <v>177.7067729</v>
      </c>
      <c r="F100" s="122">
        <v>14.9764783162746</v>
      </c>
      <c r="G100" s="122">
        <v>85.023521683725406</v>
      </c>
    </row>
    <row r="101" spans="1:7" x14ac:dyDescent="0.25">
      <c r="A101" s="122" t="s">
        <v>67</v>
      </c>
      <c r="B101" s="122" t="s">
        <v>68</v>
      </c>
      <c r="C101" s="122" t="s">
        <v>15</v>
      </c>
      <c r="D101" s="122">
        <v>1107.9227102</v>
      </c>
      <c r="E101" s="122">
        <v>22595.546089700001</v>
      </c>
      <c r="F101" s="122">
        <v>4.6740952539599396</v>
      </c>
      <c r="G101" s="122">
        <v>95.325904746040095</v>
      </c>
    </row>
    <row r="102" spans="1:7" x14ac:dyDescent="0.25">
      <c r="A102" s="122" t="s">
        <v>67</v>
      </c>
      <c r="B102" s="122" t="s">
        <v>68</v>
      </c>
      <c r="C102" s="122" t="s">
        <v>16</v>
      </c>
      <c r="D102" s="122">
        <v>1083.8634873000001</v>
      </c>
      <c r="E102" s="122">
        <v>17894.211106800001</v>
      </c>
      <c r="F102" s="122">
        <v>5.71113514137497</v>
      </c>
      <c r="G102" s="122">
        <v>94.288864858625004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508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23" t="s">
        <v>71</v>
      </c>
      <c r="B113" s="123" t="s">
        <v>72</v>
      </c>
      <c r="C113" s="123" t="s">
        <v>15</v>
      </c>
      <c r="D113" s="123">
        <v>5662.5156410999998</v>
      </c>
      <c r="E113" s="123">
        <v>120136.79935840001</v>
      </c>
      <c r="F113" s="123">
        <v>4.5012293120375899</v>
      </c>
      <c r="G113" s="123">
        <v>95.498770687962406</v>
      </c>
    </row>
    <row r="114" spans="1:7" x14ac:dyDescent="0.25">
      <c r="A114" s="123" t="s">
        <v>71</v>
      </c>
      <c r="B114" s="123" t="s">
        <v>72</v>
      </c>
      <c r="C114" s="123" t="s">
        <v>16</v>
      </c>
      <c r="D114" s="123">
        <v>4320.0973393000004</v>
      </c>
      <c r="E114" s="123">
        <v>99969.379501699994</v>
      </c>
      <c r="F114" s="123">
        <v>4.1424096372507799</v>
      </c>
      <c r="G114" s="123">
        <v>95.857590362749207</v>
      </c>
    </row>
    <row r="115" spans="1:7" x14ac:dyDescent="0.25">
      <c r="A115" s="123" t="s">
        <v>73</v>
      </c>
      <c r="B115" s="123" t="s">
        <v>74</v>
      </c>
      <c r="C115" s="123" t="s">
        <v>15</v>
      </c>
      <c r="D115" s="123">
        <v>2207.0718631999998</v>
      </c>
      <c r="E115" s="123">
        <v>40862.356754699998</v>
      </c>
      <c r="F115" s="123">
        <v>5.1244512268331404</v>
      </c>
      <c r="G115" s="123">
        <v>94.875548773166898</v>
      </c>
    </row>
    <row r="116" spans="1:7" x14ac:dyDescent="0.25">
      <c r="A116" s="123" t="s">
        <v>73</v>
      </c>
      <c r="B116" s="123" t="s">
        <v>74</v>
      </c>
      <c r="C116" s="123" t="s">
        <v>16</v>
      </c>
      <c r="D116" s="123">
        <v>1451.6851637</v>
      </c>
      <c r="E116" s="123">
        <v>33501.0415526</v>
      </c>
      <c r="F116" s="123">
        <v>4.1532815893960402</v>
      </c>
      <c r="G116" s="123">
        <v>95.846718410603998</v>
      </c>
    </row>
    <row r="117" spans="1:7" x14ac:dyDescent="0.25">
      <c r="A117" s="123" t="s">
        <v>75</v>
      </c>
      <c r="B117" s="123" t="s">
        <v>76</v>
      </c>
      <c r="C117" s="123" t="s">
        <v>15</v>
      </c>
      <c r="D117" s="123">
        <v>3075.6031548000001</v>
      </c>
      <c r="E117" s="123">
        <v>17688.449568200002</v>
      </c>
      <c r="F117" s="123">
        <v>14.812152501390999</v>
      </c>
      <c r="G117" s="123">
        <v>85.187847498609003</v>
      </c>
    </row>
    <row r="118" spans="1:7" x14ac:dyDescent="0.25">
      <c r="A118" s="123" t="s">
        <v>75</v>
      </c>
      <c r="B118" s="123" t="s">
        <v>76</v>
      </c>
      <c r="C118" s="123" t="s">
        <v>16</v>
      </c>
      <c r="D118" s="123">
        <v>3381.3713277000002</v>
      </c>
      <c r="E118" s="123">
        <v>14918.9302682</v>
      </c>
      <c r="F118" s="123">
        <v>18.477134433989701</v>
      </c>
      <c r="G118" s="123">
        <v>81.522865566010296</v>
      </c>
    </row>
    <row r="119" spans="1:7" x14ac:dyDescent="0.25">
      <c r="A119" s="123" t="s">
        <v>77</v>
      </c>
      <c r="B119" s="123" t="s">
        <v>78</v>
      </c>
      <c r="C119" s="123" t="s">
        <v>15</v>
      </c>
      <c r="D119" s="123">
        <v>10337.5040611</v>
      </c>
      <c r="E119" s="123">
        <v>64841.975113300003</v>
      </c>
      <c r="F119" s="123">
        <v>13.750433196164099</v>
      </c>
      <c r="G119" s="123">
        <v>86.249566803835904</v>
      </c>
    </row>
    <row r="120" spans="1:7" x14ac:dyDescent="0.25">
      <c r="A120" s="123" t="s">
        <v>77</v>
      </c>
      <c r="B120" s="123" t="s">
        <v>78</v>
      </c>
      <c r="C120" s="123" t="s">
        <v>16</v>
      </c>
      <c r="D120" s="123">
        <v>7133.0563314999999</v>
      </c>
      <c r="E120" s="123">
        <v>53358.559453900001</v>
      </c>
      <c r="F120" s="123">
        <v>11.791809887845</v>
      </c>
      <c r="G120" s="123">
        <v>88.208190112154995</v>
      </c>
    </row>
    <row r="121" spans="1:7" x14ac:dyDescent="0.25">
      <c r="A121" s="123" t="s">
        <v>79</v>
      </c>
      <c r="B121" s="123" t="s">
        <v>80</v>
      </c>
      <c r="C121" s="123" t="s">
        <v>15</v>
      </c>
      <c r="D121" s="123">
        <v>12696.281625400001</v>
      </c>
      <c r="E121" s="123">
        <v>60641.809107399997</v>
      </c>
      <c r="F121" s="123">
        <v>17.311988215861302</v>
      </c>
      <c r="G121" s="123">
        <v>82.688011784138695</v>
      </c>
    </row>
    <row r="122" spans="1:7" x14ac:dyDescent="0.25">
      <c r="A122" s="123" t="s">
        <v>79</v>
      </c>
      <c r="B122" s="123" t="s">
        <v>80</v>
      </c>
      <c r="C122" s="123" t="s">
        <v>16</v>
      </c>
      <c r="D122" s="123">
        <v>9692.4923299999991</v>
      </c>
      <c r="E122" s="123">
        <v>45658.338082599999</v>
      </c>
      <c r="F122" s="123">
        <v>17.511015205642899</v>
      </c>
      <c r="G122" s="123">
        <v>82.488984794357094</v>
      </c>
    </row>
    <row r="123" spans="1:7" x14ac:dyDescent="0.25">
      <c r="A123" s="123" t="s">
        <v>81</v>
      </c>
      <c r="B123" s="123" t="s">
        <v>82</v>
      </c>
      <c r="C123" s="123" t="s">
        <v>15</v>
      </c>
      <c r="D123" s="123">
        <v>3025.8339117</v>
      </c>
      <c r="E123" s="123">
        <v>33182.2594589</v>
      </c>
      <c r="F123" s="123">
        <v>8.3567888558222094</v>
      </c>
      <c r="G123" s="123">
        <v>91.643211144177798</v>
      </c>
    </row>
    <row r="124" spans="1:7" x14ac:dyDescent="0.25">
      <c r="A124" s="123" t="s">
        <v>81</v>
      </c>
      <c r="B124" s="123" t="s">
        <v>82</v>
      </c>
      <c r="C124" s="123" t="s">
        <v>16</v>
      </c>
      <c r="D124" s="123">
        <v>4980.9260393000004</v>
      </c>
      <c r="E124" s="123">
        <v>29242.836889900002</v>
      </c>
      <c r="F124" s="123">
        <v>14.553998780333499</v>
      </c>
      <c r="G124" s="123">
        <v>85.446001219666499</v>
      </c>
    </row>
    <row r="125" spans="1:7" x14ac:dyDescent="0.25">
      <c r="A125" s="123" t="s">
        <v>83</v>
      </c>
      <c r="B125" s="123" t="s">
        <v>84</v>
      </c>
      <c r="C125" s="123" t="s">
        <v>15</v>
      </c>
      <c r="D125" s="123">
        <v>16399.118410300001</v>
      </c>
      <c r="E125" s="123">
        <v>104645.56341849999</v>
      </c>
      <c r="F125" s="123">
        <v>13.5479875385968</v>
      </c>
      <c r="G125" s="123">
        <v>86.4520124614032</v>
      </c>
    </row>
    <row r="126" spans="1:7" x14ac:dyDescent="0.25">
      <c r="A126" s="123" t="s">
        <v>83</v>
      </c>
      <c r="B126" s="123" t="s">
        <v>84</v>
      </c>
      <c r="C126" s="123" t="s">
        <v>16</v>
      </c>
      <c r="D126" s="123">
        <v>11216.9967075</v>
      </c>
      <c r="E126" s="123">
        <v>101430.8270852</v>
      </c>
      <c r="F126" s="123">
        <v>9.9575795872826305</v>
      </c>
      <c r="G126" s="123">
        <v>90.042420412717405</v>
      </c>
    </row>
    <row r="127" spans="1:7" x14ac:dyDescent="0.25">
      <c r="A127" s="123" t="s">
        <v>85</v>
      </c>
      <c r="B127" s="123" t="s">
        <v>86</v>
      </c>
      <c r="C127" s="123" t="s">
        <v>15</v>
      </c>
      <c r="D127" s="123">
        <v>13267.4633395</v>
      </c>
      <c r="E127" s="123">
        <v>174572.25700459999</v>
      </c>
      <c r="F127" s="123">
        <v>7.0631830771444903</v>
      </c>
      <c r="G127" s="123">
        <v>92.936816922855499</v>
      </c>
    </row>
    <row r="128" spans="1:7" x14ac:dyDescent="0.25">
      <c r="A128" s="123" t="s">
        <v>85</v>
      </c>
      <c r="B128" s="123" t="s">
        <v>86</v>
      </c>
      <c r="C128" s="123" t="s">
        <v>16</v>
      </c>
      <c r="D128" s="123">
        <v>14316.6374029</v>
      </c>
      <c r="E128" s="123">
        <v>162927.4885791</v>
      </c>
      <c r="F128" s="123">
        <v>8.0773550737325603</v>
      </c>
      <c r="G128" s="123">
        <v>91.922644926267395</v>
      </c>
    </row>
    <row r="129" spans="1:7" x14ac:dyDescent="0.25">
      <c r="A129" s="123" t="s">
        <v>87</v>
      </c>
      <c r="B129" s="123" t="s">
        <v>88</v>
      </c>
      <c r="C129" s="123" t="s">
        <v>15</v>
      </c>
      <c r="D129" s="123">
        <v>3219.2343300000002</v>
      </c>
      <c r="E129" s="123">
        <v>74620.193335499993</v>
      </c>
      <c r="F129" s="123">
        <v>4.1357374103957198</v>
      </c>
      <c r="G129" s="123">
        <v>95.864262589604294</v>
      </c>
    </row>
    <row r="130" spans="1:7" x14ac:dyDescent="0.25">
      <c r="A130" s="123" t="s">
        <v>87</v>
      </c>
      <c r="B130" s="123" t="s">
        <v>88</v>
      </c>
      <c r="C130" s="123" t="s">
        <v>16</v>
      </c>
      <c r="D130" s="123">
        <v>4234.2206128999997</v>
      </c>
      <c r="E130" s="123">
        <v>64703.252349800001</v>
      </c>
      <c r="F130" s="123">
        <v>6.1421175319133203</v>
      </c>
      <c r="G130" s="123">
        <v>93.8578824680867</v>
      </c>
    </row>
    <row r="131" spans="1:7" x14ac:dyDescent="0.25">
      <c r="A131" s="123" t="s">
        <v>89</v>
      </c>
      <c r="B131" s="123" t="s">
        <v>90</v>
      </c>
      <c r="C131" s="123" t="s">
        <v>15</v>
      </c>
      <c r="D131" s="123">
        <v>10598.8701038</v>
      </c>
      <c r="E131" s="123">
        <v>152475.690974</v>
      </c>
      <c r="F131" s="123">
        <v>6.4994012761705102</v>
      </c>
      <c r="G131" s="123">
        <v>93.500598723829498</v>
      </c>
    </row>
    <row r="132" spans="1:7" x14ac:dyDescent="0.25">
      <c r="A132" s="123" t="s">
        <v>89</v>
      </c>
      <c r="B132" s="123" t="s">
        <v>90</v>
      </c>
      <c r="C132" s="123" t="s">
        <v>16</v>
      </c>
      <c r="D132" s="123">
        <v>8070.2362912999997</v>
      </c>
      <c r="E132" s="123">
        <v>126128.60526909999</v>
      </c>
      <c r="F132" s="123">
        <v>6.0136408015621798</v>
      </c>
      <c r="G132" s="123">
        <v>93.986359198437796</v>
      </c>
    </row>
    <row r="133" spans="1:7" x14ac:dyDescent="0.25">
      <c r="A133" s="123" t="s">
        <v>91</v>
      </c>
      <c r="B133" s="123" t="s">
        <v>92</v>
      </c>
      <c r="C133" s="123" t="s">
        <v>15</v>
      </c>
      <c r="D133" s="123">
        <v>18898.967344799999</v>
      </c>
      <c r="E133" s="123">
        <v>235038.9713265</v>
      </c>
      <c r="F133" s="123">
        <v>7.4423567599574101</v>
      </c>
      <c r="G133" s="123">
        <v>92.557643240042594</v>
      </c>
    </row>
    <row r="134" spans="1:7" x14ac:dyDescent="0.25">
      <c r="A134" s="123" t="s">
        <v>91</v>
      </c>
      <c r="B134" s="123" t="s">
        <v>92</v>
      </c>
      <c r="C134" s="123" t="s">
        <v>16</v>
      </c>
      <c r="D134" s="123">
        <v>13498.0970879</v>
      </c>
      <c r="E134" s="123">
        <v>178915.7438659</v>
      </c>
      <c r="F134" s="123">
        <v>7.0151383190469101</v>
      </c>
      <c r="G134" s="123">
        <v>92.984861680953102</v>
      </c>
    </row>
    <row r="135" spans="1:7" x14ac:dyDescent="0.25">
      <c r="A135" s="123" t="s">
        <v>93</v>
      </c>
      <c r="B135" s="123" t="s">
        <v>94</v>
      </c>
      <c r="C135" s="123" t="s">
        <v>15</v>
      </c>
      <c r="D135" s="123">
        <v>1324.3249298999999</v>
      </c>
      <c r="E135" s="123">
        <v>30830.188499100001</v>
      </c>
      <c r="F135" s="123">
        <v>4.1186284246665004</v>
      </c>
      <c r="G135" s="123">
        <v>95.881371575333503</v>
      </c>
    </row>
    <row r="136" spans="1:7" x14ac:dyDescent="0.25">
      <c r="A136" s="123" t="s">
        <v>93</v>
      </c>
      <c r="B136" s="123" t="s">
        <v>94</v>
      </c>
      <c r="C136" s="123" t="s">
        <v>16</v>
      </c>
      <c r="D136" s="123">
        <v>1493.6380856999999</v>
      </c>
      <c r="E136" s="123">
        <v>22789.401243699998</v>
      </c>
      <c r="F136" s="123">
        <v>6.1509519687332599</v>
      </c>
      <c r="G136" s="123">
        <v>93.849048031266705</v>
      </c>
    </row>
    <row r="137" spans="1:7" x14ac:dyDescent="0.25">
      <c r="A137" s="123" t="s">
        <v>95</v>
      </c>
      <c r="B137" s="123" t="s">
        <v>96</v>
      </c>
      <c r="C137" s="123" t="s">
        <v>15</v>
      </c>
      <c r="D137" s="123">
        <v>576.06568119999997</v>
      </c>
      <c r="E137" s="123">
        <v>37965.165875999999</v>
      </c>
      <c r="F137" s="123">
        <v>1.49467377643355</v>
      </c>
      <c r="G137" s="123">
        <v>98.505326223566399</v>
      </c>
    </row>
    <row r="138" spans="1:7" x14ac:dyDescent="0.25">
      <c r="A138" s="123" t="s">
        <v>95</v>
      </c>
      <c r="B138" s="123" t="s">
        <v>96</v>
      </c>
      <c r="C138" s="123" t="s">
        <v>16</v>
      </c>
      <c r="D138" s="123">
        <v>769.04051689999994</v>
      </c>
      <c r="E138" s="123">
        <v>38035.847404599997</v>
      </c>
      <c r="F138" s="123">
        <v>1.98181352425427</v>
      </c>
      <c r="G138" s="123">
        <v>98.018186475745694</v>
      </c>
    </row>
    <row r="139" spans="1:7" x14ac:dyDescent="0.25">
      <c r="A139" s="123" t="s">
        <v>97</v>
      </c>
      <c r="B139" s="123" t="s">
        <v>98</v>
      </c>
      <c r="C139" s="123" t="s">
        <v>15</v>
      </c>
      <c r="D139" s="123">
        <v>2216.4838669000001</v>
      </c>
      <c r="E139" s="123">
        <v>14013.356840799999</v>
      </c>
      <c r="F139" s="123">
        <v>13.656843014167301</v>
      </c>
      <c r="G139" s="123">
        <v>86.343156985832707</v>
      </c>
    </row>
    <row r="140" spans="1:7" x14ac:dyDescent="0.25">
      <c r="A140" s="123" t="s">
        <v>97</v>
      </c>
      <c r="B140" s="123" t="s">
        <v>98</v>
      </c>
      <c r="C140" s="123" t="s">
        <v>16</v>
      </c>
      <c r="D140" s="123">
        <v>2487.5027911000002</v>
      </c>
      <c r="E140" s="123">
        <v>14419.2511385</v>
      </c>
      <c r="F140" s="123">
        <v>14.7130714828997</v>
      </c>
      <c r="G140" s="123">
        <v>85.286928517100307</v>
      </c>
    </row>
    <row r="141" spans="1:7" x14ac:dyDescent="0.25">
      <c r="A141" s="123" t="s">
        <v>99</v>
      </c>
      <c r="B141" s="123" t="s">
        <v>100</v>
      </c>
      <c r="C141" s="123" t="s">
        <v>15</v>
      </c>
      <c r="D141" s="123">
        <v>1043.60753</v>
      </c>
      <c r="E141" s="123">
        <v>13307.420753</v>
      </c>
      <c r="F141" s="123">
        <v>7.2720052488241604</v>
      </c>
      <c r="G141" s="123">
        <v>92.727994751175899</v>
      </c>
    </row>
    <row r="142" spans="1:7" x14ac:dyDescent="0.25">
      <c r="A142" s="123" t="s">
        <v>99</v>
      </c>
      <c r="B142" s="123" t="s">
        <v>100</v>
      </c>
      <c r="C142" s="123" t="s">
        <v>16</v>
      </c>
      <c r="D142" s="123">
        <v>1242.0094687000001</v>
      </c>
      <c r="E142" s="123">
        <v>12624.6132523</v>
      </c>
      <c r="F142" s="123">
        <v>8.9568274387321907</v>
      </c>
      <c r="G142" s="123">
        <v>91.043172561267795</v>
      </c>
    </row>
    <row r="143" spans="1:7" x14ac:dyDescent="0.25">
      <c r="A143" s="123" t="s">
        <v>101</v>
      </c>
      <c r="B143" s="123" t="s">
        <v>102</v>
      </c>
      <c r="C143" s="123" t="s">
        <v>15</v>
      </c>
      <c r="D143" s="123">
        <v>2709.5181784000001</v>
      </c>
      <c r="E143" s="123">
        <v>48937.4884619</v>
      </c>
      <c r="F143" s="123">
        <v>5.24622500829655</v>
      </c>
      <c r="G143" s="123">
        <v>94.753774991703395</v>
      </c>
    </row>
    <row r="144" spans="1:7" x14ac:dyDescent="0.25">
      <c r="A144" s="123" t="s">
        <v>101</v>
      </c>
      <c r="B144" s="123" t="s">
        <v>102</v>
      </c>
      <c r="C144" s="123" t="s">
        <v>16</v>
      </c>
      <c r="D144" s="123">
        <v>2275.6870475999999</v>
      </c>
      <c r="E144" s="123">
        <v>36015.5432459</v>
      </c>
      <c r="F144" s="123">
        <v>5.9431024549407097</v>
      </c>
      <c r="G144" s="123">
        <v>94.0568975450593</v>
      </c>
    </row>
    <row r="145" spans="1:7" x14ac:dyDescent="0.25">
      <c r="A145" s="123" t="s">
        <v>103</v>
      </c>
      <c r="B145" s="123" t="s">
        <v>104</v>
      </c>
      <c r="C145" s="123" t="s">
        <v>15</v>
      </c>
      <c r="D145" s="123">
        <v>331.03553360000001</v>
      </c>
      <c r="E145" s="123">
        <v>3727.9578308999999</v>
      </c>
      <c r="F145" s="123">
        <v>8.1556066707386208</v>
      </c>
      <c r="G145" s="123">
        <v>91.844393329261393</v>
      </c>
    </row>
    <row r="146" spans="1:7" x14ac:dyDescent="0.25">
      <c r="A146" s="123" t="s">
        <v>103</v>
      </c>
      <c r="B146" s="123" t="s">
        <v>104</v>
      </c>
      <c r="C146" s="123" t="s">
        <v>16</v>
      </c>
      <c r="D146" s="123">
        <v>321.45503880000001</v>
      </c>
      <c r="E146" s="123">
        <v>3222.7468107</v>
      </c>
      <c r="F146" s="123">
        <v>9.0698851941897605</v>
      </c>
      <c r="G146" s="123">
        <v>90.930114805810206</v>
      </c>
    </row>
    <row r="147" spans="1:7" x14ac:dyDescent="0.25">
      <c r="A147" s="123" t="s">
        <v>105</v>
      </c>
      <c r="B147" s="123" t="s">
        <v>106</v>
      </c>
      <c r="C147" s="123" t="s">
        <v>15</v>
      </c>
      <c r="D147" s="123">
        <v>9570.0517254000006</v>
      </c>
      <c r="E147" s="123">
        <v>65158.091460299998</v>
      </c>
      <c r="F147" s="123">
        <v>12.8064893859578</v>
      </c>
      <c r="G147" s="123">
        <v>87.193510614042196</v>
      </c>
    </row>
    <row r="148" spans="1:7" x14ac:dyDescent="0.25">
      <c r="A148" s="123" t="s">
        <v>105</v>
      </c>
      <c r="B148" s="123" t="s">
        <v>106</v>
      </c>
      <c r="C148" s="123" t="s">
        <v>16</v>
      </c>
      <c r="D148" s="123">
        <v>6606.8645163000001</v>
      </c>
      <c r="E148" s="123">
        <v>55352.3467428</v>
      </c>
      <c r="F148" s="123">
        <v>10.663248259684099</v>
      </c>
      <c r="G148" s="123">
        <v>89.336751740315805</v>
      </c>
    </row>
    <row r="149" spans="1:7" x14ac:dyDescent="0.25">
      <c r="A149" s="123" t="s">
        <v>107</v>
      </c>
      <c r="B149" s="123" t="s">
        <v>108</v>
      </c>
      <c r="C149" s="123" t="s">
        <v>15</v>
      </c>
      <c r="D149" s="123">
        <v>19760.533193700001</v>
      </c>
      <c r="E149" s="123">
        <v>91614.882145700001</v>
      </c>
      <c r="F149" s="123">
        <v>17.742275648070699</v>
      </c>
      <c r="G149" s="123">
        <v>82.257724351929298</v>
      </c>
    </row>
    <row r="150" spans="1:7" x14ac:dyDescent="0.25">
      <c r="A150" s="123" t="s">
        <v>107</v>
      </c>
      <c r="B150" s="123" t="s">
        <v>108</v>
      </c>
      <c r="C150" s="123" t="s">
        <v>16</v>
      </c>
      <c r="D150" s="123">
        <v>17872.828331000001</v>
      </c>
      <c r="E150" s="123">
        <v>79453.842077299996</v>
      </c>
      <c r="F150" s="123">
        <v>18.363751945916601</v>
      </c>
      <c r="G150" s="123">
        <v>81.636248054083396</v>
      </c>
    </row>
    <row r="151" spans="1:7" x14ac:dyDescent="0.25">
      <c r="A151" s="123" t="s">
        <v>109</v>
      </c>
      <c r="B151" s="123" t="s">
        <v>110</v>
      </c>
      <c r="C151" s="123" t="s">
        <v>15</v>
      </c>
      <c r="D151" s="123">
        <v>472.81368880000002</v>
      </c>
      <c r="E151" s="123">
        <v>339.27089119999999</v>
      </c>
      <c r="F151" s="123">
        <v>58.2222222222222</v>
      </c>
      <c r="G151" s="123">
        <v>41.7777777777778</v>
      </c>
    </row>
    <row r="152" spans="1:7" x14ac:dyDescent="0.25">
      <c r="A152" s="123" t="s">
        <v>109</v>
      </c>
      <c r="B152" s="123" t="s">
        <v>110</v>
      </c>
      <c r="C152" s="123" t="s">
        <v>16</v>
      </c>
      <c r="D152" s="123">
        <v>157.00301880000001</v>
      </c>
      <c r="E152" s="123">
        <v>166.02618079999999</v>
      </c>
      <c r="F152" s="123">
        <v>48.603351955307303</v>
      </c>
      <c r="G152" s="123">
        <v>51.396648044692697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509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24" t="s">
        <v>71</v>
      </c>
      <c r="B163" s="124" t="s">
        <v>72</v>
      </c>
      <c r="C163" s="124" t="s">
        <v>15</v>
      </c>
      <c r="D163" s="124">
        <v>5581.6379532000001</v>
      </c>
      <c r="E163" s="124">
        <v>120107.58330860001</v>
      </c>
      <c r="F163" s="124">
        <v>4.4408246762655299</v>
      </c>
      <c r="G163" s="124">
        <v>95.559175323734493</v>
      </c>
    </row>
    <row r="164" spans="1:7" x14ac:dyDescent="0.25">
      <c r="A164" s="124" t="s">
        <v>71</v>
      </c>
      <c r="B164" s="124" t="s">
        <v>72</v>
      </c>
      <c r="C164" s="124" t="s">
        <v>16</v>
      </c>
      <c r="D164" s="124">
        <v>4288.1853590000001</v>
      </c>
      <c r="E164" s="124">
        <v>99953.101266400001</v>
      </c>
      <c r="F164" s="124">
        <v>4.1137110811093098</v>
      </c>
      <c r="G164" s="124">
        <v>95.886288918890699</v>
      </c>
    </row>
    <row r="165" spans="1:7" x14ac:dyDescent="0.25">
      <c r="A165" s="124" t="s">
        <v>73</v>
      </c>
      <c r="B165" s="124" t="s">
        <v>74</v>
      </c>
      <c r="C165" s="124" t="s">
        <v>15</v>
      </c>
      <c r="D165" s="124">
        <v>1989.6648232</v>
      </c>
      <c r="E165" s="124">
        <v>40826.688412199997</v>
      </c>
      <c r="F165" s="124">
        <v>4.6469740481190103</v>
      </c>
      <c r="G165" s="124">
        <v>95.353025951880994</v>
      </c>
    </row>
    <row r="166" spans="1:7" x14ac:dyDescent="0.25">
      <c r="A166" s="124" t="s">
        <v>73</v>
      </c>
      <c r="B166" s="124" t="s">
        <v>74</v>
      </c>
      <c r="C166" s="124" t="s">
        <v>16</v>
      </c>
      <c r="D166" s="124">
        <v>1348.0771212</v>
      </c>
      <c r="E166" s="124">
        <v>33487.453612600002</v>
      </c>
      <c r="F166" s="124">
        <v>3.8698337381494099</v>
      </c>
      <c r="G166" s="124">
        <v>96.130166261850604</v>
      </c>
    </row>
    <row r="167" spans="1:7" x14ac:dyDescent="0.25">
      <c r="A167" s="124" t="s">
        <v>75</v>
      </c>
      <c r="B167" s="124" t="s">
        <v>76</v>
      </c>
      <c r="C167" s="124" t="s">
        <v>15</v>
      </c>
      <c r="D167" s="124">
        <v>2866.6858668</v>
      </c>
      <c r="E167" s="124">
        <v>17680.404861399998</v>
      </c>
      <c r="F167" s="124">
        <v>13.9517847306023</v>
      </c>
      <c r="G167" s="124">
        <v>86.048215269397701</v>
      </c>
    </row>
    <row r="168" spans="1:7" x14ac:dyDescent="0.25">
      <c r="A168" s="124" t="s">
        <v>75</v>
      </c>
      <c r="B168" s="124" t="s">
        <v>76</v>
      </c>
      <c r="C168" s="124" t="s">
        <v>16</v>
      </c>
      <c r="D168" s="124">
        <v>3262.57474</v>
      </c>
      <c r="E168" s="124">
        <v>14918.9302682</v>
      </c>
      <c r="F168" s="124">
        <v>17.944470155405501</v>
      </c>
      <c r="G168" s="124">
        <v>82.055529844594503</v>
      </c>
    </row>
    <row r="169" spans="1:7" x14ac:dyDescent="0.25">
      <c r="A169" s="124" t="s">
        <v>77</v>
      </c>
      <c r="B169" s="124" t="s">
        <v>78</v>
      </c>
      <c r="C169" s="124" t="s">
        <v>15</v>
      </c>
      <c r="D169" s="124">
        <v>10327.9918657</v>
      </c>
      <c r="E169" s="124">
        <v>64840.389747399997</v>
      </c>
      <c r="F169" s="124">
        <v>13.7398087388116</v>
      </c>
      <c r="G169" s="124">
        <v>86.260191261188396</v>
      </c>
    </row>
    <row r="170" spans="1:7" x14ac:dyDescent="0.25">
      <c r="A170" s="124" t="s">
        <v>77</v>
      </c>
      <c r="B170" s="124" t="s">
        <v>78</v>
      </c>
      <c r="C170" s="124" t="s">
        <v>16</v>
      </c>
      <c r="D170" s="124">
        <v>7128.3002337999997</v>
      </c>
      <c r="E170" s="124">
        <v>53356.974088000003</v>
      </c>
      <c r="F170" s="124">
        <v>11.7851829453154</v>
      </c>
      <c r="G170" s="124">
        <v>88.214817054684602</v>
      </c>
    </row>
    <row r="171" spans="1:7" x14ac:dyDescent="0.25">
      <c r="A171" s="124" t="s">
        <v>79</v>
      </c>
      <c r="B171" s="124" t="s">
        <v>80</v>
      </c>
      <c r="C171" s="124" t="s">
        <v>15</v>
      </c>
      <c r="D171" s="124">
        <v>11952.9905131</v>
      </c>
      <c r="E171" s="124">
        <v>59341.776780699998</v>
      </c>
      <c r="F171" s="124">
        <v>16.765592997649701</v>
      </c>
      <c r="G171" s="124">
        <v>83.234407002350295</v>
      </c>
    </row>
    <row r="172" spans="1:7" x14ac:dyDescent="0.25">
      <c r="A172" s="124" t="s">
        <v>79</v>
      </c>
      <c r="B172" s="124" t="s">
        <v>80</v>
      </c>
      <c r="C172" s="124" t="s">
        <v>16</v>
      </c>
      <c r="D172" s="124">
        <v>9297.5519456999991</v>
      </c>
      <c r="E172" s="124">
        <v>45167.791557099998</v>
      </c>
      <c r="F172" s="124">
        <v>17.070583508248699</v>
      </c>
      <c r="G172" s="124">
        <v>82.929416491751297</v>
      </c>
    </row>
    <row r="173" spans="1:7" x14ac:dyDescent="0.25">
      <c r="A173" s="124" t="s">
        <v>81</v>
      </c>
      <c r="B173" s="124" t="s">
        <v>82</v>
      </c>
      <c r="C173" s="124" t="s">
        <v>15</v>
      </c>
      <c r="D173" s="124">
        <v>3025.8339117</v>
      </c>
      <c r="E173" s="124">
        <v>33182.2594589</v>
      </c>
      <c r="F173" s="124">
        <v>8.3567888558222094</v>
      </c>
      <c r="G173" s="124">
        <v>91.643211144177798</v>
      </c>
    </row>
    <row r="174" spans="1:7" x14ac:dyDescent="0.25">
      <c r="A174" s="124" t="s">
        <v>81</v>
      </c>
      <c r="B174" s="124" t="s">
        <v>82</v>
      </c>
      <c r="C174" s="124" t="s">
        <v>16</v>
      </c>
      <c r="D174" s="124">
        <v>4980.9260393000004</v>
      </c>
      <c r="E174" s="124">
        <v>29242.836889900002</v>
      </c>
      <c r="F174" s="124">
        <v>14.553998780333499</v>
      </c>
      <c r="G174" s="124">
        <v>85.446001219666499</v>
      </c>
    </row>
    <row r="175" spans="1:7" x14ac:dyDescent="0.25">
      <c r="A175" s="124" t="s">
        <v>83</v>
      </c>
      <c r="B175" s="124" t="s">
        <v>84</v>
      </c>
      <c r="C175" s="124" t="s">
        <v>15</v>
      </c>
      <c r="D175" s="124">
        <v>16399.118410300001</v>
      </c>
      <c r="E175" s="124">
        <v>104645.56341849999</v>
      </c>
      <c r="F175" s="124">
        <v>13.5479875385968</v>
      </c>
      <c r="G175" s="124">
        <v>86.4520124614032</v>
      </c>
    </row>
    <row r="176" spans="1:7" x14ac:dyDescent="0.25">
      <c r="A176" s="124" t="s">
        <v>83</v>
      </c>
      <c r="B176" s="124" t="s">
        <v>84</v>
      </c>
      <c r="C176" s="124" t="s">
        <v>16</v>
      </c>
      <c r="D176" s="124">
        <v>11216.9967075</v>
      </c>
      <c r="E176" s="124">
        <v>101430.8270852</v>
      </c>
      <c r="F176" s="124">
        <v>9.9575795872826305</v>
      </c>
      <c r="G176" s="124">
        <v>90.042420412717405</v>
      </c>
    </row>
    <row r="177" spans="1:7" x14ac:dyDescent="0.25">
      <c r="A177" s="124" t="s">
        <v>85</v>
      </c>
      <c r="B177" s="124" t="s">
        <v>86</v>
      </c>
      <c r="C177" s="124" t="s">
        <v>15</v>
      </c>
      <c r="D177" s="124">
        <v>13267.4633395</v>
      </c>
      <c r="E177" s="124">
        <v>174572.25700459999</v>
      </c>
      <c r="F177" s="124">
        <v>7.0631830771444903</v>
      </c>
      <c r="G177" s="124">
        <v>92.936816922855499</v>
      </c>
    </row>
    <row r="178" spans="1:7" x14ac:dyDescent="0.25">
      <c r="A178" s="124" t="s">
        <v>85</v>
      </c>
      <c r="B178" s="124" t="s">
        <v>86</v>
      </c>
      <c r="C178" s="124" t="s">
        <v>16</v>
      </c>
      <c r="D178" s="124">
        <v>14316.6374029</v>
      </c>
      <c r="E178" s="124">
        <v>162927.4885791</v>
      </c>
      <c r="F178" s="124">
        <v>8.0773550737325603</v>
      </c>
      <c r="G178" s="124">
        <v>91.922644926267395</v>
      </c>
    </row>
    <row r="179" spans="1:7" x14ac:dyDescent="0.25">
      <c r="A179" s="124" t="s">
        <v>87</v>
      </c>
      <c r="B179" s="124" t="s">
        <v>88</v>
      </c>
      <c r="C179" s="124" t="s">
        <v>15</v>
      </c>
      <c r="D179" s="124">
        <v>3219.2343300000002</v>
      </c>
      <c r="E179" s="124">
        <v>74620.193335499993</v>
      </c>
      <c r="F179" s="124">
        <v>4.1357374103957198</v>
      </c>
      <c r="G179" s="124">
        <v>95.864262589604294</v>
      </c>
    </row>
    <row r="180" spans="1:7" x14ac:dyDescent="0.25">
      <c r="A180" s="124" t="s">
        <v>87</v>
      </c>
      <c r="B180" s="124" t="s">
        <v>88</v>
      </c>
      <c r="C180" s="124" t="s">
        <v>16</v>
      </c>
      <c r="D180" s="124">
        <v>4234.2206128999997</v>
      </c>
      <c r="E180" s="124">
        <v>64703.252349800001</v>
      </c>
      <c r="F180" s="124">
        <v>6.1421175319133203</v>
      </c>
      <c r="G180" s="124">
        <v>93.8578824680867</v>
      </c>
    </row>
    <row r="181" spans="1:7" x14ac:dyDescent="0.25">
      <c r="A181" s="124" t="s">
        <v>89</v>
      </c>
      <c r="B181" s="124" t="s">
        <v>90</v>
      </c>
      <c r="C181" s="124" t="s">
        <v>15</v>
      </c>
      <c r="D181" s="124">
        <v>10598.8701038</v>
      </c>
      <c r="E181" s="124">
        <v>152475.690974</v>
      </c>
      <c r="F181" s="124">
        <v>6.4994012761705102</v>
      </c>
      <c r="G181" s="124">
        <v>93.500598723829498</v>
      </c>
    </row>
    <row r="182" spans="1:7" x14ac:dyDescent="0.25">
      <c r="A182" s="124" t="s">
        <v>89</v>
      </c>
      <c r="B182" s="124" t="s">
        <v>90</v>
      </c>
      <c r="C182" s="124" t="s">
        <v>16</v>
      </c>
      <c r="D182" s="124">
        <v>8070.2362912999997</v>
      </c>
      <c r="E182" s="124">
        <v>126128.60526909999</v>
      </c>
      <c r="F182" s="124">
        <v>6.0136408015621798</v>
      </c>
      <c r="G182" s="124">
        <v>93.986359198437796</v>
      </c>
    </row>
    <row r="183" spans="1:7" x14ac:dyDescent="0.25">
      <c r="A183" s="124" t="s">
        <v>91</v>
      </c>
      <c r="B183" s="124" t="s">
        <v>92</v>
      </c>
      <c r="C183" s="124" t="s">
        <v>15</v>
      </c>
      <c r="D183" s="124">
        <v>18627.332342500002</v>
      </c>
      <c r="E183" s="124">
        <v>234395.97396870001</v>
      </c>
      <c r="F183" s="124">
        <v>7.3619037764014301</v>
      </c>
      <c r="G183" s="124">
        <v>92.638096223598595</v>
      </c>
    </row>
    <row r="184" spans="1:7" x14ac:dyDescent="0.25">
      <c r="A184" s="124" t="s">
        <v>91</v>
      </c>
      <c r="B184" s="124" t="s">
        <v>92</v>
      </c>
      <c r="C184" s="124" t="s">
        <v>16</v>
      </c>
      <c r="D184" s="124">
        <v>13436.470830099999</v>
      </c>
      <c r="E184" s="124">
        <v>178644.2422641</v>
      </c>
      <c r="F184" s="124">
        <v>6.9952212346850802</v>
      </c>
      <c r="G184" s="124">
        <v>93.004778765314896</v>
      </c>
    </row>
    <row r="185" spans="1:7" x14ac:dyDescent="0.25">
      <c r="A185" s="124" t="s">
        <v>93</v>
      </c>
      <c r="B185" s="124" t="s">
        <v>94</v>
      </c>
      <c r="C185" s="124" t="s">
        <v>15</v>
      </c>
      <c r="D185" s="124">
        <v>1324.3249298999999</v>
      </c>
      <c r="E185" s="124">
        <v>30830.188499100001</v>
      </c>
      <c r="F185" s="124">
        <v>4.1186284246665004</v>
      </c>
      <c r="G185" s="124">
        <v>95.881371575333503</v>
      </c>
    </row>
    <row r="186" spans="1:7" x14ac:dyDescent="0.25">
      <c r="A186" s="124" t="s">
        <v>93</v>
      </c>
      <c r="B186" s="124" t="s">
        <v>94</v>
      </c>
      <c r="C186" s="124" t="s">
        <v>16</v>
      </c>
      <c r="D186" s="124">
        <v>1493.6380856999999</v>
      </c>
      <c r="E186" s="124">
        <v>22789.401243699998</v>
      </c>
      <c r="F186" s="124">
        <v>6.1509519687332599</v>
      </c>
      <c r="G186" s="124">
        <v>93.849048031266705</v>
      </c>
    </row>
    <row r="187" spans="1:7" x14ac:dyDescent="0.25">
      <c r="A187" s="124" t="s">
        <v>95</v>
      </c>
      <c r="B187" s="124" t="s">
        <v>96</v>
      </c>
      <c r="C187" s="124" t="s">
        <v>15</v>
      </c>
      <c r="D187" s="124">
        <v>576.06568119999997</v>
      </c>
      <c r="E187" s="124">
        <v>37965.165875999999</v>
      </c>
      <c r="F187" s="124">
        <v>1.49467377643355</v>
      </c>
      <c r="G187" s="124">
        <v>98.505326223566399</v>
      </c>
    </row>
    <row r="188" spans="1:7" x14ac:dyDescent="0.25">
      <c r="A188" s="124" t="s">
        <v>95</v>
      </c>
      <c r="B188" s="124" t="s">
        <v>96</v>
      </c>
      <c r="C188" s="124" t="s">
        <v>16</v>
      </c>
      <c r="D188" s="124">
        <v>769.04051689999994</v>
      </c>
      <c r="E188" s="124">
        <v>38035.847404599997</v>
      </c>
      <c r="F188" s="124">
        <v>1.98181352425427</v>
      </c>
      <c r="G188" s="124">
        <v>98.018186475745694</v>
      </c>
    </row>
    <row r="189" spans="1:7" x14ac:dyDescent="0.25">
      <c r="A189" s="124" t="s">
        <v>97</v>
      </c>
      <c r="B189" s="124" t="s">
        <v>98</v>
      </c>
      <c r="C189" s="124" t="s">
        <v>15</v>
      </c>
      <c r="D189" s="124">
        <v>2216.4838669000001</v>
      </c>
      <c r="E189" s="124">
        <v>14013.356840799999</v>
      </c>
      <c r="F189" s="124">
        <v>13.656843014167301</v>
      </c>
      <c r="G189" s="124">
        <v>86.343156985832707</v>
      </c>
    </row>
    <row r="190" spans="1:7" x14ac:dyDescent="0.25">
      <c r="A190" s="124" t="s">
        <v>97</v>
      </c>
      <c r="B190" s="124" t="s">
        <v>98</v>
      </c>
      <c r="C190" s="124" t="s">
        <v>16</v>
      </c>
      <c r="D190" s="124">
        <v>2487.5027911000002</v>
      </c>
      <c r="E190" s="124">
        <v>14419.2511385</v>
      </c>
      <c r="F190" s="124">
        <v>14.7130714828997</v>
      </c>
      <c r="G190" s="124">
        <v>85.286928517100307</v>
      </c>
    </row>
    <row r="191" spans="1:7" x14ac:dyDescent="0.25">
      <c r="A191" s="124" t="s">
        <v>99</v>
      </c>
      <c r="B191" s="124" t="s">
        <v>100</v>
      </c>
      <c r="C191" s="124" t="s">
        <v>15</v>
      </c>
      <c r="D191" s="124">
        <v>1043.60753</v>
      </c>
      <c r="E191" s="124">
        <v>13307.420753</v>
      </c>
      <c r="F191" s="124">
        <v>7.2720052488241604</v>
      </c>
      <c r="G191" s="124">
        <v>92.727994751175899</v>
      </c>
    </row>
    <row r="192" spans="1:7" x14ac:dyDescent="0.25">
      <c r="A192" s="124" t="s">
        <v>99</v>
      </c>
      <c r="B192" s="124" t="s">
        <v>100</v>
      </c>
      <c r="C192" s="124" t="s">
        <v>16</v>
      </c>
      <c r="D192" s="124">
        <v>1242.0094687000001</v>
      </c>
      <c r="E192" s="124">
        <v>12624.6132523</v>
      </c>
      <c r="F192" s="124">
        <v>8.9568274387321907</v>
      </c>
      <c r="G192" s="124">
        <v>91.043172561267795</v>
      </c>
    </row>
    <row r="193" spans="1:7" x14ac:dyDescent="0.25">
      <c r="A193" s="124" t="s">
        <v>101</v>
      </c>
      <c r="B193" s="124" t="s">
        <v>102</v>
      </c>
      <c r="C193" s="124" t="s">
        <v>15</v>
      </c>
      <c r="D193" s="124">
        <v>2709.5181784000001</v>
      </c>
      <c r="E193" s="124">
        <v>48937.4884619</v>
      </c>
      <c r="F193" s="124">
        <v>5.24622500829655</v>
      </c>
      <c r="G193" s="124">
        <v>94.753774991703395</v>
      </c>
    </row>
    <row r="194" spans="1:7" x14ac:dyDescent="0.25">
      <c r="A194" s="124" t="s">
        <v>101</v>
      </c>
      <c r="B194" s="124" t="s">
        <v>102</v>
      </c>
      <c r="C194" s="124" t="s">
        <v>16</v>
      </c>
      <c r="D194" s="124">
        <v>2275.6870475999999</v>
      </c>
      <c r="E194" s="124">
        <v>36015.5432459</v>
      </c>
      <c r="F194" s="124">
        <v>5.9431024549407097</v>
      </c>
      <c r="G194" s="124">
        <v>94.0568975450593</v>
      </c>
    </row>
    <row r="195" spans="1:7" x14ac:dyDescent="0.25">
      <c r="A195" s="124" t="s">
        <v>103</v>
      </c>
      <c r="B195" s="124" t="s">
        <v>104</v>
      </c>
      <c r="C195" s="124" t="s">
        <v>15</v>
      </c>
      <c r="D195" s="124">
        <v>331.03553360000001</v>
      </c>
      <c r="E195" s="124">
        <v>3727.9578308999999</v>
      </c>
      <c r="F195" s="124">
        <v>8.1556066707386208</v>
      </c>
      <c r="G195" s="124">
        <v>91.844393329261393</v>
      </c>
    </row>
    <row r="196" spans="1:7" x14ac:dyDescent="0.25">
      <c r="A196" s="124" t="s">
        <v>103</v>
      </c>
      <c r="B196" s="124" t="s">
        <v>104</v>
      </c>
      <c r="C196" s="124" t="s">
        <v>16</v>
      </c>
      <c r="D196" s="124">
        <v>321.45503880000001</v>
      </c>
      <c r="E196" s="124">
        <v>3222.7468107</v>
      </c>
      <c r="F196" s="124">
        <v>9.0698851941897605</v>
      </c>
      <c r="G196" s="124">
        <v>90.930114805810206</v>
      </c>
    </row>
    <row r="197" spans="1:7" x14ac:dyDescent="0.25">
      <c r="A197" s="124" t="s">
        <v>105</v>
      </c>
      <c r="B197" s="124" t="s">
        <v>106</v>
      </c>
      <c r="C197" s="124" t="s">
        <v>15</v>
      </c>
      <c r="D197" s="124">
        <v>9570.0517254000006</v>
      </c>
      <c r="E197" s="124">
        <v>65158.091460299998</v>
      </c>
      <c r="F197" s="124">
        <v>12.8064893859578</v>
      </c>
      <c r="G197" s="124">
        <v>87.193510614042196</v>
      </c>
    </row>
    <row r="198" spans="1:7" x14ac:dyDescent="0.25">
      <c r="A198" s="124" t="s">
        <v>105</v>
      </c>
      <c r="B198" s="124" t="s">
        <v>106</v>
      </c>
      <c r="C198" s="124" t="s">
        <v>16</v>
      </c>
      <c r="D198" s="124">
        <v>6606.8645163000001</v>
      </c>
      <c r="E198" s="124">
        <v>55352.3467428</v>
      </c>
      <c r="F198" s="124">
        <v>10.663248259684099</v>
      </c>
      <c r="G198" s="124">
        <v>89.336751740315805</v>
      </c>
    </row>
    <row r="199" spans="1:7" x14ac:dyDescent="0.25">
      <c r="A199" s="124" t="s">
        <v>107</v>
      </c>
      <c r="B199" s="124" t="s">
        <v>108</v>
      </c>
      <c r="C199" s="124" t="s">
        <v>15</v>
      </c>
      <c r="D199" s="124">
        <v>19005.937102700002</v>
      </c>
      <c r="E199" s="124">
        <v>90305.893514900003</v>
      </c>
      <c r="F199" s="124">
        <v>17.386898559212199</v>
      </c>
      <c r="G199" s="124">
        <v>82.613101440787801</v>
      </c>
    </row>
    <row r="200" spans="1:7" x14ac:dyDescent="0.25">
      <c r="A200" s="124" t="s">
        <v>107</v>
      </c>
      <c r="B200" s="124" t="s">
        <v>108</v>
      </c>
      <c r="C200" s="124" t="s">
        <v>16</v>
      </c>
      <c r="D200" s="124">
        <v>17430.1984682</v>
      </c>
      <c r="E200" s="124">
        <v>78928.6795996</v>
      </c>
      <c r="F200" s="124">
        <v>18.088835006916302</v>
      </c>
      <c r="G200" s="124">
        <v>81.911164993083702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125" t="s">
        <v>87</v>
      </c>
      <c r="B211" s="125" t="s">
        <v>114</v>
      </c>
      <c r="C211" s="125" t="s">
        <v>15</v>
      </c>
      <c r="D211" s="125">
        <v>1925.6007288999999</v>
      </c>
      <c r="E211" s="125">
        <v>21411.653874600001</v>
      </c>
      <c r="F211" s="125">
        <v>8.2511879037014406</v>
      </c>
      <c r="G211" s="125">
        <v>91.748812096298593</v>
      </c>
    </row>
    <row r="212" spans="1:7" x14ac:dyDescent="0.25">
      <c r="A212" s="125" t="s">
        <v>87</v>
      </c>
      <c r="B212" s="125" t="s">
        <v>114</v>
      </c>
      <c r="C212" s="125" t="s">
        <v>16</v>
      </c>
      <c r="D212" s="125">
        <v>1782.7673182999999</v>
      </c>
      <c r="E212" s="125">
        <v>20139.554708600001</v>
      </c>
      <c r="F212" s="125">
        <v>8.1322011240982501</v>
      </c>
      <c r="G212" s="125">
        <v>91.867798875901698</v>
      </c>
    </row>
    <row r="213" spans="1:7" x14ac:dyDescent="0.25">
      <c r="A213" s="125" t="s">
        <v>91</v>
      </c>
      <c r="B213" s="125" t="s">
        <v>115</v>
      </c>
      <c r="C213" s="125" t="s">
        <v>15</v>
      </c>
      <c r="D213" s="125">
        <v>1654.0504659999999</v>
      </c>
      <c r="E213" s="125">
        <v>12268.5712779</v>
      </c>
      <c r="F213" s="125">
        <v>11.8803088701645</v>
      </c>
      <c r="G213" s="125">
        <v>88.119691129835502</v>
      </c>
    </row>
    <row r="214" spans="1:7" x14ac:dyDescent="0.25">
      <c r="A214" s="125" t="s">
        <v>91</v>
      </c>
      <c r="B214" s="125" t="s">
        <v>115</v>
      </c>
      <c r="C214" s="125" t="s">
        <v>16</v>
      </c>
      <c r="D214" s="125">
        <v>1520.4668105000001</v>
      </c>
      <c r="E214" s="125">
        <v>10070.8931139</v>
      </c>
      <c r="F214" s="125">
        <v>13.117242673997101</v>
      </c>
      <c r="G214" s="125">
        <v>86.882757326002803</v>
      </c>
    </row>
    <row r="215" spans="1:7" x14ac:dyDescent="0.25">
      <c r="A215" s="125" t="s">
        <v>93</v>
      </c>
      <c r="B215" s="125" t="s">
        <v>116</v>
      </c>
      <c r="C215" s="125" t="s">
        <v>15</v>
      </c>
      <c r="D215" s="125">
        <v>769.84739679999996</v>
      </c>
      <c r="E215" s="125">
        <v>12141.501789800001</v>
      </c>
      <c r="F215" s="125">
        <v>5.96256352201351</v>
      </c>
      <c r="G215" s="125">
        <v>94.037436477986503</v>
      </c>
    </row>
    <row r="216" spans="1:7" x14ac:dyDescent="0.25">
      <c r="A216" s="125" t="s">
        <v>93</v>
      </c>
      <c r="B216" s="125" t="s">
        <v>116</v>
      </c>
      <c r="C216" s="125" t="s">
        <v>16</v>
      </c>
      <c r="D216" s="125">
        <v>369.76217750000001</v>
      </c>
      <c r="E216" s="125">
        <v>9676.5344690999991</v>
      </c>
      <c r="F216" s="125">
        <v>3.6805819149799799</v>
      </c>
      <c r="G216" s="125">
        <v>96.319418085020004</v>
      </c>
    </row>
    <row r="217" spans="1:7" x14ac:dyDescent="0.25">
      <c r="A217" s="125" t="s">
        <v>95</v>
      </c>
      <c r="B217" s="125" t="s">
        <v>117</v>
      </c>
      <c r="C217" s="125" t="s">
        <v>15</v>
      </c>
      <c r="D217" s="125">
        <v>134.63523850000001</v>
      </c>
      <c r="E217" s="125">
        <v>32818.9759051</v>
      </c>
      <c r="F217" s="125">
        <v>0.408559893218707</v>
      </c>
      <c r="G217" s="125">
        <v>99.591440106781306</v>
      </c>
    </row>
    <row r="218" spans="1:7" x14ac:dyDescent="0.25">
      <c r="A218" s="125" t="s">
        <v>95</v>
      </c>
      <c r="B218" s="125" t="s">
        <v>117</v>
      </c>
      <c r="C218" s="125" t="s">
        <v>16</v>
      </c>
      <c r="D218" s="125">
        <v>133.9705749</v>
      </c>
      <c r="E218" s="125">
        <v>27596.043696000001</v>
      </c>
      <c r="F218" s="125">
        <v>0.48312479608273901</v>
      </c>
      <c r="G218" s="125">
        <v>99.516875203917294</v>
      </c>
    </row>
    <row r="219" spans="1:7" x14ac:dyDescent="0.25">
      <c r="A219" s="125" t="s">
        <v>97</v>
      </c>
      <c r="B219" s="125" t="s">
        <v>118</v>
      </c>
      <c r="C219" s="125" t="s">
        <v>15</v>
      </c>
      <c r="D219" s="125">
        <v>347.78285890000001</v>
      </c>
      <c r="E219" s="125">
        <v>10107.6660144</v>
      </c>
      <c r="F219" s="125">
        <v>3.3263312088697599</v>
      </c>
      <c r="G219" s="125">
        <v>96.673668791130197</v>
      </c>
    </row>
    <row r="220" spans="1:7" x14ac:dyDescent="0.25">
      <c r="A220" s="125" t="s">
        <v>97</v>
      </c>
      <c r="B220" s="125" t="s">
        <v>118</v>
      </c>
      <c r="C220" s="125" t="s">
        <v>16</v>
      </c>
      <c r="D220" s="125">
        <v>178.35680439999999</v>
      </c>
      <c r="E220" s="125">
        <v>7961.1058939000004</v>
      </c>
      <c r="F220" s="125">
        <v>2.19126017295038</v>
      </c>
      <c r="G220" s="125">
        <v>97.808739827049607</v>
      </c>
    </row>
    <row r="221" spans="1:7" x14ac:dyDescent="0.25">
      <c r="A221" s="125" t="s">
        <v>105</v>
      </c>
      <c r="B221" s="125" t="s">
        <v>119</v>
      </c>
      <c r="C221" s="125" t="s">
        <v>15</v>
      </c>
      <c r="D221" s="125">
        <v>1030.4581258000001</v>
      </c>
      <c r="E221" s="125">
        <v>19109.998887599999</v>
      </c>
      <c r="F221" s="125">
        <v>5.1163592023478301</v>
      </c>
      <c r="G221" s="125">
        <v>94.883640797652205</v>
      </c>
    </row>
    <row r="222" spans="1:7" x14ac:dyDescent="0.25">
      <c r="A222" s="125" t="s">
        <v>105</v>
      </c>
      <c r="B222" s="125" t="s">
        <v>119</v>
      </c>
      <c r="C222" s="125" t="s">
        <v>16</v>
      </c>
      <c r="D222" s="125">
        <v>192.47753510000001</v>
      </c>
      <c r="E222" s="125">
        <v>16728.779563399999</v>
      </c>
      <c r="F222" s="125">
        <v>1.13748957290568</v>
      </c>
      <c r="G222" s="125">
        <v>98.862510427094307</v>
      </c>
    </row>
    <row r="223" spans="1:7" x14ac:dyDescent="0.25">
      <c r="A223" s="125" t="s">
        <v>107</v>
      </c>
      <c r="B223" s="125" t="s">
        <v>120</v>
      </c>
      <c r="C223" s="125" t="s">
        <v>15</v>
      </c>
      <c r="D223" s="125">
        <v>609.13124719999996</v>
      </c>
      <c r="E223" s="125">
        <v>20870.525481299999</v>
      </c>
      <c r="F223" s="125">
        <v>2.8358518709090101</v>
      </c>
      <c r="G223" s="125">
        <v>97.164148129091004</v>
      </c>
    </row>
    <row r="224" spans="1:7" x14ac:dyDescent="0.25">
      <c r="A224" s="125" t="s">
        <v>107</v>
      </c>
      <c r="B224" s="125" t="s">
        <v>120</v>
      </c>
      <c r="C224" s="125" t="s">
        <v>16</v>
      </c>
      <c r="D224" s="125">
        <v>558.76230799999996</v>
      </c>
      <c r="E224" s="125">
        <v>19538.353103199999</v>
      </c>
      <c r="F224" s="125">
        <v>2.7803109877579999</v>
      </c>
      <c r="G224" s="125">
        <v>97.219689012242</v>
      </c>
    </row>
    <row r="225" spans="1:7" x14ac:dyDescent="0.25">
      <c r="A225" s="125" t="s">
        <v>109</v>
      </c>
      <c r="B225" s="125" t="s">
        <v>121</v>
      </c>
      <c r="C225" s="125" t="s">
        <v>15</v>
      </c>
      <c r="D225" s="125">
        <v>93.387312499999993</v>
      </c>
      <c r="E225" s="125">
        <v>10679.524510400001</v>
      </c>
      <c r="F225" s="125">
        <v>0.86687159456263596</v>
      </c>
      <c r="G225" s="125">
        <v>99.133128405437404</v>
      </c>
    </row>
    <row r="226" spans="1:7" x14ac:dyDescent="0.25">
      <c r="A226" s="125" t="s">
        <v>109</v>
      </c>
      <c r="B226" s="125" t="s">
        <v>121</v>
      </c>
      <c r="C226" s="125" t="s">
        <v>16</v>
      </c>
      <c r="D226" s="125">
        <v>77.404228700000004</v>
      </c>
      <c r="E226" s="125">
        <v>8436.8449634999997</v>
      </c>
      <c r="F226" s="125">
        <v>0.90911396827462898</v>
      </c>
      <c r="G226" s="125">
        <v>99.090886031725404</v>
      </c>
    </row>
    <row r="227" spans="1:7" x14ac:dyDescent="0.25">
      <c r="A227" s="125" t="s">
        <v>122</v>
      </c>
      <c r="B227" s="125" t="s">
        <v>123</v>
      </c>
      <c r="C227" s="125" t="s">
        <v>15</v>
      </c>
      <c r="D227" s="125">
        <v>198.8882016</v>
      </c>
      <c r="E227" s="125">
        <v>6089.1586776000004</v>
      </c>
      <c r="F227" s="125">
        <v>3.1629567244146202</v>
      </c>
      <c r="G227" s="125">
        <v>96.837043275585401</v>
      </c>
    </row>
    <row r="228" spans="1:7" x14ac:dyDescent="0.25">
      <c r="A228" s="125" t="s">
        <v>122</v>
      </c>
      <c r="B228" s="125" t="s">
        <v>123</v>
      </c>
      <c r="C228" s="125" t="s">
        <v>16</v>
      </c>
      <c r="D228" s="125">
        <v>149.32945369999999</v>
      </c>
      <c r="E228" s="125">
        <v>5228.5855568999996</v>
      </c>
      <c r="F228" s="125">
        <v>2.77671650454996</v>
      </c>
      <c r="G228" s="125">
        <v>97.223283495450005</v>
      </c>
    </row>
    <row r="229" spans="1:7" x14ac:dyDescent="0.25">
      <c r="A229" s="125" t="s">
        <v>124</v>
      </c>
      <c r="B229" s="125" t="s">
        <v>125</v>
      </c>
      <c r="C229" s="125" t="s">
        <v>15</v>
      </c>
      <c r="D229" s="125">
        <v>430.25462340000001</v>
      </c>
      <c r="E229" s="125">
        <v>13449.0552699</v>
      </c>
      <c r="F229" s="125">
        <v>3.0999713005017502</v>
      </c>
      <c r="G229" s="125">
        <v>96.900028699498307</v>
      </c>
    </row>
    <row r="230" spans="1:7" x14ac:dyDescent="0.25">
      <c r="A230" s="125" t="s">
        <v>124</v>
      </c>
      <c r="B230" s="125" t="s">
        <v>125</v>
      </c>
      <c r="C230" s="125" t="s">
        <v>16</v>
      </c>
      <c r="D230" s="125">
        <v>138.8708901</v>
      </c>
      <c r="E230" s="125">
        <v>8231.0994463000006</v>
      </c>
      <c r="F230" s="125">
        <v>1.6591562994682001</v>
      </c>
      <c r="G230" s="125">
        <v>98.340843700531806</v>
      </c>
    </row>
    <row r="231" spans="1:7" x14ac:dyDescent="0.25">
      <c r="A231" s="125" t="s">
        <v>126</v>
      </c>
      <c r="B231" s="125" t="s">
        <v>127</v>
      </c>
      <c r="C231" s="125" t="s">
        <v>15</v>
      </c>
      <c r="D231" s="125">
        <v>472.16266359999997</v>
      </c>
      <c r="E231" s="125">
        <v>16865.340196199999</v>
      </c>
      <c r="F231" s="125">
        <v>2.7233602636905201</v>
      </c>
      <c r="G231" s="125">
        <v>97.276639736309505</v>
      </c>
    </row>
    <row r="232" spans="1:7" x14ac:dyDescent="0.25">
      <c r="A232" s="125" t="s">
        <v>126</v>
      </c>
      <c r="B232" s="125" t="s">
        <v>127</v>
      </c>
      <c r="C232" s="125" t="s">
        <v>16</v>
      </c>
      <c r="D232" s="125">
        <v>767.95727969999996</v>
      </c>
      <c r="E232" s="125">
        <v>13176.5917949</v>
      </c>
      <c r="F232" s="125">
        <v>5.5072220377411396</v>
      </c>
      <c r="G232" s="125">
        <v>94.492777962258899</v>
      </c>
    </row>
    <row r="233" spans="1:7" x14ac:dyDescent="0.25">
      <c r="A233" s="125" t="s">
        <v>128</v>
      </c>
      <c r="B233" s="125" t="s">
        <v>129</v>
      </c>
      <c r="C233" s="125" t="s">
        <v>15</v>
      </c>
      <c r="D233" s="125">
        <v>280.02669709999998</v>
      </c>
      <c r="E233" s="125">
        <v>9603.8568500000001</v>
      </c>
      <c r="F233" s="125">
        <v>2.8331646742454999</v>
      </c>
      <c r="G233" s="125">
        <v>97.166835325754505</v>
      </c>
    </row>
    <row r="234" spans="1:7" x14ac:dyDescent="0.25">
      <c r="A234" s="125" t="s">
        <v>128</v>
      </c>
      <c r="B234" s="125" t="s">
        <v>129</v>
      </c>
      <c r="C234" s="125" t="s">
        <v>16</v>
      </c>
      <c r="D234" s="125">
        <v>74.429689499999995</v>
      </c>
      <c r="E234" s="125">
        <v>7390.3785815000001</v>
      </c>
      <c r="F234" s="125">
        <v>0.99707436276898798</v>
      </c>
      <c r="G234" s="125">
        <v>99.002925637231002</v>
      </c>
    </row>
    <row r="235" spans="1:7" x14ac:dyDescent="0.25">
      <c r="A235" s="125" t="s">
        <v>130</v>
      </c>
      <c r="B235" s="125" t="s">
        <v>131</v>
      </c>
      <c r="C235" s="125" t="s">
        <v>15</v>
      </c>
      <c r="D235" s="125">
        <v>1657.9682183</v>
      </c>
      <c r="E235" s="125">
        <v>19068.739866700002</v>
      </c>
      <c r="F235" s="125">
        <v>7.9991873842227603</v>
      </c>
      <c r="G235" s="125">
        <v>92.000812615777207</v>
      </c>
    </row>
    <row r="236" spans="1:7" x14ac:dyDescent="0.25">
      <c r="A236" s="125" t="s">
        <v>130</v>
      </c>
      <c r="B236" s="125" t="s">
        <v>131</v>
      </c>
      <c r="C236" s="125" t="s">
        <v>16</v>
      </c>
      <c r="D236" s="125">
        <v>1083.7741923999999</v>
      </c>
      <c r="E236" s="125">
        <v>15388.857083999999</v>
      </c>
      <c r="F236" s="125">
        <v>6.5792414958786898</v>
      </c>
      <c r="G236" s="125">
        <v>93.420758504121295</v>
      </c>
    </row>
    <row r="237" spans="1:7" x14ac:dyDescent="0.25">
      <c r="A237" s="125" t="s">
        <v>132</v>
      </c>
      <c r="B237" s="125" t="s">
        <v>133</v>
      </c>
      <c r="C237" s="125" t="s">
        <v>15</v>
      </c>
      <c r="D237" s="125">
        <v>2294.9755168000002</v>
      </c>
      <c r="E237" s="125">
        <v>36703.177543700003</v>
      </c>
      <c r="F237" s="125">
        <v>5.8848312976249897</v>
      </c>
      <c r="G237" s="125">
        <v>94.115168702375001</v>
      </c>
    </row>
    <row r="238" spans="1:7" x14ac:dyDescent="0.25">
      <c r="A238" s="125" t="s">
        <v>132</v>
      </c>
      <c r="B238" s="125" t="s">
        <v>133</v>
      </c>
      <c r="C238" s="125" t="s">
        <v>16</v>
      </c>
      <c r="D238" s="125">
        <v>1132.3654672</v>
      </c>
      <c r="E238" s="125">
        <v>23783.185608700001</v>
      </c>
      <c r="F238" s="125">
        <v>4.5448140550874703</v>
      </c>
      <c r="G238" s="125">
        <v>95.4551859449125</v>
      </c>
    </row>
    <row r="239" spans="1:7" x14ac:dyDescent="0.25">
      <c r="A239" s="125" t="s">
        <v>134</v>
      </c>
      <c r="B239" s="125" t="s">
        <v>135</v>
      </c>
      <c r="C239" s="125" t="s">
        <v>15</v>
      </c>
      <c r="D239" s="125">
        <v>6160.1117937999998</v>
      </c>
      <c r="E239" s="125">
        <v>49846.501760400002</v>
      </c>
      <c r="F239" s="125">
        <v>10.998900670612</v>
      </c>
      <c r="G239" s="125">
        <v>89.001099329387998</v>
      </c>
    </row>
    <row r="240" spans="1:7" x14ac:dyDescent="0.25">
      <c r="A240" s="125" t="s">
        <v>134</v>
      </c>
      <c r="B240" s="125" t="s">
        <v>135</v>
      </c>
      <c r="C240" s="125" t="s">
        <v>16</v>
      </c>
      <c r="D240" s="125">
        <v>4765.2618580999997</v>
      </c>
      <c r="E240" s="125">
        <v>38998.863451099998</v>
      </c>
      <c r="F240" s="125">
        <v>10.8885115935317</v>
      </c>
      <c r="G240" s="125">
        <v>89.111488406468297</v>
      </c>
    </row>
    <row r="241" spans="1:7" x14ac:dyDescent="0.25">
      <c r="A241" s="125" t="s">
        <v>136</v>
      </c>
      <c r="B241" s="125" t="s">
        <v>137</v>
      </c>
      <c r="C241" s="125" t="s">
        <v>15</v>
      </c>
      <c r="D241" s="125">
        <v>1709.6083154999999</v>
      </c>
      <c r="E241" s="125">
        <v>21155.693518600001</v>
      </c>
      <c r="F241" s="125">
        <v>7.4768674732751101</v>
      </c>
      <c r="G241" s="125">
        <v>92.523132526724893</v>
      </c>
    </row>
    <row r="242" spans="1:7" x14ac:dyDescent="0.25">
      <c r="A242" s="125" t="s">
        <v>136</v>
      </c>
      <c r="B242" s="125" t="s">
        <v>137</v>
      </c>
      <c r="C242" s="125" t="s">
        <v>16</v>
      </c>
      <c r="D242" s="125">
        <v>1273.5258601999999</v>
      </c>
      <c r="E242" s="125">
        <v>16669.959218600001</v>
      </c>
      <c r="F242" s="125">
        <v>7.09742758782492</v>
      </c>
      <c r="G242" s="125">
        <v>92.902572412175104</v>
      </c>
    </row>
    <row r="243" spans="1:7" x14ac:dyDescent="0.25">
      <c r="A243" s="125" t="s">
        <v>138</v>
      </c>
      <c r="B243" s="125" t="s">
        <v>139</v>
      </c>
      <c r="C243" s="125" t="s">
        <v>15</v>
      </c>
      <c r="D243" s="125">
        <v>1045.7448594</v>
      </c>
      <c r="E243" s="125">
        <v>23933.0197377</v>
      </c>
      <c r="F243" s="125">
        <v>4.18653554836499</v>
      </c>
      <c r="G243" s="125">
        <v>95.813464451634999</v>
      </c>
    </row>
    <row r="244" spans="1:7" x14ac:dyDescent="0.25">
      <c r="A244" s="125" t="s">
        <v>138</v>
      </c>
      <c r="B244" s="125" t="s">
        <v>139</v>
      </c>
      <c r="C244" s="125" t="s">
        <v>16</v>
      </c>
      <c r="D244" s="125">
        <v>1030.3972679999999</v>
      </c>
      <c r="E244" s="125">
        <v>21057.182225199998</v>
      </c>
      <c r="F244" s="125">
        <v>4.6650529014155797</v>
      </c>
      <c r="G244" s="125">
        <v>95.334947098584394</v>
      </c>
    </row>
    <row r="245" spans="1:7" x14ac:dyDescent="0.25">
      <c r="A245" s="125" t="s">
        <v>140</v>
      </c>
      <c r="B245" s="125" t="s">
        <v>141</v>
      </c>
      <c r="C245" s="125" t="s">
        <v>15</v>
      </c>
      <c r="D245" s="125">
        <v>3074.6958006999998</v>
      </c>
      <c r="E245" s="125">
        <v>14949.5885113</v>
      </c>
      <c r="F245" s="125">
        <v>17.058629055540202</v>
      </c>
      <c r="G245" s="125">
        <v>82.941370944459806</v>
      </c>
    </row>
    <row r="246" spans="1:7" x14ac:dyDescent="0.25">
      <c r="A246" s="125" t="s">
        <v>140</v>
      </c>
      <c r="B246" s="125" t="s">
        <v>141</v>
      </c>
      <c r="C246" s="125" t="s">
        <v>16</v>
      </c>
      <c r="D246" s="125">
        <v>2055.3696464999998</v>
      </c>
      <c r="E246" s="125">
        <v>13558.209626399999</v>
      </c>
      <c r="F246" s="125">
        <v>13.1639876454686</v>
      </c>
      <c r="G246" s="125">
        <v>86.836012354531405</v>
      </c>
    </row>
    <row r="247" spans="1:7" x14ac:dyDescent="0.25">
      <c r="A247" s="125" t="s">
        <v>142</v>
      </c>
      <c r="B247" s="125" t="s">
        <v>143</v>
      </c>
      <c r="C247" s="125" t="s">
        <v>15</v>
      </c>
      <c r="D247" s="125">
        <v>565.31827420000002</v>
      </c>
      <c r="E247" s="125">
        <v>8364.1551639000008</v>
      </c>
      <c r="F247" s="125">
        <v>6.33092508890745</v>
      </c>
      <c r="G247" s="125">
        <v>93.669074911092494</v>
      </c>
    </row>
    <row r="248" spans="1:7" x14ac:dyDescent="0.25">
      <c r="A248" s="125" t="s">
        <v>142</v>
      </c>
      <c r="B248" s="125" t="s">
        <v>143</v>
      </c>
      <c r="C248" s="125" t="s">
        <v>16</v>
      </c>
      <c r="D248" s="125">
        <v>413.23033479999998</v>
      </c>
      <c r="E248" s="125">
        <v>6355.2561962</v>
      </c>
      <c r="F248" s="125">
        <v>6.1052102697905202</v>
      </c>
      <c r="G248" s="125">
        <v>93.894789730209496</v>
      </c>
    </row>
    <row r="249" spans="1:7" x14ac:dyDescent="0.25">
      <c r="A249" s="125" t="s">
        <v>144</v>
      </c>
      <c r="B249" s="125" t="s">
        <v>145</v>
      </c>
      <c r="C249" s="125" t="s">
        <v>15</v>
      </c>
      <c r="D249" s="125">
        <v>1766.6769882999999</v>
      </c>
      <c r="E249" s="125">
        <v>13667.9603916</v>
      </c>
      <c r="F249" s="125">
        <v>11.4461839615402</v>
      </c>
      <c r="G249" s="125">
        <v>88.5538160384598</v>
      </c>
    </row>
    <row r="250" spans="1:7" x14ac:dyDescent="0.25">
      <c r="A250" s="125" t="s">
        <v>144</v>
      </c>
      <c r="B250" s="125" t="s">
        <v>145</v>
      </c>
      <c r="C250" s="125" t="s">
        <v>16</v>
      </c>
      <c r="D250" s="125">
        <v>1175.1251001999999</v>
      </c>
      <c r="E250" s="125">
        <v>10298.00209</v>
      </c>
      <c r="F250" s="125">
        <v>10.2424132559409</v>
      </c>
      <c r="G250" s="125">
        <v>89.757586744059097</v>
      </c>
    </row>
    <row r="251" spans="1:7" x14ac:dyDescent="0.25">
      <c r="A251" s="125" t="s">
        <v>146</v>
      </c>
      <c r="B251" s="125" t="s">
        <v>147</v>
      </c>
      <c r="C251" s="125" t="s">
        <v>15</v>
      </c>
      <c r="D251" s="125">
        <v>349.56616969999999</v>
      </c>
      <c r="E251" s="125">
        <v>4605.0356239000002</v>
      </c>
      <c r="F251" s="125">
        <v>7.0553837475202297</v>
      </c>
      <c r="G251" s="125">
        <v>92.944616252479804</v>
      </c>
    </row>
    <row r="252" spans="1:7" x14ac:dyDescent="0.25">
      <c r="A252" s="125" t="s">
        <v>146</v>
      </c>
      <c r="B252" s="125" t="s">
        <v>147</v>
      </c>
      <c r="C252" s="125" t="s">
        <v>16</v>
      </c>
      <c r="D252" s="125">
        <v>333.68649970000001</v>
      </c>
      <c r="E252" s="125">
        <v>4097.4086270999996</v>
      </c>
      <c r="F252" s="125">
        <v>7.5305650217664803</v>
      </c>
      <c r="G252" s="125">
        <v>92.469434978233494</v>
      </c>
    </row>
    <row r="253" spans="1:7" x14ac:dyDescent="0.25">
      <c r="A253" s="125" t="s">
        <v>148</v>
      </c>
      <c r="B253" s="125" t="s">
        <v>149</v>
      </c>
      <c r="C253" s="125" t="s">
        <v>15</v>
      </c>
      <c r="D253" s="125">
        <v>569.77590910000004</v>
      </c>
      <c r="E253" s="125">
        <v>9113.9336363999992</v>
      </c>
      <c r="F253" s="125">
        <v>5.8838599652627304</v>
      </c>
      <c r="G253" s="125">
        <v>94.116140034737299</v>
      </c>
    </row>
    <row r="254" spans="1:7" x14ac:dyDescent="0.25">
      <c r="A254" s="125" t="s">
        <v>148</v>
      </c>
      <c r="B254" s="125" t="s">
        <v>149</v>
      </c>
      <c r="C254" s="125" t="s">
        <v>16</v>
      </c>
      <c r="D254" s="125">
        <v>406.90375510000001</v>
      </c>
      <c r="E254" s="125">
        <v>8412.5216877000003</v>
      </c>
      <c r="F254" s="125">
        <v>4.6137218091932297</v>
      </c>
      <c r="G254" s="125">
        <v>95.386278190806806</v>
      </c>
    </row>
    <row r="255" spans="1:7" x14ac:dyDescent="0.25">
      <c r="A255" s="125" t="s">
        <v>150</v>
      </c>
      <c r="B255" s="125" t="s">
        <v>151</v>
      </c>
      <c r="C255" s="125" t="s">
        <v>15</v>
      </c>
      <c r="D255" s="125">
        <v>1215.9557471999999</v>
      </c>
      <c r="E255" s="125">
        <v>7397.6146073999998</v>
      </c>
      <c r="F255" s="125">
        <v>14.116744824062801</v>
      </c>
      <c r="G255" s="125">
        <v>85.883255175937194</v>
      </c>
    </row>
    <row r="256" spans="1:7" x14ac:dyDescent="0.25">
      <c r="A256" s="125" t="s">
        <v>150</v>
      </c>
      <c r="B256" s="125" t="s">
        <v>151</v>
      </c>
      <c r="C256" s="125" t="s">
        <v>16</v>
      </c>
      <c r="D256" s="125">
        <v>1097.1165275999999</v>
      </c>
      <c r="E256" s="125">
        <v>8008.0866655999998</v>
      </c>
      <c r="F256" s="125">
        <v>12.049336015031001</v>
      </c>
      <c r="G256" s="125">
        <v>87.950663984968998</v>
      </c>
    </row>
    <row r="257" spans="1:7" x14ac:dyDescent="0.25">
      <c r="A257" s="125" t="s">
        <v>152</v>
      </c>
      <c r="B257" s="125" t="s">
        <v>153</v>
      </c>
      <c r="C257" s="125" t="s">
        <v>15</v>
      </c>
      <c r="D257" s="125">
        <v>694.04136029999995</v>
      </c>
      <c r="E257" s="125">
        <v>8702.3851290999992</v>
      </c>
      <c r="F257" s="125">
        <v>7.3862266797163798</v>
      </c>
      <c r="G257" s="125">
        <v>92.613773320283599</v>
      </c>
    </row>
    <row r="258" spans="1:7" x14ac:dyDescent="0.25">
      <c r="A258" s="125" t="s">
        <v>152</v>
      </c>
      <c r="B258" s="125" t="s">
        <v>153</v>
      </c>
      <c r="C258" s="125" t="s">
        <v>16</v>
      </c>
      <c r="D258" s="125">
        <v>908.32296899999994</v>
      </c>
      <c r="E258" s="125">
        <v>8527.2046252</v>
      </c>
      <c r="F258" s="125">
        <v>9.6266261735946195</v>
      </c>
      <c r="G258" s="125">
        <v>90.373373826405398</v>
      </c>
    </row>
    <row r="259" spans="1:7" x14ac:dyDescent="0.25">
      <c r="A259" s="125" t="s">
        <v>154</v>
      </c>
      <c r="B259" s="125" t="s">
        <v>155</v>
      </c>
      <c r="C259" s="125" t="s">
        <v>15</v>
      </c>
      <c r="D259" s="125">
        <v>2226.1807677000002</v>
      </c>
      <c r="E259" s="125">
        <v>15514.015394599999</v>
      </c>
      <c r="F259" s="125">
        <v>12.5487945416911</v>
      </c>
      <c r="G259" s="125">
        <v>87.451205458308905</v>
      </c>
    </row>
    <row r="260" spans="1:7" x14ac:dyDescent="0.25">
      <c r="A260" s="125" t="s">
        <v>154</v>
      </c>
      <c r="B260" s="125" t="s">
        <v>155</v>
      </c>
      <c r="C260" s="125" t="s">
        <v>16</v>
      </c>
      <c r="D260" s="125">
        <v>1625.9476041999999</v>
      </c>
      <c r="E260" s="125">
        <v>15324.0739254</v>
      </c>
      <c r="F260" s="125">
        <v>9.5925990498631002</v>
      </c>
      <c r="G260" s="125">
        <v>90.407400950136903</v>
      </c>
    </row>
    <row r="261" spans="1:7" x14ac:dyDescent="0.25">
      <c r="A261" s="125" t="s">
        <v>156</v>
      </c>
      <c r="B261" s="125" t="s">
        <v>157</v>
      </c>
      <c r="C261" s="125" t="s">
        <v>15</v>
      </c>
      <c r="D261" s="125">
        <v>707.30807819999995</v>
      </c>
      <c r="E261" s="125">
        <v>21305.926763200001</v>
      </c>
      <c r="F261" s="125">
        <v>3.2131037682375299</v>
      </c>
      <c r="G261" s="125">
        <v>96.786896231762498</v>
      </c>
    </row>
    <row r="262" spans="1:7" x14ac:dyDescent="0.25">
      <c r="A262" s="125" t="s">
        <v>156</v>
      </c>
      <c r="B262" s="125" t="s">
        <v>157</v>
      </c>
      <c r="C262" s="125" t="s">
        <v>16</v>
      </c>
      <c r="D262" s="125">
        <v>601.2283023</v>
      </c>
      <c r="E262" s="125">
        <v>14454.789557800001</v>
      </c>
      <c r="F262" s="125">
        <v>3.99327569804043</v>
      </c>
      <c r="G262" s="125">
        <v>96.006724301959594</v>
      </c>
    </row>
    <row r="263" spans="1:7" x14ac:dyDescent="0.25">
      <c r="A263" s="125" t="s">
        <v>158</v>
      </c>
      <c r="B263" s="125" t="s">
        <v>159</v>
      </c>
      <c r="C263" s="125" t="s">
        <v>15</v>
      </c>
      <c r="D263" s="125">
        <v>510.21752309999999</v>
      </c>
      <c r="E263" s="125">
        <v>11084.7280292</v>
      </c>
      <c r="F263" s="125">
        <v>4.4003442775873296</v>
      </c>
      <c r="G263" s="125">
        <v>95.599655722412706</v>
      </c>
    </row>
    <row r="264" spans="1:7" x14ac:dyDescent="0.25">
      <c r="A264" s="125" t="s">
        <v>158</v>
      </c>
      <c r="B264" s="125" t="s">
        <v>159</v>
      </c>
      <c r="C264" s="125" t="s">
        <v>16</v>
      </c>
      <c r="D264" s="125">
        <v>470.10421400000001</v>
      </c>
      <c r="E264" s="125">
        <v>8745.5184102999992</v>
      </c>
      <c r="F264" s="125">
        <v>5.10116606511661</v>
      </c>
      <c r="G264" s="125">
        <v>94.898833934883399</v>
      </c>
    </row>
    <row r="265" spans="1:7" x14ac:dyDescent="0.25">
      <c r="A265" s="125" t="s">
        <v>160</v>
      </c>
      <c r="B265" s="125" t="s">
        <v>161</v>
      </c>
      <c r="C265" s="125" t="s">
        <v>15</v>
      </c>
      <c r="D265" s="125">
        <v>1675.8706648</v>
      </c>
      <c r="E265" s="125">
        <v>26157.308720199999</v>
      </c>
      <c r="F265" s="125">
        <v>6.02112551217619</v>
      </c>
      <c r="G265" s="125">
        <v>93.978874487823802</v>
      </c>
    </row>
    <row r="266" spans="1:7" x14ac:dyDescent="0.25">
      <c r="A266" s="125" t="s">
        <v>160</v>
      </c>
      <c r="B266" s="125" t="s">
        <v>161</v>
      </c>
      <c r="C266" s="125" t="s">
        <v>16</v>
      </c>
      <c r="D266" s="125">
        <v>3631.7510152999998</v>
      </c>
      <c r="E266" s="125">
        <v>24016.5577939</v>
      </c>
      <c r="F266" s="125">
        <v>13.135526806947199</v>
      </c>
      <c r="G266" s="125">
        <v>86.864473193052802</v>
      </c>
    </row>
    <row r="267" spans="1:7" x14ac:dyDescent="0.25">
      <c r="A267" s="125" t="s">
        <v>162</v>
      </c>
      <c r="B267" s="125" t="s">
        <v>163</v>
      </c>
      <c r="C267" s="125" t="s">
        <v>15</v>
      </c>
      <c r="D267" s="125">
        <v>1208.8177925</v>
      </c>
      <c r="E267" s="125">
        <v>13022.176123499999</v>
      </c>
      <c r="F267" s="125">
        <v>8.4942611853759402</v>
      </c>
      <c r="G267" s="125">
        <v>91.505738814624095</v>
      </c>
    </row>
    <row r="268" spans="1:7" x14ac:dyDescent="0.25">
      <c r="A268" s="125" t="s">
        <v>162</v>
      </c>
      <c r="B268" s="125" t="s">
        <v>163</v>
      </c>
      <c r="C268" s="125" t="s">
        <v>16</v>
      </c>
      <c r="D268" s="125">
        <v>984.45189040000002</v>
      </c>
      <c r="E268" s="125">
        <v>10013.308810500001</v>
      </c>
      <c r="F268" s="125">
        <v>8.9513848971039796</v>
      </c>
      <c r="G268" s="125">
        <v>91.048615102895994</v>
      </c>
    </row>
    <row r="269" spans="1:7" x14ac:dyDescent="0.25">
      <c r="A269" s="125" t="s">
        <v>164</v>
      </c>
      <c r="B269" s="125" t="s">
        <v>165</v>
      </c>
      <c r="C269" s="125" t="s">
        <v>15</v>
      </c>
      <c r="D269" s="125">
        <v>394.81723640000001</v>
      </c>
      <c r="E269" s="125">
        <v>16261.747628700001</v>
      </c>
      <c r="F269" s="125">
        <v>2.37034010072058</v>
      </c>
      <c r="G269" s="125">
        <v>97.629659899279403</v>
      </c>
    </row>
    <row r="270" spans="1:7" x14ac:dyDescent="0.25">
      <c r="A270" s="125" t="s">
        <v>164</v>
      </c>
      <c r="B270" s="125" t="s">
        <v>165</v>
      </c>
      <c r="C270" s="125" t="s">
        <v>16</v>
      </c>
      <c r="D270" s="125">
        <v>556.03967109999996</v>
      </c>
      <c r="E270" s="125">
        <v>13785.276567700001</v>
      </c>
      <c r="F270" s="125">
        <v>3.8771871552183699</v>
      </c>
      <c r="G270" s="125">
        <v>96.122812844781606</v>
      </c>
    </row>
    <row r="271" spans="1:7" x14ac:dyDescent="0.25">
      <c r="A271" s="125" t="s">
        <v>166</v>
      </c>
      <c r="B271" s="125" t="s">
        <v>167</v>
      </c>
      <c r="C271" s="125" t="s">
        <v>15</v>
      </c>
      <c r="D271" s="125">
        <v>2015.3016364</v>
      </c>
      <c r="E271" s="125">
        <v>17015.3166537</v>
      </c>
      <c r="F271" s="125">
        <v>10.589785395718801</v>
      </c>
      <c r="G271" s="125">
        <v>89.410214604281194</v>
      </c>
    </row>
    <row r="272" spans="1:7" x14ac:dyDescent="0.25">
      <c r="A272" s="125" t="s">
        <v>166</v>
      </c>
      <c r="B272" s="125" t="s">
        <v>167</v>
      </c>
      <c r="C272" s="125" t="s">
        <v>16</v>
      </c>
      <c r="D272" s="125">
        <v>1090.8463438000001</v>
      </c>
      <c r="E272" s="125">
        <v>10769.148113400001</v>
      </c>
      <c r="F272" s="125">
        <v>9.1976969107077906</v>
      </c>
      <c r="G272" s="125">
        <v>90.802303089292195</v>
      </c>
    </row>
    <row r="273" spans="1:7" x14ac:dyDescent="0.25">
      <c r="A273" s="125" t="s">
        <v>168</v>
      </c>
      <c r="B273" s="125" t="s">
        <v>169</v>
      </c>
      <c r="C273" s="125" t="s">
        <v>15</v>
      </c>
      <c r="D273" s="125">
        <v>829.51069710000002</v>
      </c>
      <c r="E273" s="125">
        <v>17592.2704725</v>
      </c>
      <c r="F273" s="125">
        <v>4.5028799846394598</v>
      </c>
      <c r="G273" s="125">
        <v>95.497120015360593</v>
      </c>
    </row>
    <row r="274" spans="1:7" x14ac:dyDescent="0.25">
      <c r="A274" s="125" t="s">
        <v>168</v>
      </c>
      <c r="B274" s="125" t="s">
        <v>169</v>
      </c>
      <c r="C274" s="125" t="s">
        <v>16</v>
      </c>
      <c r="D274" s="125">
        <v>850.9180245</v>
      </c>
      <c r="E274" s="125">
        <v>14623.2482626</v>
      </c>
      <c r="F274" s="125">
        <v>5.4989587723983897</v>
      </c>
      <c r="G274" s="125">
        <v>94.501041227601604</v>
      </c>
    </row>
    <row r="275" spans="1:7" x14ac:dyDescent="0.25">
      <c r="A275" s="125" t="s">
        <v>170</v>
      </c>
      <c r="B275" s="125" t="s">
        <v>171</v>
      </c>
      <c r="C275" s="125" t="s">
        <v>15</v>
      </c>
      <c r="D275" s="125">
        <v>1227.6051884999999</v>
      </c>
      <c r="E275" s="125">
        <v>17585.902741499998</v>
      </c>
      <c r="F275" s="125">
        <v>6.52512648394754</v>
      </c>
      <c r="G275" s="125">
        <v>93.474873516052497</v>
      </c>
    </row>
    <row r="276" spans="1:7" x14ac:dyDescent="0.25">
      <c r="A276" s="125" t="s">
        <v>170</v>
      </c>
      <c r="B276" s="125" t="s">
        <v>171</v>
      </c>
      <c r="C276" s="125" t="s">
        <v>16</v>
      </c>
      <c r="D276" s="125">
        <v>2586.8308775</v>
      </c>
      <c r="E276" s="125">
        <v>26731.895093700001</v>
      </c>
      <c r="F276" s="125">
        <v>8.8231353573857998</v>
      </c>
      <c r="G276" s="125">
        <v>91.176864642614206</v>
      </c>
    </row>
    <row r="277" spans="1:7" x14ac:dyDescent="0.25">
      <c r="A277" s="125" t="s">
        <v>172</v>
      </c>
      <c r="B277" s="125" t="s">
        <v>173</v>
      </c>
      <c r="C277" s="125" t="s">
        <v>15</v>
      </c>
      <c r="D277" s="125">
        <v>737.49610010000004</v>
      </c>
      <c r="E277" s="125">
        <v>5904.8733302000001</v>
      </c>
      <c r="F277" s="125">
        <v>11.1029069948416</v>
      </c>
      <c r="G277" s="125">
        <v>88.897093005158396</v>
      </c>
    </row>
    <row r="278" spans="1:7" x14ac:dyDescent="0.25">
      <c r="A278" s="125" t="s">
        <v>172</v>
      </c>
      <c r="B278" s="125" t="s">
        <v>173</v>
      </c>
      <c r="C278" s="125" t="s">
        <v>16</v>
      </c>
      <c r="D278" s="125">
        <v>459.89357230000002</v>
      </c>
      <c r="E278" s="125">
        <v>4389.4313635999997</v>
      </c>
      <c r="F278" s="125">
        <v>9.4836617133111805</v>
      </c>
      <c r="G278" s="125">
        <v>90.516338286688807</v>
      </c>
    </row>
    <row r="279" spans="1:7" x14ac:dyDescent="0.25">
      <c r="A279" s="125" t="s">
        <v>174</v>
      </c>
      <c r="B279" s="125" t="s">
        <v>175</v>
      </c>
      <c r="C279" s="125" t="s">
        <v>15</v>
      </c>
      <c r="D279" s="125">
        <v>2831.1522448000001</v>
      </c>
      <c r="E279" s="125">
        <v>15270.6430454</v>
      </c>
      <c r="F279" s="125">
        <v>15.640173802720801</v>
      </c>
      <c r="G279" s="125">
        <v>84.359826197279205</v>
      </c>
    </row>
    <row r="280" spans="1:7" x14ac:dyDescent="0.25">
      <c r="A280" s="125" t="s">
        <v>174</v>
      </c>
      <c r="B280" s="125" t="s">
        <v>175</v>
      </c>
      <c r="C280" s="125" t="s">
        <v>16</v>
      </c>
      <c r="D280" s="125">
        <v>1971.2997304999999</v>
      </c>
      <c r="E280" s="125">
        <v>12943.2131254</v>
      </c>
      <c r="F280" s="125">
        <v>13.2173256313912</v>
      </c>
      <c r="G280" s="125">
        <v>86.782674368608895</v>
      </c>
    </row>
    <row r="281" spans="1:7" x14ac:dyDescent="0.25">
      <c r="A281" s="125" t="s">
        <v>176</v>
      </c>
      <c r="B281" s="125" t="s">
        <v>177</v>
      </c>
      <c r="C281" s="125" t="s">
        <v>15</v>
      </c>
      <c r="D281" s="125">
        <v>2090.1485576999999</v>
      </c>
      <c r="E281" s="125">
        <v>12588.042635199999</v>
      </c>
      <c r="F281" s="125">
        <v>14.239823764600001</v>
      </c>
      <c r="G281" s="125">
        <v>85.760176235399996</v>
      </c>
    </row>
    <row r="282" spans="1:7" x14ac:dyDescent="0.25">
      <c r="A282" s="125" t="s">
        <v>176</v>
      </c>
      <c r="B282" s="125" t="s">
        <v>177</v>
      </c>
      <c r="C282" s="125" t="s">
        <v>16</v>
      </c>
      <c r="D282" s="125">
        <v>1513.2754218</v>
      </c>
      <c r="E282" s="125">
        <v>10202.29305</v>
      </c>
      <c r="F282" s="125">
        <v>12.916790384030699</v>
      </c>
      <c r="G282" s="125">
        <v>87.083209615969295</v>
      </c>
    </row>
    <row r="283" spans="1:7" x14ac:dyDescent="0.25">
      <c r="A283" s="125" t="s">
        <v>178</v>
      </c>
      <c r="B283" s="125" t="s">
        <v>179</v>
      </c>
      <c r="C283" s="125" t="s">
        <v>15</v>
      </c>
      <c r="D283" s="125">
        <v>1393.1691372</v>
      </c>
      <c r="E283" s="125">
        <v>2558.7049225999999</v>
      </c>
      <c r="F283" s="125">
        <v>35.253378931577302</v>
      </c>
      <c r="G283" s="125">
        <v>64.746621068422698</v>
      </c>
    </row>
    <row r="284" spans="1:7" x14ac:dyDescent="0.25">
      <c r="A284" s="125" t="s">
        <v>178</v>
      </c>
      <c r="B284" s="125" t="s">
        <v>179</v>
      </c>
      <c r="C284" s="125" t="s">
        <v>16</v>
      </c>
      <c r="D284" s="125">
        <v>894.11760509999999</v>
      </c>
      <c r="E284" s="125">
        <v>1916.2429887999999</v>
      </c>
      <c r="F284" s="125">
        <v>31.815049180547099</v>
      </c>
      <c r="G284" s="125">
        <v>68.184950819452894</v>
      </c>
    </row>
    <row r="285" spans="1:7" x14ac:dyDescent="0.25">
      <c r="A285" s="125" t="s">
        <v>180</v>
      </c>
      <c r="B285" s="125" t="s">
        <v>181</v>
      </c>
      <c r="C285" s="125" t="s">
        <v>15</v>
      </c>
      <c r="D285" s="125">
        <v>1059.3111183999999</v>
      </c>
      <c r="E285" s="125">
        <v>7946.7850465000001</v>
      </c>
      <c r="F285" s="125">
        <v>11.762156421652699</v>
      </c>
      <c r="G285" s="125">
        <v>88.237843578347295</v>
      </c>
    </row>
    <row r="286" spans="1:7" x14ac:dyDescent="0.25">
      <c r="A286" s="125" t="s">
        <v>180</v>
      </c>
      <c r="B286" s="125" t="s">
        <v>181</v>
      </c>
      <c r="C286" s="125" t="s">
        <v>16</v>
      </c>
      <c r="D286" s="125">
        <v>1106.7469475</v>
      </c>
      <c r="E286" s="125">
        <v>8215.3366741999998</v>
      </c>
      <c r="F286" s="125">
        <v>11.872313019416699</v>
      </c>
      <c r="G286" s="125">
        <v>88.127686980583306</v>
      </c>
    </row>
    <row r="287" spans="1:7" x14ac:dyDescent="0.25">
      <c r="A287" s="125" t="s">
        <v>182</v>
      </c>
      <c r="B287" s="125" t="s">
        <v>183</v>
      </c>
      <c r="C287" s="125" t="s">
        <v>15</v>
      </c>
      <c r="D287" s="125">
        <v>3245.7246461</v>
      </c>
      <c r="E287" s="125">
        <v>20897.1552476</v>
      </c>
      <c r="F287" s="125">
        <v>13.443817226407001</v>
      </c>
      <c r="G287" s="125">
        <v>86.556182773592994</v>
      </c>
    </row>
    <row r="288" spans="1:7" x14ac:dyDescent="0.25">
      <c r="A288" s="125" t="s">
        <v>182</v>
      </c>
      <c r="B288" s="125" t="s">
        <v>183</v>
      </c>
      <c r="C288" s="125" t="s">
        <v>16</v>
      </c>
      <c r="D288" s="125">
        <v>1887.4453903000001</v>
      </c>
      <c r="E288" s="125">
        <v>12665.749926500001</v>
      </c>
      <c r="F288" s="125">
        <v>12.9692850897229</v>
      </c>
      <c r="G288" s="125">
        <v>87.030714910277098</v>
      </c>
    </row>
    <row r="289" spans="1:7" x14ac:dyDescent="0.25">
      <c r="A289" s="125" t="s">
        <v>184</v>
      </c>
      <c r="B289" s="125" t="s">
        <v>185</v>
      </c>
      <c r="C289" s="125" t="s">
        <v>15</v>
      </c>
      <c r="D289" s="125">
        <v>2469.0592840999998</v>
      </c>
      <c r="E289" s="125">
        <v>11686.202135199999</v>
      </c>
      <c r="F289" s="125">
        <v>17.4426964713881</v>
      </c>
      <c r="G289" s="125">
        <v>82.557303528611897</v>
      </c>
    </row>
    <row r="290" spans="1:7" x14ac:dyDescent="0.25">
      <c r="A290" s="125" t="s">
        <v>184</v>
      </c>
      <c r="B290" s="125" t="s">
        <v>185</v>
      </c>
      <c r="C290" s="125" t="s">
        <v>16</v>
      </c>
      <c r="D290" s="125">
        <v>1579.8208192</v>
      </c>
      <c r="E290" s="125">
        <v>10734.664529</v>
      </c>
      <c r="F290" s="125">
        <v>12.8289634079667</v>
      </c>
      <c r="G290" s="125">
        <v>87.171036592033303</v>
      </c>
    </row>
    <row r="291" spans="1:7" x14ac:dyDescent="0.25">
      <c r="A291" s="125" t="s">
        <v>186</v>
      </c>
      <c r="B291" s="125" t="s">
        <v>187</v>
      </c>
      <c r="C291" s="125" t="s">
        <v>15</v>
      </c>
      <c r="D291" s="125">
        <v>2951.870523</v>
      </c>
      <c r="E291" s="125">
        <v>19820.117649799999</v>
      </c>
      <c r="F291" s="125">
        <v>12.962726401403399</v>
      </c>
      <c r="G291" s="125">
        <v>87.037273598596599</v>
      </c>
    </row>
    <row r="292" spans="1:7" x14ac:dyDescent="0.25">
      <c r="A292" s="125" t="s">
        <v>186</v>
      </c>
      <c r="B292" s="125" t="s">
        <v>187</v>
      </c>
      <c r="C292" s="125" t="s">
        <v>16</v>
      </c>
      <c r="D292" s="125">
        <v>2728.9376173999999</v>
      </c>
      <c r="E292" s="125">
        <v>17291.8183212</v>
      </c>
      <c r="F292" s="125">
        <v>13.630542351992901</v>
      </c>
      <c r="G292" s="125">
        <v>86.369457648007099</v>
      </c>
    </row>
    <row r="293" spans="1:7" x14ac:dyDescent="0.25">
      <c r="A293" s="125" t="s">
        <v>188</v>
      </c>
      <c r="B293" s="125" t="s">
        <v>189</v>
      </c>
      <c r="C293" s="125" t="s">
        <v>15</v>
      </c>
      <c r="D293" s="125">
        <v>2548.7906229</v>
      </c>
      <c r="E293" s="125">
        <v>16773.634089300002</v>
      </c>
      <c r="F293" s="125">
        <v>13.1908425617553</v>
      </c>
      <c r="G293" s="125">
        <v>86.809157438244696</v>
      </c>
    </row>
    <row r="294" spans="1:7" x14ac:dyDescent="0.25">
      <c r="A294" s="125" t="s">
        <v>188</v>
      </c>
      <c r="B294" s="125" t="s">
        <v>189</v>
      </c>
      <c r="C294" s="125" t="s">
        <v>16</v>
      </c>
      <c r="D294" s="125">
        <v>1813.0841307999999</v>
      </c>
      <c r="E294" s="125">
        <v>11015.4058088</v>
      </c>
      <c r="F294" s="125">
        <v>14.1332622883636</v>
      </c>
      <c r="G294" s="125">
        <v>85.866737711636404</v>
      </c>
    </row>
    <row r="295" spans="1:7" x14ac:dyDescent="0.25">
      <c r="A295" s="125" t="s">
        <v>190</v>
      </c>
      <c r="B295" s="125" t="s">
        <v>191</v>
      </c>
      <c r="C295" s="125" t="s">
        <v>15</v>
      </c>
      <c r="D295" s="125">
        <v>1349.9632469000001</v>
      </c>
      <c r="E295" s="125">
        <v>7024.9507387000003</v>
      </c>
      <c r="F295" s="125">
        <v>16.119129691614202</v>
      </c>
      <c r="G295" s="125">
        <v>83.880870308385795</v>
      </c>
    </row>
    <row r="296" spans="1:7" x14ac:dyDescent="0.25">
      <c r="A296" s="125" t="s">
        <v>190</v>
      </c>
      <c r="B296" s="125" t="s">
        <v>191</v>
      </c>
      <c r="C296" s="125" t="s">
        <v>16</v>
      </c>
      <c r="D296" s="125">
        <v>1349.1750239999999</v>
      </c>
      <c r="E296" s="125">
        <v>5226.2790960000002</v>
      </c>
      <c r="F296" s="125">
        <v>20.5183550729421</v>
      </c>
      <c r="G296" s="125">
        <v>79.4816449270579</v>
      </c>
    </row>
    <row r="297" spans="1:7" x14ac:dyDescent="0.25">
      <c r="A297" s="125" t="s">
        <v>192</v>
      </c>
      <c r="B297" s="125" t="s">
        <v>193</v>
      </c>
      <c r="C297" s="125" t="s">
        <v>15</v>
      </c>
      <c r="D297" s="125">
        <v>870.04874289999998</v>
      </c>
      <c r="E297" s="125">
        <v>13474.3756982</v>
      </c>
      <c r="F297" s="125">
        <v>6.0654141019915402</v>
      </c>
      <c r="G297" s="125">
        <v>93.934585898008507</v>
      </c>
    </row>
    <row r="298" spans="1:7" x14ac:dyDescent="0.25">
      <c r="A298" s="125" t="s">
        <v>192</v>
      </c>
      <c r="B298" s="125" t="s">
        <v>193</v>
      </c>
      <c r="C298" s="125" t="s">
        <v>16</v>
      </c>
      <c r="D298" s="125">
        <v>971.59941779999997</v>
      </c>
      <c r="E298" s="125">
        <v>11798.3426721</v>
      </c>
      <c r="F298" s="125">
        <v>7.6084872661126397</v>
      </c>
      <c r="G298" s="125">
        <v>92.391512733887396</v>
      </c>
    </row>
    <row r="299" spans="1:7" x14ac:dyDescent="0.25">
      <c r="A299" s="125" t="s">
        <v>194</v>
      </c>
      <c r="B299" s="125" t="s">
        <v>195</v>
      </c>
      <c r="C299" s="125" t="s">
        <v>15</v>
      </c>
      <c r="D299" s="125">
        <v>1819.5565918</v>
      </c>
      <c r="E299" s="125">
        <v>10291.603399400001</v>
      </c>
      <c r="F299" s="125">
        <v>15.0238011315357</v>
      </c>
      <c r="G299" s="125">
        <v>84.976198868464394</v>
      </c>
    </row>
    <row r="300" spans="1:7" x14ac:dyDescent="0.25">
      <c r="A300" s="125" t="s">
        <v>194</v>
      </c>
      <c r="B300" s="125" t="s">
        <v>195</v>
      </c>
      <c r="C300" s="125" t="s">
        <v>16</v>
      </c>
      <c r="D300" s="125">
        <v>1763.5448968999999</v>
      </c>
      <c r="E300" s="125">
        <v>8521.9973176000003</v>
      </c>
      <c r="F300" s="125">
        <v>17.145862222157302</v>
      </c>
      <c r="G300" s="125">
        <v>82.854137777842695</v>
      </c>
    </row>
    <row r="301" spans="1:7" x14ac:dyDescent="0.25">
      <c r="A301" s="125" t="s">
        <v>196</v>
      </c>
      <c r="B301" s="125" t="s">
        <v>197</v>
      </c>
      <c r="C301" s="125" t="s">
        <v>15</v>
      </c>
      <c r="D301" s="125">
        <v>7608.1641767000001</v>
      </c>
      <c r="E301" s="125">
        <v>22153.2415994</v>
      </c>
      <c r="F301" s="125">
        <v>25.563860235425299</v>
      </c>
      <c r="G301" s="125">
        <v>74.436139764574705</v>
      </c>
    </row>
    <row r="302" spans="1:7" x14ac:dyDescent="0.25">
      <c r="A302" s="125" t="s">
        <v>196</v>
      </c>
      <c r="B302" s="125" t="s">
        <v>197</v>
      </c>
      <c r="C302" s="125" t="s">
        <v>16</v>
      </c>
      <c r="D302" s="125">
        <v>5515.6465914999999</v>
      </c>
      <c r="E302" s="125">
        <v>18967.092145300001</v>
      </c>
      <c r="F302" s="125">
        <v>22.528715642459701</v>
      </c>
      <c r="G302" s="125">
        <v>77.471284357540299</v>
      </c>
    </row>
    <row r="303" spans="1:7" x14ac:dyDescent="0.25">
      <c r="A303" s="125" t="s">
        <v>198</v>
      </c>
      <c r="B303" s="125" t="s">
        <v>199</v>
      </c>
      <c r="C303" s="125" t="s">
        <v>15</v>
      </c>
      <c r="D303" s="125">
        <v>3914.0654937999998</v>
      </c>
      <c r="E303" s="125">
        <v>23327.009440599999</v>
      </c>
      <c r="F303" s="125">
        <v>14.368249062217901</v>
      </c>
      <c r="G303" s="125">
        <v>85.631750937782101</v>
      </c>
    </row>
    <row r="304" spans="1:7" x14ac:dyDescent="0.25">
      <c r="A304" s="125" t="s">
        <v>198</v>
      </c>
      <c r="B304" s="125" t="s">
        <v>199</v>
      </c>
      <c r="C304" s="125" t="s">
        <v>16</v>
      </c>
      <c r="D304" s="125">
        <v>4313.6639323999998</v>
      </c>
      <c r="E304" s="125">
        <v>21457.112942</v>
      </c>
      <c r="F304" s="125">
        <v>16.738587095855401</v>
      </c>
      <c r="G304" s="125">
        <v>83.261412904144606</v>
      </c>
    </row>
    <row r="305" spans="1:7" x14ac:dyDescent="0.25">
      <c r="A305" s="125" t="s">
        <v>200</v>
      </c>
      <c r="B305" s="125" t="s">
        <v>201</v>
      </c>
      <c r="C305" s="125" t="s">
        <v>15</v>
      </c>
      <c r="D305" s="125">
        <v>3041.5620684</v>
      </c>
      <c r="E305" s="125">
        <v>12253.9591041</v>
      </c>
      <c r="F305" s="125">
        <v>19.885311746476901</v>
      </c>
      <c r="G305" s="125">
        <v>80.114688253523099</v>
      </c>
    </row>
    <row r="306" spans="1:7" x14ac:dyDescent="0.25">
      <c r="A306" s="125" t="s">
        <v>200</v>
      </c>
      <c r="B306" s="125" t="s">
        <v>201</v>
      </c>
      <c r="C306" s="125" t="s">
        <v>16</v>
      </c>
      <c r="D306" s="125">
        <v>2761.7297002</v>
      </c>
      <c r="E306" s="125">
        <v>11986.7199802</v>
      </c>
      <c r="F306" s="125">
        <v>18.725559364183301</v>
      </c>
      <c r="G306" s="125">
        <v>81.274440635816703</v>
      </c>
    </row>
    <row r="307" spans="1:7" x14ac:dyDescent="0.25">
      <c r="A307" s="125" t="s">
        <v>202</v>
      </c>
      <c r="B307" s="125" t="s">
        <v>203</v>
      </c>
      <c r="C307" s="125" t="s">
        <v>15</v>
      </c>
      <c r="D307" s="125">
        <v>5900.7175354999999</v>
      </c>
      <c r="E307" s="125">
        <v>46660.931908500002</v>
      </c>
      <c r="F307" s="125">
        <v>11.226279231945901</v>
      </c>
      <c r="G307" s="125">
        <v>88.773720768054105</v>
      </c>
    </row>
    <row r="308" spans="1:7" x14ac:dyDescent="0.25">
      <c r="A308" s="125" t="s">
        <v>202</v>
      </c>
      <c r="B308" s="125" t="s">
        <v>203</v>
      </c>
      <c r="C308" s="125" t="s">
        <v>16</v>
      </c>
      <c r="D308" s="125">
        <v>5009.5004466999999</v>
      </c>
      <c r="E308" s="125">
        <v>34086.719676200002</v>
      </c>
      <c r="F308" s="125">
        <v>12.813260286934399</v>
      </c>
      <c r="G308" s="125">
        <v>87.186739713065606</v>
      </c>
    </row>
    <row r="309" spans="1:7" x14ac:dyDescent="0.25">
      <c r="A309" s="125" t="s">
        <v>204</v>
      </c>
      <c r="B309" s="125" t="s">
        <v>205</v>
      </c>
      <c r="C309" s="125" t="s">
        <v>15</v>
      </c>
      <c r="D309" s="125">
        <v>341.15656109999998</v>
      </c>
      <c r="E309" s="125">
        <v>17818.891826700001</v>
      </c>
      <c r="F309" s="125">
        <v>1.87861041895235</v>
      </c>
      <c r="G309" s="125">
        <v>98.121389581047595</v>
      </c>
    </row>
    <row r="310" spans="1:7" x14ac:dyDescent="0.25">
      <c r="A310" s="125" t="s">
        <v>204</v>
      </c>
      <c r="B310" s="125" t="s">
        <v>205</v>
      </c>
      <c r="C310" s="125" t="s">
        <v>16</v>
      </c>
      <c r="D310" s="125">
        <v>162.24511219999999</v>
      </c>
      <c r="E310" s="125">
        <v>13353.674227199999</v>
      </c>
      <c r="F310" s="125">
        <v>1.20040012170717</v>
      </c>
      <c r="G310" s="125">
        <v>98.799599878292796</v>
      </c>
    </row>
    <row r="311" spans="1:7" x14ac:dyDescent="0.25">
      <c r="A311" s="125" t="s">
        <v>206</v>
      </c>
      <c r="B311" s="125" t="s">
        <v>207</v>
      </c>
      <c r="C311" s="125" t="s">
        <v>15</v>
      </c>
      <c r="D311" s="125">
        <v>2425.5074932000002</v>
      </c>
      <c r="E311" s="125">
        <v>30124.964524800002</v>
      </c>
      <c r="F311" s="125">
        <v>7.4515278668116496</v>
      </c>
      <c r="G311" s="125">
        <v>92.548472133188298</v>
      </c>
    </row>
    <row r="312" spans="1:7" x14ac:dyDescent="0.25">
      <c r="A312" s="125" t="s">
        <v>206</v>
      </c>
      <c r="B312" s="125" t="s">
        <v>207</v>
      </c>
      <c r="C312" s="125" t="s">
        <v>16</v>
      </c>
      <c r="D312" s="125">
        <v>1353.5785082</v>
      </c>
      <c r="E312" s="125">
        <v>25318.581295600001</v>
      </c>
      <c r="F312" s="125">
        <v>5.0748740190404602</v>
      </c>
      <c r="G312" s="125">
        <v>94.925125980959507</v>
      </c>
    </row>
    <row r="313" spans="1:7" x14ac:dyDescent="0.25">
      <c r="A313" s="125" t="s">
        <v>208</v>
      </c>
      <c r="B313" s="125" t="s">
        <v>209</v>
      </c>
      <c r="C313" s="125" t="s">
        <v>15</v>
      </c>
      <c r="D313" s="125">
        <v>3006.8243536</v>
      </c>
      <c r="E313" s="125">
        <v>22963.328639300002</v>
      </c>
      <c r="F313" s="125">
        <v>11.5780001543389</v>
      </c>
      <c r="G313" s="125">
        <v>88.421999845661105</v>
      </c>
    </row>
    <row r="314" spans="1:7" x14ac:dyDescent="0.25">
      <c r="A314" s="125" t="s">
        <v>208</v>
      </c>
      <c r="B314" s="125" t="s">
        <v>209</v>
      </c>
      <c r="C314" s="125" t="s">
        <v>16</v>
      </c>
      <c r="D314" s="125">
        <v>2737.2291955999999</v>
      </c>
      <c r="E314" s="125">
        <v>19512.870284000001</v>
      </c>
      <c r="F314" s="125">
        <v>12.3020986854896</v>
      </c>
      <c r="G314" s="125">
        <v>87.697901314510403</v>
      </c>
    </row>
    <row r="315" spans="1:7" x14ac:dyDescent="0.25">
      <c r="A315" s="125" t="s">
        <v>210</v>
      </c>
      <c r="B315" s="125" t="s">
        <v>211</v>
      </c>
      <c r="C315" s="125" t="s">
        <v>15</v>
      </c>
      <c r="D315" s="125">
        <v>1545.5606557000001</v>
      </c>
      <c r="E315" s="125">
        <v>25209.1282445</v>
      </c>
      <c r="F315" s="125">
        <v>5.7767842543982901</v>
      </c>
      <c r="G315" s="125">
        <v>94.223215745601706</v>
      </c>
    </row>
    <row r="316" spans="1:7" x14ac:dyDescent="0.25">
      <c r="A316" s="125" t="s">
        <v>210</v>
      </c>
      <c r="B316" s="125" t="s">
        <v>211</v>
      </c>
      <c r="C316" s="125" t="s">
        <v>16</v>
      </c>
      <c r="D316" s="125">
        <v>2221.2973851000002</v>
      </c>
      <c r="E316" s="125">
        <v>20686.621902800001</v>
      </c>
      <c r="F316" s="125">
        <v>9.6966352866158996</v>
      </c>
      <c r="G316" s="125">
        <v>90.303364713384099</v>
      </c>
    </row>
    <row r="317" spans="1:7" x14ac:dyDescent="0.25">
      <c r="A317" s="125" t="s">
        <v>212</v>
      </c>
      <c r="B317" s="125" t="s">
        <v>213</v>
      </c>
      <c r="C317" s="125" t="s">
        <v>15</v>
      </c>
      <c r="D317" s="125">
        <v>590.12751089999995</v>
      </c>
      <c r="E317" s="125">
        <v>5264.9308879</v>
      </c>
      <c r="F317" s="125">
        <v>10.078934669907801</v>
      </c>
      <c r="G317" s="125">
        <v>89.921065330092205</v>
      </c>
    </row>
    <row r="318" spans="1:7" x14ac:dyDescent="0.25">
      <c r="A318" s="125" t="s">
        <v>212</v>
      </c>
      <c r="B318" s="125" t="s">
        <v>213</v>
      </c>
      <c r="C318" s="125" t="s">
        <v>16</v>
      </c>
      <c r="D318" s="125">
        <v>874.15189499999997</v>
      </c>
      <c r="E318" s="125">
        <v>4827.7736607999996</v>
      </c>
      <c r="F318" s="125">
        <v>15.3308191495207</v>
      </c>
      <c r="G318" s="125">
        <v>84.669180850479293</v>
      </c>
    </row>
    <row r="319" spans="1:7" x14ac:dyDescent="0.25">
      <c r="A319" s="125" t="s">
        <v>214</v>
      </c>
      <c r="B319" s="125" t="s">
        <v>215</v>
      </c>
      <c r="C319" s="125" t="s">
        <v>15</v>
      </c>
      <c r="D319" s="125">
        <v>562.82693559999996</v>
      </c>
      <c r="E319" s="125">
        <v>10114.5719147</v>
      </c>
      <c r="F319" s="125">
        <v>5.2711989454640102</v>
      </c>
      <c r="G319" s="125">
        <v>94.728801054536007</v>
      </c>
    </row>
    <row r="320" spans="1:7" x14ac:dyDescent="0.25">
      <c r="A320" s="125" t="s">
        <v>214</v>
      </c>
      <c r="B320" s="125" t="s">
        <v>215</v>
      </c>
      <c r="C320" s="125" t="s">
        <v>16</v>
      </c>
      <c r="D320" s="125">
        <v>751.6190196</v>
      </c>
      <c r="E320" s="125">
        <v>10860.7168356</v>
      </c>
      <c r="F320" s="125">
        <v>6.4725911218234797</v>
      </c>
      <c r="G320" s="125">
        <v>93.527408878176502</v>
      </c>
    </row>
    <row r="321" spans="1:7" x14ac:dyDescent="0.25">
      <c r="A321" s="125" t="s">
        <v>216</v>
      </c>
      <c r="B321" s="125" t="s">
        <v>217</v>
      </c>
      <c r="C321" s="125" t="s">
        <v>15</v>
      </c>
      <c r="D321" s="125">
        <v>219.97288409999999</v>
      </c>
      <c r="E321" s="125">
        <v>5724.8741220000002</v>
      </c>
      <c r="F321" s="125">
        <v>3.7002278422688799</v>
      </c>
      <c r="G321" s="125">
        <v>96.299772157731098</v>
      </c>
    </row>
    <row r="322" spans="1:7" x14ac:dyDescent="0.25">
      <c r="A322" s="125" t="s">
        <v>216</v>
      </c>
      <c r="B322" s="125" t="s">
        <v>217</v>
      </c>
      <c r="C322" s="125" t="s">
        <v>16</v>
      </c>
      <c r="D322" s="125">
        <v>127.41493730000001</v>
      </c>
      <c r="E322" s="125">
        <v>4015.6312699999999</v>
      </c>
      <c r="F322" s="125">
        <v>3.0753926199397998</v>
      </c>
      <c r="G322" s="125">
        <v>96.924607380060195</v>
      </c>
    </row>
    <row r="323" spans="1:7" x14ac:dyDescent="0.25">
      <c r="A323" s="125" t="s">
        <v>218</v>
      </c>
      <c r="B323" s="125" t="s">
        <v>219</v>
      </c>
      <c r="C323" s="125" t="s">
        <v>15</v>
      </c>
      <c r="D323" s="125">
        <v>990.89133600000002</v>
      </c>
      <c r="E323" s="125">
        <v>18286.465573099998</v>
      </c>
      <c r="F323" s="125">
        <v>5.1401825502968403</v>
      </c>
      <c r="G323" s="125">
        <v>94.859817449703201</v>
      </c>
    </row>
    <row r="324" spans="1:7" x14ac:dyDescent="0.25">
      <c r="A324" s="125" t="s">
        <v>218</v>
      </c>
      <c r="B324" s="125" t="s">
        <v>219</v>
      </c>
      <c r="C324" s="125" t="s">
        <v>16</v>
      </c>
      <c r="D324" s="125">
        <v>802.70962280000003</v>
      </c>
      <c r="E324" s="125">
        <v>22588.340466099999</v>
      </c>
      <c r="F324" s="125">
        <v>3.4316955405987399</v>
      </c>
      <c r="G324" s="125">
        <v>96.568304459401304</v>
      </c>
    </row>
    <row r="325" spans="1:7" x14ac:dyDescent="0.25">
      <c r="A325" s="125" t="s">
        <v>220</v>
      </c>
      <c r="B325" s="125" t="s">
        <v>221</v>
      </c>
      <c r="C325" s="125" t="s">
        <v>15</v>
      </c>
      <c r="D325" s="125">
        <v>1917.9581986999999</v>
      </c>
      <c r="E325" s="125">
        <v>9676.3721286</v>
      </c>
      <c r="F325" s="125">
        <v>16.542207652855801</v>
      </c>
      <c r="G325" s="125">
        <v>83.457792347144206</v>
      </c>
    </row>
    <row r="326" spans="1:7" x14ac:dyDescent="0.25">
      <c r="A326" s="125" t="s">
        <v>220</v>
      </c>
      <c r="B326" s="125" t="s">
        <v>221</v>
      </c>
      <c r="C326" s="125" t="s">
        <v>16</v>
      </c>
      <c r="D326" s="125">
        <v>760.80839960000003</v>
      </c>
      <c r="E326" s="125">
        <v>6840.9487202</v>
      </c>
      <c r="F326" s="125">
        <v>10.008322912848</v>
      </c>
      <c r="G326" s="125">
        <v>89.991677087151999</v>
      </c>
    </row>
    <row r="327" spans="1:7" x14ac:dyDescent="0.25">
      <c r="A327" s="125" t="s">
        <v>222</v>
      </c>
      <c r="B327" s="125" t="s">
        <v>223</v>
      </c>
      <c r="C327" s="125" t="s">
        <v>15</v>
      </c>
      <c r="D327" s="125">
        <v>1005.1283621</v>
      </c>
      <c r="E327" s="125">
        <v>9853.4252971999995</v>
      </c>
      <c r="F327" s="125">
        <v>9.25655841134183</v>
      </c>
      <c r="G327" s="125">
        <v>90.7434415886582</v>
      </c>
    </row>
    <row r="328" spans="1:7" x14ac:dyDescent="0.25">
      <c r="A328" s="125" t="s">
        <v>222</v>
      </c>
      <c r="B328" s="125" t="s">
        <v>223</v>
      </c>
      <c r="C328" s="125" t="s">
        <v>16</v>
      </c>
      <c r="D328" s="125">
        <v>1755.8730516000001</v>
      </c>
      <c r="E328" s="125">
        <v>8753.0925501999991</v>
      </c>
      <c r="F328" s="125">
        <v>16.708333799277501</v>
      </c>
      <c r="G328" s="125">
        <v>83.291666200722503</v>
      </c>
    </row>
    <row r="329" spans="1:7" x14ac:dyDescent="0.25">
      <c r="A329" s="125" t="s">
        <v>224</v>
      </c>
      <c r="B329" s="125" t="s">
        <v>225</v>
      </c>
      <c r="C329" s="125" t="s">
        <v>15</v>
      </c>
      <c r="D329" s="125">
        <v>3369.2280854999999</v>
      </c>
      <c r="E329" s="125">
        <v>19086.639614700001</v>
      </c>
      <c r="F329" s="125">
        <v>15.003775986220299</v>
      </c>
      <c r="G329" s="125">
        <v>84.996224013779795</v>
      </c>
    </row>
    <row r="330" spans="1:7" x14ac:dyDescent="0.25">
      <c r="A330" s="125" t="s">
        <v>224</v>
      </c>
      <c r="B330" s="125" t="s">
        <v>225</v>
      </c>
      <c r="C330" s="125" t="s">
        <v>16</v>
      </c>
      <c r="D330" s="125">
        <v>4612.2245873000002</v>
      </c>
      <c r="E330" s="125">
        <v>18083.5384553</v>
      </c>
      <c r="F330" s="125">
        <v>20.321963084664102</v>
      </c>
      <c r="G330" s="125">
        <v>79.678036915335994</v>
      </c>
    </row>
    <row r="331" spans="1:7" x14ac:dyDescent="0.25">
      <c r="A331" s="125" t="s">
        <v>226</v>
      </c>
      <c r="B331" s="125" t="s">
        <v>227</v>
      </c>
      <c r="C331" s="125" t="s">
        <v>15</v>
      </c>
      <c r="D331" s="125">
        <v>210.05736959999999</v>
      </c>
      <c r="E331" s="125">
        <v>4423.8946083999999</v>
      </c>
      <c r="F331" s="125">
        <v>4.5330070444679098</v>
      </c>
      <c r="G331" s="125">
        <v>95.466992955532106</v>
      </c>
    </row>
    <row r="332" spans="1:7" x14ac:dyDescent="0.25">
      <c r="A332" s="125" t="s">
        <v>226</v>
      </c>
      <c r="B332" s="125" t="s">
        <v>227</v>
      </c>
      <c r="C332" s="125" t="s">
        <v>16</v>
      </c>
      <c r="D332" s="125">
        <v>203.11795660000001</v>
      </c>
      <c r="E332" s="125">
        <v>4446.3241644999998</v>
      </c>
      <c r="F332" s="125">
        <v>4.36865222341868</v>
      </c>
      <c r="G332" s="125">
        <v>95.631347776581293</v>
      </c>
    </row>
    <row r="333" spans="1:7" x14ac:dyDescent="0.25">
      <c r="A333" s="125" t="s">
        <v>228</v>
      </c>
      <c r="B333" s="125" t="s">
        <v>229</v>
      </c>
      <c r="C333" s="125" t="s">
        <v>15</v>
      </c>
      <c r="D333" s="125">
        <v>5719.6077365000001</v>
      </c>
      <c r="E333" s="125">
        <v>28168.652063500002</v>
      </c>
      <c r="F333" s="125">
        <v>16.877844333865699</v>
      </c>
      <c r="G333" s="125">
        <v>83.122155666134304</v>
      </c>
    </row>
    <row r="334" spans="1:7" x14ac:dyDescent="0.25">
      <c r="A334" s="125" t="s">
        <v>228</v>
      </c>
      <c r="B334" s="125" t="s">
        <v>229</v>
      </c>
      <c r="C334" s="125" t="s">
        <v>16</v>
      </c>
      <c r="D334" s="125">
        <v>3698.5261074</v>
      </c>
      <c r="E334" s="125">
        <v>25367.1340753</v>
      </c>
      <c r="F334" s="125">
        <v>12.7247276826053</v>
      </c>
      <c r="G334" s="125">
        <v>87.275272317394695</v>
      </c>
    </row>
    <row r="335" spans="1:7" x14ac:dyDescent="0.25">
      <c r="A335" s="125" t="s">
        <v>230</v>
      </c>
      <c r="B335" s="125" t="s">
        <v>231</v>
      </c>
      <c r="C335" s="125" t="s">
        <v>15</v>
      </c>
      <c r="D335" s="125">
        <v>5194.2424602999999</v>
      </c>
      <c r="E335" s="125">
        <v>35338.5559861</v>
      </c>
      <c r="F335" s="125">
        <v>12.814912020369899</v>
      </c>
      <c r="G335" s="125">
        <v>87.185087979630097</v>
      </c>
    </row>
    <row r="336" spans="1:7" x14ac:dyDescent="0.25">
      <c r="A336" s="125" t="s">
        <v>230</v>
      </c>
      <c r="B336" s="125" t="s">
        <v>231</v>
      </c>
      <c r="C336" s="125" t="s">
        <v>16</v>
      </c>
      <c r="D336" s="125">
        <v>3607.5324550999999</v>
      </c>
      <c r="E336" s="125">
        <v>34686.702507900001</v>
      </c>
      <c r="F336" s="125">
        <v>9.4205628042592</v>
      </c>
      <c r="G336" s="125">
        <v>90.579437195740795</v>
      </c>
    </row>
    <row r="337" spans="1:7" x14ac:dyDescent="0.25">
      <c r="A337" s="125" t="s">
        <v>232</v>
      </c>
      <c r="B337" s="125" t="s">
        <v>233</v>
      </c>
      <c r="C337" s="125" t="s">
        <v>15</v>
      </c>
      <c r="D337" s="125">
        <v>3326.3488576999998</v>
      </c>
      <c r="E337" s="125">
        <v>19713.796913400001</v>
      </c>
      <c r="F337" s="125">
        <v>14.437186685999</v>
      </c>
      <c r="G337" s="125">
        <v>85.562813314001005</v>
      </c>
    </row>
    <row r="338" spans="1:7" x14ac:dyDescent="0.25">
      <c r="A338" s="125" t="s">
        <v>232</v>
      </c>
      <c r="B338" s="125" t="s">
        <v>233</v>
      </c>
      <c r="C338" s="125" t="s">
        <v>16</v>
      </c>
      <c r="D338" s="125">
        <v>2329.7029962000001</v>
      </c>
      <c r="E338" s="125">
        <v>20389.4710428</v>
      </c>
      <c r="F338" s="125">
        <v>10.254347240796699</v>
      </c>
      <c r="G338" s="125">
        <v>89.745652759203296</v>
      </c>
    </row>
    <row r="339" spans="1:7" x14ac:dyDescent="0.25">
      <c r="A339" s="125" t="s">
        <v>234</v>
      </c>
      <c r="B339" s="125" t="s">
        <v>235</v>
      </c>
      <c r="C339" s="125" t="s">
        <v>15</v>
      </c>
      <c r="D339" s="125">
        <v>1421.4232557</v>
      </c>
      <c r="E339" s="125">
        <v>15519.6851253</v>
      </c>
      <c r="F339" s="125">
        <v>8.3903793289828208</v>
      </c>
      <c r="G339" s="125">
        <v>91.609620671017197</v>
      </c>
    </row>
    <row r="340" spans="1:7" x14ac:dyDescent="0.25">
      <c r="A340" s="125" t="s">
        <v>234</v>
      </c>
      <c r="B340" s="125" t="s">
        <v>235</v>
      </c>
      <c r="C340" s="125" t="s">
        <v>16</v>
      </c>
      <c r="D340" s="125">
        <v>1121.3415765</v>
      </c>
      <c r="E340" s="125">
        <v>16598.0880956</v>
      </c>
      <c r="F340" s="125">
        <v>6.32831641452659</v>
      </c>
      <c r="G340" s="125">
        <v>93.671683585473403</v>
      </c>
    </row>
    <row r="341" spans="1:7" x14ac:dyDescent="0.25">
      <c r="A341" s="125" t="s">
        <v>236</v>
      </c>
      <c r="B341" s="125" t="s">
        <v>237</v>
      </c>
      <c r="C341" s="125" t="s">
        <v>15</v>
      </c>
      <c r="D341" s="125">
        <v>1032.9142534</v>
      </c>
      <c r="E341" s="125">
        <v>2371.3641465000001</v>
      </c>
      <c r="F341" s="125">
        <v>30.341650478125999</v>
      </c>
      <c r="G341" s="125">
        <v>69.658349521873902</v>
      </c>
    </row>
    <row r="342" spans="1:7" x14ac:dyDescent="0.25">
      <c r="A342" s="125" t="s">
        <v>236</v>
      </c>
      <c r="B342" s="125" t="s">
        <v>237</v>
      </c>
      <c r="C342" s="125" t="s">
        <v>16</v>
      </c>
      <c r="D342" s="125">
        <v>764.82914940000001</v>
      </c>
      <c r="E342" s="125">
        <v>1577.3800659000001</v>
      </c>
      <c r="F342" s="125">
        <v>32.6541772786099</v>
      </c>
      <c r="G342" s="125">
        <v>67.345822721390107</v>
      </c>
    </row>
    <row r="343" spans="1:7" x14ac:dyDescent="0.25">
      <c r="A343" s="125" t="s">
        <v>238</v>
      </c>
      <c r="B343" s="125" t="s">
        <v>239</v>
      </c>
      <c r="C343" s="125" t="s">
        <v>15</v>
      </c>
      <c r="D343" s="125">
        <v>155.0559605</v>
      </c>
      <c r="E343" s="125">
        <v>2248.5452411000001</v>
      </c>
      <c r="F343" s="125">
        <v>6.4509853130704098</v>
      </c>
      <c r="G343" s="125">
        <v>93.549014686929596</v>
      </c>
    </row>
    <row r="344" spans="1:7" x14ac:dyDescent="0.25">
      <c r="A344" s="125" t="s">
        <v>238</v>
      </c>
      <c r="B344" s="125" t="s">
        <v>239</v>
      </c>
      <c r="C344" s="125" t="s">
        <v>16</v>
      </c>
      <c r="D344" s="125">
        <v>245.86038959999999</v>
      </c>
      <c r="E344" s="125">
        <v>2246.3149340999998</v>
      </c>
      <c r="F344" s="125">
        <v>9.8652926727074792</v>
      </c>
      <c r="G344" s="125">
        <v>90.134707327292503</v>
      </c>
    </row>
    <row r="345" spans="1:7" x14ac:dyDescent="0.25">
      <c r="A345" s="125" t="s">
        <v>240</v>
      </c>
      <c r="B345" s="125" t="s">
        <v>241</v>
      </c>
      <c r="C345" s="125" t="s">
        <v>15</v>
      </c>
      <c r="D345" s="125">
        <v>331.03553360000001</v>
      </c>
      <c r="E345" s="125">
        <v>3727.9578308999999</v>
      </c>
      <c r="F345" s="125">
        <v>8.1556066707386208</v>
      </c>
      <c r="G345" s="125">
        <v>91.844393329261393</v>
      </c>
    </row>
    <row r="346" spans="1:7" x14ac:dyDescent="0.25">
      <c r="A346" s="125" t="s">
        <v>240</v>
      </c>
      <c r="B346" s="125" t="s">
        <v>241</v>
      </c>
      <c r="C346" s="125" t="s">
        <v>16</v>
      </c>
      <c r="D346" s="125">
        <v>321.45503880000001</v>
      </c>
      <c r="E346" s="125">
        <v>3222.7468107</v>
      </c>
      <c r="F346" s="125">
        <v>9.0698851941897605</v>
      </c>
      <c r="G346" s="125">
        <v>90.930114805810206</v>
      </c>
    </row>
    <row r="347" spans="1:7" x14ac:dyDescent="0.25">
      <c r="A347" s="125" t="s">
        <v>242</v>
      </c>
      <c r="B347" s="125" t="s">
        <v>243</v>
      </c>
      <c r="C347" s="125" t="s">
        <v>15</v>
      </c>
      <c r="D347" s="125">
        <v>549.73491999999999</v>
      </c>
      <c r="E347" s="125">
        <v>3725.9535563999998</v>
      </c>
      <c r="F347" s="125">
        <v>12.857225755204199</v>
      </c>
      <c r="G347" s="125">
        <v>87.142774244795802</v>
      </c>
    </row>
    <row r="348" spans="1:7" x14ac:dyDescent="0.25">
      <c r="A348" s="125" t="s">
        <v>242</v>
      </c>
      <c r="B348" s="125" t="s">
        <v>243</v>
      </c>
      <c r="C348" s="125" t="s">
        <v>16</v>
      </c>
      <c r="D348" s="125">
        <v>572.19319089999999</v>
      </c>
      <c r="E348" s="125">
        <v>2759.7519321</v>
      </c>
      <c r="F348" s="125">
        <v>17.1729476260045</v>
      </c>
      <c r="G348" s="125">
        <v>82.8270523739955</v>
      </c>
    </row>
    <row r="349" spans="1:7" x14ac:dyDescent="0.25">
      <c r="A349" s="125" t="s">
        <v>244</v>
      </c>
      <c r="B349" s="125" t="s">
        <v>245</v>
      </c>
      <c r="C349" s="125" t="s">
        <v>15</v>
      </c>
      <c r="D349" s="125">
        <v>1646.2854849</v>
      </c>
      <c r="E349" s="125">
        <v>4986.2765247999996</v>
      </c>
      <c r="F349" s="125">
        <v>24.821260359003599</v>
      </c>
      <c r="G349" s="125">
        <v>75.178739640996397</v>
      </c>
    </row>
    <row r="350" spans="1:7" x14ac:dyDescent="0.25">
      <c r="A350" s="125" t="s">
        <v>244</v>
      </c>
      <c r="B350" s="125" t="s">
        <v>245</v>
      </c>
      <c r="C350" s="125" t="s">
        <v>16</v>
      </c>
      <c r="D350" s="125">
        <v>2142.5648666000002</v>
      </c>
      <c r="E350" s="125">
        <v>4980.3163797999996</v>
      </c>
      <c r="F350" s="125">
        <v>30.080030713454398</v>
      </c>
      <c r="G350" s="125">
        <v>69.919969286545594</v>
      </c>
    </row>
    <row r="351" spans="1:7" x14ac:dyDescent="0.25">
      <c r="A351" s="125" t="s">
        <v>246</v>
      </c>
      <c r="B351" s="125" t="s">
        <v>247</v>
      </c>
      <c r="C351" s="125" t="s">
        <v>15</v>
      </c>
      <c r="D351" s="125">
        <v>563.90958339999997</v>
      </c>
      <c r="E351" s="125">
        <v>9725.2905026000008</v>
      </c>
      <c r="F351" s="125">
        <v>5.4805969238297099</v>
      </c>
      <c r="G351" s="125">
        <v>94.519403076170306</v>
      </c>
    </row>
    <row r="352" spans="1:7" x14ac:dyDescent="0.25">
      <c r="A352" s="125" t="s">
        <v>246</v>
      </c>
      <c r="B352" s="125" t="s">
        <v>247</v>
      </c>
      <c r="C352" s="125" t="s">
        <v>16</v>
      </c>
      <c r="D352" s="125">
        <v>398.02419880000002</v>
      </c>
      <c r="E352" s="125">
        <v>7322.6389136999996</v>
      </c>
      <c r="F352" s="125">
        <v>5.15531105295329</v>
      </c>
      <c r="G352" s="125">
        <v>94.844688947046706</v>
      </c>
    </row>
    <row r="353" spans="1:7" x14ac:dyDescent="0.25">
      <c r="A353" s="125" t="s">
        <v>248</v>
      </c>
      <c r="B353" s="125" t="s">
        <v>249</v>
      </c>
      <c r="C353" s="125" t="s">
        <v>15</v>
      </c>
      <c r="D353" s="125">
        <v>201.55668589999999</v>
      </c>
      <c r="E353" s="125">
        <v>8970.2800518999993</v>
      </c>
      <c r="F353" s="125">
        <v>2.1975607684916798</v>
      </c>
      <c r="G353" s="125">
        <v>97.802439231508302</v>
      </c>
    </row>
    <row r="354" spans="1:7" x14ac:dyDescent="0.25">
      <c r="A354" s="125" t="s">
        <v>248</v>
      </c>
      <c r="B354" s="125" t="s">
        <v>249</v>
      </c>
      <c r="C354" s="125" t="s">
        <v>16</v>
      </c>
      <c r="D354" s="125">
        <v>443.01852589999999</v>
      </c>
      <c r="E354" s="125">
        <v>10087.5503672</v>
      </c>
      <c r="F354" s="125">
        <v>4.2069761890099002</v>
      </c>
      <c r="G354" s="125">
        <v>95.793023810990107</v>
      </c>
    </row>
    <row r="355" spans="1:7" x14ac:dyDescent="0.25">
      <c r="A355" s="125" t="s">
        <v>250</v>
      </c>
      <c r="B355" s="125" t="s">
        <v>251</v>
      </c>
      <c r="C355" s="125" t="s">
        <v>15</v>
      </c>
      <c r="D355" s="125">
        <v>129.7117288</v>
      </c>
      <c r="E355" s="125">
        <v>7061.6691443</v>
      </c>
      <c r="F355" s="125">
        <v>1.80371101307119</v>
      </c>
      <c r="G355" s="125">
        <v>98.196288986928806</v>
      </c>
    </row>
    <row r="356" spans="1:7" x14ac:dyDescent="0.25">
      <c r="A356" s="125" t="s">
        <v>250</v>
      </c>
      <c r="B356" s="125" t="s">
        <v>251</v>
      </c>
      <c r="C356" s="125" t="s">
        <v>16</v>
      </c>
      <c r="D356" s="125">
        <v>172.67608480000001</v>
      </c>
      <c r="E356" s="125">
        <v>8213.8678321999996</v>
      </c>
      <c r="F356" s="125">
        <v>2.05896596391722</v>
      </c>
      <c r="G356" s="125">
        <v>97.941034036082797</v>
      </c>
    </row>
    <row r="357" spans="1:7" x14ac:dyDescent="0.25">
      <c r="A357" s="125" t="s">
        <v>252</v>
      </c>
      <c r="B357" s="125" t="s">
        <v>253</v>
      </c>
      <c r="C357" s="125" t="s">
        <v>15</v>
      </c>
      <c r="D357" s="125">
        <v>1000.5281197</v>
      </c>
      <c r="E357" s="125">
        <v>6615.7422334000003</v>
      </c>
      <c r="F357" s="125">
        <v>13.136720117777401</v>
      </c>
      <c r="G357" s="125">
        <v>86.863279882222599</v>
      </c>
    </row>
    <row r="358" spans="1:7" x14ac:dyDescent="0.25">
      <c r="A358" s="125" t="s">
        <v>252</v>
      </c>
      <c r="B358" s="125" t="s">
        <v>253</v>
      </c>
      <c r="C358" s="125" t="s">
        <v>16</v>
      </c>
      <c r="D358" s="125">
        <v>1390.3862635</v>
      </c>
      <c r="E358" s="125">
        <v>6411.1644729</v>
      </c>
      <c r="F358" s="125">
        <v>17.8219216983724</v>
      </c>
      <c r="G358" s="125">
        <v>82.178078301627707</v>
      </c>
    </row>
    <row r="359" spans="1:7" x14ac:dyDescent="0.25">
      <c r="A359" s="125" t="s">
        <v>254</v>
      </c>
      <c r="B359" s="125" t="s">
        <v>255</v>
      </c>
      <c r="C359" s="125" t="s">
        <v>15</v>
      </c>
      <c r="D359" s="125">
        <v>62.124599400000001</v>
      </c>
      <c r="E359" s="125">
        <v>6727.7905856999996</v>
      </c>
      <c r="F359" s="125">
        <v>0.91495398258181704</v>
      </c>
      <c r="G359" s="125">
        <v>99.085046017418193</v>
      </c>
    </row>
    <row r="360" spans="1:7" x14ac:dyDescent="0.25">
      <c r="A360" s="125" t="s">
        <v>254</v>
      </c>
      <c r="B360" s="125" t="s">
        <v>255</v>
      </c>
      <c r="C360" s="125" t="s">
        <v>16</v>
      </c>
      <c r="D360" s="125">
        <v>56.606595200000001</v>
      </c>
      <c r="E360" s="125">
        <v>6635.7480495999998</v>
      </c>
      <c r="F360" s="125">
        <v>0.84583974108400894</v>
      </c>
      <c r="G360" s="125">
        <v>99.154160258915994</v>
      </c>
    </row>
    <row r="361" spans="1:7" x14ac:dyDescent="0.25">
      <c r="A361" s="125" t="s">
        <v>256</v>
      </c>
      <c r="B361" s="125" t="s">
        <v>257</v>
      </c>
      <c r="C361" s="125" t="s">
        <v>15</v>
      </c>
      <c r="D361" s="125">
        <v>50.017588199999999</v>
      </c>
      <c r="E361" s="125">
        <v>5628.6617311</v>
      </c>
      <c r="F361" s="125">
        <v>0.88079613916578003</v>
      </c>
      <c r="G361" s="125">
        <v>99.119203860834205</v>
      </c>
    </row>
    <row r="362" spans="1:7" x14ac:dyDescent="0.25">
      <c r="A362" s="125" t="s">
        <v>256</v>
      </c>
      <c r="B362" s="125" t="s">
        <v>257</v>
      </c>
      <c r="C362" s="125" t="s">
        <v>16</v>
      </c>
      <c r="D362" s="125">
        <v>30.764758100000002</v>
      </c>
      <c r="E362" s="125">
        <v>5155.1988658999999</v>
      </c>
      <c r="F362" s="125">
        <v>0.59323127446603197</v>
      </c>
      <c r="G362" s="125">
        <v>99.406768725533993</v>
      </c>
    </row>
    <row r="363" spans="1:7" x14ac:dyDescent="0.25">
      <c r="A363" s="125" t="s">
        <v>258</v>
      </c>
      <c r="B363" s="125" t="s">
        <v>259</v>
      </c>
      <c r="C363" s="125" t="s">
        <v>15</v>
      </c>
      <c r="D363" s="125">
        <v>74.461463600000002</v>
      </c>
      <c r="E363" s="125">
        <v>10632.296873200001</v>
      </c>
      <c r="F363" s="125">
        <v>0.69546226091673202</v>
      </c>
      <c r="G363" s="125">
        <v>99.304537739083301</v>
      </c>
    </row>
    <row r="364" spans="1:7" x14ac:dyDescent="0.25">
      <c r="A364" s="125" t="s">
        <v>258</v>
      </c>
      <c r="B364" s="125" t="s">
        <v>259</v>
      </c>
      <c r="C364" s="125" t="s">
        <v>16</v>
      </c>
      <c r="D364" s="125">
        <v>22.647615999999999</v>
      </c>
      <c r="E364" s="125">
        <v>8368.7472687999998</v>
      </c>
      <c r="F364" s="125">
        <v>0.26989095747386899</v>
      </c>
      <c r="G364" s="125">
        <v>99.730109042526095</v>
      </c>
    </row>
    <row r="365" spans="1:7" x14ac:dyDescent="0.25">
      <c r="A365" s="125" t="s">
        <v>260</v>
      </c>
      <c r="B365" s="125" t="s">
        <v>261</v>
      </c>
      <c r="C365" s="125" t="s">
        <v>15</v>
      </c>
      <c r="D365" s="125">
        <v>220.4731567</v>
      </c>
      <c r="E365" s="125">
        <v>10481.7669972</v>
      </c>
      <c r="F365" s="125">
        <v>2.0600654959107501</v>
      </c>
      <c r="G365" s="125">
        <v>97.939934504089294</v>
      </c>
    </row>
    <row r="366" spans="1:7" x14ac:dyDescent="0.25">
      <c r="A366" s="125" t="s">
        <v>260</v>
      </c>
      <c r="B366" s="125" t="s">
        <v>261</v>
      </c>
      <c r="C366" s="125" t="s">
        <v>16</v>
      </c>
      <c r="D366" s="125">
        <v>158.37716549999999</v>
      </c>
      <c r="E366" s="125">
        <v>9099.3490230999996</v>
      </c>
      <c r="F366" s="125">
        <v>1.7107566401675001</v>
      </c>
      <c r="G366" s="125">
        <v>98.289243359832497</v>
      </c>
    </row>
    <row r="367" spans="1:7" x14ac:dyDescent="0.25">
      <c r="A367" s="125" t="s">
        <v>262</v>
      </c>
      <c r="B367" s="125" t="s">
        <v>263</v>
      </c>
      <c r="C367" s="125" t="s">
        <v>15</v>
      </c>
      <c r="D367" s="125">
        <v>96.795281900000006</v>
      </c>
      <c r="E367" s="125">
        <v>9506.1798276999998</v>
      </c>
      <c r="F367" s="125">
        <v>1.00797180868703</v>
      </c>
      <c r="G367" s="125">
        <v>98.992028191312997</v>
      </c>
    </row>
    <row r="368" spans="1:7" x14ac:dyDescent="0.25">
      <c r="A368" s="125" t="s">
        <v>262</v>
      </c>
      <c r="B368" s="125" t="s">
        <v>263</v>
      </c>
      <c r="C368" s="125" t="s">
        <v>16</v>
      </c>
      <c r="D368" s="125">
        <v>95.5219247</v>
      </c>
      <c r="E368" s="125">
        <v>7695.2415165000002</v>
      </c>
      <c r="F368" s="125">
        <v>1.22609196673653</v>
      </c>
      <c r="G368" s="125">
        <v>98.773908033263496</v>
      </c>
    </row>
    <row r="369" spans="1:7" x14ac:dyDescent="0.25">
      <c r="A369" s="125" t="s">
        <v>264</v>
      </c>
      <c r="B369" s="125" t="s">
        <v>265</v>
      </c>
      <c r="C369" s="125" t="s">
        <v>15</v>
      </c>
      <c r="D369" s="125">
        <v>65.554344400000005</v>
      </c>
      <c r="E369" s="125">
        <v>2630.1205224999999</v>
      </c>
      <c r="F369" s="125">
        <v>2.4318342395419101</v>
      </c>
      <c r="G369" s="125">
        <v>97.568165760458101</v>
      </c>
    </row>
    <row r="370" spans="1:7" x14ac:dyDescent="0.25">
      <c r="A370" s="125" t="s">
        <v>264</v>
      </c>
      <c r="B370" s="125" t="s">
        <v>265</v>
      </c>
      <c r="C370" s="125" t="s">
        <v>16</v>
      </c>
      <c r="D370" s="125">
        <v>67.334543400000001</v>
      </c>
      <c r="E370" s="125">
        <v>1858.8314706000001</v>
      </c>
      <c r="F370" s="125">
        <v>3.49578088859375</v>
      </c>
      <c r="G370" s="125">
        <v>96.5042191114063</v>
      </c>
    </row>
    <row r="371" spans="1:7" x14ac:dyDescent="0.25">
      <c r="A371" s="125" t="s">
        <v>266</v>
      </c>
      <c r="B371" s="125" t="s">
        <v>267</v>
      </c>
      <c r="C371" s="125" t="s">
        <v>15</v>
      </c>
      <c r="D371" s="125">
        <v>1086.9923451</v>
      </c>
      <c r="E371" s="125">
        <v>39065.348164199997</v>
      </c>
      <c r="F371" s="125">
        <v>2.7071705691682699</v>
      </c>
      <c r="G371" s="125">
        <v>97.292829430831702</v>
      </c>
    </row>
    <row r="372" spans="1:7" x14ac:dyDescent="0.25">
      <c r="A372" s="125" t="s">
        <v>266</v>
      </c>
      <c r="B372" s="125" t="s">
        <v>267</v>
      </c>
      <c r="C372" s="125" t="s">
        <v>16</v>
      </c>
      <c r="D372" s="125">
        <v>969.85393079999994</v>
      </c>
      <c r="E372" s="125">
        <v>32290.044915400002</v>
      </c>
      <c r="F372" s="125">
        <v>2.9159858100735199</v>
      </c>
      <c r="G372" s="125">
        <v>97.084014189926506</v>
      </c>
    </row>
    <row r="373" spans="1:7" x14ac:dyDescent="0.25">
      <c r="A373" s="125" t="s">
        <v>268</v>
      </c>
      <c r="B373" s="125" t="s">
        <v>269</v>
      </c>
      <c r="C373" s="125" t="s">
        <v>15</v>
      </c>
      <c r="D373" s="125">
        <v>246.8480921</v>
      </c>
      <c r="E373" s="125">
        <v>24086.758765499999</v>
      </c>
      <c r="F373" s="125">
        <v>1.0144328111510601</v>
      </c>
      <c r="G373" s="125">
        <v>98.985567188848904</v>
      </c>
    </row>
    <row r="374" spans="1:7" x14ac:dyDescent="0.25">
      <c r="A374" s="125" t="s">
        <v>268</v>
      </c>
      <c r="B374" s="125" t="s">
        <v>269</v>
      </c>
      <c r="C374" s="125" t="s">
        <v>16</v>
      </c>
      <c r="D374" s="125">
        <v>196.4629138</v>
      </c>
      <c r="E374" s="125">
        <v>18507.3465593</v>
      </c>
      <c r="F374" s="125">
        <v>1.0503898368006499</v>
      </c>
      <c r="G374" s="125">
        <v>98.949610163199395</v>
      </c>
    </row>
    <row r="375" spans="1:7" x14ac:dyDescent="0.25">
      <c r="A375" s="125" t="s">
        <v>270</v>
      </c>
      <c r="B375" s="125" t="s">
        <v>271</v>
      </c>
      <c r="C375" s="125" t="s">
        <v>15</v>
      </c>
      <c r="D375" s="125">
        <v>502.87317200000001</v>
      </c>
      <c r="E375" s="125">
        <v>7272.4556812999999</v>
      </c>
      <c r="F375" s="125">
        <v>6.4675485948941001</v>
      </c>
      <c r="G375" s="125">
        <v>93.532451405105903</v>
      </c>
    </row>
    <row r="376" spans="1:7" x14ac:dyDescent="0.25">
      <c r="A376" s="125" t="s">
        <v>270</v>
      </c>
      <c r="B376" s="125" t="s">
        <v>271</v>
      </c>
      <c r="C376" s="125" t="s">
        <v>16</v>
      </c>
      <c r="D376" s="125">
        <v>106.39875960000001</v>
      </c>
      <c r="E376" s="125">
        <v>6001.6228256000004</v>
      </c>
      <c r="F376" s="125">
        <v>1.74195127040495</v>
      </c>
      <c r="G376" s="125">
        <v>98.258048729595103</v>
      </c>
    </row>
    <row r="377" spans="1:7" x14ac:dyDescent="0.25">
      <c r="A377" s="125" t="s">
        <v>272</v>
      </c>
      <c r="B377" s="125" t="s">
        <v>273</v>
      </c>
      <c r="C377" s="125" t="s">
        <v>15</v>
      </c>
      <c r="D377" s="125">
        <v>1356.1068267999999</v>
      </c>
      <c r="E377" s="125">
        <v>10607.0615607</v>
      </c>
      <c r="F377" s="125">
        <v>11.335682846502101</v>
      </c>
      <c r="G377" s="125">
        <v>88.664317153497905</v>
      </c>
    </row>
    <row r="378" spans="1:7" x14ac:dyDescent="0.25">
      <c r="A378" s="125" t="s">
        <v>272</v>
      </c>
      <c r="B378" s="125" t="s">
        <v>273</v>
      </c>
      <c r="C378" s="125" t="s">
        <v>16</v>
      </c>
      <c r="D378" s="125">
        <v>719.44112700000005</v>
      </c>
      <c r="E378" s="125">
        <v>8273.4260752999999</v>
      </c>
      <c r="F378" s="125">
        <v>8.0001306681810807</v>
      </c>
      <c r="G378" s="125">
        <v>91.9998693318189</v>
      </c>
    </row>
    <row r="379" spans="1:7" x14ac:dyDescent="0.25">
      <c r="A379" s="125" t="s">
        <v>274</v>
      </c>
      <c r="B379" s="125" t="s">
        <v>275</v>
      </c>
      <c r="C379" s="125" t="s">
        <v>15</v>
      </c>
      <c r="D379" s="125">
        <v>561.52714490000005</v>
      </c>
      <c r="E379" s="125">
        <v>15015.739318899999</v>
      </c>
      <c r="F379" s="125">
        <v>3.6047861555487399</v>
      </c>
      <c r="G379" s="125">
        <v>96.395213844451206</v>
      </c>
    </row>
    <row r="380" spans="1:7" x14ac:dyDescent="0.25">
      <c r="A380" s="125" t="s">
        <v>274</v>
      </c>
      <c r="B380" s="125" t="s">
        <v>275</v>
      </c>
      <c r="C380" s="125" t="s">
        <v>16</v>
      </c>
      <c r="D380" s="125">
        <v>946.28443319999997</v>
      </c>
      <c r="E380" s="125">
        <v>10238.1767731</v>
      </c>
      <c r="F380" s="125">
        <v>8.4607064725386607</v>
      </c>
      <c r="G380" s="125">
        <v>91.539293527461297</v>
      </c>
    </row>
    <row r="381" spans="1:7" x14ac:dyDescent="0.25">
      <c r="A381" s="125" t="s">
        <v>276</v>
      </c>
      <c r="B381" s="125" t="s">
        <v>277</v>
      </c>
      <c r="C381" s="125" t="s">
        <v>15</v>
      </c>
      <c r="D381" s="125">
        <v>132.65507890000001</v>
      </c>
      <c r="E381" s="125">
        <v>9576.7643630000002</v>
      </c>
      <c r="F381" s="125">
        <v>1.36625139838475</v>
      </c>
      <c r="G381" s="125">
        <v>98.633748601615295</v>
      </c>
    </row>
    <row r="382" spans="1:7" x14ac:dyDescent="0.25">
      <c r="A382" s="125" t="s">
        <v>276</v>
      </c>
      <c r="B382" s="125" t="s">
        <v>277</v>
      </c>
      <c r="C382" s="125" t="s">
        <v>16</v>
      </c>
      <c r="D382" s="125">
        <v>65.974552900000006</v>
      </c>
      <c r="E382" s="125">
        <v>7943.4822897000004</v>
      </c>
      <c r="F382" s="125">
        <v>0.82370820139888001</v>
      </c>
      <c r="G382" s="125">
        <v>99.176291798601099</v>
      </c>
    </row>
    <row r="383" spans="1:7" x14ac:dyDescent="0.25">
      <c r="A383" s="125" t="s">
        <v>278</v>
      </c>
      <c r="B383" s="125" t="s">
        <v>279</v>
      </c>
      <c r="C383" s="125" t="s">
        <v>15</v>
      </c>
      <c r="D383" s="125">
        <v>283.17478460000001</v>
      </c>
      <c r="E383" s="125">
        <v>3524.6575459999999</v>
      </c>
      <c r="F383" s="125">
        <v>7.4366400622314197</v>
      </c>
      <c r="G383" s="125">
        <v>92.563359937768595</v>
      </c>
    </row>
    <row r="384" spans="1:7" x14ac:dyDescent="0.25">
      <c r="A384" s="125" t="s">
        <v>278</v>
      </c>
      <c r="B384" s="125" t="s">
        <v>279</v>
      </c>
      <c r="C384" s="125" t="s">
        <v>16</v>
      </c>
      <c r="D384" s="125">
        <v>219.90264089999999</v>
      </c>
      <c r="E384" s="125">
        <v>2801.9264672999998</v>
      </c>
      <c r="F384" s="125">
        <v>7.27713689378644</v>
      </c>
      <c r="G384" s="125">
        <v>92.722863106213595</v>
      </c>
    </row>
    <row r="385" spans="1:7" x14ac:dyDescent="0.25">
      <c r="A385" s="125" t="s">
        <v>280</v>
      </c>
      <c r="B385" s="125" t="s">
        <v>281</v>
      </c>
      <c r="C385" s="125" t="s">
        <v>15</v>
      </c>
      <c r="D385" s="125">
        <v>346.50595829999997</v>
      </c>
      <c r="E385" s="125">
        <v>14780.9323377</v>
      </c>
      <c r="F385" s="125">
        <v>2.29057922114694</v>
      </c>
      <c r="G385" s="125">
        <v>97.709420778853101</v>
      </c>
    </row>
    <row r="386" spans="1:7" x14ac:dyDescent="0.25">
      <c r="A386" s="125" t="s">
        <v>280</v>
      </c>
      <c r="B386" s="125" t="s">
        <v>281</v>
      </c>
      <c r="C386" s="125" t="s">
        <v>16</v>
      </c>
      <c r="D386" s="125">
        <v>362.15161130000001</v>
      </c>
      <c r="E386" s="125">
        <v>12968.649463899999</v>
      </c>
      <c r="F386" s="125">
        <v>2.7166530297547502</v>
      </c>
      <c r="G386" s="125">
        <v>97.283346970245205</v>
      </c>
    </row>
    <row r="387" spans="1:7" x14ac:dyDescent="0.25">
      <c r="A387" s="125" t="s">
        <v>282</v>
      </c>
      <c r="B387" s="125" t="s">
        <v>283</v>
      </c>
      <c r="C387" s="125" t="s">
        <v>15</v>
      </c>
      <c r="D387" s="125">
        <v>3416.9656392000002</v>
      </c>
      <c r="E387" s="125">
        <v>11257.8040735</v>
      </c>
      <c r="F387" s="125">
        <v>23.284628693306502</v>
      </c>
      <c r="G387" s="125">
        <v>76.715371306693498</v>
      </c>
    </row>
    <row r="388" spans="1:7" x14ac:dyDescent="0.25">
      <c r="A388" s="125" t="s">
        <v>282</v>
      </c>
      <c r="B388" s="125" t="s">
        <v>283</v>
      </c>
      <c r="C388" s="125" t="s">
        <v>16</v>
      </c>
      <c r="D388" s="125">
        <v>2519.0433687999998</v>
      </c>
      <c r="E388" s="125">
        <v>7954.9693434999999</v>
      </c>
      <c r="F388" s="125">
        <v>24.050413513837</v>
      </c>
      <c r="G388" s="125">
        <v>75.949586486163</v>
      </c>
    </row>
    <row r="389" spans="1:7" x14ac:dyDescent="0.25">
      <c r="A389" s="125" t="s">
        <v>284</v>
      </c>
      <c r="B389" s="125" t="s">
        <v>285</v>
      </c>
      <c r="C389" s="125" t="s">
        <v>15</v>
      </c>
      <c r="D389" s="125">
        <v>1642.1945908</v>
      </c>
      <c r="E389" s="125">
        <v>8931.5160455000005</v>
      </c>
      <c r="F389" s="125">
        <v>15.5309204808601</v>
      </c>
      <c r="G389" s="125">
        <v>84.469079519139896</v>
      </c>
    </row>
    <row r="390" spans="1:7" x14ac:dyDescent="0.25">
      <c r="A390" s="125" t="s">
        <v>284</v>
      </c>
      <c r="B390" s="125" t="s">
        <v>285</v>
      </c>
      <c r="C390" s="125" t="s">
        <v>16</v>
      </c>
      <c r="D390" s="125">
        <v>1342.3692235999999</v>
      </c>
      <c r="E390" s="125">
        <v>6989.3550948000002</v>
      </c>
      <c r="F390" s="125">
        <v>16.111541528510202</v>
      </c>
      <c r="G390" s="125">
        <v>83.888458471489798</v>
      </c>
    </row>
    <row r="391" spans="1:7" x14ac:dyDescent="0.25">
      <c r="A391" s="125" t="s">
        <v>286</v>
      </c>
      <c r="B391" s="125" t="s">
        <v>287</v>
      </c>
      <c r="C391" s="125" t="s">
        <v>15</v>
      </c>
      <c r="D391" s="125">
        <v>128.9893256</v>
      </c>
      <c r="E391" s="125">
        <v>3411.3185902999999</v>
      </c>
      <c r="F391" s="125">
        <v>3.6434493457671202</v>
      </c>
      <c r="G391" s="125">
        <v>96.356550654232905</v>
      </c>
    </row>
    <row r="392" spans="1:7" x14ac:dyDescent="0.25">
      <c r="A392" s="125" t="s">
        <v>286</v>
      </c>
      <c r="B392" s="125" t="s">
        <v>287</v>
      </c>
      <c r="C392" s="125" t="s">
        <v>16</v>
      </c>
      <c r="D392" s="125">
        <v>110.60560700000001</v>
      </c>
      <c r="E392" s="125">
        <v>3164.8021422000002</v>
      </c>
      <c r="F392" s="125">
        <v>3.3768500128576302</v>
      </c>
      <c r="G392" s="125">
        <v>96.623149987142398</v>
      </c>
    </row>
    <row r="393" spans="1:7" x14ac:dyDescent="0.25">
      <c r="A393" s="125" t="s">
        <v>288</v>
      </c>
      <c r="B393" s="125" t="s">
        <v>289</v>
      </c>
      <c r="C393" s="125" t="s">
        <v>15</v>
      </c>
      <c r="D393" s="125">
        <v>515.6095014</v>
      </c>
      <c r="E393" s="125">
        <v>6719.6295391000003</v>
      </c>
      <c r="F393" s="125">
        <v>7.1263644298940596</v>
      </c>
      <c r="G393" s="125">
        <v>92.873635570105904</v>
      </c>
    </row>
    <row r="394" spans="1:7" x14ac:dyDescent="0.25">
      <c r="A394" s="125" t="s">
        <v>288</v>
      </c>
      <c r="B394" s="125" t="s">
        <v>289</v>
      </c>
      <c r="C394" s="125" t="s">
        <v>16</v>
      </c>
      <c r="D394" s="125">
        <v>301.95629289999999</v>
      </c>
      <c r="E394" s="125">
        <v>4932.5470222000004</v>
      </c>
      <c r="F394" s="125">
        <v>5.7685758270310998</v>
      </c>
      <c r="G394" s="125">
        <v>94.2314241729689</v>
      </c>
    </row>
    <row r="395" spans="1:7" x14ac:dyDescent="0.25">
      <c r="A395" s="125" t="s">
        <v>290</v>
      </c>
      <c r="B395" s="125" t="s">
        <v>291</v>
      </c>
      <c r="C395" s="125" t="s">
        <v>15</v>
      </c>
      <c r="D395" s="125">
        <v>1752.5400291000001</v>
      </c>
      <c r="E395" s="125">
        <v>8805.7042732000009</v>
      </c>
      <c r="F395" s="125">
        <v>16.5987827040356</v>
      </c>
      <c r="G395" s="125">
        <v>83.4012172959644</v>
      </c>
    </row>
    <row r="396" spans="1:7" x14ac:dyDescent="0.25">
      <c r="A396" s="125" t="s">
        <v>290</v>
      </c>
      <c r="B396" s="125" t="s">
        <v>291</v>
      </c>
      <c r="C396" s="125" t="s">
        <v>16</v>
      </c>
      <c r="D396" s="125">
        <v>2104.0139294000001</v>
      </c>
      <c r="E396" s="125">
        <v>6197.4145423999998</v>
      </c>
      <c r="F396" s="125">
        <v>25.345203377314501</v>
      </c>
      <c r="G396" s="125">
        <v>74.654796622685495</v>
      </c>
    </row>
    <row r="397" spans="1:7" x14ac:dyDescent="0.25">
      <c r="A397" s="125" t="s">
        <v>292</v>
      </c>
      <c r="B397" s="125" t="s">
        <v>293</v>
      </c>
      <c r="C397" s="125" t="s">
        <v>15</v>
      </c>
      <c r="D397" s="125">
        <v>763.13661160000004</v>
      </c>
      <c r="E397" s="125">
        <v>20106.1064339</v>
      </c>
      <c r="F397" s="125">
        <v>3.6567527146824501</v>
      </c>
      <c r="G397" s="125">
        <v>96.343247285317602</v>
      </c>
    </row>
    <row r="398" spans="1:7" x14ac:dyDescent="0.25">
      <c r="A398" s="125" t="s">
        <v>292</v>
      </c>
      <c r="B398" s="125" t="s">
        <v>293</v>
      </c>
      <c r="C398" s="125" t="s">
        <v>16</v>
      </c>
      <c r="D398" s="125">
        <v>417.37120199999998</v>
      </c>
      <c r="E398" s="125">
        <v>16398.6201062</v>
      </c>
      <c r="F398" s="125">
        <v>2.4819898770789499</v>
      </c>
      <c r="G398" s="125">
        <v>97.518010122921098</v>
      </c>
    </row>
    <row r="399" spans="1:7" x14ac:dyDescent="0.25">
      <c r="A399" s="125" t="s">
        <v>294</v>
      </c>
      <c r="B399" s="125" t="s">
        <v>295</v>
      </c>
      <c r="C399" s="125" t="s">
        <v>15</v>
      </c>
      <c r="D399" s="125">
        <v>193.61395820000001</v>
      </c>
      <c r="E399" s="125">
        <v>18349.217831800001</v>
      </c>
      <c r="F399" s="125">
        <v>1.04414449957107</v>
      </c>
      <c r="G399" s="125">
        <v>98.955855500428896</v>
      </c>
    </row>
    <row r="400" spans="1:7" x14ac:dyDescent="0.25">
      <c r="A400" s="125" t="s">
        <v>294</v>
      </c>
      <c r="B400" s="125" t="s">
        <v>295</v>
      </c>
      <c r="C400" s="125" t="s">
        <v>16</v>
      </c>
      <c r="D400" s="125">
        <v>165.87676980000001</v>
      </c>
      <c r="E400" s="125">
        <v>15511.453440499999</v>
      </c>
      <c r="F400" s="125">
        <v>1.0580677167278101</v>
      </c>
      <c r="G400" s="125">
        <v>98.941932283272195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511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26" t="s">
        <v>71</v>
      </c>
      <c r="B411" s="126" t="s">
        <v>72</v>
      </c>
      <c r="C411" s="126" t="s">
        <v>15</v>
      </c>
      <c r="D411" s="126">
        <v>80.877687899999998</v>
      </c>
      <c r="E411" s="126">
        <v>29.2160498</v>
      </c>
      <c r="F411" s="126">
        <v>73.462568888693497</v>
      </c>
      <c r="G411" s="126">
        <v>26.5374311113065</v>
      </c>
    </row>
    <row r="412" spans="1:7" x14ac:dyDescent="0.25">
      <c r="A412" s="126" t="s">
        <v>71</v>
      </c>
      <c r="B412" s="126" t="s">
        <v>72</v>
      </c>
      <c r="C412" s="126" t="s">
        <v>16</v>
      </c>
      <c r="D412" s="126">
        <v>31.9119803</v>
      </c>
      <c r="E412" s="126">
        <v>16.278235299999999</v>
      </c>
      <c r="F412" s="126">
        <v>66.220870570249105</v>
      </c>
      <c r="G412" s="126">
        <v>33.779129429750903</v>
      </c>
    </row>
    <row r="413" spans="1:7" x14ac:dyDescent="0.25">
      <c r="A413" s="126" t="s">
        <v>73</v>
      </c>
      <c r="B413" s="126" t="s">
        <v>74</v>
      </c>
      <c r="C413" s="126" t="s">
        <v>15</v>
      </c>
      <c r="D413" s="126">
        <v>217.40703999999999</v>
      </c>
      <c r="E413" s="126">
        <v>35.668342500000001</v>
      </c>
      <c r="F413" s="126">
        <v>85.906040268456394</v>
      </c>
      <c r="G413" s="126">
        <v>14.093959731543601</v>
      </c>
    </row>
    <row r="414" spans="1:7" x14ac:dyDescent="0.25">
      <c r="A414" s="126" t="s">
        <v>73</v>
      </c>
      <c r="B414" s="126" t="s">
        <v>74</v>
      </c>
      <c r="C414" s="126" t="s">
        <v>16</v>
      </c>
      <c r="D414" s="126">
        <v>103.6080425</v>
      </c>
      <c r="E414" s="126">
        <v>13.58794</v>
      </c>
      <c r="F414" s="126">
        <v>88.405797101449295</v>
      </c>
      <c r="G414" s="126">
        <v>11.5942028985507</v>
      </c>
    </row>
    <row r="415" spans="1:7" x14ac:dyDescent="0.25">
      <c r="A415" s="126" t="s">
        <v>75</v>
      </c>
      <c r="B415" s="126" t="s">
        <v>76</v>
      </c>
      <c r="C415" s="126" t="s">
        <v>15</v>
      </c>
      <c r="D415" s="126">
        <v>208.91728800000001</v>
      </c>
      <c r="E415" s="126">
        <v>8.0447068000000002</v>
      </c>
      <c r="F415" s="126">
        <v>96.292112446967593</v>
      </c>
      <c r="G415" s="126">
        <v>3.7078875530323998</v>
      </c>
    </row>
    <row r="416" spans="1:7" x14ac:dyDescent="0.25">
      <c r="A416" s="126" t="s">
        <v>75</v>
      </c>
      <c r="B416" s="126" t="s">
        <v>76</v>
      </c>
      <c r="C416" s="126" t="s">
        <v>16</v>
      </c>
      <c r="D416" s="126">
        <v>118.7965877</v>
      </c>
      <c r="E416" s="126">
        <v>0</v>
      </c>
      <c r="F416" s="126">
        <v>100</v>
      </c>
      <c r="G416" s="126">
        <v>0</v>
      </c>
    </row>
    <row r="417" spans="1:7" x14ac:dyDescent="0.25">
      <c r="A417" s="126" t="s">
        <v>77</v>
      </c>
      <c r="B417" s="126" t="s">
        <v>78</v>
      </c>
      <c r="C417" s="126" t="s">
        <v>15</v>
      </c>
      <c r="D417" s="126">
        <v>9.5121953999999995</v>
      </c>
      <c r="E417" s="126">
        <v>1.5853659</v>
      </c>
      <c r="F417" s="126">
        <v>85.714285714285694</v>
      </c>
      <c r="G417" s="126">
        <v>14.285714285714301</v>
      </c>
    </row>
    <row r="418" spans="1:7" x14ac:dyDescent="0.25">
      <c r="A418" s="126" t="s">
        <v>77</v>
      </c>
      <c r="B418" s="126" t="s">
        <v>78</v>
      </c>
      <c r="C418" s="126" t="s">
        <v>16</v>
      </c>
      <c r="D418" s="126">
        <v>4.7560976999999998</v>
      </c>
      <c r="E418" s="126">
        <v>1.5853659</v>
      </c>
      <c r="F418" s="126">
        <v>75</v>
      </c>
      <c r="G418" s="126">
        <v>25</v>
      </c>
    </row>
    <row r="419" spans="1:7" x14ac:dyDescent="0.25">
      <c r="A419" s="126" t="s">
        <v>79</v>
      </c>
      <c r="B419" s="126" t="s">
        <v>80</v>
      </c>
      <c r="C419" s="126" t="s">
        <v>15</v>
      </c>
      <c r="D419" s="126">
        <v>743.29111230000001</v>
      </c>
      <c r="E419" s="126">
        <v>1300.0323267000001</v>
      </c>
      <c r="F419" s="126">
        <v>36.376576420215002</v>
      </c>
      <c r="G419" s="126">
        <v>63.623423579784998</v>
      </c>
    </row>
    <row r="420" spans="1:7" x14ac:dyDescent="0.25">
      <c r="A420" s="126" t="s">
        <v>79</v>
      </c>
      <c r="B420" s="126" t="s">
        <v>80</v>
      </c>
      <c r="C420" s="126" t="s">
        <v>16</v>
      </c>
      <c r="D420" s="126">
        <v>394.94038430000001</v>
      </c>
      <c r="E420" s="126">
        <v>490.54652549999997</v>
      </c>
      <c r="F420" s="126">
        <v>44.601493249539203</v>
      </c>
      <c r="G420" s="126">
        <v>55.398506750460797</v>
      </c>
    </row>
    <row r="421" spans="1:7" x14ac:dyDescent="0.25">
      <c r="A421" s="126" t="s">
        <v>91</v>
      </c>
      <c r="B421" s="126" t="s">
        <v>92</v>
      </c>
      <c r="C421" s="126" t="s">
        <v>15</v>
      </c>
      <c r="D421" s="126">
        <v>271.6350023</v>
      </c>
      <c r="E421" s="126">
        <v>642.99735780000003</v>
      </c>
      <c r="F421" s="126">
        <v>29.6988182519916</v>
      </c>
      <c r="G421" s="126">
        <v>70.301181748008403</v>
      </c>
    </row>
    <row r="422" spans="1:7" x14ac:dyDescent="0.25">
      <c r="A422" s="126" t="s">
        <v>91</v>
      </c>
      <c r="B422" s="126" t="s">
        <v>92</v>
      </c>
      <c r="C422" s="126" t="s">
        <v>16</v>
      </c>
      <c r="D422" s="126">
        <v>61.626257799999998</v>
      </c>
      <c r="E422" s="126">
        <v>271.5016018</v>
      </c>
      <c r="F422" s="126">
        <v>18.499280688801299</v>
      </c>
      <c r="G422" s="126">
        <v>81.500719311198694</v>
      </c>
    </row>
    <row r="423" spans="1:7" x14ac:dyDescent="0.25">
      <c r="A423" s="126" t="s">
        <v>107</v>
      </c>
      <c r="B423" s="126" t="s">
        <v>108</v>
      </c>
      <c r="C423" s="126" t="s">
        <v>15</v>
      </c>
      <c r="D423" s="126">
        <v>754.596091</v>
      </c>
      <c r="E423" s="126">
        <v>1308.9886308</v>
      </c>
      <c r="F423" s="126">
        <v>36.567245484439802</v>
      </c>
      <c r="G423" s="126">
        <v>63.432754515560198</v>
      </c>
    </row>
    <row r="424" spans="1:7" x14ac:dyDescent="0.25">
      <c r="A424" s="126" t="s">
        <v>107</v>
      </c>
      <c r="B424" s="126" t="s">
        <v>108</v>
      </c>
      <c r="C424" s="126" t="s">
        <v>16</v>
      </c>
      <c r="D424" s="126">
        <v>442.62986280000001</v>
      </c>
      <c r="E424" s="126">
        <v>525.16247769999995</v>
      </c>
      <c r="F424" s="126">
        <v>45.736036986128603</v>
      </c>
      <c r="G424" s="126">
        <v>54.263963013871397</v>
      </c>
    </row>
    <row r="425" spans="1:7" x14ac:dyDescent="0.25">
      <c r="A425" s="126" t="s">
        <v>109</v>
      </c>
      <c r="B425" s="126" t="s">
        <v>110</v>
      </c>
      <c r="C425" s="126" t="s">
        <v>15</v>
      </c>
      <c r="D425" s="126">
        <v>472.81368880000002</v>
      </c>
      <c r="E425" s="126">
        <v>339.27089119999999</v>
      </c>
      <c r="F425" s="126">
        <v>58.2222222222222</v>
      </c>
      <c r="G425" s="126">
        <v>41.7777777777778</v>
      </c>
    </row>
    <row r="426" spans="1:7" x14ac:dyDescent="0.25">
      <c r="A426" s="126" t="s">
        <v>109</v>
      </c>
      <c r="B426" s="126" t="s">
        <v>110</v>
      </c>
      <c r="C426" s="126" t="s">
        <v>16</v>
      </c>
      <c r="D426" s="126">
        <v>157.00301880000001</v>
      </c>
      <c r="E426" s="126">
        <v>166.02618079999999</v>
      </c>
      <c r="F426" s="126">
        <v>48.603351955307303</v>
      </c>
      <c r="G426" s="126">
        <v>51.396648044692697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512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27" t="s">
        <v>13</v>
      </c>
      <c r="B437" s="127" t="s">
        <v>14</v>
      </c>
      <c r="C437" s="127" t="s">
        <v>15</v>
      </c>
      <c r="D437" s="127">
        <v>2759.0501057000001</v>
      </c>
      <c r="E437" s="127">
        <v>3665.8036714999998</v>
      </c>
      <c r="F437" s="127">
        <v>42.943391419912103</v>
      </c>
      <c r="G437" s="127">
        <v>57.056608580088003</v>
      </c>
    </row>
    <row r="438" spans="1:7" x14ac:dyDescent="0.25">
      <c r="A438" s="127" t="s">
        <v>13</v>
      </c>
      <c r="B438" s="127" t="s">
        <v>14</v>
      </c>
      <c r="C438" s="127" t="s">
        <v>16</v>
      </c>
      <c r="D438" s="127">
        <v>1315.2722319</v>
      </c>
      <c r="E438" s="127">
        <v>1484.6883270000001</v>
      </c>
      <c r="F438" s="127">
        <v>46.9746699723771</v>
      </c>
      <c r="G438" s="127">
        <v>53.0253300276229</v>
      </c>
    </row>
    <row r="439" spans="1:7" x14ac:dyDescent="0.25">
      <c r="A439" s="127" t="s">
        <v>26</v>
      </c>
      <c r="B439" s="127" t="s">
        <v>27</v>
      </c>
      <c r="C439" s="127" t="s">
        <v>15</v>
      </c>
      <c r="D439" s="127">
        <v>1164.7059340000001</v>
      </c>
      <c r="E439" s="127">
        <v>3881.2387874000001</v>
      </c>
      <c r="F439" s="127">
        <v>23.082019290866299</v>
      </c>
      <c r="G439" s="127">
        <v>76.917980709133701</v>
      </c>
    </row>
    <row r="440" spans="1:7" x14ac:dyDescent="0.25">
      <c r="A440" s="127" t="s">
        <v>26</v>
      </c>
      <c r="B440" s="127" t="s">
        <v>27</v>
      </c>
      <c r="C440" s="127" t="s">
        <v>16</v>
      </c>
      <c r="D440" s="127">
        <v>657.50819039999999</v>
      </c>
      <c r="E440" s="127">
        <v>2357.8223496999999</v>
      </c>
      <c r="F440" s="127">
        <v>21.805509600224301</v>
      </c>
      <c r="G440" s="127">
        <v>78.194490399775702</v>
      </c>
    </row>
    <row r="441" spans="1:7" x14ac:dyDescent="0.25">
      <c r="A441" s="127" t="s">
        <v>28</v>
      </c>
      <c r="B441" s="127" t="s">
        <v>29</v>
      </c>
      <c r="C441" s="127" t="s">
        <v>15</v>
      </c>
      <c r="D441" s="127">
        <v>732.26541759999998</v>
      </c>
      <c r="E441" s="127">
        <v>1563.0034347000001</v>
      </c>
      <c r="F441" s="127">
        <v>31.903252504220799</v>
      </c>
      <c r="G441" s="127">
        <v>68.096747495779198</v>
      </c>
    </row>
    <row r="442" spans="1:7" x14ac:dyDescent="0.25">
      <c r="A442" s="127" t="s">
        <v>28</v>
      </c>
      <c r="B442" s="127" t="s">
        <v>29</v>
      </c>
      <c r="C442" s="127" t="s">
        <v>16</v>
      </c>
      <c r="D442" s="127">
        <v>381.26960830000002</v>
      </c>
      <c r="E442" s="127">
        <v>1098.4338865</v>
      </c>
      <c r="F442" s="127">
        <v>25.766622140169599</v>
      </c>
      <c r="G442" s="127">
        <v>74.233377859830398</v>
      </c>
    </row>
    <row r="443" spans="1:7" x14ac:dyDescent="0.25">
      <c r="A443" s="127" t="s">
        <v>30</v>
      </c>
      <c r="B443" s="127" t="s">
        <v>31</v>
      </c>
      <c r="C443" s="127" t="s">
        <v>15</v>
      </c>
      <c r="D443" s="127">
        <v>221.80869200000001</v>
      </c>
      <c r="E443" s="127">
        <v>238.78384700000001</v>
      </c>
      <c r="F443" s="127">
        <v>48.157248157248198</v>
      </c>
      <c r="G443" s="127">
        <v>51.842751842751902</v>
      </c>
    </row>
    <row r="444" spans="1:7" x14ac:dyDescent="0.25">
      <c r="A444" s="127" t="s">
        <v>30</v>
      </c>
      <c r="B444" s="127" t="s">
        <v>31</v>
      </c>
      <c r="C444" s="127" t="s">
        <v>16</v>
      </c>
      <c r="D444" s="127">
        <v>48.662111000000003</v>
      </c>
      <c r="E444" s="127">
        <v>115.431054</v>
      </c>
      <c r="F444" s="127">
        <v>29.6551724137931</v>
      </c>
      <c r="G444" s="127">
        <v>70.344827586206904</v>
      </c>
    </row>
    <row r="445" spans="1:7" x14ac:dyDescent="0.25">
      <c r="A445" s="127" t="s">
        <v>32</v>
      </c>
      <c r="B445" s="127" t="s">
        <v>33</v>
      </c>
      <c r="C445" s="127" t="s">
        <v>15</v>
      </c>
      <c r="D445" s="127">
        <v>1297.9338495</v>
      </c>
      <c r="E445" s="127">
        <v>3115.5847081000002</v>
      </c>
      <c r="F445" s="127">
        <v>29.408143016980901</v>
      </c>
      <c r="G445" s="127">
        <v>70.591856983019099</v>
      </c>
    </row>
    <row r="446" spans="1:7" x14ac:dyDescent="0.25">
      <c r="A446" s="127" t="s">
        <v>32</v>
      </c>
      <c r="B446" s="127" t="s">
        <v>33</v>
      </c>
      <c r="C446" s="127" t="s">
        <v>16</v>
      </c>
      <c r="D446" s="127">
        <v>570.90117810000004</v>
      </c>
      <c r="E446" s="127">
        <v>1925.1131516999999</v>
      </c>
      <c r="F446" s="127">
        <v>22.872512039854598</v>
      </c>
      <c r="G446" s="127">
        <v>77.127487960145402</v>
      </c>
    </row>
    <row r="447" spans="1:7" x14ac:dyDescent="0.25">
      <c r="A447" s="127" t="s">
        <v>34</v>
      </c>
      <c r="B447" s="127" t="s">
        <v>35</v>
      </c>
      <c r="C447" s="127" t="s">
        <v>15</v>
      </c>
      <c r="D447" s="127">
        <v>359.16373199999998</v>
      </c>
      <c r="E447" s="127">
        <v>173.12168410000001</v>
      </c>
      <c r="F447" s="127">
        <v>67.4757791847005</v>
      </c>
      <c r="G447" s="127">
        <v>32.5242208152996</v>
      </c>
    </row>
    <row r="448" spans="1:7" x14ac:dyDescent="0.25">
      <c r="A448" s="127" t="s">
        <v>34</v>
      </c>
      <c r="B448" s="127" t="s">
        <v>35</v>
      </c>
      <c r="C448" s="127" t="s">
        <v>16</v>
      </c>
      <c r="D448" s="127">
        <v>89.347296999999998</v>
      </c>
      <c r="E448" s="127">
        <v>75.842687400000003</v>
      </c>
      <c r="F448" s="127">
        <v>54.0875993932233</v>
      </c>
      <c r="G448" s="127">
        <v>45.9124006067767</v>
      </c>
    </row>
    <row r="449" spans="1:7" x14ac:dyDescent="0.25">
      <c r="A449" s="127" t="s">
        <v>36</v>
      </c>
      <c r="B449" s="127" t="s">
        <v>37</v>
      </c>
      <c r="C449" s="127" t="s">
        <v>15</v>
      </c>
      <c r="D449" s="127">
        <v>729.59603279999999</v>
      </c>
      <c r="E449" s="127">
        <v>442.28738709999999</v>
      </c>
      <c r="F449" s="127">
        <v>62.258414140056601</v>
      </c>
      <c r="G449" s="127">
        <v>37.741585859943399</v>
      </c>
    </row>
    <row r="450" spans="1:7" x14ac:dyDescent="0.25">
      <c r="A450" s="127" t="s">
        <v>36</v>
      </c>
      <c r="B450" s="127" t="s">
        <v>37</v>
      </c>
      <c r="C450" s="127" t="s">
        <v>16</v>
      </c>
      <c r="D450" s="127">
        <v>246.3715148</v>
      </c>
      <c r="E450" s="127">
        <v>252.86555419999999</v>
      </c>
      <c r="F450" s="127">
        <v>49.349603644916797</v>
      </c>
      <c r="G450" s="127">
        <v>50.650396355083203</v>
      </c>
    </row>
    <row r="451" spans="1:7" x14ac:dyDescent="0.25">
      <c r="A451" s="127" t="s">
        <v>38</v>
      </c>
      <c r="B451" s="127" t="s">
        <v>39</v>
      </c>
      <c r="C451" s="127" t="s">
        <v>15</v>
      </c>
      <c r="D451" s="127">
        <v>197.13000980000001</v>
      </c>
      <c r="E451" s="127">
        <v>1931.8469774</v>
      </c>
      <c r="F451" s="127">
        <v>9.2593772025343704</v>
      </c>
      <c r="G451" s="127">
        <v>90.740622797465605</v>
      </c>
    </row>
    <row r="452" spans="1:7" x14ac:dyDescent="0.25">
      <c r="A452" s="127" t="s">
        <v>38</v>
      </c>
      <c r="B452" s="127" t="s">
        <v>39</v>
      </c>
      <c r="C452" s="127" t="s">
        <v>16</v>
      </c>
      <c r="D452" s="127">
        <v>76.872092899999998</v>
      </c>
      <c r="E452" s="127">
        <v>768.34269519999998</v>
      </c>
      <c r="F452" s="127">
        <v>9.0949772746883095</v>
      </c>
      <c r="G452" s="127">
        <v>90.905022725311696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28" t="s">
        <v>13</v>
      </c>
      <c r="B17" s="128" t="s">
        <v>14</v>
      </c>
      <c r="C17" s="128" t="s">
        <v>15</v>
      </c>
      <c r="D17" s="128">
        <v>435.47285729999999</v>
      </c>
      <c r="E17" s="128">
        <v>1521557.5734351999</v>
      </c>
      <c r="F17" s="128">
        <v>2.8612013593675101E-2</v>
      </c>
      <c r="G17" s="128">
        <v>99.971387986406299</v>
      </c>
    </row>
    <row r="18" spans="1:7" x14ac:dyDescent="0.25">
      <c r="A18" s="128" t="s">
        <v>13</v>
      </c>
      <c r="B18" s="128" t="s">
        <v>14</v>
      </c>
      <c r="C18" s="128" t="s">
        <v>16</v>
      </c>
      <c r="D18" s="128">
        <v>229.43928249999999</v>
      </c>
      <c r="E18" s="128">
        <v>1288127.0271610001</v>
      </c>
      <c r="F18" s="128">
        <v>1.7808680165464299E-2</v>
      </c>
      <c r="G18" s="128">
        <v>99.982191319834499</v>
      </c>
    </row>
    <row r="19" spans="1:7" x14ac:dyDescent="0.25">
      <c r="A19" s="128" t="s">
        <v>13</v>
      </c>
      <c r="B19" s="128" t="s">
        <v>17</v>
      </c>
      <c r="C19" s="128" t="s">
        <v>15</v>
      </c>
      <c r="D19" s="128">
        <v>10.5160567</v>
      </c>
      <c r="E19" s="128">
        <v>6414.3377204999997</v>
      </c>
      <c r="F19" s="128">
        <v>0.16367775928719999</v>
      </c>
      <c r="G19" s="128">
        <v>99.836322240712803</v>
      </c>
    </row>
    <row r="20" spans="1:7" x14ac:dyDescent="0.25">
      <c r="A20" s="128" t="s">
        <v>13</v>
      </c>
      <c r="B20" s="128" t="s">
        <v>17</v>
      </c>
      <c r="C20" s="128" t="s">
        <v>16</v>
      </c>
      <c r="D20" s="128">
        <v>3.8954206</v>
      </c>
      <c r="E20" s="128">
        <v>2796.0651382999999</v>
      </c>
      <c r="F20" s="128">
        <v>0.13912412400303101</v>
      </c>
      <c r="G20" s="128">
        <v>99.860875875996996</v>
      </c>
    </row>
    <row r="21" spans="1:7" x14ac:dyDescent="0.25">
      <c r="A21" s="128" t="s">
        <v>13</v>
      </c>
      <c r="B21" s="128" t="s">
        <v>18</v>
      </c>
      <c r="C21" s="128" t="s">
        <v>15</v>
      </c>
      <c r="D21" s="128">
        <v>424.95680060000001</v>
      </c>
      <c r="E21" s="128">
        <v>1515143.2357147001</v>
      </c>
      <c r="F21" s="128">
        <v>2.80394377962449E-2</v>
      </c>
      <c r="G21" s="128">
        <v>99.971960562203805</v>
      </c>
    </row>
    <row r="22" spans="1:7" x14ac:dyDescent="0.25">
      <c r="A22" s="128" t="s">
        <v>13</v>
      </c>
      <c r="B22" s="128" t="s">
        <v>18</v>
      </c>
      <c r="C22" s="128" t="s">
        <v>16</v>
      </c>
      <c r="D22" s="128">
        <v>225.5438619</v>
      </c>
      <c r="E22" s="128">
        <v>1285330.9620227001</v>
      </c>
      <c r="F22" s="128">
        <v>1.7544453384007602E-2</v>
      </c>
      <c r="G22" s="128">
        <v>99.982455546615995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516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29" t="s">
        <v>13</v>
      </c>
      <c r="B33" s="129" t="s">
        <v>14</v>
      </c>
      <c r="C33" s="129" t="s">
        <v>15</v>
      </c>
      <c r="D33" s="129">
        <v>435.47285729999999</v>
      </c>
      <c r="E33" s="129">
        <v>1521557.5734351999</v>
      </c>
      <c r="F33" s="129">
        <v>2.8612013593675101E-2</v>
      </c>
      <c r="G33" s="129">
        <v>99.971387986406299</v>
      </c>
    </row>
    <row r="34" spans="1:7" x14ac:dyDescent="0.25">
      <c r="A34" s="129" t="s">
        <v>13</v>
      </c>
      <c r="B34" s="129" t="s">
        <v>14</v>
      </c>
      <c r="C34" s="129" t="s">
        <v>16</v>
      </c>
      <c r="D34" s="129">
        <v>229.43928249999999</v>
      </c>
      <c r="E34" s="129">
        <v>1288127.0271610001</v>
      </c>
      <c r="F34" s="129">
        <v>1.7808680165464299E-2</v>
      </c>
      <c r="G34" s="129">
        <v>99.982191319834499</v>
      </c>
    </row>
    <row r="35" spans="1:7" x14ac:dyDescent="0.25">
      <c r="A35" s="129" t="s">
        <v>26</v>
      </c>
      <c r="B35" s="129" t="s">
        <v>27</v>
      </c>
      <c r="C35" s="129" t="s">
        <v>15</v>
      </c>
      <c r="D35" s="129">
        <v>0</v>
      </c>
      <c r="E35" s="129">
        <v>34090.764751499999</v>
      </c>
      <c r="F35" s="129">
        <v>0</v>
      </c>
      <c r="G35" s="129">
        <v>100</v>
      </c>
    </row>
    <row r="36" spans="1:7" x14ac:dyDescent="0.25">
      <c r="A36" s="129" t="s">
        <v>26</v>
      </c>
      <c r="B36" s="129" t="s">
        <v>27</v>
      </c>
      <c r="C36" s="129" t="s">
        <v>16</v>
      </c>
      <c r="D36" s="129">
        <v>0</v>
      </c>
      <c r="E36" s="129">
        <v>19085.980580200001</v>
      </c>
      <c r="F36" s="129">
        <v>0</v>
      </c>
      <c r="G36" s="129">
        <v>100</v>
      </c>
    </row>
    <row r="37" spans="1:7" x14ac:dyDescent="0.25">
      <c r="A37" s="129" t="s">
        <v>28</v>
      </c>
      <c r="B37" s="129" t="s">
        <v>29</v>
      </c>
      <c r="C37" s="129" t="s">
        <v>15</v>
      </c>
      <c r="D37" s="129">
        <v>0</v>
      </c>
      <c r="E37" s="129">
        <v>7060.0007478999996</v>
      </c>
      <c r="F37" s="129">
        <v>0</v>
      </c>
      <c r="G37" s="129">
        <v>100</v>
      </c>
    </row>
    <row r="38" spans="1:7" x14ac:dyDescent="0.25">
      <c r="A38" s="129" t="s">
        <v>28</v>
      </c>
      <c r="B38" s="129" t="s">
        <v>29</v>
      </c>
      <c r="C38" s="129" t="s">
        <v>16</v>
      </c>
      <c r="D38" s="129">
        <v>0</v>
      </c>
      <c r="E38" s="129">
        <v>5013.5530792999998</v>
      </c>
      <c r="F38" s="129">
        <v>0</v>
      </c>
      <c r="G38" s="129">
        <v>100</v>
      </c>
    </row>
    <row r="39" spans="1:7" x14ac:dyDescent="0.25">
      <c r="A39" s="129" t="s">
        <v>30</v>
      </c>
      <c r="B39" s="129" t="s">
        <v>31</v>
      </c>
      <c r="C39" s="129" t="s">
        <v>15</v>
      </c>
      <c r="D39" s="129">
        <v>3.3950309999999999</v>
      </c>
      <c r="E39" s="129">
        <v>24572.112480700001</v>
      </c>
      <c r="F39" s="129">
        <v>1.3814693342075199E-2</v>
      </c>
      <c r="G39" s="129">
        <v>99.986185306657902</v>
      </c>
    </row>
    <row r="40" spans="1:7" x14ac:dyDescent="0.25">
      <c r="A40" s="129" t="s">
        <v>30</v>
      </c>
      <c r="B40" s="129" t="s">
        <v>31</v>
      </c>
      <c r="C40" s="129" t="s">
        <v>16</v>
      </c>
      <c r="D40" s="129">
        <v>1.131677</v>
      </c>
      <c r="E40" s="129">
        <v>15755.8536358</v>
      </c>
      <c r="F40" s="129">
        <v>7.18206546198083E-3</v>
      </c>
      <c r="G40" s="129">
        <v>99.992817934537996</v>
      </c>
    </row>
    <row r="41" spans="1:7" x14ac:dyDescent="0.25">
      <c r="A41" s="129" t="s">
        <v>32</v>
      </c>
      <c r="B41" s="129" t="s">
        <v>33</v>
      </c>
      <c r="C41" s="129" t="s">
        <v>15</v>
      </c>
      <c r="D41" s="129">
        <v>8.1309243000000002</v>
      </c>
      <c r="E41" s="129">
        <v>7583.9181816</v>
      </c>
      <c r="F41" s="129">
        <v>0.107097888680425</v>
      </c>
      <c r="G41" s="129">
        <v>99.8929021113196</v>
      </c>
    </row>
    <row r="42" spans="1:7" x14ac:dyDescent="0.25">
      <c r="A42" s="129" t="s">
        <v>32</v>
      </c>
      <c r="B42" s="129" t="s">
        <v>33</v>
      </c>
      <c r="C42" s="129" t="s">
        <v>16</v>
      </c>
      <c r="D42" s="129">
        <v>0</v>
      </c>
      <c r="E42" s="129">
        <v>5652.0291139999999</v>
      </c>
      <c r="F42" s="129">
        <v>0</v>
      </c>
      <c r="G42" s="129">
        <v>100</v>
      </c>
    </row>
    <row r="43" spans="1:7" x14ac:dyDescent="0.25">
      <c r="A43" s="129" t="s">
        <v>34</v>
      </c>
      <c r="B43" s="129" t="s">
        <v>35</v>
      </c>
      <c r="C43" s="129" t="s">
        <v>15</v>
      </c>
      <c r="D43" s="129">
        <v>1.4395777000000001</v>
      </c>
      <c r="E43" s="129">
        <v>32156.911266999999</v>
      </c>
      <c r="F43" s="129">
        <v>4.4765283734605902E-3</v>
      </c>
      <c r="G43" s="129">
        <v>99.995523471626498</v>
      </c>
    </row>
    <row r="44" spans="1:7" x14ac:dyDescent="0.25">
      <c r="A44" s="129" t="s">
        <v>34</v>
      </c>
      <c r="B44" s="129" t="s">
        <v>35</v>
      </c>
      <c r="C44" s="129" t="s">
        <v>16</v>
      </c>
      <c r="D44" s="129">
        <v>2.6392258000000002</v>
      </c>
      <c r="E44" s="129">
        <v>18438.5096557</v>
      </c>
      <c r="F44" s="129">
        <v>1.4311612670985199E-2</v>
      </c>
      <c r="G44" s="129">
        <v>99.985688387329006</v>
      </c>
    </row>
    <row r="45" spans="1:7" x14ac:dyDescent="0.25">
      <c r="A45" s="129" t="s">
        <v>36</v>
      </c>
      <c r="B45" s="129" t="s">
        <v>37</v>
      </c>
      <c r="C45" s="129" t="s">
        <v>15</v>
      </c>
      <c r="D45" s="129">
        <v>0</v>
      </c>
      <c r="E45" s="129">
        <v>153373.31906350001</v>
      </c>
      <c r="F45" s="129">
        <v>0</v>
      </c>
      <c r="G45" s="129">
        <v>100</v>
      </c>
    </row>
    <row r="46" spans="1:7" x14ac:dyDescent="0.25">
      <c r="A46" s="129" t="s">
        <v>36</v>
      </c>
      <c r="B46" s="129" t="s">
        <v>37</v>
      </c>
      <c r="C46" s="129" t="s">
        <v>16</v>
      </c>
      <c r="D46" s="129">
        <v>0</v>
      </c>
      <c r="E46" s="129">
        <v>105579.8572729</v>
      </c>
      <c r="F46" s="129">
        <v>0</v>
      </c>
      <c r="G46" s="129">
        <v>100</v>
      </c>
    </row>
    <row r="47" spans="1:7" x14ac:dyDescent="0.25">
      <c r="A47" s="129" t="s">
        <v>38</v>
      </c>
      <c r="B47" s="129" t="s">
        <v>39</v>
      </c>
      <c r="C47" s="129" t="s">
        <v>15</v>
      </c>
      <c r="D47" s="129">
        <v>5.0312513000000001</v>
      </c>
      <c r="E47" s="129">
        <v>6713.4232026</v>
      </c>
      <c r="F47" s="129">
        <v>7.4887034429167096E-2</v>
      </c>
      <c r="G47" s="129">
        <v>99.925112965570804</v>
      </c>
    </row>
    <row r="48" spans="1:7" x14ac:dyDescent="0.25">
      <c r="A48" s="129" t="s">
        <v>38</v>
      </c>
      <c r="B48" s="129" t="s">
        <v>39</v>
      </c>
      <c r="C48" s="129" t="s">
        <v>16</v>
      </c>
      <c r="D48" s="129">
        <v>0</v>
      </c>
      <c r="E48" s="129">
        <v>3045.7141443999999</v>
      </c>
      <c r="F48" s="129">
        <v>0</v>
      </c>
      <c r="G48" s="129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517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30" t="s">
        <v>13</v>
      </c>
      <c r="B59" s="130" t="s">
        <v>14</v>
      </c>
      <c r="C59" s="130" t="s">
        <v>15</v>
      </c>
      <c r="D59" s="130">
        <v>424.95680060000001</v>
      </c>
      <c r="E59" s="130">
        <v>1515143.2357147001</v>
      </c>
      <c r="F59" s="130">
        <v>2.80394377962449E-2</v>
      </c>
      <c r="G59" s="130">
        <v>99.971960562203805</v>
      </c>
    </row>
    <row r="60" spans="1:7" x14ac:dyDescent="0.25">
      <c r="A60" s="130" t="s">
        <v>13</v>
      </c>
      <c r="B60" s="130" t="s">
        <v>14</v>
      </c>
      <c r="C60" s="130" t="s">
        <v>16</v>
      </c>
      <c r="D60" s="130">
        <v>225.5438619</v>
      </c>
      <c r="E60" s="130">
        <v>1285330.9620227001</v>
      </c>
      <c r="F60" s="130">
        <v>1.7544453384007602E-2</v>
      </c>
      <c r="G60" s="130">
        <v>99.982455546615995</v>
      </c>
    </row>
    <row r="61" spans="1:7" x14ac:dyDescent="0.25">
      <c r="A61" s="130" t="s">
        <v>41</v>
      </c>
      <c r="B61" s="130" t="s">
        <v>42</v>
      </c>
      <c r="C61" s="130" t="s">
        <v>15</v>
      </c>
      <c r="D61" s="130">
        <v>5.6302868999999998</v>
      </c>
      <c r="E61" s="130">
        <v>1761.4946411999999</v>
      </c>
      <c r="F61" s="130">
        <v>0.31861283888138298</v>
      </c>
      <c r="G61" s="130">
        <v>99.681387161118593</v>
      </c>
    </row>
    <row r="62" spans="1:7" x14ac:dyDescent="0.25">
      <c r="A62" s="130" t="s">
        <v>41</v>
      </c>
      <c r="B62" s="130" t="s">
        <v>42</v>
      </c>
      <c r="C62" s="130" t="s">
        <v>16</v>
      </c>
      <c r="D62" s="130">
        <v>0</v>
      </c>
      <c r="E62" s="130">
        <v>1848.2793772</v>
      </c>
      <c r="F62" s="130">
        <v>0</v>
      </c>
      <c r="G62" s="130">
        <v>100</v>
      </c>
    </row>
    <row r="63" spans="1:7" x14ac:dyDescent="0.25">
      <c r="A63" s="130" t="s">
        <v>43</v>
      </c>
      <c r="B63" s="130" t="s">
        <v>44</v>
      </c>
      <c r="C63" s="130" t="s">
        <v>15</v>
      </c>
      <c r="D63" s="130">
        <v>0</v>
      </c>
      <c r="E63" s="130">
        <v>13571.0202704</v>
      </c>
      <c r="F63" s="130">
        <v>0</v>
      </c>
      <c r="G63" s="130">
        <v>100</v>
      </c>
    </row>
    <row r="64" spans="1:7" x14ac:dyDescent="0.25">
      <c r="A64" s="130" t="s">
        <v>43</v>
      </c>
      <c r="B64" s="130" t="s">
        <v>44</v>
      </c>
      <c r="C64" s="130" t="s">
        <v>16</v>
      </c>
      <c r="D64" s="130">
        <v>0</v>
      </c>
      <c r="E64" s="130">
        <v>10274.807238900001</v>
      </c>
      <c r="F64" s="130">
        <v>0</v>
      </c>
      <c r="G64" s="130">
        <v>100</v>
      </c>
    </row>
    <row r="65" spans="1:7" x14ac:dyDescent="0.25">
      <c r="A65" s="130" t="s">
        <v>26</v>
      </c>
      <c r="B65" s="130" t="s">
        <v>27</v>
      </c>
      <c r="C65" s="130" t="s">
        <v>15</v>
      </c>
      <c r="D65" s="130">
        <v>0</v>
      </c>
      <c r="E65" s="130">
        <v>29044.8200301</v>
      </c>
      <c r="F65" s="130">
        <v>0</v>
      </c>
      <c r="G65" s="130">
        <v>100</v>
      </c>
    </row>
    <row r="66" spans="1:7" x14ac:dyDescent="0.25">
      <c r="A66" s="130" t="s">
        <v>26</v>
      </c>
      <c r="B66" s="130" t="s">
        <v>27</v>
      </c>
      <c r="C66" s="130" t="s">
        <v>16</v>
      </c>
      <c r="D66" s="130">
        <v>0</v>
      </c>
      <c r="E66" s="130">
        <v>16070.650040099999</v>
      </c>
      <c r="F66" s="130">
        <v>0</v>
      </c>
      <c r="G66" s="130">
        <v>100</v>
      </c>
    </row>
    <row r="67" spans="1:7" x14ac:dyDescent="0.25">
      <c r="A67" s="130" t="s">
        <v>28</v>
      </c>
      <c r="B67" s="130" t="s">
        <v>29</v>
      </c>
      <c r="C67" s="130" t="s">
        <v>15</v>
      </c>
      <c r="D67" s="130">
        <v>0</v>
      </c>
      <c r="E67" s="130">
        <v>4764.7318955999999</v>
      </c>
      <c r="F67" s="130">
        <v>0</v>
      </c>
      <c r="G67" s="130">
        <v>100</v>
      </c>
    </row>
    <row r="68" spans="1:7" x14ac:dyDescent="0.25">
      <c r="A68" s="130" t="s">
        <v>28</v>
      </c>
      <c r="B68" s="130" t="s">
        <v>29</v>
      </c>
      <c r="C68" s="130" t="s">
        <v>16</v>
      </c>
      <c r="D68" s="130">
        <v>0</v>
      </c>
      <c r="E68" s="130">
        <v>3533.8495845000002</v>
      </c>
      <c r="F68" s="130">
        <v>0</v>
      </c>
      <c r="G68" s="130">
        <v>100</v>
      </c>
    </row>
    <row r="69" spans="1:7" x14ac:dyDescent="0.25">
      <c r="A69" s="130" t="s">
        <v>45</v>
      </c>
      <c r="B69" s="130" t="s">
        <v>46</v>
      </c>
      <c r="C69" s="130" t="s">
        <v>15</v>
      </c>
      <c r="D69" s="130">
        <v>0</v>
      </c>
      <c r="E69" s="130">
        <v>3955.8620686999998</v>
      </c>
      <c r="F69" s="130">
        <v>0</v>
      </c>
      <c r="G69" s="130">
        <v>100</v>
      </c>
    </row>
    <row r="70" spans="1:7" x14ac:dyDescent="0.25">
      <c r="A70" s="130" t="s">
        <v>45</v>
      </c>
      <c r="B70" s="130" t="s">
        <v>46</v>
      </c>
      <c r="C70" s="130" t="s">
        <v>16</v>
      </c>
      <c r="D70" s="130">
        <v>0</v>
      </c>
      <c r="E70" s="130">
        <v>3537.8515474000001</v>
      </c>
      <c r="F70" s="130">
        <v>0</v>
      </c>
      <c r="G70" s="130">
        <v>100</v>
      </c>
    </row>
    <row r="71" spans="1:7" x14ac:dyDescent="0.25">
      <c r="A71" s="130" t="s">
        <v>47</v>
      </c>
      <c r="B71" s="130" t="s">
        <v>48</v>
      </c>
      <c r="C71" s="130" t="s">
        <v>15</v>
      </c>
      <c r="D71" s="130">
        <v>0</v>
      </c>
      <c r="E71" s="130">
        <v>29892.096205900001</v>
      </c>
      <c r="F71" s="130">
        <v>0</v>
      </c>
      <c r="G71" s="130">
        <v>100</v>
      </c>
    </row>
    <row r="72" spans="1:7" x14ac:dyDescent="0.25">
      <c r="A72" s="130" t="s">
        <v>47</v>
      </c>
      <c r="B72" s="130" t="s">
        <v>48</v>
      </c>
      <c r="C72" s="130" t="s">
        <v>16</v>
      </c>
      <c r="D72" s="130">
        <v>53.141504699999999</v>
      </c>
      <c r="E72" s="130">
        <v>19163.5212551</v>
      </c>
      <c r="F72" s="130">
        <v>0.276538675649596</v>
      </c>
      <c r="G72" s="130">
        <v>99.723461324350396</v>
      </c>
    </row>
    <row r="73" spans="1:7" x14ac:dyDescent="0.25">
      <c r="A73" s="130" t="s">
        <v>30</v>
      </c>
      <c r="B73" s="130" t="s">
        <v>31</v>
      </c>
      <c r="C73" s="130" t="s">
        <v>15</v>
      </c>
      <c r="D73" s="130">
        <v>0</v>
      </c>
      <c r="E73" s="130">
        <v>24114.9149727</v>
      </c>
      <c r="F73" s="130">
        <v>0</v>
      </c>
      <c r="G73" s="130">
        <v>100</v>
      </c>
    </row>
    <row r="74" spans="1:7" x14ac:dyDescent="0.25">
      <c r="A74" s="130" t="s">
        <v>30</v>
      </c>
      <c r="B74" s="130" t="s">
        <v>31</v>
      </c>
      <c r="C74" s="130" t="s">
        <v>16</v>
      </c>
      <c r="D74" s="130">
        <v>0</v>
      </c>
      <c r="E74" s="130">
        <v>15592.892147799999</v>
      </c>
      <c r="F74" s="130">
        <v>0</v>
      </c>
      <c r="G74" s="130">
        <v>100</v>
      </c>
    </row>
    <row r="75" spans="1:7" x14ac:dyDescent="0.25">
      <c r="A75" s="130" t="s">
        <v>49</v>
      </c>
      <c r="B75" s="130" t="s">
        <v>50</v>
      </c>
      <c r="C75" s="130" t="s">
        <v>15</v>
      </c>
      <c r="D75" s="130">
        <v>0</v>
      </c>
      <c r="E75" s="130">
        <v>29826.770252400001</v>
      </c>
      <c r="F75" s="130">
        <v>0</v>
      </c>
      <c r="G75" s="130">
        <v>100</v>
      </c>
    </row>
    <row r="76" spans="1:7" x14ac:dyDescent="0.25">
      <c r="A76" s="130" t="s">
        <v>49</v>
      </c>
      <c r="B76" s="130" t="s">
        <v>50</v>
      </c>
      <c r="C76" s="130" t="s">
        <v>16</v>
      </c>
      <c r="D76" s="130">
        <v>0</v>
      </c>
      <c r="E76" s="130">
        <v>26592.982059999998</v>
      </c>
      <c r="F76" s="130">
        <v>0</v>
      </c>
      <c r="G76" s="130">
        <v>100</v>
      </c>
    </row>
    <row r="77" spans="1:7" x14ac:dyDescent="0.25">
      <c r="A77" s="130" t="s">
        <v>51</v>
      </c>
      <c r="B77" s="130" t="s">
        <v>52</v>
      </c>
      <c r="C77" s="130" t="s">
        <v>15</v>
      </c>
      <c r="D77" s="130">
        <v>0</v>
      </c>
      <c r="E77" s="130">
        <v>2915.3484441000001</v>
      </c>
      <c r="F77" s="130">
        <v>0</v>
      </c>
      <c r="G77" s="130">
        <v>100</v>
      </c>
    </row>
    <row r="78" spans="1:7" x14ac:dyDescent="0.25">
      <c r="A78" s="130" t="s">
        <v>51</v>
      </c>
      <c r="B78" s="130" t="s">
        <v>52</v>
      </c>
      <c r="C78" s="130" t="s">
        <v>16</v>
      </c>
      <c r="D78" s="130">
        <v>0</v>
      </c>
      <c r="E78" s="130">
        <v>1833.5937987</v>
      </c>
      <c r="F78" s="130">
        <v>0</v>
      </c>
      <c r="G78" s="130">
        <v>100</v>
      </c>
    </row>
    <row r="79" spans="1:7" x14ac:dyDescent="0.25">
      <c r="A79" s="130" t="s">
        <v>32</v>
      </c>
      <c r="B79" s="130" t="s">
        <v>33</v>
      </c>
      <c r="C79" s="130" t="s">
        <v>15</v>
      </c>
      <c r="D79" s="130">
        <v>0</v>
      </c>
      <c r="E79" s="130">
        <v>3178.5305483000002</v>
      </c>
      <c r="F79" s="130">
        <v>0</v>
      </c>
      <c r="G79" s="130">
        <v>100</v>
      </c>
    </row>
    <row r="80" spans="1:7" x14ac:dyDescent="0.25">
      <c r="A80" s="130" t="s">
        <v>32</v>
      </c>
      <c r="B80" s="130" t="s">
        <v>33</v>
      </c>
      <c r="C80" s="130" t="s">
        <v>16</v>
      </c>
      <c r="D80" s="130">
        <v>0</v>
      </c>
      <c r="E80" s="130">
        <v>3156.0147842000001</v>
      </c>
      <c r="F80" s="130">
        <v>0</v>
      </c>
      <c r="G80" s="130">
        <v>100</v>
      </c>
    </row>
    <row r="81" spans="1:7" x14ac:dyDescent="0.25">
      <c r="A81" s="130" t="s">
        <v>53</v>
      </c>
      <c r="B81" s="130" t="s">
        <v>54</v>
      </c>
      <c r="C81" s="130" t="s">
        <v>15</v>
      </c>
      <c r="D81" s="130">
        <v>0</v>
      </c>
      <c r="E81" s="130">
        <v>29876.368748000001</v>
      </c>
      <c r="F81" s="130">
        <v>0</v>
      </c>
      <c r="G81" s="130">
        <v>100</v>
      </c>
    </row>
    <row r="82" spans="1:7" x14ac:dyDescent="0.25">
      <c r="A82" s="130" t="s">
        <v>53</v>
      </c>
      <c r="B82" s="130" t="s">
        <v>54</v>
      </c>
      <c r="C82" s="130" t="s">
        <v>16</v>
      </c>
      <c r="D82" s="130">
        <v>0</v>
      </c>
      <c r="E82" s="130">
        <v>14140.001483800001</v>
      </c>
      <c r="F82" s="130">
        <v>0</v>
      </c>
      <c r="G82" s="130">
        <v>100</v>
      </c>
    </row>
    <row r="83" spans="1:7" x14ac:dyDescent="0.25">
      <c r="A83" s="130" t="s">
        <v>34</v>
      </c>
      <c r="B83" s="130" t="s">
        <v>35</v>
      </c>
      <c r="C83" s="130" t="s">
        <v>15</v>
      </c>
      <c r="D83" s="130">
        <v>0</v>
      </c>
      <c r="E83" s="130">
        <v>31626.065428599999</v>
      </c>
      <c r="F83" s="130">
        <v>0</v>
      </c>
      <c r="G83" s="130">
        <v>100</v>
      </c>
    </row>
    <row r="84" spans="1:7" x14ac:dyDescent="0.25">
      <c r="A84" s="130" t="s">
        <v>34</v>
      </c>
      <c r="B84" s="130" t="s">
        <v>35</v>
      </c>
      <c r="C84" s="130" t="s">
        <v>16</v>
      </c>
      <c r="D84" s="130">
        <v>0</v>
      </c>
      <c r="E84" s="130">
        <v>18275.958897100001</v>
      </c>
      <c r="F84" s="130">
        <v>0</v>
      </c>
      <c r="G84" s="130">
        <v>100</v>
      </c>
    </row>
    <row r="85" spans="1:7" x14ac:dyDescent="0.25">
      <c r="A85" s="130" t="s">
        <v>55</v>
      </c>
      <c r="B85" s="130" t="s">
        <v>56</v>
      </c>
      <c r="C85" s="130" t="s">
        <v>15</v>
      </c>
      <c r="D85" s="130">
        <v>0</v>
      </c>
      <c r="E85" s="130">
        <v>4774.9900860999996</v>
      </c>
      <c r="F85" s="130">
        <v>0</v>
      </c>
      <c r="G85" s="130">
        <v>100</v>
      </c>
    </row>
    <row r="86" spans="1:7" x14ac:dyDescent="0.25">
      <c r="A86" s="130" t="s">
        <v>55</v>
      </c>
      <c r="B86" s="130" t="s">
        <v>56</v>
      </c>
      <c r="C86" s="130" t="s">
        <v>16</v>
      </c>
      <c r="D86" s="130">
        <v>0</v>
      </c>
      <c r="E86" s="130">
        <v>4551.8593553999999</v>
      </c>
      <c r="F86" s="130">
        <v>0</v>
      </c>
      <c r="G86" s="130">
        <v>100</v>
      </c>
    </row>
    <row r="87" spans="1:7" x14ac:dyDescent="0.25">
      <c r="A87" s="130" t="s">
        <v>36</v>
      </c>
      <c r="B87" s="130" t="s">
        <v>37</v>
      </c>
      <c r="C87" s="130" t="s">
        <v>15</v>
      </c>
      <c r="D87" s="130">
        <v>0</v>
      </c>
      <c r="E87" s="130">
        <v>152201.43564360001</v>
      </c>
      <c r="F87" s="130">
        <v>0</v>
      </c>
      <c r="G87" s="130">
        <v>100</v>
      </c>
    </row>
    <row r="88" spans="1:7" x14ac:dyDescent="0.25">
      <c r="A88" s="130" t="s">
        <v>36</v>
      </c>
      <c r="B88" s="130" t="s">
        <v>37</v>
      </c>
      <c r="C88" s="130" t="s">
        <v>16</v>
      </c>
      <c r="D88" s="130">
        <v>0</v>
      </c>
      <c r="E88" s="130">
        <v>105080.62020390001</v>
      </c>
      <c r="F88" s="130">
        <v>0</v>
      </c>
      <c r="G88" s="130">
        <v>100</v>
      </c>
    </row>
    <row r="89" spans="1:7" x14ac:dyDescent="0.25">
      <c r="A89" s="130" t="s">
        <v>38</v>
      </c>
      <c r="B89" s="130" t="s">
        <v>39</v>
      </c>
      <c r="C89" s="130" t="s">
        <v>15</v>
      </c>
      <c r="D89" s="130">
        <v>0</v>
      </c>
      <c r="E89" s="130">
        <v>4589.4774667000002</v>
      </c>
      <c r="F89" s="130">
        <v>0</v>
      </c>
      <c r="G89" s="130">
        <v>100</v>
      </c>
    </row>
    <row r="90" spans="1:7" x14ac:dyDescent="0.25">
      <c r="A90" s="130" t="s">
        <v>38</v>
      </c>
      <c r="B90" s="130" t="s">
        <v>39</v>
      </c>
      <c r="C90" s="130" t="s">
        <v>16</v>
      </c>
      <c r="D90" s="130">
        <v>0</v>
      </c>
      <c r="E90" s="130">
        <v>2200.4993562999998</v>
      </c>
      <c r="F90" s="130">
        <v>0</v>
      </c>
      <c r="G90" s="130">
        <v>100</v>
      </c>
    </row>
    <row r="91" spans="1:7" x14ac:dyDescent="0.25">
      <c r="A91" s="130" t="s">
        <v>57</v>
      </c>
      <c r="B91" s="130" t="s">
        <v>58</v>
      </c>
      <c r="C91" s="130" t="s">
        <v>15</v>
      </c>
      <c r="D91" s="130">
        <v>0</v>
      </c>
      <c r="E91" s="130">
        <v>2017.1167727</v>
      </c>
      <c r="F91" s="130">
        <v>0</v>
      </c>
      <c r="G91" s="130">
        <v>100</v>
      </c>
    </row>
    <row r="92" spans="1:7" x14ac:dyDescent="0.25">
      <c r="A92" s="130" t="s">
        <v>57</v>
      </c>
      <c r="B92" s="130" t="s">
        <v>58</v>
      </c>
      <c r="C92" s="130" t="s">
        <v>16</v>
      </c>
      <c r="D92" s="130">
        <v>0</v>
      </c>
      <c r="E92" s="130">
        <v>1090.3339946999999</v>
      </c>
      <c r="F92" s="130">
        <v>0</v>
      </c>
      <c r="G92" s="130">
        <v>100</v>
      </c>
    </row>
    <row r="93" spans="1:7" x14ac:dyDescent="0.25">
      <c r="A93" s="130" t="s">
        <v>59</v>
      </c>
      <c r="B93" s="130" t="s">
        <v>60</v>
      </c>
      <c r="C93" s="130" t="s">
        <v>15</v>
      </c>
      <c r="D93" s="130">
        <v>0</v>
      </c>
      <c r="E93" s="130">
        <v>1475.3666208</v>
      </c>
      <c r="F93" s="130">
        <v>0</v>
      </c>
      <c r="G93" s="130">
        <v>100</v>
      </c>
    </row>
    <row r="94" spans="1:7" x14ac:dyDescent="0.25">
      <c r="A94" s="130" t="s">
        <v>59</v>
      </c>
      <c r="B94" s="130" t="s">
        <v>60</v>
      </c>
      <c r="C94" s="130" t="s">
        <v>16</v>
      </c>
      <c r="D94" s="130">
        <v>0</v>
      </c>
      <c r="E94" s="130">
        <v>1407.4021049</v>
      </c>
      <c r="F94" s="130">
        <v>0</v>
      </c>
      <c r="G94" s="130">
        <v>100</v>
      </c>
    </row>
    <row r="95" spans="1:7" x14ac:dyDescent="0.25">
      <c r="A95" s="130" t="s">
        <v>61</v>
      </c>
      <c r="B95" s="130" t="s">
        <v>62</v>
      </c>
      <c r="C95" s="130" t="s">
        <v>15</v>
      </c>
      <c r="D95" s="130">
        <v>0</v>
      </c>
      <c r="E95" s="130">
        <v>2119.9953387999999</v>
      </c>
      <c r="F95" s="130">
        <v>0</v>
      </c>
      <c r="G95" s="130">
        <v>100</v>
      </c>
    </row>
    <row r="96" spans="1:7" x14ac:dyDescent="0.25">
      <c r="A96" s="130" t="s">
        <v>61</v>
      </c>
      <c r="B96" s="130" t="s">
        <v>62</v>
      </c>
      <c r="C96" s="130" t="s">
        <v>16</v>
      </c>
      <c r="D96" s="130">
        <v>0</v>
      </c>
      <c r="E96" s="130">
        <v>1717.9840692</v>
      </c>
      <c r="F96" s="130">
        <v>0</v>
      </c>
      <c r="G96" s="130">
        <v>100</v>
      </c>
    </row>
    <row r="97" spans="1:7" x14ac:dyDescent="0.25">
      <c r="A97" s="130" t="s">
        <v>63</v>
      </c>
      <c r="B97" s="130" t="s">
        <v>64</v>
      </c>
      <c r="C97" s="130" t="s">
        <v>15</v>
      </c>
      <c r="D97" s="130">
        <v>0</v>
      </c>
      <c r="E97" s="130">
        <v>3876.0435477999999</v>
      </c>
      <c r="F97" s="130">
        <v>0</v>
      </c>
      <c r="G97" s="130">
        <v>100</v>
      </c>
    </row>
    <row r="98" spans="1:7" x14ac:dyDescent="0.25">
      <c r="A98" s="130" t="s">
        <v>63</v>
      </c>
      <c r="B98" s="130" t="s">
        <v>64</v>
      </c>
      <c r="C98" s="130" t="s">
        <v>16</v>
      </c>
      <c r="D98" s="130">
        <v>0</v>
      </c>
      <c r="E98" s="130">
        <v>3118.1195951</v>
      </c>
      <c r="F98" s="130">
        <v>0</v>
      </c>
      <c r="G98" s="130">
        <v>100</v>
      </c>
    </row>
    <row r="99" spans="1:7" x14ac:dyDescent="0.25">
      <c r="A99" s="130" t="s">
        <v>65</v>
      </c>
      <c r="B99" s="130" t="s">
        <v>66</v>
      </c>
      <c r="C99" s="130" t="s">
        <v>15</v>
      </c>
      <c r="D99" s="130">
        <v>0</v>
      </c>
      <c r="E99" s="130">
        <v>365.8555121</v>
      </c>
      <c r="F99" s="130">
        <v>0</v>
      </c>
      <c r="G99" s="130">
        <v>100</v>
      </c>
    </row>
    <row r="100" spans="1:7" x14ac:dyDescent="0.25">
      <c r="A100" s="130" t="s">
        <v>65</v>
      </c>
      <c r="B100" s="130" t="s">
        <v>66</v>
      </c>
      <c r="C100" s="130" t="s">
        <v>16</v>
      </c>
      <c r="D100" s="130">
        <v>0</v>
      </c>
      <c r="E100" s="130">
        <v>209.00895349999999</v>
      </c>
      <c r="F100" s="130">
        <v>0</v>
      </c>
      <c r="G100" s="130">
        <v>100</v>
      </c>
    </row>
    <row r="101" spans="1:7" x14ac:dyDescent="0.25">
      <c r="A101" s="130" t="s">
        <v>67</v>
      </c>
      <c r="B101" s="130" t="s">
        <v>68</v>
      </c>
      <c r="C101" s="130" t="s">
        <v>15</v>
      </c>
      <c r="D101" s="130">
        <v>0</v>
      </c>
      <c r="E101" s="130">
        <v>23703.468799900002</v>
      </c>
      <c r="F101" s="130">
        <v>0</v>
      </c>
      <c r="G101" s="130">
        <v>100</v>
      </c>
    </row>
    <row r="102" spans="1:7" x14ac:dyDescent="0.25">
      <c r="A102" s="130" t="s">
        <v>67</v>
      </c>
      <c r="B102" s="130" t="s">
        <v>68</v>
      </c>
      <c r="C102" s="130" t="s">
        <v>16</v>
      </c>
      <c r="D102" s="130">
        <v>0</v>
      </c>
      <c r="E102" s="130">
        <v>18978.074594099999</v>
      </c>
      <c r="F102" s="130">
        <v>0</v>
      </c>
      <c r="G102" s="130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518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473</v>
      </c>
      <c r="E112" s="5" t="s">
        <v>472</v>
      </c>
      <c r="F112" s="5" t="s">
        <v>475</v>
      </c>
      <c r="G112" s="5" t="s">
        <v>474</v>
      </c>
    </row>
    <row r="113" spans="1:7" x14ac:dyDescent="0.25">
      <c r="A113" s="131" t="s">
        <v>71</v>
      </c>
      <c r="B113" s="131" t="s">
        <v>72</v>
      </c>
      <c r="C113" s="131" t="s">
        <v>15</v>
      </c>
      <c r="D113" s="131">
        <v>125799.3149995</v>
      </c>
      <c r="E113" s="131">
        <v>0</v>
      </c>
      <c r="F113" s="131">
        <v>100</v>
      </c>
      <c r="G113" s="131">
        <v>0</v>
      </c>
    </row>
    <row r="114" spans="1:7" x14ac:dyDescent="0.25">
      <c r="A114" s="131" t="s">
        <v>71</v>
      </c>
      <c r="B114" s="131" t="s">
        <v>72</v>
      </c>
      <c r="C114" s="131" t="s">
        <v>16</v>
      </c>
      <c r="D114" s="131">
        <v>104289.476841</v>
      </c>
      <c r="E114" s="131">
        <v>0</v>
      </c>
      <c r="F114" s="131">
        <v>100</v>
      </c>
      <c r="G114" s="131">
        <v>0</v>
      </c>
    </row>
    <row r="115" spans="1:7" x14ac:dyDescent="0.25">
      <c r="A115" s="131" t="s">
        <v>73</v>
      </c>
      <c r="B115" s="131" t="s">
        <v>74</v>
      </c>
      <c r="C115" s="131" t="s">
        <v>15</v>
      </c>
      <c r="D115" s="131">
        <v>43056.663812500003</v>
      </c>
      <c r="E115" s="131">
        <v>12.7648054</v>
      </c>
      <c r="F115" s="131">
        <v>99.970362259705695</v>
      </c>
      <c r="G115" s="131">
        <v>2.9637740294271801E-2</v>
      </c>
    </row>
    <row r="116" spans="1:7" x14ac:dyDescent="0.25">
      <c r="A116" s="131" t="s">
        <v>73</v>
      </c>
      <c r="B116" s="131" t="s">
        <v>74</v>
      </c>
      <c r="C116" s="131" t="s">
        <v>16</v>
      </c>
      <c r="D116" s="131">
        <v>34952.7267163</v>
      </c>
      <c r="E116" s="131">
        <v>0</v>
      </c>
      <c r="F116" s="131">
        <v>100</v>
      </c>
      <c r="G116" s="131">
        <v>0</v>
      </c>
    </row>
    <row r="117" spans="1:7" x14ac:dyDescent="0.25">
      <c r="A117" s="131" t="s">
        <v>75</v>
      </c>
      <c r="B117" s="131" t="s">
        <v>76</v>
      </c>
      <c r="C117" s="131" t="s">
        <v>15</v>
      </c>
      <c r="D117" s="131">
        <v>20620.890326699999</v>
      </c>
      <c r="E117" s="131">
        <v>143.16239630000001</v>
      </c>
      <c r="F117" s="131">
        <v>99.310527678725194</v>
      </c>
      <c r="G117" s="131">
        <v>0.68947232127484104</v>
      </c>
    </row>
    <row r="118" spans="1:7" x14ac:dyDescent="0.25">
      <c r="A118" s="131" t="s">
        <v>75</v>
      </c>
      <c r="B118" s="131" t="s">
        <v>76</v>
      </c>
      <c r="C118" s="131" t="s">
        <v>16</v>
      </c>
      <c r="D118" s="131">
        <v>18179.944908000001</v>
      </c>
      <c r="E118" s="131">
        <v>120.3566879</v>
      </c>
      <c r="F118" s="131">
        <v>99.342324019802106</v>
      </c>
      <c r="G118" s="131">
        <v>0.65767598019786</v>
      </c>
    </row>
    <row r="119" spans="1:7" x14ac:dyDescent="0.25">
      <c r="A119" s="131" t="s">
        <v>77</v>
      </c>
      <c r="B119" s="131" t="s">
        <v>78</v>
      </c>
      <c r="C119" s="131" t="s">
        <v>15</v>
      </c>
      <c r="D119" s="131">
        <v>75179.479174399996</v>
      </c>
      <c r="E119" s="131">
        <v>0</v>
      </c>
      <c r="F119" s="131">
        <v>100</v>
      </c>
      <c r="G119" s="131">
        <v>0</v>
      </c>
    </row>
    <row r="120" spans="1:7" x14ac:dyDescent="0.25">
      <c r="A120" s="131" t="s">
        <v>77</v>
      </c>
      <c r="B120" s="131" t="s">
        <v>78</v>
      </c>
      <c r="C120" s="131" t="s">
        <v>16</v>
      </c>
      <c r="D120" s="131">
        <v>60491.615785399998</v>
      </c>
      <c r="E120" s="131">
        <v>0</v>
      </c>
      <c r="F120" s="131">
        <v>100</v>
      </c>
      <c r="G120" s="131">
        <v>0</v>
      </c>
    </row>
    <row r="121" spans="1:7" x14ac:dyDescent="0.25">
      <c r="A121" s="131" t="s">
        <v>79</v>
      </c>
      <c r="B121" s="131" t="s">
        <v>80</v>
      </c>
      <c r="C121" s="131" t="s">
        <v>15</v>
      </c>
      <c r="D121" s="131">
        <v>73335.117453500003</v>
      </c>
      <c r="E121" s="131">
        <v>2.9732793000000002</v>
      </c>
      <c r="F121" s="131">
        <v>99.995945791238498</v>
      </c>
      <c r="G121" s="131">
        <v>4.0542087614918202E-3</v>
      </c>
    </row>
    <row r="122" spans="1:7" x14ac:dyDescent="0.25">
      <c r="A122" s="131" t="s">
        <v>79</v>
      </c>
      <c r="B122" s="131" t="s">
        <v>80</v>
      </c>
      <c r="C122" s="131" t="s">
        <v>16</v>
      </c>
      <c r="D122" s="131">
        <v>55350.8304126</v>
      </c>
      <c r="E122" s="131">
        <v>0</v>
      </c>
      <c r="F122" s="131">
        <v>100</v>
      </c>
      <c r="G122" s="131">
        <v>0</v>
      </c>
    </row>
    <row r="123" spans="1:7" x14ac:dyDescent="0.25">
      <c r="A123" s="131" t="s">
        <v>81</v>
      </c>
      <c r="B123" s="131" t="s">
        <v>82</v>
      </c>
      <c r="C123" s="131" t="s">
        <v>15</v>
      </c>
      <c r="D123" s="131">
        <v>36208.0933706</v>
      </c>
      <c r="E123" s="131">
        <v>0</v>
      </c>
      <c r="F123" s="131">
        <v>100</v>
      </c>
      <c r="G123" s="131">
        <v>0</v>
      </c>
    </row>
    <row r="124" spans="1:7" x14ac:dyDescent="0.25">
      <c r="A124" s="131" t="s">
        <v>81</v>
      </c>
      <c r="B124" s="131" t="s">
        <v>82</v>
      </c>
      <c r="C124" s="131" t="s">
        <v>16</v>
      </c>
      <c r="D124" s="131">
        <v>34223.762929199998</v>
      </c>
      <c r="E124" s="131">
        <v>0</v>
      </c>
      <c r="F124" s="131">
        <v>100</v>
      </c>
      <c r="G124" s="131">
        <v>0</v>
      </c>
    </row>
    <row r="125" spans="1:7" x14ac:dyDescent="0.25">
      <c r="A125" s="131" t="s">
        <v>83</v>
      </c>
      <c r="B125" s="131" t="s">
        <v>84</v>
      </c>
      <c r="C125" s="131" t="s">
        <v>15</v>
      </c>
      <c r="D125" s="131">
        <v>121044.68182880001</v>
      </c>
      <c r="E125" s="131">
        <v>0</v>
      </c>
      <c r="F125" s="131">
        <v>100</v>
      </c>
      <c r="G125" s="131">
        <v>0</v>
      </c>
    </row>
    <row r="126" spans="1:7" x14ac:dyDescent="0.25">
      <c r="A126" s="131" t="s">
        <v>83</v>
      </c>
      <c r="B126" s="131" t="s">
        <v>84</v>
      </c>
      <c r="C126" s="131" t="s">
        <v>16</v>
      </c>
      <c r="D126" s="131">
        <v>112647.8237927</v>
      </c>
      <c r="E126" s="131">
        <v>0</v>
      </c>
      <c r="F126" s="131">
        <v>100</v>
      </c>
      <c r="G126" s="131">
        <v>0</v>
      </c>
    </row>
    <row r="127" spans="1:7" x14ac:dyDescent="0.25">
      <c r="A127" s="131" t="s">
        <v>85</v>
      </c>
      <c r="B127" s="131" t="s">
        <v>86</v>
      </c>
      <c r="C127" s="131" t="s">
        <v>15</v>
      </c>
      <c r="D127" s="131">
        <v>187839.7203441</v>
      </c>
      <c r="E127" s="131">
        <v>0</v>
      </c>
      <c r="F127" s="131">
        <v>100</v>
      </c>
      <c r="G127" s="131">
        <v>0</v>
      </c>
    </row>
    <row r="128" spans="1:7" x14ac:dyDescent="0.25">
      <c r="A128" s="131" t="s">
        <v>85</v>
      </c>
      <c r="B128" s="131" t="s">
        <v>86</v>
      </c>
      <c r="C128" s="131" t="s">
        <v>16</v>
      </c>
      <c r="D128" s="131">
        <v>177244.125982</v>
      </c>
      <c r="E128" s="131">
        <v>0</v>
      </c>
      <c r="F128" s="131">
        <v>100</v>
      </c>
      <c r="G128" s="131">
        <v>0</v>
      </c>
    </row>
    <row r="129" spans="1:7" x14ac:dyDescent="0.25">
      <c r="A129" s="131" t="s">
        <v>87</v>
      </c>
      <c r="B129" s="131" t="s">
        <v>88</v>
      </c>
      <c r="C129" s="131" t="s">
        <v>15</v>
      </c>
      <c r="D129" s="131">
        <v>77839.427665499999</v>
      </c>
      <c r="E129" s="131">
        <v>0</v>
      </c>
      <c r="F129" s="131">
        <v>100</v>
      </c>
      <c r="G129" s="131">
        <v>0</v>
      </c>
    </row>
    <row r="130" spans="1:7" x14ac:dyDescent="0.25">
      <c r="A130" s="131" t="s">
        <v>87</v>
      </c>
      <c r="B130" s="131" t="s">
        <v>88</v>
      </c>
      <c r="C130" s="131" t="s">
        <v>16</v>
      </c>
      <c r="D130" s="131">
        <v>68937.472962700005</v>
      </c>
      <c r="E130" s="131">
        <v>0</v>
      </c>
      <c r="F130" s="131">
        <v>100</v>
      </c>
      <c r="G130" s="131">
        <v>0</v>
      </c>
    </row>
    <row r="131" spans="1:7" x14ac:dyDescent="0.25">
      <c r="A131" s="131" t="s">
        <v>89</v>
      </c>
      <c r="B131" s="131" t="s">
        <v>90</v>
      </c>
      <c r="C131" s="131" t="s">
        <v>15</v>
      </c>
      <c r="D131" s="131">
        <v>163074.5610778</v>
      </c>
      <c r="E131" s="131">
        <v>0</v>
      </c>
      <c r="F131" s="131">
        <v>100</v>
      </c>
      <c r="G131" s="131">
        <v>0</v>
      </c>
    </row>
    <row r="132" spans="1:7" x14ac:dyDescent="0.25">
      <c r="A132" s="131" t="s">
        <v>89</v>
      </c>
      <c r="B132" s="131" t="s">
        <v>90</v>
      </c>
      <c r="C132" s="131" t="s">
        <v>16</v>
      </c>
      <c r="D132" s="131">
        <v>134198.8415604</v>
      </c>
      <c r="E132" s="131">
        <v>0</v>
      </c>
      <c r="F132" s="131">
        <v>100</v>
      </c>
      <c r="G132" s="131">
        <v>0</v>
      </c>
    </row>
    <row r="133" spans="1:7" x14ac:dyDescent="0.25">
      <c r="A133" s="131" t="s">
        <v>91</v>
      </c>
      <c r="B133" s="131" t="s">
        <v>92</v>
      </c>
      <c r="C133" s="131" t="s">
        <v>15</v>
      </c>
      <c r="D133" s="131">
        <v>253937.93867130001</v>
      </c>
      <c r="E133" s="131">
        <v>0</v>
      </c>
      <c r="F133" s="131">
        <v>100</v>
      </c>
      <c r="G133" s="131">
        <v>0</v>
      </c>
    </row>
    <row r="134" spans="1:7" x14ac:dyDescent="0.25">
      <c r="A134" s="131" t="s">
        <v>91</v>
      </c>
      <c r="B134" s="131" t="s">
        <v>92</v>
      </c>
      <c r="C134" s="131" t="s">
        <v>16</v>
      </c>
      <c r="D134" s="131">
        <v>192413.84095380001</v>
      </c>
      <c r="E134" s="131">
        <v>0</v>
      </c>
      <c r="F134" s="131">
        <v>100</v>
      </c>
      <c r="G134" s="131">
        <v>0</v>
      </c>
    </row>
    <row r="135" spans="1:7" x14ac:dyDescent="0.25">
      <c r="A135" s="131" t="s">
        <v>93</v>
      </c>
      <c r="B135" s="131" t="s">
        <v>94</v>
      </c>
      <c r="C135" s="131" t="s">
        <v>15</v>
      </c>
      <c r="D135" s="131">
        <v>32154.513428999999</v>
      </c>
      <c r="E135" s="131">
        <v>0</v>
      </c>
      <c r="F135" s="131">
        <v>100</v>
      </c>
      <c r="G135" s="131">
        <v>0</v>
      </c>
    </row>
    <row r="136" spans="1:7" x14ac:dyDescent="0.25">
      <c r="A136" s="131" t="s">
        <v>93</v>
      </c>
      <c r="B136" s="131" t="s">
        <v>94</v>
      </c>
      <c r="C136" s="131" t="s">
        <v>16</v>
      </c>
      <c r="D136" s="131">
        <v>24283.039329399999</v>
      </c>
      <c r="E136" s="131">
        <v>0</v>
      </c>
      <c r="F136" s="131">
        <v>100</v>
      </c>
      <c r="G136" s="131">
        <v>0</v>
      </c>
    </row>
    <row r="137" spans="1:7" x14ac:dyDescent="0.25">
      <c r="A137" s="131" t="s">
        <v>95</v>
      </c>
      <c r="B137" s="131" t="s">
        <v>96</v>
      </c>
      <c r="C137" s="131" t="s">
        <v>15</v>
      </c>
      <c r="D137" s="131">
        <v>38541.231557200001</v>
      </c>
      <c r="E137" s="131">
        <v>0</v>
      </c>
      <c r="F137" s="131">
        <v>100</v>
      </c>
      <c r="G137" s="131">
        <v>0</v>
      </c>
    </row>
    <row r="138" spans="1:7" x14ac:dyDescent="0.25">
      <c r="A138" s="131" t="s">
        <v>95</v>
      </c>
      <c r="B138" s="131" t="s">
        <v>96</v>
      </c>
      <c r="C138" s="131" t="s">
        <v>16</v>
      </c>
      <c r="D138" s="131">
        <v>38804.887921499998</v>
      </c>
      <c r="E138" s="131">
        <v>0</v>
      </c>
      <c r="F138" s="131">
        <v>100</v>
      </c>
      <c r="G138" s="131">
        <v>0</v>
      </c>
    </row>
    <row r="139" spans="1:7" x14ac:dyDescent="0.25">
      <c r="A139" s="131" t="s">
        <v>97</v>
      </c>
      <c r="B139" s="131" t="s">
        <v>98</v>
      </c>
      <c r="C139" s="131" t="s">
        <v>15</v>
      </c>
      <c r="D139" s="131">
        <v>16229.840707699999</v>
      </c>
      <c r="E139" s="131">
        <v>0</v>
      </c>
      <c r="F139" s="131">
        <v>100</v>
      </c>
      <c r="G139" s="131">
        <v>0</v>
      </c>
    </row>
    <row r="140" spans="1:7" x14ac:dyDescent="0.25">
      <c r="A140" s="131" t="s">
        <v>97</v>
      </c>
      <c r="B140" s="131" t="s">
        <v>98</v>
      </c>
      <c r="C140" s="131" t="s">
        <v>16</v>
      </c>
      <c r="D140" s="131">
        <v>16906.7539296</v>
      </c>
      <c r="E140" s="131">
        <v>0</v>
      </c>
      <c r="F140" s="131">
        <v>100</v>
      </c>
      <c r="G140" s="131">
        <v>0</v>
      </c>
    </row>
    <row r="141" spans="1:7" x14ac:dyDescent="0.25">
      <c r="A141" s="131" t="s">
        <v>99</v>
      </c>
      <c r="B141" s="131" t="s">
        <v>100</v>
      </c>
      <c r="C141" s="131" t="s">
        <v>15</v>
      </c>
      <c r="D141" s="131">
        <v>14351.028283</v>
      </c>
      <c r="E141" s="131">
        <v>0</v>
      </c>
      <c r="F141" s="131">
        <v>100</v>
      </c>
      <c r="G141" s="131">
        <v>0</v>
      </c>
    </row>
    <row r="142" spans="1:7" x14ac:dyDescent="0.25">
      <c r="A142" s="131" t="s">
        <v>99</v>
      </c>
      <c r="B142" s="131" t="s">
        <v>100</v>
      </c>
      <c r="C142" s="131" t="s">
        <v>16</v>
      </c>
      <c r="D142" s="131">
        <v>13866.622721</v>
      </c>
      <c r="E142" s="131">
        <v>0</v>
      </c>
      <c r="F142" s="131">
        <v>100</v>
      </c>
      <c r="G142" s="131">
        <v>0</v>
      </c>
    </row>
    <row r="143" spans="1:7" x14ac:dyDescent="0.25">
      <c r="A143" s="131" t="s">
        <v>101</v>
      </c>
      <c r="B143" s="131" t="s">
        <v>102</v>
      </c>
      <c r="C143" s="131" t="s">
        <v>15</v>
      </c>
      <c r="D143" s="131">
        <v>51647.006640300002</v>
      </c>
      <c r="E143" s="131">
        <v>0</v>
      </c>
      <c r="F143" s="131">
        <v>100</v>
      </c>
      <c r="G143" s="131">
        <v>0</v>
      </c>
    </row>
    <row r="144" spans="1:7" x14ac:dyDescent="0.25">
      <c r="A144" s="131" t="s">
        <v>101</v>
      </c>
      <c r="B144" s="131" t="s">
        <v>102</v>
      </c>
      <c r="C144" s="131" t="s">
        <v>16</v>
      </c>
      <c r="D144" s="131">
        <v>38291.230293499997</v>
      </c>
      <c r="E144" s="131">
        <v>0</v>
      </c>
      <c r="F144" s="131">
        <v>100</v>
      </c>
      <c r="G144" s="131">
        <v>0</v>
      </c>
    </row>
    <row r="145" spans="1:7" x14ac:dyDescent="0.25">
      <c r="A145" s="131" t="s">
        <v>103</v>
      </c>
      <c r="B145" s="131" t="s">
        <v>104</v>
      </c>
      <c r="C145" s="131" t="s">
        <v>15</v>
      </c>
      <c r="D145" s="131">
        <v>4058.9933645000001</v>
      </c>
      <c r="E145" s="131">
        <v>0</v>
      </c>
      <c r="F145" s="131">
        <v>100</v>
      </c>
      <c r="G145" s="131">
        <v>0</v>
      </c>
    </row>
    <row r="146" spans="1:7" x14ac:dyDescent="0.25">
      <c r="A146" s="131" t="s">
        <v>103</v>
      </c>
      <c r="B146" s="131" t="s">
        <v>104</v>
      </c>
      <c r="C146" s="131" t="s">
        <v>16</v>
      </c>
      <c r="D146" s="131">
        <v>3544.2018495000002</v>
      </c>
      <c r="E146" s="131">
        <v>0</v>
      </c>
      <c r="F146" s="131">
        <v>100</v>
      </c>
      <c r="G146" s="131">
        <v>0</v>
      </c>
    </row>
    <row r="147" spans="1:7" x14ac:dyDescent="0.25">
      <c r="A147" s="131" t="s">
        <v>105</v>
      </c>
      <c r="B147" s="131" t="s">
        <v>106</v>
      </c>
      <c r="C147" s="131" t="s">
        <v>15</v>
      </c>
      <c r="D147" s="131">
        <v>74728.143185699999</v>
      </c>
      <c r="E147" s="131">
        <v>0</v>
      </c>
      <c r="F147" s="131">
        <v>100</v>
      </c>
      <c r="G147" s="131">
        <v>0</v>
      </c>
    </row>
    <row r="148" spans="1:7" x14ac:dyDescent="0.25">
      <c r="A148" s="131" t="s">
        <v>105</v>
      </c>
      <c r="B148" s="131" t="s">
        <v>106</v>
      </c>
      <c r="C148" s="131" t="s">
        <v>16</v>
      </c>
      <c r="D148" s="131">
        <v>61959.211259099997</v>
      </c>
      <c r="E148" s="131">
        <v>0</v>
      </c>
      <c r="F148" s="131">
        <v>100</v>
      </c>
      <c r="G148" s="131">
        <v>0</v>
      </c>
    </row>
    <row r="149" spans="1:7" x14ac:dyDescent="0.25">
      <c r="A149" s="131" t="s">
        <v>107</v>
      </c>
      <c r="B149" s="131" t="s">
        <v>108</v>
      </c>
      <c r="C149" s="131" t="s">
        <v>15</v>
      </c>
      <c r="D149" s="131">
        <v>111098.8429631</v>
      </c>
      <c r="E149" s="131">
        <v>276.57237629999997</v>
      </c>
      <c r="F149" s="131">
        <v>99.751675560124994</v>
      </c>
      <c r="G149" s="131">
        <v>0.24832443987498201</v>
      </c>
    </row>
    <row r="150" spans="1:7" x14ac:dyDescent="0.25">
      <c r="A150" s="131" t="s">
        <v>107</v>
      </c>
      <c r="B150" s="131" t="s">
        <v>108</v>
      </c>
      <c r="C150" s="131" t="s">
        <v>16</v>
      </c>
      <c r="D150" s="131">
        <v>97217.587813699996</v>
      </c>
      <c r="E150" s="131">
        <v>109.08259459999999</v>
      </c>
      <c r="F150" s="131">
        <v>99.887921168840606</v>
      </c>
      <c r="G150" s="131">
        <v>0.112078831159416</v>
      </c>
    </row>
    <row r="151" spans="1:7" x14ac:dyDescent="0.25">
      <c r="A151" s="131" t="s">
        <v>109</v>
      </c>
      <c r="B151" s="131" t="s">
        <v>110</v>
      </c>
      <c r="C151" s="131" t="s">
        <v>15</v>
      </c>
      <c r="D151" s="131">
        <v>812.08457999999996</v>
      </c>
      <c r="E151" s="131">
        <v>0</v>
      </c>
      <c r="F151" s="131">
        <v>100</v>
      </c>
      <c r="G151" s="131">
        <v>0</v>
      </c>
    </row>
    <row r="152" spans="1:7" x14ac:dyDescent="0.25">
      <c r="A152" s="131" t="s">
        <v>109</v>
      </c>
      <c r="B152" s="131" t="s">
        <v>110</v>
      </c>
      <c r="C152" s="131" t="s">
        <v>16</v>
      </c>
      <c r="D152" s="131">
        <v>323.02919960000003</v>
      </c>
      <c r="E152" s="131">
        <v>0</v>
      </c>
      <c r="F152" s="131">
        <v>100</v>
      </c>
      <c r="G152" s="131">
        <v>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519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473</v>
      </c>
      <c r="E162" s="5" t="s">
        <v>472</v>
      </c>
      <c r="F162" s="5" t="s">
        <v>475</v>
      </c>
      <c r="G162" s="5" t="s">
        <v>474</v>
      </c>
    </row>
    <row r="163" spans="1:7" x14ac:dyDescent="0.25">
      <c r="A163" s="132" t="s">
        <v>71</v>
      </c>
      <c r="B163" s="132" t="s">
        <v>72</v>
      </c>
      <c r="C163" s="132" t="s">
        <v>15</v>
      </c>
      <c r="D163" s="132">
        <v>125689.2212618</v>
      </c>
      <c r="E163" s="132">
        <v>0</v>
      </c>
      <c r="F163" s="132">
        <v>100</v>
      </c>
      <c r="G163" s="132">
        <v>0</v>
      </c>
    </row>
    <row r="164" spans="1:7" x14ac:dyDescent="0.25">
      <c r="A164" s="132" t="s">
        <v>71</v>
      </c>
      <c r="B164" s="132" t="s">
        <v>72</v>
      </c>
      <c r="C164" s="132" t="s">
        <v>16</v>
      </c>
      <c r="D164" s="132">
        <v>104241.2866254</v>
      </c>
      <c r="E164" s="132">
        <v>0</v>
      </c>
      <c r="F164" s="132">
        <v>100</v>
      </c>
      <c r="G164" s="132">
        <v>0</v>
      </c>
    </row>
    <row r="165" spans="1:7" x14ac:dyDescent="0.25">
      <c r="A165" s="132" t="s">
        <v>73</v>
      </c>
      <c r="B165" s="132" t="s">
        <v>74</v>
      </c>
      <c r="C165" s="132" t="s">
        <v>15</v>
      </c>
      <c r="D165" s="132">
        <v>42803.588430000003</v>
      </c>
      <c r="E165" s="132">
        <v>12.7648054</v>
      </c>
      <c r="F165" s="132">
        <v>99.970187079385695</v>
      </c>
      <c r="G165" s="132">
        <v>2.9812920614281101E-2</v>
      </c>
    </row>
    <row r="166" spans="1:7" x14ac:dyDescent="0.25">
      <c r="A166" s="132" t="s">
        <v>73</v>
      </c>
      <c r="B166" s="132" t="s">
        <v>74</v>
      </c>
      <c r="C166" s="132" t="s">
        <v>16</v>
      </c>
      <c r="D166" s="132">
        <v>34835.530733799998</v>
      </c>
      <c r="E166" s="132">
        <v>0</v>
      </c>
      <c r="F166" s="132">
        <v>100</v>
      </c>
      <c r="G166" s="132">
        <v>0</v>
      </c>
    </row>
    <row r="167" spans="1:7" x14ac:dyDescent="0.25">
      <c r="A167" s="132" t="s">
        <v>75</v>
      </c>
      <c r="B167" s="132" t="s">
        <v>76</v>
      </c>
      <c r="C167" s="132" t="s">
        <v>15</v>
      </c>
      <c r="D167" s="132">
        <v>20403.928331899999</v>
      </c>
      <c r="E167" s="132">
        <v>143.16239630000001</v>
      </c>
      <c r="F167" s="132">
        <v>99.303247363854197</v>
      </c>
      <c r="G167" s="132">
        <v>0.69675263614578697</v>
      </c>
    </row>
    <row r="168" spans="1:7" x14ac:dyDescent="0.25">
      <c r="A168" s="132" t="s">
        <v>75</v>
      </c>
      <c r="B168" s="132" t="s">
        <v>76</v>
      </c>
      <c r="C168" s="132" t="s">
        <v>16</v>
      </c>
      <c r="D168" s="132">
        <v>18061.148320299999</v>
      </c>
      <c r="E168" s="132">
        <v>120.3566879</v>
      </c>
      <c r="F168" s="132">
        <v>99.338026814360404</v>
      </c>
      <c r="G168" s="132">
        <v>0.66197318563957297</v>
      </c>
    </row>
    <row r="169" spans="1:7" x14ac:dyDescent="0.25">
      <c r="A169" s="132" t="s">
        <v>77</v>
      </c>
      <c r="B169" s="132" t="s">
        <v>78</v>
      </c>
      <c r="C169" s="132" t="s">
        <v>15</v>
      </c>
      <c r="D169" s="132">
        <v>75168.381613100006</v>
      </c>
      <c r="E169" s="132">
        <v>0</v>
      </c>
      <c r="F169" s="132">
        <v>100</v>
      </c>
      <c r="G169" s="132">
        <v>0</v>
      </c>
    </row>
    <row r="170" spans="1:7" x14ac:dyDescent="0.25">
      <c r="A170" s="132" t="s">
        <v>77</v>
      </c>
      <c r="B170" s="132" t="s">
        <v>78</v>
      </c>
      <c r="C170" s="132" t="s">
        <v>16</v>
      </c>
      <c r="D170" s="132">
        <v>60485.274321800003</v>
      </c>
      <c r="E170" s="132">
        <v>0</v>
      </c>
      <c r="F170" s="132">
        <v>100</v>
      </c>
      <c r="G170" s="132">
        <v>0</v>
      </c>
    </row>
    <row r="171" spans="1:7" x14ac:dyDescent="0.25">
      <c r="A171" s="132" t="s">
        <v>79</v>
      </c>
      <c r="B171" s="132" t="s">
        <v>80</v>
      </c>
      <c r="C171" s="132" t="s">
        <v>15</v>
      </c>
      <c r="D171" s="132">
        <v>71294.767293800003</v>
      </c>
      <c r="E171" s="132">
        <v>0</v>
      </c>
      <c r="F171" s="132">
        <v>100</v>
      </c>
      <c r="G171" s="132">
        <v>0</v>
      </c>
    </row>
    <row r="172" spans="1:7" x14ac:dyDescent="0.25">
      <c r="A172" s="132" t="s">
        <v>79</v>
      </c>
      <c r="B172" s="132" t="s">
        <v>80</v>
      </c>
      <c r="C172" s="132" t="s">
        <v>16</v>
      </c>
      <c r="D172" s="132">
        <v>54465.343502800002</v>
      </c>
      <c r="E172" s="132">
        <v>0</v>
      </c>
      <c r="F172" s="132">
        <v>100</v>
      </c>
      <c r="G172" s="132">
        <v>0</v>
      </c>
    </row>
    <row r="173" spans="1:7" x14ac:dyDescent="0.25">
      <c r="A173" s="132" t="s">
        <v>81</v>
      </c>
      <c r="B173" s="132" t="s">
        <v>82</v>
      </c>
      <c r="C173" s="132" t="s">
        <v>15</v>
      </c>
      <c r="D173" s="132">
        <v>36208.0933706</v>
      </c>
      <c r="E173" s="132">
        <v>0</v>
      </c>
      <c r="F173" s="132">
        <v>100</v>
      </c>
      <c r="G173" s="132">
        <v>0</v>
      </c>
    </row>
    <row r="174" spans="1:7" x14ac:dyDescent="0.25">
      <c r="A174" s="132" t="s">
        <v>81</v>
      </c>
      <c r="B174" s="132" t="s">
        <v>82</v>
      </c>
      <c r="C174" s="132" t="s">
        <v>16</v>
      </c>
      <c r="D174" s="132">
        <v>34223.762929199998</v>
      </c>
      <c r="E174" s="132">
        <v>0</v>
      </c>
      <c r="F174" s="132">
        <v>100</v>
      </c>
      <c r="G174" s="132">
        <v>0</v>
      </c>
    </row>
    <row r="175" spans="1:7" x14ac:dyDescent="0.25">
      <c r="A175" s="132" t="s">
        <v>83</v>
      </c>
      <c r="B175" s="132" t="s">
        <v>84</v>
      </c>
      <c r="C175" s="132" t="s">
        <v>15</v>
      </c>
      <c r="D175" s="132">
        <v>121044.68182880001</v>
      </c>
      <c r="E175" s="132">
        <v>0</v>
      </c>
      <c r="F175" s="132">
        <v>100</v>
      </c>
      <c r="G175" s="132">
        <v>0</v>
      </c>
    </row>
    <row r="176" spans="1:7" x14ac:dyDescent="0.25">
      <c r="A176" s="132" t="s">
        <v>83</v>
      </c>
      <c r="B176" s="132" t="s">
        <v>84</v>
      </c>
      <c r="C176" s="132" t="s">
        <v>16</v>
      </c>
      <c r="D176" s="132">
        <v>112647.8237927</v>
      </c>
      <c r="E176" s="132">
        <v>0</v>
      </c>
      <c r="F176" s="132">
        <v>100</v>
      </c>
      <c r="G176" s="132">
        <v>0</v>
      </c>
    </row>
    <row r="177" spans="1:7" x14ac:dyDescent="0.25">
      <c r="A177" s="132" t="s">
        <v>85</v>
      </c>
      <c r="B177" s="132" t="s">
        <v>86</v>
      </c>
      <c r="C177" s="132" t="s">
        <v>15</v>
      </c>
      <c r="D177" s="132">
        <v>187839.7203441</v>
      </c>
      <c r="E177" s="132">
        <v>0</v>
      </c>
      <c r="F177" s="132">
        <v>100</v>
      </c>
      <c r="G177" s="132">
        <v>0</v>
      </c>
    </row>
    <row r="178" spans="1:7" x14ac:dyDescent="0.25">
      <c r="A178" s="132" t="s">
        <v>85</v>
      </c>
      <c r="B178" s="132" t="s">
        <v>86</v>
      </c>
      <c r="C178" s="132" t="s">
        <v>16</v>
      </c>
      <c r="D178" s="132">
        <v>177244.125982</v>
      </c>
      <c r="E178" s="132">
        <v>0</v>
      </c>
      <c r="F178" s="132">
        <v>100</v>
      </c>
      <c r="G178" s="132">
        <v>0</v>
      </c>
    </row>
    <row r="179" spans="1:7" x14ac:dyDescent="0.25">
      <c r="A179" s="132" t="s">
        <v>87</v>
      </c>
      <c r="B179" s="132" t="s">
        <v>88</v>
      </c>
      <c r="C179" s="132" t="s">
        <v>15</v>
      </c>
      <c r="D179" s="132">
        <v>77839.427665499999</v>
      </c>
      <c r="E179" s="132">
        <v>0</v>
      </c>
      <c r="F179" s="132">
        <v>100</v>
      </c>
      <c r="G179" s="132">
        <v>0</v>
      </c>
    </row>
    <row r="180" spans="1:7" x14ac:dyDescent="0.25">
      <c r="A180" s="132" t="s">
        <v>87</v>
      </c>
      <c r="B180" s="132" t="s">
        <v>88</v>
      </c>
      <c r="C180" s="132" t="s">
        <v>16</v>
      </c>
      <c r="D180" s="132">
        <v>68937.472962700005</v>
      </c>
      <c r="E180" s="132">
        <v>0</v>
      </c>
      <c r="F180" s="132">
        <v>100</v>
      </c>
      <c r="G180" s="132">
        <v>0</v>
      </c>
    </row>
    <row r="181" spans="1:7" x14ac:dyDescent="0.25">
      <c r="A181" s="132" t="s">
        <v>89</v>
      </c>
      <c r="B181" s="132" t="s">
        <v>90</v>
      </c>
      <c r="C181" s="132" t="s">
        <v>15</v>
      </c>
      <c r="D181" s="132">
        <v>163074.5610778</v>
      </c>
      <c r="E181" s="132">
        <v>0</v>
      </c>
      <c r="F181" s="132">
        <v>100</v>
      </c>
      <c r="G181" s="132">
        <v>0</v>
      </c>
    </row>
    <row r="182" spans="1:7" x14ac:dyDescent="0.25">
      <c r="A182" s="132" t="s">
        <v>89</v>
      </c>
      <c r="B182" s="132" t="s">
        <v>90</v>
      </c>
      <c r="C182" s="132" t="s">
        <v>16</v>
      </c>
      <c r="D182" s="132">
        <v>134198.8415604</v>
      </c>
      <c r="E182" s="132">
        <v>0</v>
      </c>
      <c r="F182" s="132">
        <v>100</v>
      </c>
      <c r="G182" s="132">
        <v>0</v>
      </c>
    </row>
    <row r="183" spans="1:7" x14ac:dyDescent="0.25">
      <c r="A183" s="132" t="s">
        <v>91</v>
      </c>
      <c r="B183" s="132" t="s">
        <v>92</v>
      </c>
      <c r="C183" s="132" t="s">
        <v>15</v>
      </c>
      <c r="D183" s="132">
        <v>253023.30631119999</v>
      </c>
      <c r="E183" s="132">
        <v>0</v>
      </c>
      <c r="F183" s="132">
        <v>100</v>
      </c>
      <c r="G183" s="132">
        <v>0</v>
      </c>
    </row>
    <row r="184" spans="1:7" x14ac:dyDescent="0.25">
      <c r="A184" s="132" t="s">
        <v>91</v>
      </c>
      <c r="B184" s="132" t="s">
        <v>92</v>
      </c>
      <c r="C184" s="132" t="s">
        <v>16</v>
      </c>
      <c r="D184" s="132">
        <v>192080.71309420001</v>
      </c>
      <c r="E184" s="132">
        <v>0</v>
      </c>
      <c r="F184" s="132">
        <v>100</v>
      </c>
      <c r="G184" s="132">
        <v>0</v>
      </c>
    </row>
    <row r="185" spans="1:7" x14ac:dyDescent="0.25">
      <c r="A185" s="132" t="s">
        <v>93</v>
      </c>
      <c r="B185" s="132" t="s">
        <v>94</v>
      </c>
      <c r="C185" s="132" t="s">
        <v>15</v>
      </c>
      <c r="D185" s="132">
        <v>32154.513428999999</v>
      </c>
      <c r="E185" s="132">
        <v>0</v>
      </c>
      <c r="F185" s="132">
        <v>100</v>
      </c>
      <c r="G185" s="132">
        <v>0</v>
      </c>
    </row>
    <row r="186" spans="1:7" x14ac:dyDescent="0.25">
      <c r="A186" s="132" t="s">
        <v>93</v>
      </c>
      <c r="B186" s="132" t="s">
        <v>94</v>
      </c>
      <c r="C186" s="132" t="s">
        <v>16</v>
      </c>
      <c r="D186" s="132">
        <v>24283.039329399999</v>
      </c>
      <c r="E186" s="132">
        <v>0</v>
      </c>
      <c r="F186" s="132">
        <v>100</v>
      </c>
      <c r="G186" s="132">
        <v>0</v>
      </c>
    </row>
    <row r="187" spans="1:7" x14ac:dyDescent="0.25">
      <c r="A187" s="132" t="s">
        <v>95</v>
      </c>
      <c r="B187" s="132" t="s">
        <v>96</v>
      </c>
      <c r="C187" s="132" t="s">
        <v>15</v>
      </c>
      <c r="D187" s="132">
        <v>38541.231557200001</v>
      </c>
      <c r="E187" s="132">
        <v>0</v>
      </c>
      <c r="F187" s="132">
        <v>100</v>
      </c>
      <c r="G187" s="132">
        <v>0</v>
      </c>
    </row>
    <row r="188" spans="1:7" x14ac:dyDescent="0.25">
      <c r="A188" s="132" t="s">
        <v>95</v>
      </c>
      <c r="B188" s="132" t="s">
        <v>96</v>
      </c>
      <c r="C188" s="132" t="s">
        <v>16</v>
      </c>
      <c r="D188" s="132">
        <v>38804.887921499998</v>
      </c>
      <c r="E188" s="132">
        <v>0</v>
      </c>
      <c r="F188" s="132">
        <v>100</v>
      </c>
      <c r="G188" s="132">
        <v>0</v>
      </c>
    </row>
    <row r="189" spans="1:7" x14ac:dyDescent="0.25">
      <c r="A189" s="132" t="s">
        <v>97</v>
      </c>
      <c r="B189" s="132" t="s">
        <v>98</v>
      </c>
      <c r="C189" s="132" t="s">
        <v>15</v>
      </c>
      <c r="D189" s="132">
        <v>16229.840707699999</v>
      </c>
      <c r="E189" s="132">
        <v>0</v>
      </c>
      <c r="F189" s="132">
        <v>100</v>
      </c>
      <c r="G189" s="132">
        <v>0</v>
      </c>
    </row>
    <row r="190" spans="1:7" x14ac:dyDescent="0.25">
      <c r="A190" s="132" t="s">
        <v>97</v>
      </c>
      <c r="B190" s="132" t="s">
        <v>98</v>
      </c>
      <c r="C190" s="132" t="s">
        <v>16</v>
      </c>
      <c r="D190" s="132">
        <v>16906.7539296</v>
      </c>
      <c r="E190" s="132">
        <v>0</v>
      </c>
      <c r="F190" s="132">
        <v>100</v>
      </c>
      <c r="G190" s="132">
        <v>0</v>
      </c>
    </row>
    <row r="191" spans="1:7" x14ac:dyDescent="0.25">
      <c r="A191" s="132" t="s">
        <v>99</v>
      </c>
      <c r="B191" s="132" t="s">
        <v>100</v>
      </c>
      <c r="C191" s="132" t="s">
        <v>15</v>
      </c>
      <c r="D191" s="132">
        <v>14351.028283</v>
      </c>
      <c r="E191" s="132">
        <v>0</v>
      </c>
      <c r="F191" s="132">
        <v>100</v>
      </c>
      <c r="G191" s="132">
        <v>0</v>
      </c>
    </row>
    <row r="192" spans="1:7" x14ac:dyDescent="0.25">
      <c r="A192" s="132" t="s">
        <v>99</v>
      </c>
      <c r="B192" s="132" t="s">
        <v>100</v>
      </c>
      <c r="C192" s="132" t="s">
        <v>16</v>
      </c>
      <c r="D192" s="132">
        <v>13866.622721</v>
      </c>
      <c r="E192" s="132">
        <v>0</v>
      </c>
      <c r="F192" s="132">
        <v>100</v>
      </c>
      <c r="G192" s="132">
        <v>0</v>
      </c>
    </row>
    <row r="193" spans="1:7" x14ac:dyDescent="0.25">
      <c r="A193" s="132" t="s">
        <v>101</v>
      </c>
      <c r="B193" s="132" t="s">
        <v>102</v>
      </c>
      <c r="C193" s="132" t="s">
        <v>15</v>
      </c>
      <c r="D193" s="132">
        <v>51647.006640300002</v>
      </c>
      <c r="E193" s="132">
        <v>0</v>
      </c>
      <c r="F193" s="132">
        <v>100</v>
      </c>
      <c r="G193" s="132">
        <v>0</v>
      </c>
    </row>
    <row r="194" spans="1:7" x14ac:dyDescent="0.25">
      <c r="A194" s="132" t="s">
        <v>101</v>
      </c>
      <c r="B194" s="132" t="s">
        <v>102</v>
      </c>
      <c r="C194" s="132" t="s">
        <v>16</v>
      </c>
      <c r="D194" s="132">
        <v>38291.230293499997</v>
      </c>
      <c r="E194" s="132">
        <v>0</v>
      </c>
      <c r="F194" s="132">
        <v>100</v>
      </c>
      <c r="G194" s="132">
        <v>0</v>
      </c>
    </row>
    <row r="195" spans="1:7" x14ac:dyDescent="0.25">
      <c r="A195" s="132" t="s">
        <v>103</v>
      </c>
      <c r="B195" s="132" t="s">
        <v>104</v>
      </c>
      <c r="C195" s="132" t="s">
        <v>15</v>
      </c>
      <c r="D195" s="132">
        <v>4058.9933645000001</v>
      </c>
      <c r="E195" s="132">
        <v>0</v>
      </c>
      <c r="F195" s="132">
        <v>100</v>
      </c>
      <c r="G195" s="132">
        <v>0</v>
      </c>
    </row>
    <row r="196" spans="1:7" x14ac:dyDescent="0.25">
      <c r="A196" s="132" t="s">
        <v>103</v>
      </c>
      <c r="B196" s="132" t="s">
        <v>104</v>
      </c>
      <c r="C196" s="132" t="s">
        <v>16</v>
      </c>
      <c r="D196" s="132">
        <v>3544.2018495000002</v>
      </c>
      <c r="E196" s="132">
        <v>0</v>
      </c>
      <c r="F196" s="132">
        <v>100</v>
      </c>
      <c r="G196" s="132">
        <v>0</v>
      </c>
    </row>
    <row r="197" spans="1:7" x14ac:dyDescent="0.25">
      <c r="A197" s="132" t="s">
        <v>105</v>
      </c>
      <c r="B197" s="132" t="s">
        <v>106</v>
      </c>
      <c r="C197" s="132" t="s">
        <v>15</v>
      </c>
      <c r="D197" s="132">
        <v>74728.143185699999</v>
      </c>
      <c r="E197" s="132">
        <v>0</v>
      </c>
      <c r="F197" s="132">
        <v>100</v>
      </c>
      <c r="G197" s="132">
        <v>0</v>
      </c>
    </row>
    <row r="198" spans="1:7" x14ac:dyDescent="0.25">
      <c r="A198" s="132" t="s">
        <v>105</v>
      </c>
      <c r="B198" s="132" t="s">
        <v>106</v>
      </c>
      <c r="C198" s="132" t="s">
        <v>16</v>
      </c>
      <c r="D198" s="132">
        <v>61959.211259099997</v>
      </c>
      <c r="E198" s="132">
        <v>0</v>
      </c>
      <c r="F198" s="132">
        <v>100</v>
      </c>
      <c r="G198" s="132">
        <v>0</v>
      </c>
    </row>
    <row r="199" spans="1:7" x14ac:dyDescent="0.25">
      <c r="A199" s="132" t="s">
        <v>107</v>
      </c>
      <c r="B199" s="132" t="s">
        <v>108</v>
      </c>
      <c r="C199" s="132" t="s">
        <v>15</v>
      </c>
      <c r="D199" s="132">
        <v>109042.8010187</v>
      </c>
      <c r="E199" s="132">
        <v>269.0295989</v>
      </c>
      <c r="F199" s="132">
        <v>99.753887939319995</v>
      </c>
      <c r="G199" s="132">
        <v>0.246112060679994</v>
      </c>
    </row>
    <row r="200" spans="1:7" x14ac:dyDescent="0.25">
      <c r="A200" s="132" t="s">
        <v>107</v>
      </c>
      <c r="B200" s="132" t="s">
        <v>108</v>
      </c>
      <c r="C200" s="132" t="s">
        <v>16</v>
      </c>
      <c r="D200" s="132">
        <v>96253.690893799998</v>
      </c>
      <c r="E200" s="132">
        <v>105.187174</v>
      </c>
      <c r="F200" s="132">
        <v>99.890838108424205</v>
      </c>
      <c r="G200" s="132">
        <v>0.10916189157577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520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133" t="s">
        <v>87</v>
      </c>
      <c r="B211" s="133" t="s">
        <v>114</v>
      </c>
      <c r="C211" s="133" t="s">
        <v>15</v>
      </c>
      <c r="D211" s="133">
        <v>23337.254603500001</v>
      </c>
      <c r="E211" s="133">
        <v>0</v>
      </c>
      <c r="F211" s="133">
        <v>100</v>
      </c>
      <c r="G211" s="133">
        <v>0</v>
      </c>
    </row>
    <row r="212" spans="1:7" x14ac:dyDescent="0.25">
      <c r="A212" s="133" t="s">
        <v>87</v>
      </c>
      <c r="B212" s="133" t="s">
        <v>114</v>
      </c>
      <c r="C212" s="133" t="s">
        <v>16</v>
      </c>
      <c r="D212" s="133">
        <v>21922.322026900001</v>
      </c>
      <c r="E212" s="133">
        <v>0</v>
      </c>
      <c r="F212" s="133">
        <v>100</v>
      </c>
      <c r="G212" s="133">
        <v>0</v>
      </c>
    </row>
    <row r="213" spans="1:7" x14ac:dyDescent="0.25">
      <c r="A213" s="133" t="s">
        <v>91</v>
      </c>
      <c r="B213" s="133" t="s">
        <v>115</v>
      </c>
      <c r="C213" s="133" t="s">
        <v>15</v>
      </c>
      <c r="D213" s="133">
        <v>13922.621743899999</v>
      </c>
      <c r="E213" s="133">
        <v>0</v>
      </c>
      <c r="F213" s="133">
        <v>100</v>
      </c>
      <c r="G213" s="133">
        <v>0</v>
      </c>
    </row>
    <row r="214" spans="1:7" x14ac:dyDescent="0.25">
      <c r="A214" s="133" t="s">
        <v>91</v>
      </c>
      <c r="B214" s="133" t="s">
        <v>115</v>
      </c>
      <c r="C214" s="133" t="s">
        <v>16</v>
      </c>
      <c r="D214" s="133">
        <v>11591.3599244</v>
      </c>
      <c r="E214" s="133">
        <v>0</v>
      </c>
      <c r="F214" s="133">
        <v>100</v>
      </c>
      <c r="G214" s="133">
        <v>0</v>
      </c>
    </row>
    <row r="215" spans="1:7" x14ac:dyDescent="0.25">
      <c r="A215" s="133" t="s">
        <v>93</v>
      </c>
      <c r="B215" s="133" t="s">
        <v>116</v>
      </c>
      <c r="C215" s="133" t="s">
        <v>15</v>
      </c>
      <c r="D215" s="133">
        <v>12911.3491866</v>
      </c>
      <c r="E215" s="133">
        <v>0</v>
      </c>
      <c r="F215" s="133">
        <v>100</v>
      </c>
      <c r="G215" s="133">
        <v>0</v>
      </c>
    </row>
    <row r="216" spans="1:7" x14ac:dyDescent="0.25">
      <c r="A216" s="133" t="s">
        <v>93</v>
      </c>
      <c r="B216" s="133" t="s">
        <v>116</v>
      </c>
      <c r="C216" s="133" t="s">
        <v>16</v>
      </c>
      <c r="D216" s="133">
        <v>10046.2966466</v>
      </c>
      <c r="E216" s="133">
        <v>0</v>
      </c>
      <c r="F216" s="133">
        <v>100</v>
      </c>
      <c r="G216" s="133">
        <v>0</v>
      </c>
    </row>
    <row r="217" spans="1:7" x14ac:dyDescent="0.25">
      <c r="A217" s="133" t="s">
        <v>95</v>
      </c>
      <c r="B217" s="133" t="s">
        <v>117</v>
      </c>
      <c r="C217" s="133" t="s">
        <v>15</v>
      </c>
      <c r="D217" s="133">
        <v>32953.611143599999</v>
      </c>
      <c r="E217" s="133">
        <v>0</v>
      </c>
      <c r="F217" s="133">
        <v>100</v>
      </c>
      <c r="G217" s="133">
        <v>0</v>
      </c>
    </row>
    <row r="218" spans="1:7" x14ac:dyDescent="0.25">
      <c r="A218" s="133" t="s">
        <v>95</v>
      </c>
      <c r="B218" s="133" t="s">
        <v>117</v>
      </c>
      <c r="C218" s="133" t="s">
        <v>16</v>
      </c>
      <c r="D218" s="133">
        <v>27730.014270899999</v>
      </c>
      <c r="E218" s="133">
        <v>0</v>
      </c>
      <c r="F218" s="133">
        <v>100</v>
      </c>
      <c r="G218" s="133">
        <v>0</v>
      </c>
    </row>
    <row r="219" spans="1:7" x14ac:dyDescent="0.25">
      <c r="A219" s="133" t="s">
        <v>97</v>
      </c>
      <c r="B219" s="133" t="s">
        <v>118</v>
      </c>
      <c r="C219" s="133" t="s">
        <v>15</v>
      </c>
      <c r="D219" s="133">
        <v>10455.4488733</v>
      </c>
      <c r="E219" s="133">
        <v>0</v>
      </c>
      <c r="F219" s="133">
        <v>100</v>
      </c>
      <c r="G219" s="133">
        <v>0</v>
      </c>
    </row>
    <row r="220" spans="1:7" x14ac:dyDescent="0.25">
      <c r="A220" s="133" t="s">
        <v>97</v>
      </c>
      <c r="B220" s="133" t="s">
        <v>118</v>
      </c>
      <c r="C220" s="133" t="s">
        <v>16</v>
      </c>
      <c r="D220" s="133">
        <v>8139.4626982999998</v>
      </c>
      <c r="E220" s="133">
        <v>0</v>
      </c>
      <c r="F220" s="133">
        <v>100</v>
      </c>
      <c r="G220" s="133">
        <v>0</v>
      </c>
    </row>
    <row r="221" spans="1:7" x14ac:dyDescent="0.25">
      <c r="A221" s="133" t="s">
        <v>105</v>
      </c>
      <c r="B221" s="133" t="s">
        <v>119</v>
      </c>
      <c r="C221" s="133" t="s">
        <v>15</v>
      </c>
      <c r="D221" s="133">
        <v>20140.457013399999</v>
      </c>
      <c r="E221" s="133">
        <v>0</v>
      </c>
      <c r="F221" s="133">
        <v>100</v>
      </c>
      <c r="G221" s="133">
        <v>0</v>
      </c>
    </row>
    <row r="222" spans="1:7" x14ac:dyDescent="0.25">
      <c r="A222" s="133" t="s">
        <v>105</v>
      </c>
      <c r="B222" s="133" t="s">
        <v>119</v>
      </c>
      <c r="C222" s="133" t="s">
        <v>16</v>
      </c>
      <c r="D222" s="133">
        <v>16921.257098499998</v>
      </c>
      <c r="E222" s="133">
        <v>0</v>
      </c>
      <c r="F222" s="133">
        <v>100</v>
      </c>
      <c r="G222" s="133">
        <v>0</v>
      </c>
    </row>
    <row r="223" spans="1:7" x14ac:dyDescent="0.25">
      <c r="A223" s="133" t="s">
        <v>107</v>
      </c>
      <c r="B223" s="133" t="s">
        <v>120</v>
      </c>
      <c r="C223" s="133" t="s">
        <v>15</v>
      </c>
      <c r="D223" s="133">
        <v>21479.656728499998</v>
      </c>
      <c r="E223" s="133">
        <v>0</v>
      </c>
      <c r="F223" s="133">
        <v>100</v>
      </c>
      <c r="G223" s="133">
        <v>0</v>
      </c>
    </row>
    <row r="224" spans="1:7" x14ac:dyDescent="0.25">
      <c r="A224" s="133" t="s">
        <v>107</v>
      </c>
      <c r="B224" s="133" t="s">
        <v>120</v>
      </c>
      <c r="C224" s="133" t="s">
        <v>16</v>
      </c>
      <c r="D224" s="133">
        <v>20097.1154112</v>
      </c>
      <c r="E224" s="133">
        <v>0</v>
      </c>
      <c r="F224" s="133">
        <v>100</v>
      </c>
      <c r="G224" s="133">
        <v>0</v>
      </c>
    </row>
    <row r="225" spans="1:7" x14ac:dyDescent="0.25">
      <c r="A225" s="133" t="s">
        <v>109</v>
      </c>
      <c r="B225" s="133" t="s">
        <v>121</v>
      </c>
      <c r="C225" s="133" t="s">
        <v>15</v>
      </c>
      <c r="D225" s="133">
        <v>10772.9118229</v>
      </c>
      <c r="E225" s="133">
        <v>0</v>
      </c>
      <c r="F225" s="133">
        <v>100</v>
      </c>
      <c r="G225" s="133">
        <v>0</v>
      </c>
    </row>
    <row r="226" spans="1:7" x14ac:dyDescent="0.25">
      <c r="A226" s="133" t="s">
        <v>109</v>
      </c>
      <c r="B226" s="133" t="s">
        <v>121</v>
      </c>
      <c r="C226" s="133" t="s">
        <v>16</v>
      </c>
      <c r="D226" s="133">
        <v>8514.2491922000008</v>
      </c>
      <c r="E226" s="133">
        <v>0</v>
      </c>
      <c r="F226" s="133">
        <v>100</v>
      </c>
      <c r="G226" s="133">
        <v>0</v>
      </c>
    </row>
    <row r="227" spans="1:7" x14ac:dyDescent="0.25">
      <c r="A227" s="133" t="s">
        <v>122</v>
      </c>
      <c r="B227" s="133" t="s">
        <v>123</v>
      </c>
      <c r="C227" s="133" t="s">
        <v>15</v>
      </c>
      <c r="D227" s="133">
        <v>6288.0468792000001</v>
      </c>
      <c r="E227" s="133">
        <v>0</v>
      </c>
      <c r="F227" s="133">
        <v>100</v>
      </c>
      <c r="G227" s="133">
        <v>0</v>
      </c>
    </row>
    <row r="228" spans="1:7" x14ac:dyDescent="0.25">
      <c r="A228" s="133" t="s">
        <v>122</v>
      </c>
      <c r="B228" s="133" t="s">
        <v>123</v>
      </c>
      <c r="C228" s="133" t="s">
        <v>16</v>
      </c>
      <c r="D228" s="133">
        <v>5377.9150105999997</v>
      </c>
      <c r="E228" s="133">
        <v>0</v>
      </c>
      <c r="F228" s="133">
        <v>100</v>
      </c>
      <c r="G228" s="133">
        <v>0</v>
      </c>
    </row>
    <row r="229" spans="1:7" x14ac:dyDescent="0.25">
      <c r="A229" s="133" t="s">
        <v>124</v>
      </c>
      <c r="B229" s="133" t="s">
        <v>125</v>
      </c>
      <c r="C229" s="133" t="s">
        <v>15</v>
      </c>
      <c r="D229" s="133">
        <v>13879.3098933</v>
      </c>
      <c r="E229" s="133">
        <v>0</v>
      </c>
      <c r="F229" s="133">
        <v>100</v>
      </c>
      <c r="G229" s="133">
        <v>0</v>
      </c>
    </row>
    <row r="230" spans="1:7" x14ac:dyDescent="0.25">
      <c r="A230" s="133" t="s">
        <v>124</v>
      </c>
      <c r="B230" s="133" t="s">
        <v>125</v>
      </c>
      <c r="C230" s="133" t="s">
        <v>16</v>
      </c>
      <c r="D230" s="133">
        <v>8369.9703363999997</v>
      </c>
      <c r="E230" s="133">
        <v>0</v>
      </c>
      <c r="F230" s="133">
        <v>100</v>
      </c>
      <c r="G230" s="133">
        <v>0</v>
      </c>
    </row>
    <row r="231" spans="1:7" x14ac:dyDescent="0.25">
      <c r="A231" s="133" t="s">
        <v>126</v>
      </c>
      <c r="B231" s="133" t="s">
        <v>127</v>
      </c>
      <c r="C231" s="133" t="s">
        <v>15</v>
      </c>
      <c r="D231" s="133">
        <v>17337.502859799999</v>
      </c>
      <c r="E231" s="133">
        <v>0</v>
      </c>
      <c r="F231" s="133">
        <v>100</v>
      </c>
      <c r="G231" s="133">
        <v>0</v>
      </c>
    </row>
    <row r="232" spans="1:7" x14ac:dyDescent="0.25">
      <c r="A232" s="133" t="s">
        <v>126</v>
      </c>
      <c r="B232" s="133" t="s">
        <v>127</v>
      </c>
      <c r="C232" s="133" t="s">
        <v>16</v>
      </c>
      <c r="D232" s="133">
        <v>13944.5490746</v>
      </c>
      <c r="E232" s="133">
        <v>0</v>
      </c>
      <c r="F232" s="133">
        <v>100</v>
      </c>
      <c r="G232" s="133">
        <v>0</v>
      </c>
    </row>
    <row r="233" spans="1:7" x14ac:dyDescent="0.25">
      <c r="A233" s="133" t="s">
        <v>128</v>
      </c>
      <c r="B233" s="133" t="s">
        <v>129</v>
      </c>
      <c r="C233" s="133" t="s">
        <v>15</v>
      </c>
      <c r="D233" s="133">
        <v>9883.8835471000002</v>
      </c>
      <c r="E233" s="133">
        <v>0</v>
      </c>
      <c r="F233" s="133">
        <v>100</v>
      </c>
      <c r="G233" s="133">
        <v>0</v>
      </c>
    </row>
    <row r="234" spans="1:7" x14ac:dyDescent="0.25">
      <c r="A234" s="133" t="s">
        <v>128</v>
      </c>
      <c r="B234" s="133" t="s">
        <v>129</v>
      </c>
      <c r="C234" s="133" t="s">
        <v>16</v>
      </c>
      <c r="D234" s="133">
        <v>7464.8082709999999</v>
      </c>
      <c r="E234" s="133">
        <v>0</v>
      </c>
      <c r="F234" s="133">
        <v>100</v>
      </c>
      <c r="G234" s="133">
        <v>0</v>
      </c>
    </row>
    <row r="235" spans="1:7" x14ac:dyDescent="0.25">
      <c r="A235" s="133" t="s">
        <v>130</v>
      </c>
      <c r="B235" s="133" t="s">
        <v>131</v>
      </c>
      <c r="C235" s="133" t="s">
        <v>15</v>
      </c>
      <c r="D235" s="133">
        <v>20726.708084999998</v>
      </c>
      <c r="E235" s="133">
        <v>0</v>
      </c>
      <c r="F235" s="133">
        <v>100</v>
      </c>
      <c r="G235" s="133">
        <v>0</v>
      </c>
    </row>
    <row r="236" spans="1:7" x14ac:dyDescent="0.25">
      <c r="A236" s="133" t="s">
        <v>130</v>
      </c>
      <c r="B236" s="133" t="s">
        <v>131</v>
      </c>
      <c r="C236" s="133" t="s">
        <v>16</v>
      </c>
      <c r="D236" s="133">
        <v>16472.631276399999</v>
      </c>
      <c r="E236" s="133">
        <v>0</v>
      </c>
      <c r="F236" s="133">
        <v>100</v>
      </c>
      <c r="G236" s="133">
        <v>0</v>
      </c>
    </row>
    <row r="237" spans="1:7" x14ac:dyDescent="0.25">
      <c r="A237" s="133" t="s">
        <v>132</v>
      </c>
      <c r="B237" s="133" t="s">
        <v>133</v>
      </c>
      <c r="C237" s="133" t="s">
        <v>15</v>
      </c>
      <c r="D237" s="133">
        <v>38998.153060500001</v>
      </c>
      <c r="E237" s="133">
        <v>0</v>
      </c>
      <c r="F237" s="133">
        <v>100</v>
      </c>
      <c r="G237" s="133">
        <v>0</v>
      </c>
    </row>
    <row r="238" spans="1:7" x14ac:dyDescent="0.25">
      <c r="A238" s="133" t="s">
        <v>132</v>
      </c>
      <c r="B238" s="133" t="s">
        <v>133</v>
      </c>
      <c r="C238" s="133" t="s">
        <v>16</v>
      </c>
      <c r="D238" s="133">
        <v>24915.551075899999</v>
      </c>
      <c r="E238" s="133">
        <v>0</v>
      </c>
      <c r="F238" s="133">
        <v>100</v>
      </c>
      <c r="G238" s="133">
        <v>0</v>
      </c>
    </row>
    <row r="239" spans="1:7" x14ac:dyDescent="0.25">
      <c r="A239" s="133" t="s">
        <v>134</v>
      </c>
      <c r="B239" s="133" t="s">
        <v>135</v>
      </c>
      <c r="C239" s="133" t="s">
        <v>15</v>
      </c>
      <c r="D239" s="133">
        <v>56006.613554199997</v>
      </c>
      <c r="E239" s="133">
        <v>0</v>
      </c>
      <c r="F239" s="133">
        <v>100</v>
      </c>
      <c r="G239" s="133">
        <v>0</v>
      </c>
    </row>
    <row r="240" spans="1:7" x14ac:dyDescent="0.25">
      <c r="A240" s="133" t="s">
        <v>134</v>
      </c>
      <c r="B240" s="133" t="s">
        <v>135</v>
      </c>
      <c r="C240" s="133" t="s">
        <v>16</v>
      </c>
      <c r="D240" s="133">
        <v>43764.125309199997</v>
      </c>
      <c r="E240" s="133">
        <v>0</v>
      </c>
      <c r="F240" s="133">
        <v>100</v>
      </c>
      <c r="G240" s="133">
        <v>0</v>
      </c>
    </row>
    <row r="241" spans="1:7" x14ac:dyDescent="0.25">
      <c r="A241" s="133" t="s">
        <v>136</v>
      </c>
      <c r="B241" s="133" t="s">
        <v>137</v>
      </c>
      <c r="C241" s="133" t="s">
        <v>15</v>
      </c>
      <c r="D241" s="133">
        <v>22865.301834099999</v>
      </c>
      <c r="E241" s="133">
        <v>0</v>
      </c>
      <c r="F241" s="133">
        <v>100</v>
      </c>
      <c r="G241" s="133">
        <v>0</v>
      </c>
    </row>
    <row r="242" spans="1:7" x14ac:dyDescent="0.25">
      <c r="A242" s="133" t="s">
        <v>136</v>
      </c>
      <c r="B242" s="133" t="s">
        <v>137</v>
      </c>
      <c r="C242" s="133" t="s">
        <v>16</v>
      </c>
      <c r="D242" s="133">
        <v>17943.4850788</v>
      </c>
      <c r="E242" s="133">
        <v>0</v>
      </c>
      <c r="F242" s="133">
        <v>100</v>
      </c>
      <c r="G242" s="133">
        <v>0</v>
      </c>
    </row>
    <row r="243" spans="1:7" x14ac:dyDescent="0.25">
      <c r="A243" s="133" t="s">
        <v>138</v>
      </c>
      <c r="B243" s="133" t="s">
        <v>139</v>
      </c>
      <c r="C243" s="133" t="s">
        <v>15</v>
      </c>
      <c r="D243" s="133">
        <v>24978.764597099998</v>
      </c>
      <c r="E243" s="133">
        <v>0</v>
      </c>
      <c r="F243" s="133">
        <v>100</v>
      </c>
      <c r="G243" s="133">
        <v>0</v>
      </c>
    </row>
    <row r="244" spans="1:7" x14ac:dyDescent="0.25">
      <c r="A244" s="133" t="s">
        <v>138</v>
      </c>
      <c r="B244" s="133" t="s">
        <v>139</v>
      </c>
      <c r="C244" s="133" t="s">
        <v>16</v>
      </c>
      <c r="D244" s="133">
        <v>22087.579493199999</v>
      </c>
      <c r="E244" s="133">
        <v>0</v>
      </c>
      <c r="F244" s="133">
        <v>100</v>
      </c>
      <c r="G244" s="133">
        <v>0</v>
      </c>
    </row>
    <row r="245" spans="1:7" x14ac:dyDescent="0.25">
      <c r="A245" s="133" t="s">
        <v>140</v>
      </c>
      <c r="B245" s="133" t="s">
        <v>141</v>
      </c>
      <c r="C245" s="133" t="s">
        <v>15</v>
      </c>
      <c r="D245" s="133">
        <v>18024.284312</v>
      </c>
      <c r="E245" s="133">
        <v>0</v>
      </c>
      <c r="F245" s="133">
        <v>100</v>
      </c>
      <c r="G245" s="133">
        <v>0</v>
      </c>
    </row>
    <row r="246" spans="1:7" x14ac:dyDescent="0.25">
      <c r="A246" s="133" t="s">
        <v>140</v>
      </c>
      <c r="B246" s="133" t="s">
        <v>141</v>
      </c>
      <c r="C246" s="133" t="s">
        <v>16</v>
      </c>
      <c r="D246" s="133">
        <v>15613.5792729</v>
      </c>
      <c r="E246" s="133">
        <v>0</v>
      </c>
      <c r="F246" s="133">
        <v>100</v>
      </c>
      <c r="G246" s="133">
        <v>0</v>
      </c>
    </row>
    <row r="247" spans="1:7" x14ac:dyDescent="0.25">
      <c r="A247" s="133" t="s">
        <v>142</v>
      </c>
      <c r="B247" s="133" t="s">
        <v>143</v>
      </c>
      <c r="C247" s="133" t="s">
        <v>15</v>
      </c>
      <c r="D247" s="133">
        <v>8929.4734380999998</v>
      </c>
      <c r="E247" s="133">
        <v>0</v>
      </c>
      <c r="F247" s="133">
        <v>100</v>
      </c>
      <c r="G247" s="133">
        <v>0</v>
      </c>
    </row>
    <row r="248" spans="1:7" x14ac:dyDescent="0.25">
      <c r="A248" s="133" t="s">
        <v>142</v>
      </c>
      <c r="B248" s="133" t="s">
        <v>143</v>
      </c>
      <c r="C248" s="133" t="s">
        <v>16</v>
      </c>
      <c r="D248" s="133">
        <v>6768.4865309999996</v>
      </c>
      <c r="E248" s="133">
        <v>0</v>
      </c>
      <c r="F248" s="133">
        <v>100</v>
      </c>
      <c r="G248" s="133">
        <v>0</v>
      </c>
    </row>
    <row r="249" spans="1:7" x14ac:dyDescent="0.25">
      <c r="A249" s="133" t="s">
        <v>144</v>
      </c>
      <c r="B249" s="133" t="s">
        <v>145</v>
      </c>
      <c r="C249" s="133" t="s">
        <v>15</v>
      </c>
      <c r="D249" s="133">
        <v>15434.637379899999</v>
      </c>
      <c r="E249" s="133">
        <v>0</v>
      </c>
      <c r="F249" s="133">
        <v>100</v>
      </c>
      <c r="G249" s="133">
        <v>0</v>
      </c>
    </row>
    <row r="250" spans="1:7" x14ac:dyDescent="0.25">
      <c r="A250" s="133" t="s">
        <v>144</v>
      </c>
      <c r="B250" s="133" t="s">
        <v>145</v>
      </c>
      <c r="C250" s="133" t="s">
        <v>16</v>
      </c>
      <c r="D250" s="133">
        <v>11473.127190200001</v>
      </c>
      <c r="E250" s="133">
        <v>0</v>
      </c>
      <c r="F250" s="133">
        <v>100</v>
      </c>
      <c r="G250" s="133">
        <v>0</v>
      </c>
    </row>
    <row r="251" spans="1:7" x14ac:dyDescent="0.25">
      <c r="A251" s="133" t="s">
        <v>146</v>
      </c>
      <c r="B251" s="133" t="s">
        <v>147</v>
      </c>
      <c r="C251" s="133" t="s">
        <v>15</v>
      </c>
      <c r="D251" s="133">
        <v>4954.6017935999998</v>
      </c>
      <c r="E251" s="133">
        <v>0</v>
      </c>
      <c r="F251" s="133">
        <v>100</v>
      </c>
      <c r="G251" s="133">
        <v>0</v>
      </c>
    </row>
    <row r="252" spans="1:7" x14ac:dyDescent="0.25">
      <c r="A252" s="133" t="s">
        <v>146</v>
      </c>
      <c r="B252" s="133" t="s">
        <v>147</v>
      </c>
      <c r="C252" s="133" t="s">
        <v>16</v>
      </c>
      <c r="D252" s="133">
        <v>4431.0951267999999</v>
      </c>
      <c r="E252" s="133">
        <v>0</v>
      </c>
      <c r="F252" s="133">
        <v>100</v>
      </c>
      <c r="G252" s="133">
        <v>0</v>
      </c>
    </row>
    <row r="253" spans="1:7" x14ac:dyDescent="0.25">
      <c r="A253" s="133" t="s">
        <v>148</v>
      </c>
      <c r="B253" s="133" t="s">
        <v>149</v>
      </c>
      <c r="C253" s="133" t="s">
        <v>15</v>
      </c>
      <c r="D253" s="133">
        <v>9683.7095454999999</v>
      </c>
      <c r="E253" s="133">
        <v>0</v>
      </c>
      <c r="F253" s="133">
        <v>100</v>
      </c>
      <c r="G253" s="133">
        <v>0</v>
      </c>
    </row>
    <row r="254" spans="1:7" x14ac:dyDescent="0.25">
      <c r="A254" s="133" t="s">
        <v>148</v>
      </c>
      <c r="B254" s="133" t="s">
        <v>149</v>
      </c>
      <c r="C254" s="133" t="s">
        <v>16</v>
      </c>
      <c r="D254" s="133">
        <v>8819.4254428000004</v>
      </c>
      <c r="E254" s="133">
        <v>0</v>
      </c>
      <c r="F254" s="133">
        <v>100</v>
      </c>
      <c r="G254" s="133">
        <v>0</v>
      </c>
    </row>
    <row r="255" spans="1:7" x14ac:dyDescent="0.25">
      <c r="A255" s="133" t="s">
        <v>150</v>
      </c>
      <c r="B255" s="133" t="s">
        <v>151</v>
      </c>
      <c r="C255" s="133" t="s">
        <v>15</v>
      </c>
      <c r="D255" s="133">
        <v>8613.5703546000004</v>
      </c>
      <c r="E255" s="133">
        <v>0</v>
      </c>
      <c r="F255" s="133">
        <v>100</v>
      </c>
      <c r="G255" s="133">
        <v>0</v>
      </c>
    </row>
    <row r="256" spans="1:7" x14ac:dyDescent="0.25">
      <c r="A256" s="133" t="s">
        <v>150</v>
      </c>
      <c r="B256" s="133" t="s">
        <v>151</v>
      </c>
      <c r="C256" s="133" t="s">
        <v>16</v>
      </c>
      <c r="D256" s="133">
        <v>9105.2031932000009</v>
      </c>
      <c r="E256" s="133">
        <v>0</v>
      </c>
      <c r="F256" s="133">
        <v>100</v>
      </c>
      <c r="G256" s="133">
        <v>0</v>
      </c>
    </row>
    <row r="257" spans="1:7" x14ac:dyDescent="0.25">
      <c r="A257" s="133" t="s">
        <v>152</v>
      </c>
      <c r="B257" s="133" t="s">
        <v>153</v>
      </c>
      <c r="C257" s="133" t="s">
        <v>15</v>
      </c>
      <c r="D257" s="133">
        <v>9396.4264894000007</v>
      </c>
      <c r="E257" s="133">
        <v>0</v>
      </c>
      <c r="F257" s="133">
        <v>100</v>
      </c>
      <c r="G257" s="133">
        <v>0</v>
      </c>
    </row>
    <row r="258" spans="1:7" x14ac:dyDescent="0.25">
      <c r="A258" s="133" t="s">
        <v>152</v>
      </c>
      <c r="B258" s="133" t="s">
        <v>153</v>
      </c>
      <c r="C258" s="133" t="s">
        <v>16</v>
      </c>
      <c r="D258" s="133">
        <v>9435.5275942000007</v>
      </c>
      <c r="E258" s="133">
        <v>0</v>
      </c>
      <c r="F258" s="133">
        <v>100</v>
      </c>
      <c r="G258" s="133">
        <v>0</v>
      </c>
    </row>
    <row r="259" spans="1:7" x14ac:dyDescent="0.25">
      <c r="A259" s="133" t="s">
        <v>154</v>
      </c>
      <c r="B259" s="133" t="s">
        <v>155</v>
      </c>
      <c r="C259" s="133" t="s">
        <v>15</v>
      </c>
      <c r="D259" s="133">
        <v>17740.196162299999</v>
      </c>
      <c r="E259" s="133">
        <v>0</v>
      </c>
      <c r="F259" s="133">
        <v>100</v>
      </c>
      <c r="G259" s="133">
        <v>0</v>
      </c>
    </row>
    <row r="260" spans="1:7" x14ac:dyDescent="0.25">
      <c r="A260" s="133" t="s">
        <v>154</v>
      </c>
      <c r="B260" s="133" t="s">
        <v>155</v>
      </c>
      <c r="C260" s="133" t="s">
        <v>16</v>
      </c>
      <c r="D260" s="133">
        <v>16950.021529599999</v>
      </c>
      <c r="E260" s="133">
        <v>0</v>
      </c>
      <c r="F260" s="133">
        <v>100</v>
      </c>
      <c r="G260" s="133">
        <v>0</v>
      </c>
    </row>
    <row r="261" spans="1:7" x14ac:dyDescent="0.25">
      <c r="A261" s="133" t="s">
        <v>156</v>
      </c>
      <c r="B261" s="133" t="s">
        <v>157</v>
      </c>
      <c r="C261" s="133" t="s">
        <v>15</v>
      </c>
      <c r="D261" s="133">
        <v>22013.234841400001</v>
      </c>
      <c r="E261" s="133">
        <v>0</v>
      </c>
      <c r="F261" s="133">
        <v>100</v>
      </c>
      <c r="G261" s="133">
        <v>0</v>
      </c>
    </row>
    <row r="262" spans="1:7" x14ac:dyDescent="0.25">
      <c r="A262" s="133" t="s">
        <v>156</v>
      </c>
      <c r="B262" s="133" t="s">
        <v>157</v>
      </c>
      <c r="C262" s="133" t="s">
        <v>16</v>
      </c>
      <c r="D262" s="133">
        <v>15056.017860100001</v>
      </c>
      <c r="E262" s="133">
        <v>0</v>
      </c>
      <c r="F262" s="133">
        <v>100</v>
      </c>
      <c r="G262" s="133">
        <v>0</v>
      </c>
    </row>
    <row r="263" spans="1:7" x14ac:dyDescent="0.25">
      <c r="A263" s="133" t="s">
        <v>158</v>
      </c>
      <c r="B263" s="133" t="s">
        <v>159</v>
      </c>
      <c r="C263" s="133" t="s">
        <v>15</v>
      </c>
      <c r="D263" s="133">
        <v>11594.9455523</v>
      </c>
      <c r="E263" s="133">
        <v>0</v>
      </c>
      <c r="F263" s="133">
        <v>100</v>
      </c>
      <c r="G263" s="133">
        <v>0</v>
      </c>
    </row>
    <row r="264" spans="1:7" x14ac:dyDescent="0.25">
      <c r="A264" s="133" t="s">
        <v>158</v>
      </c>
      <c r="B264" s="133" t="s">
        <v>159</v>
      </c>
      <c r="C264" s="133" t="s">
        <v>16</v>
      </c>
      <c r="D264" s="133">
        <v>9215.6226243000001</v>
      </c>
      <c r="E264" s="133">
        <v>0</v>
      </c>
      <c r="F264" s="133">
        <v>100</v>
      </c>
      <c r="G264" s="133">
        <v>0</v>
      </c>
    </row>
    <row r="265" spans="1:7" x14ac:dyDescent="0.25">
      <c r="A265" s="133" t="s">
        <v>160</v>
      </c>
      <c r="B265" s="133" t="s">
        <v>161</v>
      </c>
      <c r="C265" s="133" t="s">
        <v>15</v>
      </c>
      <c r="D265" s="133">
        <v>27833.179384999999</v>
      </c>
      <c r="E265" s="133">
        <v>0</v>
      </c>
      <c r="F265" s="133">
        <v>100</v>
      </c>
      <c r="G265" s="133">
        <v>0</v>
      </c>
    </row>
    <row r="266" spans="1:7" x14ac:dyDescent="0.25">
      <c r="A266" s="133" t="s">
        <v>160</v>
      </c>
      <c r="B266" s="133" t="s">
        <v>161</v>
      </c>
      <c r="C266" s="133" t="s">
        <v>16</v>
      </c>
      <c r="D266" s="133">
        <v>27648.3088092</v>
      </c>
      <c r="E266" s="133">
        <v>0</v>
      </c>
      <c r="F266" s="133">
        <v>100</v>
      </c>
      <c r="G266" s="133">
        <v>0</v>
      </c>
    </row>
    <row r="267" spans="1:7" x14ac:dyDescent="0.25">
      <c r="A267" s="133" t="s">
        <v>162</v>
      </c>
      <c r="B267" s="133" t="s">
        <v>163</v>
      </c>
      <c r="C267" s="133" t="s">
        <v>15</v>
      </c>
      <c r="D267" s="133">
        <v>14230.993915999999</v>
      </c>
      <c r="E267" s="133">
        <v>0</v>
      </c>
      <c r="F267" s="133">
        <v>100</v>
      </c>
      <c r="G267" s="133">
        <v>0</v>
      </c>
    </row>
    <row r="268" spans="1:7" x14ac:dyDescent="0.25">
      <c r="A268" s="133" t="s">
        <v>162</v>
      </c>
      <c r="B268" s="133" t="s">
        <v>163</v>
      </c>
      <c r="C268" s="133" t="s">
        <v>16</v>
      </c>
      <c r="D268" s="133">
        <v>10997.7607009</v>
      </c>
      <c r="E268" s="133">
        <v>0</v>
      </c>
      <c r="F268" s="133">
        <v>100</v>
      </c>
      <c r="G268" s="133">
        <v>0</v>
      </c>
    </row>
    <row r="269" spans="1:7" x14ac:dyDescent="0.25">
      <c r="A269" s="133" t="s">
        <v>164</v>
      </c>
      <c r="B269" s="133" t="s">
        <v>165</v>
      </c>
      <c r="C269" s="133" t="s">
        <v>15</v>
      </c>
      <c r="D269" s="133">
        <v>16656.564865100001</v>
      </c>
      <c r="E269" s="133">
        <v>0</v>
      </c>
      <c r="F269" s="133">
        <v>100</v>
      </c>
      <c r="G269" s="133">
        <v>0</v>
      </c>
    </row>
    <row r="270" spans="1:7" x14ac:dyDescent="0.25">
      <c r="A270" s="133" t="s">
        <v>164</v>
      </c>
      <c r="B270" s="133" t="s">
        <v>165</v>
      </c>
      <c r="C270" s="133" t="s">
        <v>16</v>
      </c>
      <c r="D270" s="133">
        <v>14341.3162388</v>
      </c>
      <c r="E270" s="133">
        <v>0</v>
      </c>
      <c r="F270" s="133">
        <v>100</v>
      </c>
      <c r="G270" s="133">
        <v>0</v>
      </c>
    </row>
    <row r="271" spans="1:7" x14ac:dyDescent="0.25">
      <c r="A271" s="133" t="s">
        <v>166</v>
      </c>
      <c r="B271" s="133" t="s">
        <v>167</v>
      </c>
      <c r="C271" s="133" t="s">
        <v>15</v>
      </c>
      <c r="D271" s="133">
        <v>19030.618290099999</v>
      </c>
      <c r="E271" s="133">
        <v>0</v>
      </c>
      <c r="F271" s="133">
        <v>100</v>
      </c>
      <c r="G271" s="133">
        <v>0</v>
      </c>
    </row>
    <row r="272" spans="1:7" x14ac:dyDescent="0.25">
      <c r="A272" s="133" t="s">
        <v>166</v>
      </c>
      <c r="B272" s="133" t="s">
        <v>167</v>
      </c>
      <c r="C272" s="133" t="s">
        <v>16</v>
      </c>
      <c r="D272" s="133">
        <v>11859.9944572</v>
      </c>
      <c r="E272" s="133">
        <v>0</v>
      </c>
      <c r="F272" s="133">
        <v>100</v>
      </c>
      <c r="G272" s="133">
        <v>0</v>
      </c>
    </row>
    <row r="273" spans="1:7" x14ac:dyDescent="0.25">
      <c r="A273" s="133" t="s">
        <v>168</v>
      </c>
      <c r="B273" s="133" t="s">
        <v>169</v>
      </c>
      <c r="C273" s="133" t="s">
        <v>15</v>
      </c>
      <c r="D273" s="133">
        <v>18421.781169599999</v>
      </c>
      <c r="E273" s="133">
        <v>0</v>
      </c>
      <c r="F273" s="133">
        <v>100</v>
      </c>
      <c r="G273" s="133">
        <v>0</v>
      </c>
    </row>
    <row r="274" spans="1:7" x14ac:dyDescent="0.25">
      <c r="A274" s="133" t="s">
        <v>168</v>
      </c>
      <c r="B274" s="133" t="s">
        <v>169</v>
      </c>
      <c r="C274" s="133" t="s">
        <v>16</v>
      </c>
      <c r="D274" s="133">
        <v>15474.166287100001</v>
      </c>
      <c r="E274" s="133">
        <v>0</v>
      </c>
      <c r="F274" s="133">
        <v>100</v>
      </c>
      <c r="G274" s="133">
        <v>0</v>
      </c>
    </row>
    <row r="275" spans="1:7" x14ac:dyDescent="0.25">
      <c r="A275" s="133" t="s">
        <v>170</v>
      </c>
      <c r="B275" s="133" t="s">
        <v>171</v>
      </c>
      <c r="C275" s="133" t="s">
        <v>15</v>
      </c>
      <c r="D275" s="133">
        <v>18813.50793</v>
      </c>
      <c r="E275" s="133">
        <v>0</v>
      </c>
      <c r="F275" s="133">
        <v>100</v>
      </c>
      <c r="G275" s="133">
        <v>0</v>
      </c>
    </row>
    <row r="276" spans="1:7" x14ac:dyDescent="0.25">
      <c r="A276" s="133" t="s">
        <v>170</v>
      </c>
      <c r="B276" s="133" t="s">
        <v>171</v>
      </c>
      <c r="C276" s="133" t="s">
        <v>16</v>
      </c>
      <c r="D276" s="133">
        <v>29318.725971200001</v>
      </c>
      <c r="E276" s="133">
        <v>0</v>
      </c>
      <c r="F276" s="133">
        <v>100</v>
      </c>
      <c r="G276" s="133">
        <v>0</v>
      </c>
    </row>
    <row r="277" spans="1:7" x14ac:dyDescent="0.25">
      <c r="A277" s="133" t="s">
        <v>172</v>
      </c>
      <c r="B277" s="133" t="s">
        <v>173</v>
      </c>
      <c r="C277" s="133" t="s">
        <v>15</v>
      </c>
      <c r="D277" s="133">
        <v>6642.3694303000002</v>
      </c>
      <c r="E277" s="133">
        <v>0</v>
      </c>
      <c r="F277" s="133">
        <v>100</v>
      </c>
      <c r="G277" s="133">
        <v>0</v>
      </c>
    </row>
    <row r="278" spans="1:7" x14ac:dyDescent="0.25">
      <c r="A278" s="133" t="s">
        <v>172</v>
      </c>
      <c r="B278" s="133" t="s">
        <v>173</v>
      </c>
      <c r="C278" s="133" t="s">
        <v>16</v>
      </c>
      <c r="D278" s="133">
        <v>4849.3249359000001</v>
      </c>
      <c r="E278" s="133">
        <v>0</v>
      </c>
      <c r="F278" s="133">
        <v>100</v>
      </c>
      <c r="G278" s="133">
        <v>0</v>
      </c>
    </row>
    <row r="279" spans="1:7" x14ac:dyDescent="0.25">
      <c r="A279" s="133" t="s">
        <v>174</v>
      </c>
      <c r="B279" s="133" t="s">
        <v>175</v>
      </c>
      <c r="C279" s="133" t="s">
        <v>15</v>
      </c>
      <c r="D279" s="133">
        <v>18101.7952902</v>
      </c>
      <c r="E279" s="133">
        <v>0</v>
      </c>
      <c r="F279" s="133">
        <v>100</v>
      </c>
      <c r="G279" s="133">
        <v>0</v>
      </c>
    </row>
    <row r="280" spans="1:7" x14ac:dyDescent="0.25">
      <c r="A280" s="133" t="s">
        <v>174</v>
      </c>
      <c r="B280" s="133" t="s">
        <v>175</v>
      </c>
      <c r="C280" s="133" t="s">
        <v>16</v>
      </c>
      <c r="D280" s="133">
        <v>14914.5128559</v>
      </c>
      <c r="E280" s="133">
        <v>0</v>
      </c>
      <c r="F280" s="133">
        <v>100</v>
      </c>
      <c r="G280" s="133">
        <v>0</v>
      </c>
    </row>
    <row r="281" spans="1:7" x14ac:dyDescent="0.25">
      <c r="A281" s="133" t="s">
        <v>176</v>
      </c>
      <c r="B281" s="133" t="s">
        <v>177</v>
      </c>
      <c r="C281" s="133" t="s">
        <v>15</v>
      </c>
      <c r="D281" s="133">
        <v>14678.1911929</v>
      </c>
      <c r="E281" s="133">
        <v>0</v>
      </c>
      <c r="F281" s="133">
        <v>100</v>
      </c>
      <c r="G281" s="133">
        <v>0</v>
      </c>
    </row>
    <row r="282" spans="1:7" x14ac:dyDescent="0.25">
      <c r="A282" s="133" t="s">
        <v>176</v>
      </c>
      <c r="B282" s="133" t="s">
        <v>177</v>
      </c>
      <c r="C282" s="133" t="s">
        <v>16</v>
      </c>
      <c r="D282" s="133">
        <v>11715.568471799999</v>
      </c>
      <c r="E282" s="133">
        <v>0</v>
      </c>
      <c r="F282" s="133">
        <v>100</v>
      </c>
      <c r="G282" s="133">
        <v>0</v>
      </c>
    </row>
    <row r="283" spans="1:7" x14ac:dyDescent="0.25">
      <c r="A283" s="133" t="s">
        <v>178</v>
      </c>
      <c r="B283" s="133" t="s">
        <v>179</v>
      </c>
      <c r="C283" s="133" t="s">
        <v>15</v>
      </c>
      <c r="D283" s="133">
        <v>3951.8740597999999</v>
      </c>
      <c r="E283" s="133">
        <v>0</v>
      </c>
      <c r="F283" s="133">
        <v>100</v>
      </c>
      <c r="G283" s="133">
        <v>0</v>
      </c>
    </row>
    <row r="284" spans="1:7" x14ac:dyDescent="0.25">
      <c r="A284" s="133" t="s">
        <v>178</v>
      </c>
      <c r="B284" s="133" t="s">
        <v>179</v>
      </c>
      <c r="C284" s="133" t="s">
        <v>16</v>
      </c>
      <c r="D284" s="133">
        <v>2810.3605938999999</v>
      </c>
      <c r="E284" s="133">
        <v>0</v>
      </c>
      <c r="F284" s="133">
        <v>100</v>
      </c>
      <c r="G284" s="133">
        <v>0</v>
      </c>
    </row>
    <row r="285" spans="1:7" x14ac:dyDescent="0.25">
      <c r="A285" s="133" t="s">
        <v>180</v>
      </c>
      <c r="B285" s="133" t="s">
        <v>181</v>
      </c>
      <c r="C285" s="133" t="s">
        <v>15</v>
      </c>
      <c r="D285" s="133">
        <v>9006.0961649000001</v>
      </c>
      <c r="E285" s="133">
        <v>0</v>
      </c>
      <c r="F285" s="133">
        <v>100</v>
      </c>
      <c r="G285" s="133">
        <v>0</v>
      </c>
    </row>
    <row r="286" spans="1:7" x14ac:dyDescent="0.25">
      <c r="A286" s="133" t="s">
        <v>180</v>
      </c>
      <c r="B286" s="133" t="s">
        <v>181</v>
      </c>
      <c r="C286" s="133" t="s">
        <v>16</v>
      </c>
      <c r="D286" s="133">
        <v>9322.0836216999996</v>
      </c>
      <c r="E286" s="133">
        <v>0</v>
      </c>
      <c r="F286" s="133">
        <v>100</v>
      </c>
      <c r="G286" s="133">
        <v>0</v>
      </c>
    </row>
    <row r="287" spans="1:7" x14ac:dyDescent="0.25">
      <c r="A287" s="133" t="s">
        <v>182</v>
      </c>
      <c r="B287" s="133" t="s">
        <v>183</v>
      </c>
      <c r="C287" s="133" t="s">
        <v>15</v>
      </c>
      <c r="D287" s="133">
        <v>24142.879893699999</v>
      </c>
      <c r="E287" s="133">
        <v>0</v>
      </c>
      <c r="F287" s="133">
        <v>100</v>
      </c>
      <c r="G287" s="133">
        <v>0</v>
      </c>
    </row>
    <row r="288" spans="1:7" x14ac:dyDescent="0.25">
      <c r="A288" s="133" t="s">
        <v>182</v>
      </c>
      <c r="B288" s="133" t="s">
        <v>183</v>
      </c>
      <c r="C288" s="133" t="s">
        <v>16</v>
      </c>
      <c r="D288" s="133">
        <v>14553.1953168</v>
      </c>
      <c r="E288" s="133">
        <v>0</v>
      </c>
      <c r="F288" s="133">
        <v>100</v>
      </c>
      <c r="G288" s="133">
        <v>0</v>
      </c>
    </row>
    <row r="289" spans="1:7" x14ac:dyDescent="0.25">
      <c r="A289" s="133" t="s">
        <v>184</v>
      </c>
      <c r="B289" s="133" t="s">
        <v>185</v>
      </c>
      <c r="C289" s="133" t="s">
        <v>15</v>
      </c>
      <c r="D289" s="133">
        <v>14155.261419300001</v>
      </c>
      <c r="E289" s="133">
        <v>0</v>
      </c>
      <c r="F289" s="133">
        <v>100</v>
      </c>
      <c r="G289" s="133">
        <v>0</v>
      </c>
    </row>
    <row r="290" spans="1:7" x14ac:dyDescent="0.25">
      <c r="A290" s="133" t="s">
        <v>184</v>
      </c>
      <c r="B290" s="133" t="s">
        <v>185</v>
      </c>
      <c r="C290" s="133" t="s">
        <v>16</v>
      </c>
      <c r="D290" s="133">
        <v>12314.4853482</v>
      </c>
      <c r="E290" s="133">
        <v>0</v>
      </c>
      <c r="F290" s="133">
        <v>100</v>
      </c>
      <c r="G290" s="133">
        <v>0</v>
      </c>
    </row>
    <row r="291" spans="1:7" x14ac:dyDescent="0.25">
      <c r="A291" s="133" t="s">
        <v>186</v>
      </c>
      <c r="B291" s="133" t="s">
        <v>187</v>
      </c>
      <c r="C291" s="133" t="s">
        <v>15</v>
      </c>
      <c r="D291" s="133">
        <v>22771.9881728</v>
      </c>
      <c r="E291" s="133">
        <v>0</v>
      </c>
      <c r="F291" s="133">
        <v>100</v>
      </c>
      <c r="G291" s="133">
        <v>0</v>
      </c>
    </row>
    <row r="292" spans="1:7" x14ac:dyDescent="0.25">
      <c r="A292" s="133" t="s">
        <v>186</v>
      </c>
      <c r="B292" s="133" t="s">
        <v>187</v>
      </c>
      <c r="C292" s="133" t="s">
        <v>16</v>
      </c>
      <c r="D292" s="133">
        <v>20020.755938599999</v>
      </c>
      <c r="E292" s="133">
        <v>0</v>
      </c>
      <c r="F292" s="133">
        <v>100</v>
      </c>
      <c r="G292" s="133">
        <v>0</v>
      </c>
    </row>
    <row r="293" spans="1:7" x14ac:dyDescent="0.25">
      <c r="A293" s="133" t="s">
        <v>188</v>
      </c>
      <c r="B293" s="133" t="s">
        <v>189</v>
      </c>
      <c r="C293" s="133" t="s">
        <v>15</v>
      </c>
      <c r="D293" s="133">
        <v>19322.424712200002</v>
      </c>
      <c r="E293" s="133">
        <v>0</v>
      </c>
      <c r="F293" s="133">
        <v>100</v>
      </c>
      <c r="G293" s="133">
        <v>0</v>
      </c>
    </row>
    <row r="294" spans="1:7" x14ac:dyDescent="0.25">
      <c r="A294" s="133" t="s">
        <v>188</v>
      </c>
      <c r="B294" s="133" t="s">
        <v>189</v>
      </c>
      <c r="C294" s="133" t="s">
        <v>16</v>
      </c>
      <c r="D294" s="133">
        <v>12828.4899396</v>
      </c>
      <c r="E294" s="133">
        <v>0</v>
      </c>
      <c r="F294" s="133">
        <v>100</v>
      </c>
      <c r="G294" s="133">
        <v>0</v>
      </c>
    </row>
    <row r="295" spans="1:7" x14ac:dyDescent="0.25">
      <c r="A295" s="133" t="s">
        <v>190</v>
      </c>
      <c r="B295" s="133" t="s">
        <v>191</v>
      </c>
      <c r="C295" s="133" t="s">
        <v>15</v>
      </c>
      <c r="D295" s="133">
        <v>8374.9139856000002</v>
      </c>
      <c r="E295" s="133">
        <v>0</v>
      </c>
      <c r="F295" s="133">
        <v>100</v>
      </c>
      <c r="G295" s="133">
        <v>0</v>
      </c>
    </row>
    <row r="296" spans="1:7" x14ac:dyDescent="0.25">
      <c r="A296" s="133" t="s">
        <v>190</v>
      </c>
      <c r="B296" s="133" t="s">
        <v>191</v>
      </c>
      <c r="C296" s="133" t="s">
        <v>16</v>
      </c>
      <c r="D296" s="133">
        <v>6575.4541200000003</v>
      </c>
      <c r="E296" s="133">
        <v>0</v>
      </c>
      <c r="F296" s="133">
        <v>100</v>
      </c>
      <c r="G296" s="133">
        <v>0</v>
      </c>
    </row>
    <row r="297" spans="1:7" x14ac:dyDescent="0.25">
      <c r="A297" s="133" t="s">
        <v>192</v>
      </c>
      <c r="B297" s="133" t="s">
        <v>193</v>
      </c>
      <c r="C297" s="133" t="s">
        <v>15</v>
      </c>
      <c r="D297" s="133">
        <v>14344.4244411</v>
      </c>
      <c r="E297" s="133">
        <v>0</v>
      </c>
      <c r="F297" s="133">
        <v>100</v>
      </c>
      <c r="G297" s="133">
        <v>0</v>
      </c>
    </row>
    <row r="298" spans="1:7" x14ac:dyDescent="0.25">
      <c r="A298" s="133" t="s">
        <v>192</v>
      </c>
      <c r="B298" s="133" t="s">
        <v>193</v>
      </c>
      <c r="C298" s="133" t="s">
        <v>16</v>
      </c>
      <c r="D298" s="133">
        <v>12769.9420899</v>
      </c>
      <c r="E298" s="133">
        <v>0</v>
      </c>
      <c r="F298" s="133">
        <v>100</v>
      </c>
      <c r="G298" s="133">
        <v>0</v>
      </c>
    </row>
    <row r="299" spans="1:7" x14ac:dyDescent="0.25">
      <c r="A299" s="133" t="s">
        <v>194</v>
      </c>
      <c r="B299" s="133" t="s">
        <v>195</v>
      </c>
      <c r="C299" s="133" t="s">
        <v>15</v>
      </c>
      <c r="D299" s="133">
        <v>12080.2776483</v>
      </c>
      <c r="E299" s="133">
        <v>30.882342900000001</v>
      </c>
      <c r="F299" s="133">
        <v>99.745009207025305</v>
      </c>
      <c r="G299" s="133">
        <v>0.25499079297473698</v>
      </c>
    </row>
    <row r="300" spans="1:7" x14ac:dyDescent="0.25">
      <c r="A300" s="133" t="s">
        <v>194</v>
      </c>
      <c r="B300" s="133" t="s">
        <v>195</v>
      </c>
      <c r="C300" s="133" t="s">
        <v>16</v>
      </c>
      <c r="D300" s="133">
        <v>10285.542214499999</v>
      </c>
      <c r="E300" s="133">
        <v>0</v>
      </c>
      <c r="F300" s="133">
        <v>100</v>
      </c>
      <c r="G300" s="133">
        <v>0</v>
      </c>
    </row>
    <row r="301" spans="1:7" x14ac:dyDescent="0.25">
      <c r="A301" s="133" t="s">
        <v>196</v>
      </c>
      <c r="B301" s="133" t="s">
        <v>197</v>
      </c>
      <c r="C301" s="133" t="s">
        <v>15</v>
      </c>
      <c r="D301" s="133">
        <v>29629.039568600001</v>
      </c>
      <c r="E301" s="133">
        <v>132.3662075</v>
      </c>
      <c r="F301" s="133">
        <v>99.5552420860231</v>
      </c>
      <c r="G301" s="133">
        <v>0.44475791397695702</v>
      </c>
    </row>
    <row r="302" spans="1:7" x14ac:dyDescent="0.25">
      <c r="A302" s="133" t="s">
        <v>196</v>
      </c>
      <c r="B302" s="133" t="s">
        <v>197</v>
      </c>
      <c r="C302" s="133" t="s">
        <v>16</v>
      </c>
      <c r="D302" s="133">
        <v>24482.738736800002</v>
      </c>
      <c r="E302" s="133">
        <v>0</v>
      </c>
      <c r="F302" s="133">
        <v>100</v>
      </c>
      <c r="G302" s="133">
        <v>0</v>
      </c>
    </row>
    <row r="303" spans="1:7" x14ac:dyDescent="0.25">
      <c r="A303" s="133" t="s">
        <v>198</v>
      </c>
      <c r="B303" s="133" t="s">
        <v>199</v>
      </c>
      <c r="C303" s="133" t="s">
        <v>15</v>
      </c>
      <c r="D303" s="133">
        <v>27241.0749344</v>
      </c>
      <c r="E303" s="133">
        <v>0</v>
      </c>
      <c r="F303" s="133">
        <v>100</v>
      </c>
      <c r="G303" s="133">
        <v>0</v>
      </c>
    </row>
    <row r="304" spans="1:7" x14ac:dyDescent="0.25">
      <c r="A304" s="133" t="s">
        <v>198</v>
      </c>
      <c r="B304" s="133" t="s">
        <v>199</v>
      </c>
      <c r="C304" s="133" t="s">
        <v>16</v>
      </c>
      <c r="D304" s="133">
        <v>25770.776874399999</v>
      </c>
      <c r="E304" s="133">
        <v>0</v>
      </c>
      <c r="F304" s="133">
        <v>100</v>
      </c>
      <c r="G304" s="133">
        <v>0</v>
      </c>
    </row>
    <row r="305" spans="1:7" x14ac:dyDescent="0.25">
      <c r="A305" s="133" t="s">
        <v>200</v>
      </c>
      <c r="B305" s="133" t="s">
        <v>201</v>
      </c>
      <c r="C305" s="133" t="s">
        <v>15</v>
      </c>
      <c r="D305" s="133">
        <v>15295.521172500001</v>
      </c>
      <c r="E305" s="133">
        <v>0</v>
      </c>
      <c r="F305" s="133">
        <v>100</v>
      </c>
      <c r="G305" s="133">
        <v>0</v>
      </c>
    </row>
    <row r="306" spans="1:7" x14ac:dyDescent="0.25">
      <c r="A306" s="133" t="s">
        <v>200</v>
      </c>
      <c r="B306" s="133" t="s">
        <v>201</v>
      </c>
      <c r="C306" s="133" t="s">
        <v>16</v>
      </c>
      <c r="D306" s="133">
        <v>14748.449680399999</v>
      </c>
      <c r="E306" s="133">
        <v>0</v>
      </c>
      <c r="F306" s="133">
        <v>100</v>
      </c>
      <c r="G306" s="133">
        <v>0</v>
      </c>
    </row>
    <row r="307" spans="1:7" x14ac:dyDescent="0.25">
      <c r="A307" s="133" t="s">
        <v>202</v>
      </c>
      <c r="B307" s="133" t="s">
        <v>203</v>
      </c>
      <c r="C307" s="133" t="s">
        <v>15</v>
      </c>
      <c r="D307" s="133">
        <v>52561.649444000002</v>
      </c>
      <c r="E307" s="133">
        <v>0</v>
      </c>
      <c r="F307" s="133">
        <v>100</v>
      </c>
      <c r="G307" s="133">
        <v>0</v>
      </c>
    </row>
    <row r="308" spans="1:7" x14ac:dyDescent="0.25">
      <c r="A308" s="133" t="s">
        <v>202</v>
      </c>
      <c r="B308" s="133" t="s">
        <v>203</v>
      </c>
      <c r="C308" s="133" t="s">
        <v>16</v>
      </c>
      <c r="D308" s="133">
        <v>39096.220122899998</v>
      </c>
      <c r="E308" s="133">
        <v>0</v>
      </c>
      <c r="F308" s="133">
        <v>100</v>
      </c>
      <c r="G308" s="133">
        <v>0</v>
      </c>
    </row>
    <row r="309" spans="1:7" x14ac:dyDescent="0.25">
      <c r="A309" s="133" t="s">
        <v>204</v>
      </c>
      <c r="B309" s="133" t="s">
        <v>205</v>
      </c>
      <c r="C309" s="133" t="s">
        <v>15</v>
      </c>
      <c r="D309" s="133">
        <v>18160.048387800001</v>
      </c>
      <c r="E309" s="133">
        <v>0</v>
      </c>
      <c r="F309" s="133">
        <v>100</v>
      </c>
      <c r="G309" s="133">
        <v>0</v>
      </c>
    </row>
    <row r="310" spans="1:7" x14ac:dyDescent="0.25">
      <c r="A310" s="133" t="s">
        <v>204</v>
      </c>
      <c r="B310" s="133" t="s">
        <v>205</v>
      </c>
      <c r="C310" s="133" t="s">
        <v>16</v>
      </c>
      <c r="D310" s="133">
        <v>13515.919339399999</v>
      </c>
      <c r="E310" s="133">
        <v>0</v>
      </c>
      <c r="F310" s="133">
        <v>100</v>
      </c>
      <c r="G310" s="133">
        <v>0</v>
      </c>
    </row>
    <row r="311" spans="1:7" x14ac:dyDescent="0.25">
      <c r="A311" s="133" t="s">
        <v>206</v>
      </c>
      <c r="B311" s="133" t="s">
        <v>207</v>
      </c>
      <c r="C311" s="133" t="s">
        <v>15</v>
      </c>
      <c r="D311" s="133">
        <v>32550.472018</v>
      </c>
      <c r="E311" s="133">
        <v>0</v>
      </c>
      <c r="F311" s="133">
        <v>100</v>
      </c>
      <c r="G311" s="133">
        <v>0</v>
      </c>
    </row>
    <row r="312" spans="1:7" x14ac:dyDescent="0.25">
      <c r="A312" s="133" t="s">
        <v>206</v>
      </c>
      <c r="B312" s="133" t="s">
        <v>207</v>
      </c>
      <c r="C312" s="133" t="s">
        <v>16</v>
      </c>
      <c r="D312" s="133">
        <v>26672.159803800001</v>
      </c>
      <c r="E312" s="133">
        <v>0</v>
      </c>
      <c r="F312" s="133">
        <v>100</v>
      </c>
      <c r="G312" s="133">
        <v>0</v>
      </c>
    </row>
    <row r="313" spans="1:7" x14ac:dyDescent="0.25">
      <c r="A313" s="133" t="s">
        <v>208</v>
      </c>
      <c r="B313" s="133" t="s">
        <v>209</v>
      </c>
      <c r="C313" s="133" t="s">
        <v>15</v>
      </c>
      <c r="D313" s="133">
        <v>25970.152992899999</v>
      </c>
      <c r="E313" s="133">
        <v>0</v>
      </c>
      <c r="F313" s="133">
        <v>100</v>
      </c>
      <c r="G313" s="133">
        <v>0</v>
      </c>
    </row>
    <row r="314" spans="1:7" x14ac:dyDescent="0.25">
      <c r="A314" s="133" t="s">
        <v>208</v>
      </c>
      <c r="B314" s="133" t="s">
        <v>209</v>
      </c>
      <c r="C314" s="133" t="s">
        <v>16</v>
      </c>
      <c r="D314" s="133">
        <v>22250.099479600001</v>
      </c>
      <c r="E314" s="133">
        <v>0</v>
      </c>
      <c r="F314" s="133">
        <v>100</v>
      </c>
      <c r="G314" s="133">
        <v>0</v>
      </c>
    </row>
    <row r="315" spans="1:7" x14ac:dyDescent="0.25">
      <c r="A315" s="133" t="s">
        <v>210</v>
      </c>
      <c r="B315" s="133" t="s">
        <v>211</v>
      </c>
      <c r="C315" s="133" t="s">
        <v>15</v>
      </c>
      <c r="D315" s="133">
        <v>26754.688900199999</v>
      </c>
      <c r="E315" s="133">
        <v>0</v>
      </c>
      <c r="F315" s="133">
        <v>100</v>
      </c>
      <c r="G315" s="133">
        <v>0</v>
      </c>
    </row>
    <row r="316" spans="1:7" x14ac:dyDescent="0.25">
      <c r="A316" s="133" t="s">
        <v>210</v>
      </c>
      <c r="B316" s="133" t="s">
        <v>211</v>
      </c>
      <c r="C316" s="133" t="s">
        <v>16</v>
      </c>
      <c r="D316" s="133">
        <v>22907.9192879</v>
      </c>
      <c r="E316" s="133">
        <v>0</v>
      </c>
      <c r="F316" s="133">
        <v>100</v>
      </c>
      <c r="G316" s="133">
        <v>0</v>
      </c>
    </row>
    <row r="317" spans="1:7" x14ac:dyDescent="0.25">
      <c r="A317" s="133" t="s">
        <v>212</v>
      </c>
      <c r="B317" s="133" t="s">
        <v>213</v>
      </c>
      <c r="C317" s="133" t="s">
        <v>15</v>
      </c>
      <c r="D317" s="133">
        <v>5855.0583987999998</v>
      </c>
      <c r="E317" s="133">
        <v>0</v>
      </c>
      <c r="F317" s="133">
        <v>100</v>
      </c>
      <c r="G317" s="133">
        <v>0</v>
      </c>
    </row>
    <row r="318" spans="1:7" x14ac:dyDescent="0.25">
      <c r="A318" s="133" t="s">
        <v>212</v>
      </c>
      <c r="B318" s="133" t="s">
        <v>213</v>
      </c>
      <c r="C318" s="133" t="s">
        <v>16</v>
      </c>
      <c r="D318" s="133">
        <v>5701.9255558000004</v>
      </c>
      <c r="E318" s="133">
        <v>0</v>
      </c>
      <c r="F318" s="133">
        <v>100</v>
      </c>
      <c r="G318" s="133">
        <v>0</v>
      </c>
    </row>
    <row r="319" spans="1:7" x14ac:dyDescent="0.25">
      <c r="A319" s="133" t="s">
        <v>214</v>
      </c>
      <c r="B319" s="133" t="s">
        <v>215</v>
      </c>
      <c r="C319" s="133" t="s">
        <v>15</v>
      </c>
      <c r="D319" s="133">
        <v>10677.3988503</v>
      </c>
      <c r="E319" s="133">
        <v>0</v>
      </c>
      <c r="F319" s="133">
        <v>100</v>
      </c>
      <c r="G319" s="133">
        <v>0</v>
      </c>
    </row>
    <row r="320" spans="1:7" x14ac:dyDescent="0.25">
      <c r="A320" s="133" t="s">
        <v>214</v>
      </c>
      <c r="B320" s="133" t="s">
        <v>215</v>
      </c>
      <c r="C320" s="133" t="s">
        <v>16</v>
      </c>
      <c r="D320" s="133">
        <v>11612.335855200001</v>
      </c>
      <c r="E320" s="133">
        <v>0</v>
      </c>
      <c r="F320" s="133">
        <v>100</v>
      </c>
      <c r="G320" s="133">
        <v>0</v>
      </c>
    </row>
    <row r="321" spans="1:7" x14ac:dyDescent="0.25">
      <c r="A321" s="133" t="s">
        <v>216</v>
      </c>
      <c r="B321" s="133" t="s">
        <v>217</v>
      </c>
      <c r="C321" s="133" t="s">
        <v>15</v>
      </c>
      <c r="D321" s="133">
        <v>5944.8470060999998</v>
      </c>
      <c r="E321" s="133">
        <v>0</v>
      </c>
      <c r="F321" s="133">
        <v>100</v>
      </c>
      <c r="G321" s="133">
        <v>0</v>
      </c>
    </row>
    <row r="322" spans="1:7" x14ac:dyDescent="0.25">
      <c r="A322" s="133" t="s">
        <v>216</v>
      </c>
      <c r="B322" s="133" t="s">
        <v>217</v>
      </c>
      <c r="C322" s="133" t="s">
        <v>16</v>
      </c>
      <c r="D322" s="133">
        <v>4143.0462072999999</v>
      </c>
      <c r="E322" s="133">
        <v>0</v>
      </c>
      <c r="F322" s="133">
        <v>100</v>
      </c>
      <c r="G322" s="133">
        <v>0</v>
      </c>
    </row>
    <row r="323" spans="1:7" x14ac:dyDescent="0.25">
      <c r="A323" s="133" t="s">
        <v>218</v>
      </c>
      <c r="B323" s="133" t="s">
        <v>219</v>
      </c>
      <c r="C323" s="133" t="s">
        <v>15</v>
      </c>
      <c r="D323" s="133">
        <v>19277.356909099999</v>
      </c>
      <c r="E323" s="133">
        <v>0</v>
      </c>
      <c r="F323" s="133">
        <v>100</v>
      </c>
      <c r="G323" s="133">
        <v>0</v>
      </c>
    </row>
    <row r="324" spans="1:7" x14ac:dyDescent="0.25">
      <c r="A324" s="133" t="s">
        <v>218</v>
      </c>
      <c r="B324" s="133" t="s">
        <v>219</v>
      </c>
      <c r="C324" s="133" t="s">
        <v>16</v>
      </c>
      <c r="D324" s="133">
        <v>23391.0500889</v>
      </c>
      <c r="E324" s="133">
        <v>0</v>
      </c>
      <c r="F324" s="133">
        <v>100</v>
      </c>
      <c r="G324" s="133">
        <v>0</v>
      </c>
    </row>
    <row r="325" spans="1:7" x14ac:dyDescent="0.25">
      <c r="A325" s="133" t="s">
        <v>220</v>
      </c>
      <c r="B325" s="133" t="s">
        <v>221</v>
      </c>
      <c r="C325" s="133" t="s">
        <v>15</v>
      </c>
      <c r="D325" s="133">
        <v>11594.3303273</v>
      </c>
      <c r="E325" s="133">
        <v>0</v>
      </c>
      <c r="F325" s="133">
        <v>100</v>
      </c>
      <c r="G325" s="133">
        <v>0</v>
      </c>
    </row>
    <row r="326" spans="1:7" x14ac:dyDescent="0.25">
      <c r="A326" s="133" t="s">
        <v>220</v>
      </c>
      <c r="B326" s="133" t="s">
        <v>221</v>
      </c>
      <c r="C326" s="133" t="s">
        <v>16</v>
      </c>
      <c r="D326" s="133">
        <v>7601.7571197999996</v>
      </c>
      <c r="E326" s="133">
        <v>0</v>
      </c>
      <c r="F326" s="133">
        <v>100</v>
      </c>
      <c r="G326" s="133">
        <v>0</v>
      </c>
    </row>
    <row r="327" spans="1:7" x14ac:dyDescent="0.25">
      <c r="A327" s="133" t="s">
        <v>222</v>
      </c>
      <c r="B327" s="133" t="s">
        <v>223</v>
      </c>
      <c r="C327" s="133" t="s">
        <v>15</v>
      </c>
      <c r="D327" s="133">
        <v>10858.5536593</v>
      </c>
      <c r="E327" s="133">
        <v>0</v>
      </c>
      <c r="F327" s="133">
        <v>100</v>
      </c>
      <c r="G327" s="133">
        <v>0</v>
      </c>
    </row>
    <row r="328" spans="1:7" x14ac:dyDescent="0.25">
      <c r="A328" s="133" t="s">
        <v>222</v>
      </c>
      <c r="B328" s="133" t="s">
        <v>223</v>
      </c>
      <c r="C328" s="133" t="s">
        <v>16</v>
      </c>
      <c r="D328" s="133">
        <v>10508.965601800001</v>
      </c>
      <c r="E328" s="133">
        <v>0</v>
      </c>
      <c r="F328" s="133">
        <v>100</v>
      </c>
      <c r="G328" s="133">
        <v>0</v>
      </c>
    </row>
    <row r="329" spans="1:7" x14ac:dyDescent="0.25">
      <c r="A329" s="133" t="s">
        <v>224</v>
      </c>
      <c r="B329" s="133" t="s">
        <v>225</v>
      </c>
      <c r="C329" s="133" t="s">
        <v>15</v>
      </c>
      <c r="D329" s="133">
        <v>22455.8677002</v>
      </c>
      <c r="E329" s="133">
        <v>0</v>
      </c>
      <c r="F329" s="133">
        <v>100</v>
      </c>
      <c r="G329" s="133">
        <v>0</v>
      </c>
    </row>
    <row r="330" spans="1:7" x14ac:dyDescent="0.25">
      <c r="A330" s="133" t="s">
        <v>224</v>
      </c>
      <c r="B330" s="133" t="s">
        <v>225</v>
      </c>
      <c r="C330" s="133" t="s">
        <v>16</v>
      </c>
      <c r="D330" s="133">
        <v>22695.7630426</v>
      </c>
      <c r="E330" s="133">
        <v>0</v>
      </c>
      <c r="F330" s="133">
        <v>100</v>
      </c>
      <c r="G330" s="133">
        <v>0</v>
      </c>
    </row>
    <row r="331" spans="1:7" x14ac:dyDescent="0.25">
      <c r="A331" s="133" t="s">
        <v>226</v>
      </c>
      <c r="B331" s="133" t="s">
        <v>227</v>
      </c>
      <c r="C331" s="133" t="s">
        <v>15</v>
      </c>
      <c r="D331" s="133">
        <v>4633.9519780000001</v>
      </c>
      <c r="E331" s="133">
        <v>0</v>
      </c>
      <c r="F331" s="133">
        <v>100</v>
      </c>
      <c r="G331" s="133">
        <v>0</v>
      </c>
    </row>
    <row r="332" spans="1:7" x14ac:dyDescent="0.25">
      <c r="A332" s="133" t="s">
        <v>226</v>
      </c>
      <c r="B332" s="133" t="s">
        <v>227</v>
      </c>
      <c r="C332" s="133" t="s">
        <v>16</v>
      </c>
      <c r="D332" s="133">
        <v>4649.4421210999999</v>
      </c>
      <c r="E332" s="133">
        <v>0</v>
      </c>
      <c r="F332" s="133">
        <v>100</v>
      </c>
      <c r="G332" s="133">
        <v>0</v>
      </c>
    </row>
    <row r="333" spans="1:7" x14ac:dyDescent="0.25">
      <c r="A333" s="133" t="s">
        <v>228</v>
      </c>
      <c r="B333" s="133" t="s">
        <v>229</v>
      </c>
      <c r="C333" s="133" t="s">
        <v>15</v>
      </c>
      <c r="D333" s="133">
        <v>33888.2598</v>
      </c>
      <c r="E333" s="133">
        <v>0</v>
      </c>
      <c r="F333" s="133">
        <v>100</v>
      </c>
      <c r="G333" s="133">
        <v>0</v>
      </c>
    </row>
    <row r="334" spans="1:7" x14ac:dyDescent="0.25">
      <c r="A334" s="133" t="s">
        <v>228</v>
      </c>
      <c r="B334" s="133" t="s">
        <v>229</v>
      </c>
      <c r="C334" s="133" t="s">
        <v>16</v>
      </c>
      <c r="D334" s="133">
        <v>29065.660182700001</v>
      </c>
      <c r="E334" s="133">
        <v>0</v>
      </c>
      <c r="F334" s="133">
        <v>100</v>
      </c>
      <c r="G334" s="133">
        <v>0</v>
      </c>
    </row>
    <row r="335" spans="1:7" x14ac:dyDescent="0.25">
      <c r="A335" s="133" t="s">
        <v>230</v>
      </c>
      <c r="B335" s="133" t="s">
        <v>231</v>
      </c>
      <c r="C335" s="133" t="s">
        <v>15</v>
      </c>
      <c r="D335" s="133">
        <v>40532.798446399996</v>
      </c>
      <c r="E335" s="133">
        <v>0</v>
      </c>
      <c r="F335" s="133">
        <v>100</v>
      </c>
      <c r="G335" s="133">
        <v>0</v>
      </c>
    </row>
    <row r="336" spans="1:7" x14ac:dyDescent="0.25">
      <c r="A336" s="133" t="s">
        <v>230</v>
      </c>
      <c r="B336" s="133" t="s">
        <v>231</v>
      </c>
      <c r="C336" s="133" t="s">
        <v>16</v>
      </c>
      <c r="D336" s="133">
        <v>38294.234963000003</v>
      </c>
      <c r="E336" s="133">
        <v>0</v>
      </c>
      <c r="F336" s="133">
        <v>100</v>
      </c>
      <c r="G336" s="133">
        <v>0</v>
      </c>
    </row>
    <row r="337" spans="1:7" x14ac:dyDescent="0.25">
      <c r="A337" s="133" t="s">
        <v>232</v>
      </c>
      <c r="B337" s="133" t="s">
        <v>233</v>
      </c>
      <c r="C337" s="133" t="s">
        <v>15</v>
      </c>
      <c r="D337" s="133">
        <v>23040.1457711</v>
      </c>
      <c r="E337" s="133">
        <v>0</v>
      </c>
      <c r="F337" s="133">
        <v>100</v>
      </c>
      <c r="G337" s="133">
        <v>0</v>
      </c>
    </row>
    <row r="338" spans="1:7" x14ac:dyDescent="0.25">
      <c r="A338" s="133" t="s">
        <v>232</v>
      </c>
      <c r="B338" s="133" t="s">
        <v>233</v>
      </c>
      <c r="C338" s="133" t="s">
        <v>16</v>
      </c>
      <c r="D338" s="133">
        <v>22719.174039000001</v>
      </c>
      <c r="E338" s="133">
        <v>0</v>
      </c>
      <c r="F338" s="133">
        <v>100</v>
      </c>
      <c r="G338" s="133">
        <v>0</v>
      </c>
    </row>
    <row r="339" spans="1:7" x14ac:dyDescent="0.25">
      <c r="A339" s="133" t="s">
        <v>234</v>
      </c>
      <c r="B339" s="133" t="s">
        <v>235</v>
      </c>
      <c r="C339" s="133" t="s">
        <v>15</v>
      </c>
      <c r="D339" s="133">
        <v>16941.108380999998</v>
      </c>
      <c r="E339" s="133">
        <v>0</v>
      </c>
      <c r="F339" s="133">
        <v>100</v>
      </c>
      <c r="G339" s="133">
        <v>0</v>
      </c>
    </row>
    <row r="340" spans="1:7" x14ac:dyDescent="0.25">
      <c r="A340" s="133" t="s">
        <v>234</v>
      </c>
      <c r="B340" s="133" t="s">
        <v>235</v>
      </c>
      <c r="C340" s="133" t="s">
        <v>16</v>
      </c>
      <c r="D340" s="133">
        <v>17719.429672099999</v>
      </c>
      <c r="E340" s="133">
        <v>0</v>
      </c>
      <c r="F340" s="133">
        <v>100</v>
      </c>
      <c r="G340" s="133">
        <v>0</v>
      </c>
    </row>
    <row r="341" spans="1:7" x14ac:dyDescent="0.25">
      <c r="A341" s="133" t="s">
        <v>236</v>
      </c>
      <c r="B341" s="133" t="s">
        <v>237</v>
      </c>
      <c r="C341" s="133" t="s">
        <v>15</v>
      </c>
      <c r="D341" s="133">
        <v>3391.5135945000002</v>
      </c>
      <c r="E341" s="133">
        <v>12.7648054</v>
      </c>
      <c r="F341" s="133">
        <v>99.625036383617299</v>
      </c>
      <c r="G341" s="133">
        <v>0.37496361638269499</v>
      </c>
    </row>
    <row r="342" spans="1:7" x14ac:dyDescent="0.25">
      <c r="A342" s="133" t="s">
        <v>236</v>
      </c>
      <c r="B342" s="133" t="s">
        <v>237</v>
      </c>
      <c r="C342" s="133" t="s">
        <v>16</v>
      </c>
      <c r="D342" s="133">
        <v>2342.2092152999999</v>
      </c>
      <c r="E342" s="133">
        <v>0</v>
      </c>
      <c r="F342" s="133">
        <v>100</v>
      </c>
      <c r="G342" s="133">
        <v>0</v>
      </c>
    </row>
    <row r="343" spans="1:7" x14ac:dyDescent="0.25">
      <c r="A343" s="133" t="s">
        <v>238</v>
      </c>
      <c r="B343" s="133" t="s">
        <v>239</v>
      </c>
      <c r="C343" s="133" t="s">
        <v>15</v>
      </c>
      <c r="D343" s="133">
        <v>2403.6012016</v>
      </c>
      <c r="E343" s="133">
        <v>0</v>
      </c>
      <c r="F343" s="133">
        <v>100</v>
      </c>
      <c r="G343" s="133">
        <v>0</v>
      </c>
    </row>
    <row r="344" spans="1:7" x14ac:dyDescent="0.25">
      <c r="A344" s="133" t="s">
        <v>238</v>
      </c>
      <c r="B344" s="133" t="s">
        <v>239</v>
      </c>
      <c r="C344" s="133" t="s">
        <v>16</v>
      </c>
      <c r="D344" s="133">
        <v>2492.1753236999998</v>
      </c>
      <c r="E344" s="133">
        <v>0</v>
      </c>
      <c r="F344" s="133">
        <v>100</v>
      </c>
      <c r="G344" s="133">
        <v>0</v>
      </c>
    </row>
    <row r="345" spans="1:7" x14ac:dyDescent="0.25">
      <c r="A345" s="133" t="s">
        <v>240</v>
      </c>
      <c r="B345" s="133" t="s">
        <v>241</v>
      </c>
      <c r="C345" s="133" t="s">
        <v>15</v>
      </c>
      <c r="D345" s="133">
        <v>4058.9933645000001</v>
      </c>
      <c r="E345" s="133">
        <v>0</v>
      </c>
      <c r="F345" s="133">
        <v>100</v>
      </c>
      <c r="G345" s="133">
        <v>0</v>
      </c>
    </row>
    <row r="346" spans="1:7" x14ac:dyDescent="0.25">
      <c r="A346" s="133" t="s">
        <v>240</v>
      </c>
      <c r="B346" s="133" t="s">
        <v>241</v>
      </c>
      <c r="C346" s="133" t="s">
        <v>16</v>
      </c>
      <c r="D346" s="133">
        <v>3544.2018495000002</v>
      </c>
      <c r="E346" s="133">
        <v>0</v>
      </c>
      <c r="F346" s="133">
        <v>100</v>
      </c>
      <c r="G346" s="133">
        <v>0</v>
      </c>
    </row>
    <row r="347" spans="1:7" x14ac:dyDescent="0.25">
      <c r="A347" s="133" t="s">
        <v>242</v>
      </c>
      <c r="B347" s="133" t="s">
        <v>243</v>
      </c>
      <c r="C347" s="133" t="s">
        <v>15</v>
      </c>
      <c r="D347" s="133">
        <v>4275.6884763999997</v>
      </c>
      <c r="E347" s="133">
        <v>0</v>
      </c>
      <c r="F347" s="133">
        <v>100</v>
      </c>
      <c r="G347" s="133">
        <v>0</v>
      </c>
    </row>
    <row r="348" spans="1:7" x14ac:dyDescent="0.25">
      <c r="A348" s="133" t="s">
        <v>242</v>
      </c>
      <c r="B348" s="133" t="s">
        <v>243</v>
      </c>
      <c r="C348" s="133" t="s">
        <v>16</v>
      </c>
      <c r="D348" s="133">
        <v>3331.945123</v>
      </c>
      <c r="E348" s="133">
        <v>0</v>
      </c>
      <c r="F348" s="133">
        <v>100</v>
      </c>
      <c r="G348" s="133">
        <v>0</v>
      </c>
    </row>
    <row r="349" spans="1:7" x14ac:dyDescent="0.25">
      <c r="A349" s="133" t="s">
        <v>244</v>
      </c>
      <c r="B349" s="133" t="s">
        <v>245</v>
      </c>
      <c r="C349" s="133" t="s">
        <v>15</v>
      </c>
      <c r="D349" s="133">
        <v>6489.3996133999999</v>
      </c>
      <c r="E349" s="133">
        <v>143.16239630000001</v>
      </c>
      <c r="F349" s="133">
        <v>97.841521932390094</v>
      </c>
      <c r="G349" s="133">
        <v>2.1584780676098898</v>
      </c>
    </row>
    <row r="350" spans="1:7" x14ac:dyDescent="0.25">
      <c r="A350" s="133" t="s">
        <v>244</v>
      </c>
      <c r="B350" s="133" t="s">
        <v>245</v>
      </c>
      <c r="C350" s="133" t="s">
        <v>16</v>
      </c>
      <c r="D350" s="133">
        <v>7002.5245585000002</v>
      </c>
      <c r="E350" s="133">
        <v>120.3566879</v>
      </c>
      <c r="F350" s="133">
        <v>98.310280857752204</v>
      </c>
      <c r="G350" s="133">
        <v>1.6897191422478099</v>
      </c>
    </row>
    <row r="351" spans="1:7" x14ac:dyDescent="0.25">
      <c r="A351" s="133" t="s">
        <v>246</v>
      </c>
      <c r="B351" s="133" t="s">
        <v>247</v>
      </c>
      <c r="C351" s="133" t="s">
        <v>15</v>
      </c>
      <c r="D351" s="133">
        <v>10289.200086000001</v>
      </c>
      <c r="E351" s="133">
        <v>0</v>
      </c>
      <c r="F351" s="133">
        <v>100</v>
      </c>
      <c r="G351" s="133">
        <v>0</v>
      </c>
    </row>
    <row r="352" spans="1:7" x14ac:dyDescent="0.25">
      <c r="A352" s="133" t="s">
        <v>246</v>
      </c>
      <c r="B352" s="133" t="s">
        <v>247</v>
      </c>
      <c r="C352" s="133" t="s">
        <v>16</v>
      </c>
      <c r="D352" s="133">
        <v>7720.6631125000004</v>
      </c>
      <c r="E352" s="133">
        <v>0</v>
      </c>
      <c r="F352" s="133">
        <v>100</v>
      </c>
      <c r="G352" s="133">
        <v>0</v>
      </c>
    </row>
    <row r="353" spans="1:7" x14ac:dyDescent="0.25">
      <c r="A353" s="133" t="s">
        <v>248</v>
      </c>
      <c r="B353" s="133" t="s">
        <v>249</v>
      </c>
      <c r="C353" s="133" t="s">
        <v>15</v>
      </c>
      <c r="D353" s="133">
        <v>9171.8367378000003</v>
      </c>
      <c r="E353" s="133">
        <v>0</v>
      </c>
      <c r="F353" s="133">
        <v>100</v>
      </c>
      <c r="G353" s="133">
        <v>0</v>
      </c>
    </row>
    <row r="354" spans="1:7" x14ac:dyDescent="0.25">
      <c r="A354" s="133" t="s">
        <v>248</v>
      </c>
      <c r="B354" s="133" t="s">
        <v>249</v>
      </c>
      <c r="C354" s="133" t="s">
        <v>16</v>
      </c>
      <c r="D354" s="133">
        <v>10530.5688931</v>
      </c>
      <c r="E354" s="133">
        <v>0</v>
      </c>
      <c r="F354" s="133">
        <v>100</v>
      </c>
      <c r="G354" s="133">
        <v>0</v>
      </c>
    </row>
    <row r="355" spans="1:7" x14ac:dyDescent="0.25">
      <c r="A355" s="133" t="s">
        <v>250</v>
      </c>
      <c r="B355" s="133" t="s">
        <v>251</v>
      </c>
      <c r="C355" s="133" t="s">
        <v>15</v>
      </c>
      <c r="D355" s="133">
        <v>7191.3808730999999</v>
      </c>
      <c r="E355" s="133">
        <v>0</v>
      </c>
      <c r="F355" s="133">
        <v>100</v>
      </c>
      <c r="G355" s="133">
        <v>0</v>
      </c>
    </row>
    <row r="356" spans="1:7" x14ac:dyDescent="0.25">
      <c r="A356" s="133" t="s">
        <v>250</v>
      </c>
      <c r="B356" s="133" t="s">
        <v>251</v>
      </c>
      <c r="C356" s="133" t="s">
        <v>16</v>
      </c>
      <c r="D356" s="133">
        <v>8386.5439170000009</v>
      </c>
      <c r="E356" s="133">
        <v>0</v>
      </c>
      <c r="F356" s="133">
        <v>100</v>
      </c>
      <c r="G356" s="133">
        <v>0</v>
      </c>
    </row>
    <row r="357" spans="1:7" x14ac:dyDescent="0.25">
      <c r="A357" s="133" t="s">
        <v>252</v>
      </c>
      <c r="B357" s="133" t="s">
        <v>253</v>
      </c>
      <c r="C357" s="133" t="s">
        <v>15</v>
      </c>
      <c r="D357" s="133">
        <v>7616.2703530999997</v>
      </c>
      <c r="E357" s="133">
        <v>0</v>
      </c>
      <c r="F357" s="133">
        <v>100</v>
      </c>
      <c r="G357" s="133">
        <v>0</v>
      </c>
    </row>
    <row r="358" spans="1:7" x14ac:dyDescent="0.25">
      <c r="A358" s="133" t="s">
        <v>252</v>
      </c>
      <c r="B358" s="133" t="s">
        <v>253</v>
      </c>
      <c r="C358" s="133" t="s">
        <v>16</v>
      </c>
      <c r="D358" s="133">
        <v>7801.5507363999996</v>
      </c>
      <c r="E358" s="133">
        <v>0</v>
      </c>
      <c r="F358" s="133">
        <v>100</v>
      </c>
      <c r="G358" s="133">
        <v>0</v>
      </c>
    </row>
    <row r="359" spans="1:7" x14ac:dyDescent="0.25">
      <c r="A359" s="133" t="s">
        <v>254</v>
      </c>
      <c r="B359" s="133" t="s">
        <v>255</v>
      </c>
      <c r="C359" s="133" t="s">
        <v>15</v>
      </c>
      <c r="D359" s="133">
        <v>6789.9151850999997</v>
      </c>
      <c r="E359" s="133">
        <v>0</v>
      </c>
      <c r="F359" s="133">
        <v>100</v>
      </c>
      <c r="G359" s="133">
        <v>0</v>
      </c>
    </row>
    <row r="360" spans="1:7" x14ac:dyDescent="0.25">
      <c r="A360" s="133" t="s">
        <v>254</v>
      </c>
      <c r="B360" s="133" t="s">
        <v>255</v>
      </c>
      <c r="C360" s="133" t="s">
        <v>16</v>
      </c>
      <c r="D360" s="133">
        <v>6692.3546447999997</v>
      </c>
      <c r="E360" s="133">
        <v>0</v>
      </c>
      <c r="F360" s="133">
        <v>100</v>
      </c>
      <c r="G360" s="133">
        <v>0</v>
      </c>
    </row>
    <row r="361" spans="1:7" x14ac:dyDescent="0.25">
      <c r="A361" s="133" t="s">
        <v>256</v>
      </c>
      <c r="B361" s="133" t="s">
        <v>257</v>
      </c>
      <c r="C361" s="133" t="s">
        <v>15</v>
      </c>
      <c r="D361" s="133">
        <v>5678.6793193000003</v>
      </c>
      <c r="E361" s="133">
        <v>0</v>
      </c>
      <c r="F361" s="133">
        <v>100</v>
      </c>
      <c r="G361" s="133">
        <v>0</v>
      </c>
    </row>
    <row r="362" spans="1:7" x14ac:dyDescent="0.25">
      <c r="A362" s="133" t="s">
        <v>256</v>
      </c>
      <c r="B362" s="133" t="s">
        <v>257</v>
      </c>
      <c r="C362" s="133" t="s">
        <v>16</v>
      </c>
      <c r="D362" s="133">
        <v>5185.963624</v>
      </c>
      <c r="E362" s="133">
        <v>0</v>
      </c>
      <c r="F362" s="133">
        <v>100</v>
      </c>
      <c r="G362" s="133">
        <v>0</v>
      </c>
    </row>
    <row r="363" spans="1:7" x14ac:dyDescent="0.25">
      <c r="A363" s="133" t="s">
        <v>258</v>
      </c>
      <c r="B363" s="133" t="s">
        <v>259</v>
      </c>
      <c r="C363" s="133" t="s">
        <v>15</v>
      </c>
      <c r="D363" s="133">
        <v>10706.7583368</v>
      </c>
      <c r="E363" s="133">
        <v>0</v>
      </c>
      <c r="F363" s="133">
        <v>100</v>
      </c>
      <c r="G363" s="133">
        <v>0</v>
      </c>
    </row>
    <row r="364" spans="1:7" x14ac:dyDescent="0.25">
      <c r="A364" s="133" t="s">
        <v>258</v>
      </c>
      <c r="B364" s="133" t="s">
        <v>259</v>
      </c>
      <c r="C364" s="133" t="s">
        <v>16</v>
      </c>
      <c r="D364" s="133">
        <v>8391.3948848</v>
      </c>
      <c r="E364" s="133">
        <v>0</v>
      </c>
      <c r="F364" s="133">
        <v>100</v>
      </c>
      <c r="G364" s="133">
        <v>0</v>
      </c>
    </row>
    <row r="365" spans="1:7" x14ac:dyDescent="0.25">
      <c r="A365" s="133" t="s">
        <v>260</v>
      </c>
      <c r="B365" s="133" t="s">
        <v>261</v>
      </c>
      <c r="C365" s="133" t="s">
        <v>15</v>
      </c>
      <c r="D365" s="133">
        <v>10702.2401539</v>
      </c>
      <c r="E365" s="133">
        <v>0</v>
      </c>
      <c r="F365" s="133">
        <v>100</v>
      </c>
      <c r="G365" s="133">
        <v>0</v>
      </c>
    </row>
    <row r="366" spans="1:7" x14ac:dyDescent="0.25">
      <c r="A366" s="133" t="s">
        <v>260</v>
      </c>
      <c r="B366" s="133" t="s">
        <v>261</v>
      </c>
      <c r="C366" s="133" t="s">
        <v>16</v>
      </c>
      <c r="D366" s="133">
        <v>9257.7261885999997</v>
      </c>
      <c r="E366" s="133">
        <v>0</v>
      </c>
      <c r="F366" s="133">
        <v>100</v>
      </c>
      <c r="G366" s="133">
        <v>0</v>
      </c>
    </row>
    <row r="367" spans="1:7" x14ac:dyDescent="0.25">
      <c r="A367" s="133" t="s">
        <v>262</v>
      </c>
      <c r="B367" s="133" t="s">
        <v>263</v>
      </c>
      <c r="C367" s="133" t="s">
        <v>15</v>
      </c>
      <c r="D367" s="133">
        <v>9602.9751096</v>
      </c>
      <c r="E367" s="133">
        <v>0</v>
      </c>
      <c r="F367" s="133">
        <v>100</v>
      </c>
      <c r="G367" s="133">
        <v>0</v>
      </c>
    </row>
    <row r="368" spans="1:7" x14ac:dyDescent="0.25">
      <c r="A368" s="133" t="s">
        <v>262</v>
      </c>
      <c r="B368" s="133" t="s">
        <v>263</v>
      </c>
      <c r="C368" s="133" t="s">
        <v>16</v>
      </c>
      <c r="D368" s="133">
        <v>7790.7634411999998</v>
      </c>
      <c r="E368" s="133">
        <v>0</v>
      </c>
      <c r="F368" s="133">
        <v>100</v>
      </c>
      <c r="G368" s="133">
        <v>0</v>
      </c>
    </row>
    <row r="369" spans="1:7" x14ac:dyDescent="0.25">
      <c r="A369" s="133" t="s">
        <v>264</v>
      </c>
      <c r="B369" s="133" t="s">
        <v>265</v>
      </c>
      <c r="C369" s="133" t="s">
        <v>15</v>
      </c>
      <c r="D369" s="133">
        <v>2695.6748668999999</v>
      </c>
      <c r="E369" s="133">
        <v>0</v>
      </c>
      <c r="F369" s="133">
        <v>100</v>
      </c>
      <c r="G369" s="133">
        <v>0</v>
      </c>
    </row>
    <row r="370" spans="1:7" x14ac:dyDescent="0.25">
      <c r="A370" s="133" t="s">
        <v>264</v>
      </c>
      <c r="B370" s="133" t="s">
        <v>265</v>
      </c>
      <c r="C370" s="133" t="s">
        <v>16</v>
      </c>
      <c r="D370" s="133">
        <v>1926.1660139999999</v>
      </c>
      <c r="E370" s="133">
        <v>0</v>
      </c>
      <c r="F370" s="133">
        <v>100</v>
      </c>
      <c r="G370" s="133">
        <v>0</v>
      </c>
    </row>
    <row r="371" spans="1:7" x14ac:dyDescent="0.25">
      <c r="A371" s="133" t="s">
        <v>266</v>
      </c>
      <c r="B371" s="133" t="s">
        <v>267</v>
      </c>
      <c r="C371" s="133" t="s">
        <v>15</v>
      </c>
      <c r="D371" s="133">
        <v>40152.340509299996</v>
      </c>
      <c r="E371" s="133">
        <v>0</v>
      </c>
      <c r="F371" s="133">
        <v>100</v>
      </c>
      <c r="G371" s="133">
        <v>0</v>
      </c>
    </row>
    <row r="372" spans="1:7" x14ac:dyDescent="0.25">
      <c r="A372" s="133" t="s">
        <v>266</v>
      </c>
      <c r="B372" s="133" t="s">
        <v>267</v>
      </c>
      <c r="C372" s="133" t="s">
        <v>16</v>
      </c>
      <c r="D372" s="133">
        <v>33259.898846199998</v>
      </c>
      <c r="E372" s="133">
        <v>0</v>
      </c>
      <c r="F372" s="133">
        <v>100</v>
      </c>
      <c r="G372" s="133">
        <v>0</v>
      </c>
    </row>
    <row r="373" spans="1:7" x14ac:dyDescent="0.25">
      <c r="A373" s="133" t="s">
        <v>268</v>
      </c>
      <c r="B373" s="133" t="s">
        <v>269</v>
      </c>
      <c r="C373" s="133" t="s">
        <v>15</v>
      </c>
      <c r="D373" s="133">
        <v>24333.6068576</v>
      </c>
      <c r="E373" s="133">
        <v>0</v>
      </c>
      <c r="F373" s="133">
        <v>100</v>
      </c>
      <c r="G373" s="133">
        <v>0</v>
      </c>
    </row>
    <row r="374" spans="1:7" x14ac:dyDescent="0.25">
      <c r="A374" s="133" t="s">
        <v>268</v>
      </c>
      <c r="B374" s="133" t="s">
        <v>269</v>
      </c>
      <c r="C374" s="133" t="s">
        <v>16</v>
      </c>
      <c r="D374" s="133">
        <v>18703.809473099998</v>
      </c>
      <c r="E374" s="133">
        <v>0</v>
      </c>
      <c r="F374" s="133">
        <v>100</v>
      </c>
      <c r="G374" s="133">
        <v>0</v>
      </c>
    </row>
    <row r="375" spans="1:7" x14ac:dyDescent="0.25">
      <c r="A375" s="133" t="s">
        <v>270</v>
      </c>
      <c r="B375" s="133" t="s">
        <v>271</v>
      </c>
      <c r="C375" s="133" t="s">
        <v>15</v>
      </c>
      <c r="D375" s="133">
        <v>7775.3288533000004</v>
      </c>
      <c r="E375" s="133">
        <v>0</v>
      </c>
      <c r="F375" s="133">
        <v>100</v>
      </c>
      <c r="G375" s="133">
        <v>0</v>
      </c>
    </row>
    <row r="376" spans="1:7" x14ac:dyDescent="0.25">
      <c r="A376" s="133" t="s">
        <v>270</v>
      </c>
      <c r="B376" s="133" t="s">
        <v>271</v>
      </c>
      <c r="C376" s="133" t="s">
        <v>16</v>
      </c>
      <c r="D376" s="133">
        <v>6108.0215852000001</v>
      </c>
      <c r="E376" s="133">
        <v>0</v>
      </c>
      <c r="F376" s="133">
        <v>100</v>
      </c>
      <c r="G376" s="133">
        <v>0</v>
      </c>
    </row>
    <row r="377" spans="1:7" x14ac:dyDescent="0.25">
      <c r="A377" s="133" t="s">
        <v>272</v>
      </c>
      <c r="B377" s="133" t="s">
        <v>273</v>
      </c>
      <c r="C377" s="133" t="s">
        <v>15</v>
      </c>
      <c r="D377" s="133">
        <v>11963.1683875</v>
      </c>
      <c r="E377" s="133">
        <v>0</v>
      </c>
      <c r="F377" s="133">
        <v>100</v>
      </c>
      <c r="G377" s="133">
        <v>0</v>
      </c>
    </row>
    <row r="378" spans="1:7" x14ac:dyDescent="0.25">
      <c r="A378" s="133" t="s">
        <v>272</v>
      </c>
      <c r="B378" s="133" t="s">
        <v>273</v>
      </c>
      <c r="C378" s="133" t="s">
        <v>16</v>
      </c>
      <c r="D378" s="133">
        <v>8992.8672022999999</v>
      </c>
      <c r="E378" s="133">
        <v>0</v>
      </c>
      <c r="F378" s="133">
        <v>100</v>
      </c>
      <c r="G378" s="133">
        <v>0</v>
      </c>
    </row>
    <row r="379" spans="1:7" x14ac:dyDescent="0.25">
      <c r="A379" s="133" t="s">
        <v>274</v>
      </c>
      <c r="B379" s="133" t="s">
        <v>275</v>
      </c>
      <c r="C379" s="133" t="s">
        <v>15</v>
      </c>
      <c r="D379" s="133">
        <v>15577.266463800001</v>
      </c>
      <c r="E379" s="133">
        <v>0</v>
      </c>
      <c r="F379" s="133">
        <v>100</v>
      </c>
      <c r="G379" s="133">
        <v>0</v>
      </c>
    </row>
    <row r="380" spans="1:7" x14ac:dyDescent="0.25">
      <c r="A380" s="133" t="s">
        <v>274</v>
      </c>
      <c r="B380" s="133" t="s">
        <v>275</v>
      </c>
      <c r="C380" s="133" t="s">
        <v>16</v>
      </c>
      <c r="D380" s="133">
        <v>11184.4612063</v>
      </c>
      <c r="E380" s="133">
        <v>0</v>
      </c>
      <c r="F380" s="133">
        <v>100</v>
      </c>
      <c r="G380" s="133">
        <v>0</v>
      </c>
    </row>
    <row r="381" spans="1:7" x14ac:dyDescent="0.25">
      <c r="A381" s="133" t="s">
        <v>276</v>
      </c>
      <c r="B381" s="133" t="s">
        <v>277</v>
      </c>
      <c r="C381" s="133" t="s">
        <v>15</v>
      </c>
      <c r="D381" s="133">
        <v>9709.4194418999996</v>
      </c>
      <c r="E381" s="133">
        <v>0</v>
      </c>
      <c r="F381" s="133">
        <v>100</v>
      </c>
      <c r="G381" s="133">
        <v>0</v>
      </c>
    </row>
    <row r="382" spans="1:7" x14ac:dyDescent="0.25">
      <c r="A382" s="133" t="s">
        <v>276</v>
      </c>
      <c r="B382" s="133" t="s">
        <v>277</v>
      </c>
      <c r="C382" s="133" t="s">
        <v>16</v>
      </c>
      <c r="D382" s="133">
        <v>8009.4568425999996</v>
      </c>
      <c r="E382" s="133">
        <v>0</v>
      </c>
      <c r="F382" s="133">
        <v>100</v>
      </c>
      <c r="G382" s="133">
        <v>0</v>
      </c>
    </row>
    <row r="383" spans="1:7" x14ac:dyDescent="0.25">
      <c r="A383" s="133" t="s">
        <v>278</v>
      </c>
      <c r="B383" s="133" t="s">
        <v>279</v>
      </c>
      <c r="C383" s="133" t="s">
        <v>15</v>
      </c>
      <c r="D383" s="133">
        <v>3807.8323306000002</v>
      </c>
      <c r="E383" s="133">
        <v>0</v>
      </c>
      <c r="F383" s="133">
        <v>100</v>
      </c>
      <c r="G383" s="133">
        <v>0</v>
      </c>
    </row>
    <row r="384" spans="1:7" x14ac:dyDescent="0.25">
      <c r="A384" s="133" t="s">
        <v>278</v>
      </c>
      <c r="B384" s="133" t="s">
        <v>279</v>
      </c>
      <c r="C384" s="133" t="s">
        <v>16</v>
      </c>
      <c r="D384" s="133">
        <v>3021.8291082000001</v>
      </c>
      <c r="E384" s="133">
        <v>0</v>
      </c>
      <c r="F384" s="133">
        <v>100</v>
      </c>
      <c r="G384" s="133">
        <v>0</v>
      </c>
    </row>
    <row r="385" spans="1:7" x14ac:dyDescent="0.25">
      <c r="A385" s="133" t="s">
        <v>280</v>
      </c>
      <c r="B385" s="133" t="s">
        <v>281</v>
      </c>
      <c r="C385" s="133" t="s">
        <v>15</v>
      </c>
      <c r="D385" s="133">
        <v>15127.438296</v>
      </c>
      <c r="E385" s="133">
        <v>0</v>
      </c>
      <c r="F385" s="133">
        <v>100</v>
      </c>
      <c r="G385" s="133">
        <v>0</v>
      </c>
    </row>
    <row r="386" spans="1:7" x14ac:dyDescent="0.25">
      <c r="A386" s="133" t="s">
        <v>280</v>
      </c>
      <c r="B386" s="133" t="s">
        <v>281</v>
      </c>
      <c r="C386" s="133" t="s">
        <v>16</v>
      </c>
      <c r="D386" s="133">
        <v>13330.801075199999</v>
      </c>
      <c r="E386" s="133">
        <v>0</v>
      </c>
      <c r="F386" s="133">
        <v>100</v>
      </c>
      <c r="G386" s="133">
        <v>0</v>
      </c>
    </row>
    <row r="387" spans="1:7" x14ac:dyDescent="0.25">
      <c r="A387" s="133" t="s">
        <v>282</v>
      </c>
      <c r="B387" s="133" t="s">
        <v>283</v>
      </c>
      <c r="C387" s="133" t="s">
        <v>15</v>
      </c>
      <c r="D387" s="133">
        <v>14674.769712699999</v>
      </c>
      <c r="E387" s="133">
        <v>0</v>
      </c>
      <c r="F387" s="133">
        <v>100</v>
      </c>
      <c r="G387" s="133">
        <v>0</v>
      </c>
    </row>
    <row r="388" spans="1:7" x14ac:dyDescent="0.25">
      <c r="A388" s="133" t="s">
        <v>282</v>
      </c>
      <c r="B388" s="133" t="s">
        <v>283</v>
      </c>
      <c r="C388" s="133" t="s">
        <v>16</v>
      </c>
      <c r="D388" s="133">
        <v>10474.0127123</v>
      </c>
      <c r="E388" s="133">
        <v>0</v>
      </c>
      <c r="F388" s="133">
        <v>100</v>
      </c>
      <c r="G388" s="133">
        <v>0</v>
      </c>
    </row>
    <row r="389" spans="1:7" x14ac:dyDescent="0.25">
      <c r="A389" s="133" t="s">
        <v>284</v>
      </c>
      <c r="B389" s="133" t="s">
        <v>285</v>
      </c>
      <c r="C389" s="133" t="s">
        <v>15</v>
      </c>
      <c r="D389" s="133">
        <v>10573.7106363</v>
      </c>
      <c r="E389" s="133">
        <v>0</v>
      </c>
      <c r="F389" s="133">
        <v>100</v>
      </c>
      <c r="G389" s="133">
        <v>0</v>
      </c>
    </row>
    <row r="390" spans="1:7" x14ac:dyDescent="0.25">
      <c r="A390" s="133" t="s">
        <v>284</v>
      </c>
      <c r="B390" s="133" t="s">
        <v>285</v>
      </c>
      <c r="C390" s="133" t="s">
        <v>16</v>
      </c>
      <c r="D390" s="133">
        <v>8331.7243183999999</v>
      </c>
      <c r="E390" s="133">
        <v>0</v>
      </c>
      <c r="F390" s="133">
        <v>100</v>
      </c>
      <c r="G390" s="133">
        <v>0</v>
      </c>
    </row>
    <row r="391" spans="1:7" x14ac:dyDescent="0.25">
      <c r="A391" s="133" t="s">
        <v>286</v>
      </c>
      <c r="B391" s="133" t="s">
        <v>287</v>
      </c>
      <c r="C391" s="133" t="s">
        <v>15</v>
      </c>
      <c r="D391" s="133">
        <v>3540.3079158999999</v>
      </c>
      <c r="E391" s="133">
        <v>0</v>
      </c>
      <c r="F391" s="133">
        <v>100</v>
      </c>
      <c r="G391" s="133">
        <v>0</v>
      </c>
    </row>
    <row r="392" spans="1:7" x14ac:dyDescent="0.25">
      <c r="A392" s="133" t="s">
        <v>286</v>
      </c>
      <c r="B392" s="133" t="s">
        <v>287</v>
      </c>
      <c r="C392" s="133" t="s">
        <v>16</v>
      </c>
      <c r="D392" s="133">
        <v>3275.4077492000001</v>
      </c>
      <c r="E392" s="133">
        <v>0</v>
      </c>
      <c r="F392" s="133">
        <v>100</v>
      </c>
      <c r="G392" s="133">
        <v>0</v>
      </c>
    </row>
    <row r="393" spans="1:7" x14ac:dyDescent="0.25">
      <c r="A393" s="133" t="s">
        <v>288</v>
      </c>
      <c r="B393" s="133" t="s">
        <v>289</v>
      </c>
      <c r="C393" s="133" t="s">
        <v>15</v>
      </c>
      <c r="D393" s="133">
        <v>7235.2390404999996</v>
      </c>
      <c r="E393" s="133">
        <v>0</v>
      </c>
      <c r="F393" s="133">
        <v>100</v>
      </c>
      <c r="G393" s="133">
        <v>0</v>
      </c>
    </row>
    <row r="394" spans="1:7" x14ac:dyDescent="0.25">
      <c r="A394" s="133" t="s">
        <v>288</v>
      </c>
      <c r="B394" s="133" t="s">
        <v>289</v>
      </c>
      <c r="C394" s="133" t="s">
        <v>16</v>
      </c>
      <c r="D394" s="133">
        <v>5234.5033150999998</v>
      </c>
      <c r="E394" s="133">
        <v>0</v>
      </c>
      <c r="F394" s="133">
        <v>100</v>
      </c>
      <c r="G394" s="133">
        <v>0</v>
      </c>
    </row>
    <row r="395" spans="1:7" x14ac:dyDescent="0.25">
      <c r="A395" s="133" t="s">
        <v>290</v>
      </c>
      <c r="B395" s="133" t="s">
        <v>291</v>
      </c>
      <c r="C395" s="133" t="s">
        <v>15</v>
      </c>
      <c r="D395" s="133">
        <v>10452.463253800001</v>
      </c>
      <c r="E395" s="133">
        <v>105.7810485</v>
      </c>
      <c r="F395" s="133">
        <v>98.998118953574902</v>
      </c>
      <c r="G395" s="133">
        <v>1.00188104642508</v>
      </c>
    </row>
    <row r="396" spans="1:7" x14ac:dyDescent="0.25">
      <c r="A396" s="133" t="s">
        <v>290</v>
      </c>
      <c r="B396" s="133" t="s">
        <v>291</v>
      </c>
      <c r="C396" s="133" t="s">
        <v>16</v>
      </c>
      <c r="D396" s="133">
        <v>8196.2412977999993</v>
      </c>
      <c r="E396" s="133">
        <v>105.187174</v>
      </c>
      <c r="F396" s="133">
        <v>98.732902724424804</v>
      </c>
      <c r="G396" s="133">
        <v>1.2670972755751799</v>
      </c>
    </row>
    <row r="397" spans="1:7" x14ac:dyDescent="0.25">
      <c r="A397" s="133" t="s">
        <v>292</v>
      </c>
      <c r="B397" s="133" t="s">
        <v>293</v>
      </c>
      <c r="C397" s="133" t="s">
        <v>15</v>
      </c>
      <c r="D397" s="133">
        <v>20869.243045499999</v>
      </c>
      <c r="E397" s="133">
        <v>0</v>
      </c>
      <c r="F397" s="133">
        <v>100</v>
      </c>
      <c r="G397" s="133">
        <v>0</v>
      </c>
    </row>
    <row r="398" spans="1:7" x14ac:dyDescent="0.25">
      <c r="A398" s="133" t="s">
        <v>292</v>
      </c>
      <c r="B398" s="133" t="s">
        <v>293</v>
      </c>
      <c r="C398" s="133" t="s">
        <v>16</v>
      </c>
      <c r="D398" s="133">
        <v>16815.991308199998</v>
      </c>
      <c r="E398" s="133">
        <v>0</v>
      </c>
      <c r="F398" s="133">
        <v>100</v>
      </c>
      <c r="G398" s="133">
        <v>0</v>
      </c>
    </row>
    <row r="399" spans="1:7" x14ac:dyDescent="0.25">
      <c r="A399" s="133" t="s">
        <v>294</v>
      </c>
      <c r="B399" s="133" t="s">
        <v>295</v>
      </c>
      <c r="C399" s="133" t="s">
        <v>15</v>
      </c>
      <c r="D399" s="133">
        <v>18542.83179</v>
      </c>
      <c r="E399" s="133">
        <v>0</v>
      </c>
      <c r="F399" s="133">
        <v>100</v>
      </c>
      <c r="G399" s="133">
        <v>0</v>
      </c>
    </row>
    <row r="400" spans="1:7" x14ac:dyDescent="0.25">
      <c r="A400" s="133" t="s">
        <v>294</v>
      </c>
      <c r="B400" s="133" t="s">
        <v>295</v>
      </c>
      <c r="C400" s="133" t="s">
        <v>16</v>
      </c>
      <c r="D400" s="133">
        <v>15677.330210300001</v>
      </c>
      <c r="E400" s="133">
        <v>0</v>
      </c>
      <c r="F400" s="133">
        <v>100</v>
      </c>
      <c r="G400" s="133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134" t="s">
        <v>71</v>
      </c>
      <c r="B411" s="134" t="s">
        <v>72</v>
      </c>
      <c r="C411" s="134" t="s">
        <v>15</v>
      </c>
      <c r="D411" s="134">
        <v>110.09373770000001</v>
      </c>
      <c r="E411" s="134">
        <v>0</v>
      </c>
      <c r="F411" s="134">
        <v>100</v>
      </c>
      <c r="G411" s="134">
        <v>0</v>
      </c>
    </row>
    <row r="412" spans="1:7" x14ac:dyDescent="0.25">
      <c r="A412" s="134" t="s">
        <v>71</v>
      </c>
      <c r="B412" s="134" t="s">
        <v>72</v>
      </c>
      <c r="C412" s="134" t="s">
        <v>16</v>
      </c>
      <c r="D412" s="134">
        <v>48.190215600000002</v>
      </c>
      <c r="E412" s="134">
        <v>0</v>
      </c>
      <c r="F412" s="134">
        <v>100</v>
      </c>
      <c r="G412" s="134">
        <v>0</v>
      </c>
    </row>
    <row r="413" spans="1:7" x14ac:dyDescent="0.25">
      <c r="A413" s="134" t="s">
        <v>73</v>
      </c>
      <c r="B413" s="134" t="s">
        <v>74</v>
      </c>
      <c r="C413" s="134" t="s">
        <v>15</v>
      </c>
      <c r="D413" s="134">
        <v>253.07538249999999</v>
      </c>
      <c r="E413" s="134">
        <v>0</v>
      </c>
      <c r="F413" s="134">
        <v>100</v>
      </c>
      <c r="G413" s="134">
        <v>0</v>
      </c>
    </row>
    <row r="414" spans="1:7" x14ac:dyDescent="0.25">
      <c r="A414" s="134" t="s">
        <v>73</v>
      </c>
      <c r="B414" s="134" t="s">
        <v>74</v>
      </c>
      <c r="C414" s="134" t="s">
        <v>16</v>
      </c>
      <c r="D414" s="134">
        <v>117.1959825</v>
      </c>
      <c r="E414" s="134">
        <v>0</v>
      </c>
      <c r="F414" s="134">
        <v>100</v>
      </c>
      <c r="G414" s="134">
        <v>0</v>
      </c>
    </row>
    <row r="415" spans="1:7" x14ac:dyDescent="0.25">
      <c r="A415" s="134" t="s">
        <v>75</v>
      </c>
      <c r="B415" s="134" t="s">
        <v>76</v>
      </c>
      <c r="C415" s="134" t="s">
        <v>15</v>
      </c>
      <c r="D415" s="134">
        <v>216.96199480000001</v>
      </c>
      <c r="E415" s="134">
        <v>0</v>
      </c>
      <c r="F415" s="134">
        <v>100</v>
      </c>
      <c r="G415" s="134">
        <v>0</v>
      </c>
    </row>
    <row r="416" spans="1:7" x14ac:dyDescent="0.25">
      <c r="A416" s="134" t="s">
        <v>75</v>
      </c>
      <c r="B416" s="134" t="s">
        <v>76</v>
      </c>
      <c r="C416" s="134" t="s">
        <v>16</v>
      </c>
      <c r="D416" s="134">
        <v>118.7965877</v>
      </c>
      <c r="E416" s="134">
        <v>0</v>
      </c>
      <c r="F416" s="134">
        <v>100</v>
      </c>
      <c r="G416" s="134">
        <v>0</v>
      </c>
    </row>
    <row r="417" spans="1:7" x14ac:dyDescent="0.25">
      <c r="A417" s="134" t="s">
        <v>77</v>
      </c>
      <c r="B417" s="134" t="s">
        <v>78</v>
      </c>
      <c r="C417" s="134" t="s">
        <v>15</v>
      </c>
      <c r="D417" s="134">
        <v>11.097561300000001</v>
      </c>
      <c r="E417" s="134">
        <v>0</v>
      </c>
      <c r="F417" s="134">
        <v>100</v>
      </c>
      <c r="G417" s="134">
        <v>0</v>
      </c>
    </row>
    <row r="418" spans="1:7" x14ac:dyDescent="0.25">
      <c r="A418" s="134" t="s">
        <v>77</v>
      </c>
      <c r="B418" s="134" t="s">
        <v>78</v>
      </c>
      <c r="C418" s="134" t="s">
        <v>16</v>
      </c>
      <c r="D418" s="134">
        <v>6.3414636</v>
      </c>
      <c r="E418" s="134">
        <v>0</v>
      </c>
      <c r="F418" s="134">
        <v>100</v>
      </c>
      <c r="G418" s="134">
        <v>0</v>
      </c>
    </row>
    <row r="419" spans="1:7" x14ac:dyDescent="0.25">
      <c r="A419" s="134" t="s">
        <v>79</v>
      </c>
      <c r="B419" s="134" t="s">
        <v>80</v>
      </c>
      <c r="C419" s="134" t="s">
        <v>15</v>
      </c>
      <c r="D419" s="134">
        <v>2040.3501596999999</v>
      </c>
      <c r="E419" s="134">
        <v>2.9732793000000002</v>
      </c>
      <c r="F419" s="134">
        <v>99.854488073534995</v>
      </c>
      <c r="G419" s="134">
        <v>0.14551192646500999</v>
      </c>
    </row>
    <row r="420" spans="1:7" x14ac:dyDescent="0.25">
      <c r="A420" s="134" t="s">
        <v>79</v>
      </c>
      <c r="B420" s="134" t="s">
        <v>80</v>
      </c>
      <c r="C420" s="134" t="s">
        <v>16</v>
      </c>
      <c r="D420" s="134">
        <v>885.48690980000003</v>
      </c>
      <c r="E420" s="134">
        <v>0</v>
      </c>
      <c r="F420" s="134">
        <v>100</v>
      </c>
      <c r="G420" s="134">
        <v>0</v>
      </c>
    </row>
    <row r="421" spans="1:7" x14ac:dyDescent="0.25">
      <c r="A421" s="134" t="s">
        <v>91</v>
      </c>
      <c r="B421" s="134" t="s">
        <v>92</v>
      </c>
      <c r="C421" s="134" t="s">
        <v>15</v>
      </c>
      <c r="D421" s="134">
        <v>914.63236010000003</v>
      </c>
      <c r="E421" s="134">
        <v>0</v>
      </c>
      <c r="F421" s="134">
        <v>100</v>
      </c>
      <c r="G421" s="134">
        <v>0</v>
      </c>
    </row>
    <row r="422" spans="1:7" x14ac:dyDescent="0.25">
      <c r="A422" s="134" t="s">
        <v>91</v>
      </c>
      <c r="B422" s="134" t="s">
        <v>92</v>
      </c>
      <c r="C422" s="134" t="s">
        <v>16</v>
      </c>
      <c r="D422" s="134">
        <v>333.12785960000002</v>
      </c>
      <c r="E422" s="134">
        <v>0</v>
      </c>
      <c r="F422" s="134">
        <v>100</v>
      </c>
      <c r="G422" s="134">
        <v>0</v>
      </c>
    </row>
    <row r="423" spans="1:7" x14ac:dyDescent="0.25">
      <c r="A423" s="134" t="s">
        <v>107</v>
      </c>
      <c r="B423" s="134" t="s">
        <v>108</v>
      </c>
      <c r="C423" s="134" t="s">
        <v>15</v>
      </c>
      <c r="D423" s="134">
        <v>2056.0419443999999</v>
      </c>
      <c r="E423" s="134">
        <v>7.5427774000000003</v>
      </c>
      <c r="F423" s="134">
        <v>99.634481816020596</v>
      </c>
      <c r="G423" s="134">
        <v>0.36551818397941399</v>
      </c>
    </row>
    <row r="424" spans="1:7" x14ac:dyDescent="0.25">
      <c r="A424" s="134" t="s">
        <v>107</v>
      </c>
      <c r="B424" s="134" t="s">
        <v>108</v>
      </c>
      <c r="C424" s="134" t="s">
        <v>16</v>
      </c>
      <c r="D424" s="134">
        <v>963.89691989999994</v>
      </c>
      <c r="E424" s="134">
        <v>3.8954206</v>
      </c>
      <c r="F424" s="134">
        <v>99.597494169256606</v>
      </c>
      <c r="G424" s="134">
        <v>0.402505830743346</v>
      </c>
    </row>
    <row r="425" spans="1:7" x14ac:dyDescent="0.25">
      <c r="A425" s="134" t="s">
        <v>109</v>
      </c>
      <c r="B425" s="134" t="s">
        <v>110</v>
      </c>
      <c r="C425" s="134" t="s">
        <v>15</v>
      </c>
      <c r="D425" s="134">
        <v>812.08457999999996</v>
      </c>
      <c r="E425" s="134">
        <v>0</v>
      </c>
      <c r="F425" s="134">
        <v>100</v>
      </c>
      <c r="G425" s="134">
        <v>0</v>
      </c>
    </row>
    <row r="426" spans="1:7" x14ac:dyDescent="0.25">
      <c r="A426" s="134" t="s">
        <v>109</v>
      </c>
      <c r="B426" s="134" t="s">
        <v>110</v>
      </c>
      <c r="C426" s="134" t="s">
        <v>16</v>
      </c>
      <c r="D426" s="134">
        <v>323.02919960000003</v>
      </c>
      <c r="E426" s="134">
        <v>0</v>
      </c>
      <c r="F426" s="134">
        <v>100</v>
      </c>
      <c r="G426" s="134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522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35" t="s">
        <v>13</v>
      </c>
      <c r="B437" s="135" t="s">
        <v>14</v>
      </c>
      <c r="C437" s="135" t="s">
        <v>15</v>
      </c>
      <c r="D437" s="135">
        <v>10.5160567</v>
      </c>
      <c r="E437" s="135">
        <v>6414.3377204999997</v>
      </c>
      <c r="F437" s="135">
        <v>0.16367775928719999</v>
      </c>
      <c r="G437" s="135">
        <v>99.836322240712803</v>
      </c>
    </row>
    <row r="438" spans="1:7" x14ac:dyDescent="0.25">
      <c r="A438" s="135" t="s">
        <v>13</v>
      </c>
      <c r="B438" s="135" t="s">
        <v>14</v>
      </c>
      <c r="C438" s="135" t="s">
        <v>16</v>
      </c>
      <c r="D438" s="135">
        <v>3.8954206</v>
      </c>
      <c r="E438" s="135">
        <v>2796.0651382999999</v>
      </c>
      <c r="F438" s="135">
        <v>0.13912412400303101</v>
      </c>
      <c r="G438" s="135">
        <v>99.860875875996996</v>
      </c>
    </row>
    <row r="439" spans="1:7" x14ac:dyDescent="0.25">
      <c r="A439" s="135" t="s">
        <v>26</v>
      </c>
      <c r="B439" s="135" t="s">
        <v>27</v>
      </c>
      <c r="C439" s="135" t="s">
        <v>15</v>
      </c>
      <c r="D439" s="135">
        <v>0</v>
      </c>
      <c r="E439" s="135">
        <v>5045.9447214000002</v>
      </c>
      <c r="F439" s="135">
        <v>0</v>
      </c>
      <c r="G439" s="135">
        <v>100</v>
      </c>
    </row>
    <row r="440" spans="1:7" x14ac:dyDescent="0.25">
      <c r="A440" s="135" t="s">
        <v>26</v>
      </c>
      <c r="B440" s="135" t="s">
        <v>27</v>
      </c>
      <c r="C440" s="135" t="s">
        <v>16</v>
      </c>
      <c r="D440" s="135">
        <v>0</v>
      </c>
      <c r="E440" s="135">
        <v>3015.3305400999998</v>
      </c>
      <c r="F440" s="135">
        <v>0</v>
      </c>
      <c r="G440" s="135">
        <v>100</v>
      </c>
    </row>
    <row r="441" spans="1:7" x14ac:dyDescent="0.25">
      <c r="A441" s="135" t="s">
        <v>28</v>
      </c>
      <c r="B441" s="135" t="s">
        <v>29</v>
      </c>
      <c r="C441" s="135" t="s">
        <v>15</v>
      </c>
      <c r="D441" s="135">
        <v>0</v>
      </c>
      <c r="E441" s="135">
        <v>2295.2688523000002</v>
      </c>
      <c r="F441" s="135">
        <v>0</v>
      </c>
      <c r="G441" s="135">
        <v>100</v>
      </c>
    </row>
    <row r="442" spans="1:7" x14ac:dyDescent="0.25">
      <c r="A442" s="135" t="s">
        <v>28</v>
      </c>
      <c r="B442" s="135" t="s">
        <v>29</v>
      </c>
      <c r="C442" s="135" t="s">
        <v>16</v>
      </c>
      <c r="D442" s="135">
        <v>0</v>
      </c>
      <c r="E442" s="135">
        <v>1479.7034948</v>
      </c>
      <c r="F442" s="135">
        <v>0</v>
      </c>
      <c r="G442" s="135">
        <v>100</v>
      </c>
    </row>
    <row r="443" spans="1:7" x14ac:dyDescent="0.25">
      <c r="A443" s="135" t="s">
        <v>30</v>
      </c>
      <c r="B443" s="135" t="s">
        <v>31</v>
      </c>
      <c r="C443" s="135" t="s">
        <v>15</v>
      </c>
      <c r="D443" s="135">
        <v>3.3950309999999999</v>
      </c>
      <c r="E443" s="135">
        <v>457.19750800000003</v>
      </c>
      <c r="F443" s="135">
        <v>0.73710073710073698</v>
      </c>
      <c r="G443" s="135">
        <v>99.262899262899296</v>
      </c>
    </row>
    <row r="444" spans="1:7" x14ac:dyDescent="0.25">
      <c r="A444" s="135" t="s">
        <v>30</v>
      </c>
      <c r="B444" s="135" t="s">
        <v>31</v>
      </c>
      <c r="C444" s="135" t="s">
        <v>16</v>
      </c>
      <c r="D444" s="135">
        <v>1.131677</v>
      </c>
      <c r="E444" s="135">
        <v>162.961488</v>
      </c>
      <c r="F444" s="135">
        <v>0.68965517241379304</v>
      </c>
      <c r="G444" s="135">
        <v>99.310344827586206</v>
      </c>
    </row>
    <row r="445" spans="1:7" x14ac:dyDescent="0.25">
      <c r="A445" s="135" t="s">
        <v>32</v>
      </c>
      <c r="B445" s="135" t="s">
        <v>33</v>
      </c>
      <c r="C445" s="135" t="s">
        <v>15</v>
      </c>
      <c r="D445" s="135">
        <v>8.1309243000000002</v>
      </c>
      <c r="E445" s="135">
        <v>4405.3876332999998</v>
      </c>
      <c r="F445" s="135">
        <v>0.18422771296608001</v>
      </c>
      <c r="G445" s="135">
        <v>99.815772287033894</v>
      </c>
    </row>
    <row r="446" spans="1:7" x14ac:dyDescent="0.25">
      <c r="A446" s="135" t="s">
        <v>32</v>
      </c>
      <c r="B446" s="135" t="s">
        <v>33</v>
      </c>
      <c r="C446" s="135" t="s">
        <v>16</v>
      </c>
      <c r="D446" s="135">
        <v>0</v>
      </c>
      <c r="E446" s="135">
        <v>2496.0143297999998</v>
      </c>
      <c r="F446" s="135">
        <v>0</v>
      </c>
      <c r="G446" s="135">
        <v>100</v>
      </c>
    </row>
    <row r="447" spans="1:7" x14ac:dyDescent="0.25">
      <c r="A447" s="135" t="s">
        <v>34</v>
      </c>
      <c r="B447" s="135" t="s">
        <v>35</v>
      </c>
      <c r="C447" s="135" t="s">
        <v>15</v>
      </c>
      <c r="D447" s="135">
        <v>1.4395777000000001</v>
      </c>
      <c r="E447" s="135">
        <v>530.84583840000005</v>
      </c>
      <c r="F447" s="135">
        <v>0.27045221538242298</v>
      </c>
      <c r="G447" s="135">
        <v>99.729547784617594</v>
      </c>
    </row>
    <row r="448" spans="1:7" x14ac:dyDescent="0.25">
      <c r="A448" s="135" t="s">
        <v>34</v>
      </c>
      <c r="B448" s="135" t="s">
        <v>35</v>
      </c>
      <c r="C448" s="135" t="s">
        <v>16</v>
      </c>
      <c r="D448" s="135">
        <v>2.6392258000000002</v>
      </c>
      <c r="E448" s="135">
        <v>162.55075859999999</v>
      </c>
      <c r="F448" s="135">
        <v>1.5976911733396799</v>
      </c>
      <c r="G448" s="135">
        <v>98.402308826660303</v>
      </c>
    </row>
    <row r="449" spans="1:7" x14ac:dyDescent="0.25">
      <c r="A449" s="135" t="s">
        <v>36</v>
      </c>
      <c r="B449" s="135" t="s">
        <v>37</v>
      </c>
      <c r="C449" s="135" t="s">
        <v>15</v>
      </c>
      <c r="D449" s="135">
        <v>0</v>
      </c>
      <c r="E449" s="135">
        <v>1171.8834199</v>
      </c>
      <c r="F449" s="135">
        <v>0</v>
      </c>
      <c r="G449" s="135">
        <v>100</v>
      </c>
    </row>
    <row r="450" spans="1:7" x14ac:dyDescent="0.25">
      <c r="A450" s="135" t="s">
        <v>36</v>
      </c>
      <c r="B450" s="135" t="s">
        <v>37</v>
      </c>
      <c r="C450" s="135" t="s">
        <v>16</v>
      </c>
      <c r="D450" s="135">
        <v>0</v>
      </c>
      <c r="E450" s="135">
        <v>499.23706900000002</v>
      </c>
      <c r="F450" s="135">
        <v>0</v>
      </c>
      <c r="G450" s="135">
        <v>100</v>
      </c>
    </row>
    <row r="451" spans="1:7" x14ac:dyDescent="0.25">
      <c r="A451" s="135" t="s">
        <v>38</v>
      </c>
      <c r="B451" s="135" t="s">
        <v>39</v>
      </c>
      <c r="C451" s="135" t="s">
        <v>15</v>
      </c>
      <c r="D451" s="135">
        <v>5.0312513000000001</v>
      </c>
      <c r="E451" s="135">
        <v>2123.9457358999998</v>
      </c>
      <c r="F451" s="135">
        <v>0.236322484002846</v>
      </c>
      <c r="G451" s="135">
        <v>99.763677515997202</v>
      </c>
    </row>
    <row r="452" spans="1:7" x14ac:dyDescent="0.25">
      <c r="A452" s="135" t="s">
        <v>38</v>
      </c>
      <c r="B452" s="135" t="s">
        <v>39</v>
      </c>
      <c r="C452" s="135" t="s">
        <v>16</v>
      </c>
      <c r="D452" s="135">
        <v>0</v>
      </c>
      <c r="E452" s="135">
        <v>845.21478809999996</v>
      </c>
      <c r="F452" s="135">
        <v>0</v>
      </c>
      <c r="G452" s="135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36" t="s">
        <v>13</v>
      </c>
      <c r="B17" s="136" t="s">
        <v>14</v>
      </c>
      <c r="C17" s="136" t="s">
        <v>15</v>
      </c>
      <c r="D17" s="136">
        <v>5834.2823011</v>
      </c>
      <c r="E17" s="136">
        <v>1516158.7639913999</v>
      </c>
      <c r="F17" s="136">
        <v>0.383331731725846</v>
      </c>
      <c r="G17" s="136">
        <v>99.616668268274196</v>
      </c>
    </row>
    <row r="18" spans="1:7" x14ac:dyDescent="0.25">
      <c r="A18" s="136" t="s">
        <v>13</v>
      </c>
      <c r="B18" s="136" t="s">
        <v>14</v>
      </c>
      <c r="C18" s="136" t="s">
        <v>16</v>
      </c>
      <c r="D18" s="136">
        <v>4322.1214173999997</v>
      </c>
      <c r="E18" s="136">
        <v>1284034.3450261001</v>
      </c>
      <c r="F18" s="136">
        <v>0.335475586918207</v>
      </c>
      <c r="G18" s="136">
        <v>99.664524413081807</v>
      </c>
    </row>
    <row r="19" spans="1:7" x14ac:dyDescent="0.25">
      <c r="A19" s="136" t="s">
        <v>13</v>
      </c>
      <c r="B19" s="136" t="s">
        <v>17</v>
      </c>
      <c r="C19" s="136" t="s">
        <v>15</v>
      </c>
      <c r="D19" s="136">
        <v>516.41816240000003</v>
      </c>
      <c r="E19" s="136">
        <v>5908.4356147999997</v>
      </c>
      <c r="F19" s="136">
        <v>8.0378196968874693</v>
      </c>
      <c r="G19" s="136">
        <v>91.962180303112504</v>
      </c>
    </row>
    <row r="20" spans="1:7" x14ac:dyDescent="0.25">
      <c r="A20" s="136" t="s">
        <v>13</v>
      </c>
      <c r="B20" s="136" t="s">
        <v>17</v>
      </c>
      <c r="C20" s="136" t="s">
        <v>16</v>
      </c>
      <c r="D20" s="136">
        <v>250.65973750000001</v>
      </c>
      <c r="E20" s="136">
        <v>2549.3008214000001</v>
      </c>
      <c r="F20" s="136">
        <v>8.9522595846305393</v>
      </c>
      <c r="G20" s="136">
        <v>91.047740415369503</v>
      </c>
    </row>
    <row r="21" spans="1:7" x14ac:dyDescent="0.25">
      <c r="A21" s="136" t="s">
        <v>13</v>
      </c>
      <c r="B21" s="136" t="s">
        <v>18</v>
      </c>
      <c r="C21" s="136" t="s">
        <v>15</v>
      </c>
      <c r="D21" s="136">
        <v>5317.8641386999998</v>
      </c>
      <c r="E21" s="136">
        <v>1510250.3283766001</v>
      </c>
      <c r="F21" s="136">
        <v>0.35088253797899099</v>
      </c>
      <c r="G21" s="136">
        <v>99.649117462020996</v>
      </c>
    </row>
    <row r="22" spans="1:7" x14ac:dyDescent="0.25">
      <c r="A22" s="136" t="s">
        <v>13</v>
      </c>
      <c r="B22" s="136" t="s">
        <v>18</v>
      </c>
      <c r="C22" s="136" t="s">
        <v>16</v>
      </c>
      <c r="D22" s="136">
        <v>4071.4616799</v>
      </c>
      <c r="E22" s="136">
        <v>1281485.0442047</v>
      </c>
      <c r="F22" s="136">
        <v>0.316708107443196</v>
      </c>
      <c r="G22" s="136">
        <v>99.683291892556795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526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37" t="s">
        <v>13</v>
      </c>
      <c r="B33" s="137" t="s">
        <v>14</v>
      </c>
      <c r="C33" s="137" t="s">
        <v>15</v>
      </c>
      <c r="D33" s="137">
        <v>5834.2823011</v>
      </c>
      <c r="E33" s="137">
        <v>1516158.7639913999</v>
      </c>
      <c r="F33" s="137">
        <v>0.383331731725846</v>
      </c>
      <c r="G33" s="137">
        <v>99.616668268274196</v>
      </c>
    </row>
    <row r="34" spans="1:7" x14ac:dyDescent="0.25">
      <c r="A34" s="137" t="s">
        <v>13</v>
      </c>
      <c r="B34" s="137" t="s">
        <v>14</v>
      </c>
      <c r="C34" s="137" t="s">
        <v>16</v>
      </c>
      <c r="D34" s="137">
        <v>4322.1214173999997</v>
      </c>
      <c r="E34" s="137">
        <v>1284034.3450261001</v>
      </c>
      <c r="F34" s="137">
        <v>0.335475586918207</v>
      </c>
      <c r="G34" s="137">
        <v>99.664524413081807</v>
      </c>
    </row>
    <row r="35" spans="1:7" x14ac:dyDescent="0.25">
      <c r="A35" s="137" t="s">
        <v>26</v>
      </c>
      <c r="B35" s="137" t="s">
        <v>27</v>
      </c>
      <c r="C35" s="137" t="s">
        <v>15</v>
      </c>
      <c r="D35" s="137">
        <v>208.6372556</v>
      </c>
      <c r="E35" s="137">
        <v>33882.1274959</v>
      </c>
      <c r="F35" s="137">
        <v>0.61200520762978705</v>
      </c>
      <c r="G35" s="137">
        <v>99.387994792370193</v>
      </c>
    </row>
    <row r="36" spans="1:7" x14ac:dyDescent="0.25">
      <c r="A36" s="137" t="s">
        <v>26</v>
      </c>
      <c r="B36" s="137" t="s">
        <v>27</v>
      </c>
      <c r="C36" s="137" t="s">
        <v>16</v>
      </c>
      <c r="D36" s="137">
        <v>345.32966240000002</v>
      </c>
      <c r="E36" s="137">
        <v>18740.650917800001</v>
      </c>
      <c r="F36" s="137">
        <v>1.8093367587214699</v>
      </c>
      <c r="G36" s="137">
        <v>98.1906632412785</v>
      </c>
    </row>
    <row r="37" spans="1:7" x14ac:dyDescent="0.25">
      <c r="A37" s="137" t="s">
        <v>28</v>
      </c>
      <c r="B37" s="137" t="s">
        <v>29</v>
      </c>
      <c r="C37" s="137" t="s">
        <v>15</v>
      </c>
      <c r="D37" s="137">
        <v>104.7222751</v>
      </c>
      <c r="E37" s="137">
        <v>6955.2784727999997</v>
      </c>
      <c r="F37" s="137">
        <v>1.48331818705755</v>
      </c>
      <c r="G37" s="137">
        <v>98.516681812942494</v>
      </c>
    </row>
    <row r="38" spans="1:7" x14ac:dyDescent="0.25">
      <c r="A38" s="137" t="s">
        <v>28</v>
      </c>
      <c r="B38" s="137" t="s">
        <v>29</v>
      </c>
      <c r="C38" s="137" t="s">
        <v>16</v>
      </c>
      <c r="D38" s="137">
        <v>94.306339399999999</v>
      </c>
      <c r="E38" s="137">
        <v>4919.2467398999997</v>
      </c>
      <c r="F38" s="137">
        <v>1.8810280435520399</v>
      </c>
      <c r="G38" s="137">
        <v>98.118971956447993</v>
      </c>
    </row>
    <row r="39" spans="1:7" x14ac:dyDescent="0.25">
      <c r="A39" s="137" t="s">
        <v>30</v>
      </c>
      <c r="B39" s="137" t="s">
        <v>31</v>
      </c>
      <c r="C39" s="137" t="s">
        <v>15</v>
      </c>
      <c r="D39" s="137">
        <v>31.686955999999999</v>
      </c>
      <c r="E39" s="137">
        <v>24543.8205557</v>
      </c>
      <c r="F39" s="137">
        <v>0.128937137859368</v>
      </c>
      <c r="G39" s="137">
        <v>99.871062862140604</v>
      </c>
    </row>
    <row r="40" spans="1:7" x14ac:dyDescent="0.25">
      <c r="A40" s="137" t="s">
        <v>30</v>
      </c>
      <c r="B40" s="137" t="s">
        <v>31</v>
      </c>
      <c r="C40" s="137" t="s">
        <v>16</v>
      </c>
      <c r="D40" s="137">
        <v>5.658385</v>
      </c>
      <c r="E40" s="137">
        <v>15751.326927800001</v>
      </c>
      <c r="F40" s="137">
        <v>3.5910327309904101E-2</v>
      </c>
      <c r="G40" s="137">
        <v>99.964089672690093</v>
      </c>
    </row>
    <row r="41" spans="1:7" x14ac:dyDescent="0.25">
      <c r="A41" s="137" t="s">
        <v>32</v>
      </c>
      <c r="B41" s="137" t="s">
        <v>33</v>
      </c>
      <c r="C41" s="137" t="s">
        <v>15</v>
      </c>
      <c r="D41" s="137">
        <v>159.92939290000001</v>
      </c>
      <c r="E41" s="137">
        <v>7432.119713</v>
      </c>
      <c r="F41" s="137">
        <v>2.1065379144573</v>
      </c>
      <c r="G41" s="137">
        <v>97.893462085542694</v>
      </c>
    </row>
    <row r="42" spans="1:7" x14ac:dyDescent="0.25">
      <c r="A42" s="137" t="s">
        <v>32</v>
      </c>
      <c r="B42" s="137" t="s">
        <v>33</v>
      </c>
      <c r="C42" s="137" t="s">
        <v>16</v>
      </c>
      <c r="D42" s="137">
        <v>40.339955600000003</v>
      </c>
      <c r="E42" s="137">
        <v>5611.6891584000005</v>
      </c>
      <c r="F42" s="137">
        <v>0.71372519118980604</v>
      </c>
      <c r="G42" s="137">
        <v>99.286274808810205</v>
      </c>
    </row>
    <row r="43" spans="1:7" x14ac:dyDescent="0.25">
      <c r="A43" s="137" t="s">
        <v>34</v>
      </c>
      <c r="B43" s="137" t="s">
        <v>35</v>
      </c>
      <c r="C43" s="137" t="s">
        <v>15</v>
      </c>
      <c r="D43" s="137">
        <v>56.230777799999998</v>
      </c>
      <c r="E43" s="137">
        <v>32102.120066899999</v>
      </c>
      <c r="F43" s="137">
        <v>0.17485591245506099</v>
      </c>
      <c r="G43" s="137">
        <v>99.825144087544899</v>
      </c>
    </row>
    <row r="44" spans="1:7" x14ac:dyDescent="0.25">
      <c r="A44" s="137" t="s">
        <v>34</v>
      </c>
      <c r="B44" s="137" t="s">
        <v>35</v>
      </c>
      <c r="C44" s="137" t="s">
        <v>16</v>
      </c>
      <c r="D44" s="137">
        <v>21.222865299999999</v>
      </c>
      <c r="E44" s="137">
        <v>18419.926016199999</v>
      </c>
      <c r="F44" s="137">
        <v>0.115084290227116</v>
      </c>
      <c r="G44" s="137">
        <v>99.884915709772898</v>
      </c>
    </row>
    <row r="45" spans="1:7" x14ac:dyDescent="0.25">
      <c r="A45" s="137" t="s">
        <v>36</v>
      </c>
      <c r="B45" s="137" t="s">
        <v>37</v>
      </c>
      <c r="C45" s="137" t="s">
        <v>15</v>
      </c>
      <c r="D45" s="137">
        <v>775.25183010000001</v>
      </c>
      <c r="E45" s="137">
        <v>152598.06723340001</v>
      </c>
      <c r="F45" s="137">
        <v>0.50546720566112802</v>
      </c>
      <c r="G45" s="137">
        <v>99.494532794338895</v>
      </c>
    </row>
    <row r="46" spans="1:7" x14ac:dyDescent="0.25">
      <c r="A46" s="137" t="s">
        <v>36</v>
      </c>
      <c r="B46" s="137" t="s">
        <v>37</v>
      </c>
      <c r="C46" s="137" t="s">
        <v>16</v>
      </c>
      <c r="D46" s="137">
        <v>957.05102980000004</v>
      </c>
      <c r="E46" s="137">
        <v>104622.8062431</v>
      </c>
      <c r="F46" s="137">
        <v>0.906471229001797</v>
      </c>
      <c r="G46" s="137">
        <v>99.093528770998205</v>
      </c>
    </row>
    <row r="47" spans="1:7" x14ac:dyDescent="0.25">
      <c r="A47" s="137" t="s">
        <v>38</v>
      </c>
      <c r="B47" s="137" t="s">
        <v>39</v>
      </c>
      <c r="C47" s="137" t="s">
        <v>15</v>
      </c>
      <c r="D47" s="137">
        <v>5.5701406000000002</v>
      </c>
      <c r="E47" s="137">
        <v>6712.8843133</v>
      </c>
      <c r="F47" s="137">
        <v>8.2908065213816898E-2</v>
      </c>
      <c r="G47" s="137">
        <v>99.9170919347862</v>
      </c>
    </row>
    <row r="48" spans="1:7" x14ac:dyDescent="0.25">
      <c r="A48" s="137" t="s">
        <v>38</v>
      </c>
      <c r="B48" s="137" t="s">
        <v>39</v>
      </c>
      <c r="C48" s="137" t="s">
        <v>16</v>
      </c>
      <c r="D48" s="137">
        <v>0</v>
      </c>
      <c r="E48" s="137">
        <v>3045.7141443999999</v>
      </c>
      <c r="F48" s="137">
        <v>0</v>
      </c>
      <c r="G48" s="137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527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38" t="s">
        <v>13</v>
      </c>
      <c r="B59" s="138" t="s">
        <v>14</v>
      </c>
      <c r="C59" s="138" t="s">
        <v>15</v>
      </c>
      <c r="D59" s="138">
        <v>5317.8641386999998</v>
      </c>
      <c r="E59" s="138">
        <v>1510250.3283766001</v>
      </c>
      <c r="F59" s="138">
        <v>0.35088253797899099</v>
      </c>
      <c r="G59" s="138">
        <v>99.649117462020996</v>
      </c>
    </row>
    <row r="60" spans="1:7" x14ac:dyDescent="0.25">
      <c r="A60" s="138" t="s">
        <v>13</v>
      </c>
      <c r="B60" s="138" t="s">
        <v>14</v>
      </c>
      <c r="C60" s="138" t="s">
        <v>16</v>
      </c>
      <c r="D60" s="138">
        <v>4071.4616799</v>
      </c>
      <c r="E60" s="138">
        <v>1281485.0442047</v>
      </c>
      <c r="F60" s="138">
        <v>0.316708107443196</v>
      </c>
      <c r="G60" s="138">
        <v>99.683291892556795</v>
      </c>
    </row>
    <row r="61" spans="1:7" x14ac:dyDescent="0.25">
      <c r="A61" s="138" t="s">
        <v>41</v>
      </c>
      <c r="B61" s="138" t="s">
        <v>42</v>
      </c>
      <c r="C61" s="138" t="s">
        <v>15</v>
      </c>
      <c r="D61" s="138">
        <v>52.774633600000001</v>
      </c>
      <c r="E61" s="138">
        <v>1714.3502945</v>
      </c>
      <c r="F61" s="138">
        <v>2.9864687414456301</v>
      </c>
      <c r="G61" s="138">
        <v>97.013531258554394</v>
      </c>
    </row>
    <row r="62" spans="1:7" x14ac:dyDescent="0.25">
      <c r="A62" s="138" t="s">
        <v>41</v>
      </c>
      <c r="B62" s="138" t="s">
        <v>42</v>
      </c>
      <c r="C62" s="138" t="s">
        <v>16</v>
      </c>
      <c r="D62" s="138">
        <v>45.3585232</v>
      </c>
      <c r="E62" s="138">
        <v>1802.920854</v>
      </c>
      <c r="F62" s="138">
        <v>2.4540945356818602</v>
      </c>
      <c r="G62" s="138">
        <v>97.545905464318096</v>
      </c>
    </row>
    <row r="63" spans="1:7" x14ac:dyDescent="0.25">
      <c r="A63" s="138" t="s">
        <v>43</v>
      </c>
      <c r="B63" s="138" t="s">
        <v>44</v>
      </c>
      <c r="C63" s="138" t="s">
        <v>15</v>
      </c>
      <c r="D63" s="138">
        <v>0</v>
      </c>
      <c r="E63" s="138">
        <v>13571.0202704</v>
      </c>
      <c r="F63" s="138">
        <v>0</v>
      </c>
      <c r="G63" s="138">
        <v>100</v>
      </c>
    </row>
    <row r="64" spans="1:7" x14ac:dyDescent="0.25">
      <c r="A64" s="138" t="s">
        <v>43</v>
      </c>
      <c r="B64" s="138" t="s">
        <v>44</v>
      </c>
      <c r="C64" s="138" t="s">
        <v>16</v>
      </c>
      <c r="D64" s="138">
        <v>0</v>
      </c>
      <c r="E64" s="138">
        <v>10274.807238900001</v>
      </c>
      <c r="F64" s="138">
        <v>0</v>
      </c>
      <c r="G64" s="138">
        <v>100</v>
      </c>
    </row>
    <row r="65" spans="1:7" x14ac:dyDescent="0.25">
      <c r="A65" s="138" t="s">
        <v>26</v>
      </c>
      <c r="B65" s="138" t="s">
        <v>27</v>
      </c>
      <c r="C65" s="138" t="s">
        <v>15</v>
      </c>
      <c r="D65" s="138">
        <v>71.729099199999993</v>
      </c>
      <c r="E65" s="138">
        <v>28973.090930900002</v>
      </c>
      <c r="F65" s="138">
        <v>0.24696004012304101</v>
      </c>
      <c r="G65" s="138">
        <v>99.753039959877</v>
      </c>
    </row>
    <row r="66" spans="1:7" x14ac:dyDescent="0.25">
      <c r="A66" s="138" t="s">
        <v>26</v>
      </c>
      <c r="B66" s="138" t="s">
        <v>27</v>
      </c>
      <c r="C66" s="138" t="s">
        <v>16</v>
      </c>
      <c r="D66" s="138">
        <v>189.34891390000001</v>
      </c>
      <c r="E66" s="138">
        <v>15881.3011262</v>
      </c>
      <c r="F66" s="138">
        <v>1.1782280954879301</v>
      </c>
      <c r="G66" s="138">
        <v>98.821771904512104</v>
      </c>
    </row>
    <row r="67" spans="1:7" x14ac:dyDescent="0.25">
      <c r="A67" s="138" t="s">
        <v>28</v>
      </c>
      <c r="B67" s="138" t="s">
        <v>29</v>
      </c>
      <c r="C67" s="138" t="s">
        <v>15</v>
      </c>
      <c r="D67" s="138">
        <v>63.116384199999999</v>
      </c>
      <c r="E67" s="138">
        <v>4701.6155114000003</v>
      </c>
      <c r="F67" s="138">
        <v>1.32465762151875</v>
      </c>
      <c r="G67" s="138">
        <v>98.675342378481304</v>
      </c>
    </row>
    <row r="68" spans="1:7" x14ac:dyDescent="0.25">
      <c r="A68" s="138" t="s">
        <v>28</v>
      </c>
      <c r="B68" s="138" t="s">
        <v>29</v>
      </c>
      <c r="C68" s="138" t="s">
        <v>16</v>
      </c>
      <c r="D68" s="138">
        <v>66.879955499999994</v>
      </c>
      <c r="E68" s="138">
        <v>3466.9696290000002</v>
      </c>
      <c r="F68" s="138">
        <v>1.8925524106443501</v>
      </c>
      <c r="G68" s="138">
        <v>98.107447589355701</v>
      </c>
    </row>
    <row r="69" spans="1:7" x14ac:dyDescent="0.25">
      <c r="A69" s="138" t="s">
        <v>45</v>
      </c>
      <c r="B69" s="138" t="s">
        <v>46</v>
      </c>
      <c r="C69" s="138" t="s">
        <v>15</v>
      </c>
      <c r="D69" s="138">
        <v>13.9334223</v>
      </c>
      <c r="E69" s="138">
        <v>3941.9286464000002</v>
      </c>
      <c r="F69" s="138">
        <v>0.35222214672866198</v>
      </c>
      <c r="G69" s="138">
        <v>99.647777853271407</v>
      </c>
    </row>
    <row r="70" spans="1:7" x14ac:dyDescent="0.25">
      <c r="A70" s="138" t="s">
        <v>45</v>
      </c>
      <c r="B70" s="138" t="s">
        <v>46</v>
      </c>
      <c r="C70" s="138" t="s">
        <v>16</v>
      </c>
      <c r="D70" s="138">
        <v>0</v>
      </c>
      <c r="E70" s="138">
        <v>3537.8515474000001</v>
      </c>
      <c r="F70" s="138">
        <v>0</v>
      </c>
      <c r="G70" s="138">
        <v>100</v>
      </c>
    </row>
    <row r="71" spans="1:7" x14ac:dyDescent="0.25">
      <c r="A71" s="138" t="s">
        <v>47</v>
      </c>
      <c r="B71" s="138" t="s">
        <v>48</v>
      </c>
      <c r="C71" s="138" t="s">
        <v>15</v>
      </c>
      <c r="D71" s="138">
        <v>267.97501970000002</v>
      </c>
      <c r="E71" s="138">
        <v>29624.121186199998</v>
      </c>
      <c r="F71" s="138">
        <v>0.89647449899183695</v>
      </c>
      <c r="G71" s="138">
        <v>99.103525501008207</v>
      </c>
    </row>
    <row r="72" spans="1:7" x14ac:dyDescent="0.25">
      <c r="A72" s="138" t="s">
        <v>47</v>
      </c>
      <c r="B72" s="138" t="s">
        <v>48</v>
      </c>
      <c r="C72" s="138" t="s">
        <v>16</v>
      </c>
      <c r="D72" s="138">
        <v>166.3130975</v>
      </c>
      <c r="E72" s="138">
        <v>19050.349662299999</v>
      </c>
      <c r="F72" s="138">
        <v>0.86546295565906595</v>
      </c>
      <c r="G72" s="138">
        <v>99.134537044340902</v>
      </c>
    </row>
    <row r="73" spans="1:7" x14ac:dyDescent="0.25">
      <c r="A73" s="138" t="s">
        <v>30</v>
      </c>
      <c r="B73" s="138" t="s">
        <v>31</v>
      </c>
      <c r="C73" s="138" t="s">
        <v>15</v>
      </c>
      <c r="D73" s="138">
        <v>0</v>
      </c>
      <c r="E73" s="138">
        <v>24114.9149727</v>
      </c>
      <c r="F73" s="138">
        <v>0</v>
      </c>
      <c r="G73" s="138">
        <v>100</v>
      </c>
    </row>
    <row r="74" spans="1:7" x14ac:dyDescent="0.25">
      <c r="A74" s="138" t="s">
        <v>30</v>
      </c>
      <c r="B74" s="138" t="s">
        <v>31</v>
      </c>
      <c r="C74" s="138" t="s">
        <v>16</v>
      </c>
      <c r="D74" s="138">
        <v>0</v>
      </c>
      <c r="E74" s="138">
        <v>15592.892147799999</v>
      </c>
      <c r="F74" s="138">
        <v>0</v>
      </c>
      <c r="G74" s="138">
        <v>100</v>
      </c>
    </row>
    <row r="75" spans="1:7" x14ac:dyDescent="0.25">
      <c r="A75" s="138" t="s">
        <v>49</v>
      </c>
      <c r="B75" s="138" t="s">
        <v>50</v>
      </c>
      <c r="C75" s="138" t="s">
        <v>15</v>
      </c>
      <c r="D75" s="138">
        <v>421.4770044</v>
      </c>
      <c r="E75" s="138">
        <v>29405.293248000002</v>
      </c>
      <c r="F75" s="138">
        <v>1.41308294808113</v>
      </c>
      <c r="G75" s="138">
        <v>98.586917051918903</v>
      </c>
    </row>
    <row r="76" spans="1:7" x14ac:dyDescent="0.25">
      <c r="A76" s="138" t="s">
        <v>49</v>
      </c>
      <c r="B76" s="138" t="s">
        <v>50</v>
      </c>
      <c r="C76" s="138" t="s">
        <v>16</v>
      </c>
      <c r="D76" s="138">
        <v>142.37481310000001</v>
      </c>
      <c r="E76" s="138">
        <v>26450.607246899999</v>
      </c>
      <c r="F76" s="138">
        <v>0.53538491011940303</v>
      </c>
      <c r="G76" s="138">
        <v>99.464615089880596</v>
      </c>
    </row>
    <row r="77" spans="1:7" x14ac:dyDescent="0.25">
      <c r="A77" s="138" t="s">
        <v>51</v>
      </c>
      <c r="B77" s="138" t="s">
        <v>52</v>
      </c>
      <c r="C77" s="138" t="s">
        <v>15</v>
      </c>
      <c r="D77" s="138">
        <v>22.374425800000001</v>
      </c>
      <c r="E77" s="138">
        <v>2892.9740182999999</v>
      </c>
      <c r="F77" s="138">
        <v>0.76747003759638899</v>
      </c>
      <c r="G77" s="138">
        <v>99.232529962403603</v>
      </c>
    </row>
    <row r="78" spans="1:7" x14ac:dyDescent="0.25">
      <c r="A78" s="138" t="s">
        <v>51</v>
      </c>
      <c r="B78" s="138" t="s">
        <v>52</v>
      </c>
      <c r="C78" s="138" t="s">
        <v>16</v>
      </c>
      <c r="D78" s="138">
        <v>26.724918599999999</v>
      </c>
      <c r="E78" s="138">
        <v>1806.8688801000001</v>
      </c>
      <c r="F78" s="138">
        <v>1.45751576052164</v>
      </c>
      <c r="G78" s="138">
        <v>98.542484239478398</v>
      </c>
    </row>
    <row r="79" spans="1:7" x14ac:dyDescent="0.25">
      <c r="A79" s="138" t="s">
        <v>32</v>
      </c>
      <c r="B79" s="138" t="s">
        <v>33</v>
      </c>
      <c r="C79" s="138" t="s">
        <v>15</v>
      </c>
      <c r="D79" s="138">
        <v>0</v>
      </c>
      <c r="E79" s="138">
        <v>3178.5305483000002</v>
      </c>
      <c r="F79" s="138">
        <v>0</v>
      </c>
      <c r="G79" s="138">
        <v>100</v>
      </c>
    </row>
    <row r="80" spans="1:7" x14ac:dyDescent="0.25">
      <c r="A80" s="138" t="s">
        <v>32</v>
      </c>
      <c r="B80" s="138" t="s">
        <v>33</v>
      </c>
      <c r="C80" s="138" t="s">
        <v>16</v>
      </c>
      <c r="D80" s="138">
        <v>9.3809699000000002</v>
      </c>
      <c r="E80" s="138">
        <v>3146.6338142999998</v>
      </c>
      <c r="F80" s="138">
        <v>0.29724099985095398</v>
      </c>
      <c r="G80" s="138">
        <v>99.702759000149101</v>
      </c>
    </row>
    <row r="81" spans="1:7" x14ac:dyDescent="0.25">
      <c r="A81" s="138" t="s">
        <v>53</v>
      </c>
      <c r="B81" s="138" t="s">
        <v>54</v>
      </c>
      <c r="C81" s="138" t="s">
        <v>15</v>
      </c>
      <c r="D81" s="138">
        <v>45.131148500000002</v>
      </c>
      <c r="E81" s="138">
        <v>29831.2375995</v>
      </c>
      <c r="F81" s="138">
        <v>0.151059684932498</v>
      </c>
      <c r="G81" s="138">
        <v>99.848940315067495</v>
      </c>
    </row>
    <row r="82" spans="1:7" x14ac:dyDescent="0.25">
      <c r="A82" s="138" t="s">
        <v>53</v>
      </c>
      <c r="B82" s="138" t="s">
        <v>54</v>
      </c>
      <c r="C82" s="138" t="s">
        <v>16</v>
      </c>
      <c r="D82" s="138">
        <v>74.156985500000005</v>
      </c>
      <c r="E82" s="138">
        <v>14065.844498300001</v>
      </c>
      <c r="F82" s="138">
        <v>0.52444821582911805</v>
      </c>
      <c r="G82" s="138">
        <v>99.475551784170904</v>
      </c>
    </row>
    <row r="83" spans="1:7" x14ac:dyDescent="0.25">
      <c r="A83" s="138" t="s">
        <v>34</v>
      </c>
      <c r="B83" s="138" t="s">
        <v>35</v>
      </c>
      <c r="C83" s="138" t="s">
        <v>15</v>
      </c>
      <c r="D83" s="138">
        <v>0</v>
      </c>
      <c r="E83" s="138">
        <v>31626.065428599999</v>
      </c>
      <c r="F83" s="138">
        <v>0</v>
      </c>
      <c r="G83" s="138">
        <v>100</v>
      </c>
    </row>
    <row r="84" spans="1:7" x14ac:dyDescent="0.25">
      <c r="A84" s="138" t="s">
        <v>34</v>
      </c>
      <c r="B84" s="138" t="s">
        <v>35</v>
      </c>
      <c r="C84" s="138" t="s">
        <v>16</v>
      </c>
      <c r="D84" s="138">
        <v>0</v>
      </c>
      <c r="E84" s="138">
        <v>18275.958897100001</v>
      </c>
      <c r="F84" s="138">
        <v>0</v>
      </c>
      <c r="G84" s="138">
        <v>100</v>
      </c>
    </row>
    <row r="85" spans="1:7" x14ac:dyDescent="0.25">
      <c r="A85" s="138" t="s">
        <v>55</v>
      </c>
      <c r="B85" s="138" t="s">
        <v>56</v>
      </c>
      <c r="C85" s="138" t="s">
        <v>15</v>
      </c>
      <c r="D85" s="138">
        <v>26.806560099999999</v>
      </c>
      <c r="E85" s="138">
        <v>4748.1835259999998</v>
      </c>
      <c r="F85" s="138">
        <v>0.561395094369597</v>
      </c>
      <c r="G85" s="138">
        <v>99.438604905630399</v>
      </c>
    </row>
    <row r="86" spans="1:7" x14ac:dyDescent="0.25">
      <c r="A86" s="138" t="s">
        <v>55</v>
      </c>
      <c r="B86" s="138" t="s">
        <v>56</v>
      </c>
      <c r="C86" s="138" t="s">
        <v>16</v>
      </c>
      <c r="D86" s="138">
        <v>0</v>
      </c>
      <c r="E86" s="138">
        <v>4551.8593553999999</v>
      </c>
      <c r="F86" s="138">
        <v>0</v>
      </c>
      <c r="G86" s="138">
        <v>100</v>
      </c>
    </row>
    <row r="87" spans="1:7" x14ac:dyDescent="0.25">
      <c r="A87" s="138" t="s">
        <v>36</v>
      </c>
      <c r="B87" s="138" t="s">
        <v>37</v>
      </c>
      <c r="C87" s="138" t="s">
        <v>15</v>
      </c>
      <c r="D87" s="138">
        <v>727.94800840000005</v>
      </c>
      <c r="E87" s="138">
        <v>151473.4876352</v>
      </c>
      <c r="F87" s="138">
        <v>0.47827933115203197</v>
      </c>
      <c r="G87" s="138">
        <v>99.521720668848005</v>
      </c>
    </row>
    <row r="88" spans="1:7" x14ac:dyDescent="0.25">
      <c r="A88" s="138" t="s">
        <v>36</v>
      </c>
      <c r="B88" s="138" t="s">
        <v>37</v>
      </c>
      <c r="C88" s="138" t="s">
        <v>16</v>
      </c>
      <c r="D88" s="138">
        <v>944.17683469999997</v>
      </c>
      <c r="E88" s="138">
        <v>104136.4433692</v>
      </c>
      <c r="F88" s="138">
        <v>0.89852613437939899</v>
      </c>
      <c r="G88" s="138">
        <v>99.101473865620605</v>
      </c>
    </row>
    <row r="89" spans="1:7" x14ac:dyDescent="0.25">
      <c r="A89" s="138" t="s">
        <v>38</v>
      </c>
      <c r="B89" s="138" t="s">
        <v>39</v>
      </c>
      <c r="C89" s="138" t="s">
        <v>15</v>
      </c>
      <c r="D89" s="138">
        <v>0</v>
      </c>
      <c r="E89" s="138">
        <v>4589.4774667000002</v>
      </c>
      <c r="F89" s="138">
        <v>0</v>
      </c>
      <c r="G89" s="138">
        <v>100</v>
      </c>
    </row>
    <row r="90" spans="1:7" x14ac:dyDescent="0.25">
      <c r="A90" s="138" t="s">
        <v>38</v>
      </c>
      <c r="B90" s="138" t="s">
        <v>39</v>
      </c>
      <c r="C90" s="138" t="s">
        <v>16</v>
      </c>
      <c r="D90" s="138">
        <v>0</v>
      </c>
      <c r="E90" s="138">
        <v>2200.4993562999998</v>
      </c>
      <c r="F90" s="138">
        <v>0</v>
      </c>
      <c r="G90" s="138">
        <v>100</v>
      </c>
    </row>
    <row r="91" spans="1:7" x14ac:dyDescent="0.25">
      <c r="A91" s="138" t="s">
        <v>57</v>
      </c>
      <c r="B91" s="138" t="s">
        <v>58</v>
      </c>
      <c r="C91" s="138" t="s">
        <v>15</v>
      </c>
      <c r="D91" s="138">
        <v>0</v>
      </c>
      <c r="E91" s="138">
        <v>2017.1167727</v>
      </c>
      <c r="F91" s="138">
        <v>0</v>
      </c>
      <c r="G91" s="138">
        <v>100</v>
      </c>
    </row>
    <row r="92" spans="1:7" x14ac:dyDescent="0.25">
      <c r="A92" s="138" t="s">
        <v>57</v>
      </c>
      <c r="B92" s="138" t="s">
        <v>58</v>
      </c>
      <c r="C92" s="138" t="s">
        <v>16</v>
      </c>
      <c r="D92" s="138">
        <v>0</v>
      </c>
      <c r="E92" s="138">
        <v>1090.3339946999999</v>
      </c>
      <c r="F92" s="138">
        <v>0</v>
      </c>
      <c r="G92" s="138">
        <v>100</v>
      </c>
    </row>
    <row r="93" spans="1:7" x14ac:dyDescent="0.25">
      <c r="A93" s="138" t="s">
        <v>59</v>
      </c>
      <c r="B93" s="138" t="s">
        <v>60</v>
      </c>
      <c r="C93" s="138" t="s">
        <v>15</v>
      </c>
      <c r="D93" s="138">
        <v>4.2036213</v>
      </c>
      <c r="E93" s="138">
        <v>1471.1629995000001</v>
      </c>
      <c r="F93" s="138">
        <v>0.284920455752255</v>
      </c>
      <c r="G93" s="138">
        <v>99.7150795442478</v>
      </c>
    </row>
    <row r="94" spans="1:7" x14ac:dyDescent="0.25">
      <c r="A94" s="138" t="s">
        <v>59</v>
      </c>
      <c r="B94" s="138" t="s">
        <v>60</v>
      </c>
      <c r="C94" s="138" t="s">
        <v>16</v>
      </c>
      <c r="D94" s="138">
        <v>3.6818852999999998</v>
      </c>
      <c r="E94" s="138">
        <v>1403.7202196000001</v>
      </c>
      <c r="F94" s="138">
        <v>0.261608625365926</v>
      </c>
      <c r="G94" s="138">
        <v>99.738391374634105</v>
      </c>
    </row>
    <row r="95" spans="1:7" x14ac:dyDescent="0.25">
      <c r="A95" s="138" t="s">
        <v>61</v>
      </c>
      <c r="B95" s="138" t="s">
        <v>62</v>
      </c>
      <c r="C95" s="138" t="s">
        <v>15</v>
      </c>
      <c r="D95" s="138">
        <v>14.1283034</v>
      </c>
      <c r="E95" s="138">
        <v>2105.8670354000001</v>
      </c>
      <c r="F95" s="138">
        <v>0.66643087092810205</v>
      </c>
      <c r="G95" s="138">
        <v>99.333569129071904</v>
      </c>
    </row>
    <row r="96" spans="1:7" x14ac:dyDescent="0.25">
      <c r="A96" s="138" t="s">
        <v>61</v>
      </c>
      <c r="B96" s="138" t="s">
        <v>62</v>
      </c>
      <c r="C96" s="138" t="s">
        <v>16</v>
      </c>
      <c r="D96" s="138">
        <v>19.762608400000001</v>
      </c>
      <c r="E96" s="138">
        <v>1698.2214607999999</v>
      </c>
      <c r="F96" s="138">
        <v>1.15033711629251</v>
      </c>
      <c r="G96" s="138">
        <v>98.849662883707495</v>
      </c>
    </row>
    <row r="97" spans="1:7" x14ac:dyDescent="0.25">
      <c r="A97" s="138" t="s">
        <v>63</v>
      </c>
      <c r="B97" s="138" t="s">
        <v>64</v>
      </c>
      <c r="C97" s="138" t="s">
        <v>15</v>
      </c>
      <c r="D97" s="138">
        <v>0</v>
      </c>
      <c r="E97" s="138">
        <v>3876.0435477999999</v>
      </c>
      <c r="F97" s="138">
        <v>0</v>
      </c>
      <c r="G97" s="138">
        <v>100</v>
      </c>
    </row>
    <row r="98" spans="1:7" x14ac:dyDescent="0.25">
      <c r="A98" s="138" t="s">
        <v>63</v>
      </c>
      <c r="B98" s="138" t="s">
        <v>64</v>
      </c>
      <c r="C98" s="138" t="s">
        <v>16</v>
      </c>
      <c r="D98" s="138">
        <v>0</v>
      </c>
      <c r="E98" s="138">
        <v>3118.1195951</v>
      </c>
      <c r="F98" s="138">
        <v>0</v>
      </c>
      <c r="G98" s="138">
        <v>100</v>
      </c>
    </row>
    <row r="99" spans="1:7" x14ac:dyDescent="0.25">
      <c r="A99" s="138" t="s">
        <v>65</v>
      </c>
      <c r="B99" s="138" t="s">
        <v>66</v>
      </c>
      <c r="C99" s="138" t="s">
        <v>15</v>
      </c>
      <c r="D99" s="138">
        <v>4.0373656000000002</v>
      </c>
      <c r="E99" s="138">
        <v>361.81814650000001</v>
      </c>
      <c r="F99" s="138">
        <v>1.10354100634582</v>
      </c>
      <c r="G99" s="138">
        <v>98.896458993654207</v>
      </c>
    </row>
    <row r="100" spans="1:7" x14ac:dyDescent="0.25">
      <c r="A100" s="138" t="s">
        <v>65</v>
      </c>
      <c r="B100" s="138" t="s">
        <v>66</v>
      </c>
      <c r="C100" s="138" t="s">
        <v>16</v>
      </c>
      <c r="D100" s="138">
        <v>1.3771374000000001</v>
      </c>
      <c r="E100" s="138">
        <v>207.63181610000001</v>
      </c>
      <c r="F100" s="138">
        <v>0.65888918964421295</v>
      </c>
      <c r="G100" s="138">
        <v>99.341110810355801</v>
      </c>
    </row>
    <row r="101" spans="1:7" x14ac:dyDescent="0.25">
      <c r="A101" s="138" t="s">
        <v>67</v>
      </c>
      <c r="B101" s="138" t="s">
        <v>68</v>
      </c>
      <c r="C101" s="138" t="s">
        <v>15</v>
      </c>
      <c r="D101" s="138">
        <v>0</v>
      </c>
      <c r="E101" s="138">
        <v>23703.468799900002</v>
      </c>
      <c r="F101" s="138">
        <v>0</v>
      </c>
      <c r="G101" s="138">
        <v>100</v>
      </c>
    </row>
    <row r="102" spans="1:7" x14ac:dyDescent="0.25">
      <c r="A102" s="138" t="s">
        <v>67</v>
      </c>
      <c r="B102" s="138" t="s">
        <v>68</v>
      </c>
      <c r="C102" s="138" t="s">
        <v>16</v>
      </c>
      <c r="D102" s="138">
        <v>0</v>
      </c>
      <c r="E102" s="138">
        <v>18978.074594099999</v>
      </c>
      <c r="F102" s="138">
        <v>0</v>
      </c>
      <c r="G102" s="138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528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39" t="s">
        <v>71</v>
      </c>
      <c r="B113" s="139" t="s">
        <v>72</v>
      </c>
      <c r="C113" s="139" t="s">
        <v>15</v>
      </c>
      <c r="D113" s="139">
        <v>138.9963036</v>
      </c>
      <c r="E113" s="139">
        <v>125660.3186959</v>
      </c>
      <c r="F113" s="139">
        <v>0.11049050911012701</v>
      </c>
      <c r="G113" s="139">
        <v>99.889509490889907</v>
      </c>
    </row>
    <row r="114" spans="1:7" x14ac:dyDescent="0.25">
      <c r="A114" s="139" t="s">
        <v>71</v>
      </c>
      <c r="B114" s="139" t="s">
        <v>72</v>
      </c>
      <c r="C114" s="139" t="s">
        <v>16</v>
      </c>
      <c r="D114" s="139">
        <v>53.5762578</v>
      </c>
      <c r="E114" s="139">
        <v>104235.9005832</v>
      </c>
      <c r="F114" s="139">
        <v>5.1372640292061802E-2</v>
      </c>
      <c r="G114" s="139">
        <v>99.948627359707899</v>
      </c>
    </row>
    <row r="115" spans="1:7" x14ac:dyDescent="0.25">
      <c r="A115" s="139" t="s">
        <v>73</v>
      </c>
      <c r="B115" s="139" t="s">
        <v>74</v>
      </c>
      <c r="C115" s="139" t="s">
        <v>15</v>
      </c>
      <c r="D115" s="139">
        <v>194.16482920000001</v>
      </c>
      <c r="E115" s="139">
        <v>42875.263788700002</v>
      </c>
      <c r="F115" s="139">
        <v>0.45081821475408101</v>
      </c>
      <c r="G115" s="139">
        <v>99.549181785245906</v>
      </c>
    </row>
    <row r="116" spans="1:7" x14ac:dyDescent="0.25">
      <c r="A116" s="139" t="s">
        <v>73</v>
      </c>
      <c r="B116" s="139" t="s">
        <v>74</v>
      </c>
      <c r="C116" s="139" t="s">
        <v>16</v>
      </c>
      <c r="D116" s="139">
        <v>87.587474400000005</v>
      </c>
      <c r="E116" s="139">
        <v>34865.139241899997</v>
      </c>
      <c r="F116" s="139">
        <v>0.250588387884354</v>
      </c>
      <c r="G116" s="139">
        <v>99.749411612115594</v>
      </c>
    </row>
    <row r="117" spans="1:7" x14ac:dyDescent="0.25">
      <c r="A117" s="139" t="s">
        <v>75</v>
      </c>
      <c r="B117" s="139" t="s">
        <v>76</v>
      </c>
      <c r="C117" s="139" t="s">
        <v>15</v>
      </c>
      <c r="D117" s="139">
        <v>460.10631869999997</v>
      </c>
      <c r="E117" s="139">
        <v>20303.946404300001</v>
      </c>
      <c r="F117" s="139">
        <v>2.2158791678964902</v>
      </c>
      <c r="G117" s="139">
        <v>97.784120832103497</v>
      </c>
    </row>
    <row r="118" spans="1:7" x14ac:dyDescent="0.25">
      <c r="A118" s="139" t="s">
        <v>75</v>
      </c>
      <c r="B118" s="139" t="s">
        <v>76</v>
      </c>
      <c r="C118" s="139" t="s">
        <v>16</v>
      </c>
      <c r="D118" s="139">
        <v>412.1087508</v>
      </c>
      <c r="E118" s="139">
        <v>17888.192845099999</v>
      </c>
      <c r="F118" s="139">
        <v>2.2519232737253301</v>
      </c>
      <c r="G118" s="139">
        <v>97.748076726274704</v>
      </c>
    </row>
    <row r="119" spans="1:7" x14ac:dyDescent="0.25">
      <c r="A119" s="139" t="s">
        <v>77</v>
      </c>
      <c r="B119" s="139" t="s">
        <v>78</v>
      </c>
      <c r="C119" s="139" t="s">
        <v>15</v>
      </c>
      <c r="D119" s="139">
        <v>362.04471419999999</v>
      </c>
      <c r="E119" s="139">
        <v>74817.434460200006</v>
      </c>
      <c r="F119" s="139">
        <v>0.48157385256704799</v>
      </c>
      <c r="G119" s="139">
        <v>99.518426147432905</v>
      </c>
    </row>
    <row r="120" spans="1:7" x14ac:dyDescent="0.25">
      <c r="A120" s="139" t="s">
        <v>77</v>
      </c>
      <c r="B120" s="139" t="s">
        <v>78</v>
      </c>
      <c r="C120" s="139" t="s">
        <v>16</v>
      </c>
      <c r="D120" s="139">
        <v>260.60302369999999</v>
      </c>
      <c r="E120" s="139">
        <v>60231.012761700003</v>
      </c>
      <c r="F120" s="139">
        <v>0.430808501833568</v>
      </c>
      <c r="G120" s="139">
        <v>99.569191498166404</v>
      </c>
    </row>
    <row r="121" spans="1:7" x14ac:dyDescent="0.25">
      <c r="A121" s="139" t="s">
        <v>79</v>
      </c>
      <c r="B121" s="139" t="s">
        <v>80</v>
      </c>
      <c r="C121" s="139" t="s">
        <v>15</v>
      </c>
      <c r="D121" s="139">
        <v>1204.5536402</v>
      </c>
      <c r="E121" s="139">
        <v>72133.537092600003</v>
      </c>
      <c r="F121" s="139">
        <v>1.6424665929587301</v>
      </c>
      <c r="G121" s="139">
        <v>98.357533407041302</v>
      </c>
    </row>
    <row r="122" spans="1:7" x14ac:dyDescent="0.25">
      <c r="A122" s="139" t="s">
        <v>79</v>
      </c>
      <c r="B122" s="139" t="s">
        <v>80</v>
      </c>
      <c r="C122" s="139" t="s">
        <v>16</v>
      </c>
      <c r="D122" s="139">
        <v>902.93318009999996</v>
      </c>
      <c r="E122" s="139">
        <v>54447.8972325</v>
      </c>
      <c r="F122" s="139">
        <v>1.6312911177109599</v>
      </c>
      <c r="G122" s="139">
        <v>98.368708882288999</v>
      </c>
    </row>
    <row r="123" spans="1:7" x14ac:dyDescent="0.25">
      <c r="A123" s="139" t="s">
        <v>81</v>
      </c>
      <c r="B123" s="139" t="s">
        <v>82</v>
      </c>
      <c r="C123" s="139" t="s">
        <v>15</v>
      </c>
      <c r="D123" s="139">
        <v>89.933353800000006</v>
      </c>
      <c r="E123" s="139">
        <v>36118.1600168</v>
      </c>
      <c r="F123" s="139">
        <v>0.24837914794216601</v>
      </c>
      <c r="G123" s="139">
        <v>99.751620852057798</v>
      </c>
    </row>
    <row r="124" spans="1:7" x14ac:dyDescent="0.25">
      <c r="A124" s="139" t="s">
        <v>81</v>
      </c>
      <c r="B124" s="139" t="s">
        <v>82</v>
      </c>
      <c r="C124" s="139" t="s">
        <v>16</v>
      </c>
      <c r="D124" s="139">
        <v>13.796462200000001</v>
      </c>
      <c r="E124" s="139">
        <v>34209.966466999998</v>
      </c>
      <c r="F124" s="139">
        <v>4.0312522701087199E-2</v>
      </c>
      <c r="G124" s="139">
        <v>99.9596874772989</v>
      </c>
    </row>
    <row r="125" spans="1:7" x14ac:dyDescent="0.25">
      <c r="A125" s="139" t="s">
        <v>83</v>
      </c>
      <c r="B125" s="139" t="s">
        <v>84</v>
      </c>
      <c r="C125" s="139" t="s">
        <v>15</v>
      </c>
      <c r="D125" s="139">
        <v>57.970327500000003</v>
      </c>
      <c r="E125" s="139">
        <v>120986.7115013</v>
      </c>
      <c r="F125" s="139">
        <v>4.7891676547996198E-2</v>
      </c>
      <c r="G125" s="139">
        <v>99.952108323451995</v>
      </c>
    </row>
    <row r="126" spans="1:7" x14ac:dyDescent="0.25">
      <c r="A126" s="139" t="s">
        <v>83</v>
      </c>
      <c r="B126" s="139" t="s">
        <v>84</v>
      </c>
      <c r="C126" s="139" t="s">
        <v>16</v>
      </c>
      <c r="D126" s="139">
        <v>148.42297690000001</v>
      </c>
      <c r="E126" s="139">
        <v>112499.40081580001</v>
      </c>
      <c r="F126" s="139">
        <v>0.131758405890854</v>
      </c>
      <c r="G126" s="139">
        <v>99.868241594109193</v>
      </c>
    </row>
    <row r="127" spans="1:7" x14ac:dyDescent="0.25">
      <c r="A127" s="139" t="s">
        <v>85</v>
      </c>
      <c r="B127" s="139" t="s">
        <v>86</v>
      </c>
      <c r="C127" s="139" t="s">
        <v>15</v>
      </c>
      <c r="D127" s="139">
        <v>194.40891289999999</v>
      </c>
      <c r="E127" s="139">
        <v>187645.31143120001</v>
      </c>
      <c r="F127" s="139">
        <v>0.103497232930216</v>
      </c>
      <c r="G127" s="139">
        <v>99.896502767069805</v>
      </c>
    </row>
    <row r="128" spans="1:7" x14ac:dyDescent="0.25">
      <c r="A128" s="139" t="s">
        <v>85</v>
      </c>
      <c r="B128" s="139" t="s">
        <v>86</v>
      </c>
      <c r="C128" s="139" t="s">
        <v>16</v>
      </c>
      <c r="D128" s="139">
        <v>40.740714400000002</v>
      </c>
      <c r="E128" s="139">
        <v>177203.38526760001</v>
      </c>
      <c r="F128" s="139">
        <v>2.29856499752987E-2</v>
      </c>
      <c r="G128" s="139">
        <v>99.977014350024703</v>
      </c>
    </row>
    <row r="129" spans="1:7" x14ac:dyDescent="0.25">
      <c r="A129" s="139" t="s">
        <v>87</v>
      </c>
      <c r="B129" s="139" t="s">
        <v>88</v>
      </c>
      <c r="C129" s="139" t="s">
        <v>15</v>
      </c>
      <c r="D129" s="139">
        <v>83.502147199999996</v>
      </c>
      <c r="E129" s="139">
        <v>77755.925518300006</v>
      </c>
      <c r="F129" s="139">
        <v>0.10727487303585299</v>
      </c>
      <c r="G129" s="139">
        <v>99.892725126964194</v>
      </c>
    </row>
    <row r="130" spans="1:7" x14ac:dyDescent="0.25">
      <c r="A130" s="139" t="s">
        <v>87</v>
      </c>
      <c r="B130" s="139" t="s">
        <v>88</v>
      </c>
      <c r="C130" s="139" t="s">
        <v>16</v>
      </c>
      <c r="D130" s="139">
        <v>146.84888659999999</v>
      </c>
      <c r="E130" s="139">
        <v>68790.624076099994</v>
      </c>
      <c r="F130" s="139">
        <v>0.213017507443964</v>
      </c>
      <c r="G130" s="139">
        <v>99.786982492556007</v>
      </c>
    </row>
    <row r="131" spans="1:7" x14ac:dyDescent="0.25">
      <c r="A131" s="139" t="s">
        <v>89</v>
      </c>
      <c r="B131" s="139" t="s">
        <v>90</v>
      </c>
      <c r="C131" s="139" t="s">
        <v>15</v>
      </c>
      <c r="D131" s="139">
        <v>0</v>
      </c>
      <c r="E131" s="139">
        <v>163074.5610778</v>
      </c>
      <c r="F131" s="139">
        <v>0</v>
      </c>
      <c r="G131" s="139">
        <v>100</v>
      </c>
    </row>
    <row r="132" spans="1:7" x14ac:dyDescent="0.25">
      <c r="A132" s="139" t="s">
        <v>89</v>
      </c>
      <c r="B132" s="139" t="s">
        <v>90</v>
      </c>
      <c r="C132" s="139" t="s">
        <v>16</v>
      </c>
      <c r="D132" s="139">
        <v>89.8548136</v>
      </c>
      <c r="E132" s="139">
        <v>134108.98674679999</v>
      </c>
      <c r="F132" s="139">
        <v>6.6956474851206704E-2</v>
      </c>
      <c r="G132" s="139">
        <v>99.933043525148804</v>
      </c>
    </row>
    <row r="133" spans="1:7" x14ac:dyDescent="0.25">
      <c r="A133" s="139" t="s">
        <v>91</v>
      </c>
      <c r="B133" s="139" t="s">
        <v>92</v>
      </c>
      <c r="C133" s="139" t="s">
        <v>15</v>
      </c>
      <c r="D133" s="139">
        <v>352.36520089999999</v>
      </c>
      <c r="E133" s="139">
        <v>253585.57347040001</v>
      </c>
      <c r="F133" s="139">
        <v>0.138760361190498</v>
      </c>
      <c r="G133" s="139">
        <v>99.861239638809494</v>
      </c>
    </row>
    <row r="134" spans="1:7" x14ac:dyDescent="0.25">
      <c r="A134" s="139" t="s">
        <v>91</v>
      </c>
      <c r="B134" s="139" t="s">
        <v>92</v>
      </c>
      <c r="C134" s="139" t="s">
        <v>16</v>
      </c>
      <c r="D134" s="139">
        <v>268.82233350000001</v>
      </c>
      <c r="E134" s="139">
        <v>192145.01862029999</v>
      </c>
      <c r="F134" s="139">
        <v>0.139710497003459</v>
      </c>
      <c r="G134" s="139">
        <v>99.860289502996594</v>
      </c>
    </row>
    <row r="135" spans="1:7" x14ac:dyDescent="0.25">
      <c r="A135" s="139" t="s">
        <v>93</v>
      </c>
      <c r="B135" s="139" t="s">
        <v>94</v>
      </c>
      <c r="C135" s="139" t="s">
        <v>15</v>
      </c>
      <c r="D135" s="139">
        <v>8.6303225000000001</v>
      </c>
      <c r="E135" s="139">
        <v>32145.883106500001</v>
      </c>
      <c r="F135" s="139">
        <v>2.6840158906638399E-2</v>
      </c>
      <c r="G135" s="139">
        <v>99.973159841093405</v>
      </c>
    </row>
    <row r="136" spans="1:7" x14ac:dyDescent="0.25">
      <c r="A136" s="139" t="s">
        <v>93</v>
      </c>
      <c r="B136" s="139" t="s">
        <v>94</v>
      </c>
      <c r="C136" s="139" t="s">
        <v>16</v>
      </c>
      <c r="D136" s="139">
        <v>0</v>
      </c>
      <c r="E136" s="139">
        <v>24283.039329399999</v>
      </c>
      <c r="F136" s="139">
        <v>0</v>
      </c>
      <c r="G136" s="139">
        <v>100</v>
      </c>
    </row>
    <row r="137" spans="1:7" x14ac:dyDescent="0.25">
      <c r="A137" s="139" t="s">
        <v>95</v>
      </c>
      <c r="B137" s="139" t="s">
        <v>96</v>
      </c>
      <c r="C137" s="139" t="s">
        <v>15</v>
      </c>
      <c r="D137" s="139">
        <v>30.884080999999998</v>
      </c>
      <c r="E137" s="139">
        <v>38510.347476199997</v>
      </c>
      <c r="F137" s="139">
        <v>8.0132574264432002E-2</v>
      </c>
      <c r="G137" s="139">
        <v>99.919867425735603</v>
      </c>
    </row>
    <row r="138" spans="1:7" x14ac:dyDescent="0.25">
      <c r="A138" s="139" t="s">
        <v>95</v>
      </c>
      <c r="B138" s="139" t="s">
        <v>96</v>
      </c>
      <c r="C138" s="139" t="s">
        <v>16</v>
      </c>
      <c r="D138" s="139">
        <v>97.5213751</v>
      </c>
      <c r="E138" s="139">
        <v>38707.366546400001</v>
      </c>
      <c r="F138" s="139">
        <v>0.25131209062445897</v>
      </c>
      <c r="G138" s="139">
        <v>99.748687909375505</v>
      </c>
    </row>
    <row r="139" spans="1:7" x14ac:dyDescent="0.25">
      <c r="A139" s="139" t="s">
        <v>97</v>
      </c>
      <c r="B139" s="139" t="s">
        <v>98</v>
      </c>
      <c r="C139" s="139" t="s">
        <v>15</v>
      </c>
      <c r="D139" s="139">
        <v>18.470844700000001</v>
      </c>
      <c r="E139" s="139">
        <v>16211.369863</v>
      </c>
      <c r="F139" s="139">
        <v>0.11380792351977199</v>
      </c>
      <c r="G139" s="139">
        <v>99.886192076480199</v>
      </c>
    </row>
    <row r="140" spans="1:7" x14ac:dyDescent="0.25">
      <c r="A140" s="139" t="s">
        <v>97</v>
      </c>
      <c r="B140" s="139" t="s">
        <v>98</v>
      </c>
      <c r="C140" s="139" t="s">
        <v>16</v>
      </c>
      <c r="D140" s="139">
        <v>0</v>
      </c>
      <c r="E140" s="139">
        <v>16906.7539296</v>
      </c>
      <c r="F140" s="139">
        <v>0</v>
      </c>
      <c r="G140" s="139">
        <v>100</v>
      </c>
    </row>
    <row r="141" spans="1:7" x14ac:dyDescent="0.25">
      <c r="A141" s="139" t="s">
        <v>99</v>
      </c>
      <c r="B141" s="139" t="s">
        <v>100</v>
      </c>
      <c r="C141" s="139" t="s">
        <v>15</v>
      </c>
      <c r="D141" s="139">
        <v>12.3179832</v>
      </c>
      <c r="E141" s="139">
        <v>14338.710299799999</v>
      </c>
      <c r="F141" s="139">
        <v>8.5833453583195093E-2</v>
      </c>
      <c r="G141" s="139">
        <v>99.914166546416794</v>
      </c>
    </row>
    <row r="142" spans="1:7" x14ac:dyDescent="0.25">
      <c r="A142" s="139" t="s">
        <v>99</v>
      </c>
      <c r="B142" s="139" t="s">
        <v>100</v>
      </c>
      <c r="C142" s="139" t="s">
        <v>16</v>
      </c>
      <c r="D142" s="139">
        <v>0</v>
      </c>
      <c r="E142" s="139">
        <v>13866.622721</v>
      </c>
      <c r="F142" s="139">
        <v>0</v>
      </c>
      <c r="G142" s="139">
        <v>100</v>
      </c>
    </row>
    <row r="143" spans="1:7" x14ac:dyDescent="0.25">
      <c r="A143" s="139" t="s">
        <v>101</v>
      </c>
      <c r="B143" s="139" t="s">
        <v>102</v>
      </c>
      <c r="C143" s="139" t="s">
        <v>15</v>
      </c>
      <c r="D143" s="139">
        <v>0</v>
      </c>
      <c r="E143" s="139">
        <v>51647.006640300002</v>
      </c>
      <c r="F143" s="139">
        <v>0</v>
      </c>
      <c r="G143" s="139">
        <v>100</v>
      </c>
    </row>
    <row r="144" spans="1:7" x14ac:dyDescent="0.25">
      <c r="A144" s="139" t="s">
        <v>101</v>
      </c>
      <c r="B144" s="139" t="s">
        <v>102</v>
      </c>
      <c r="C144" s="139" t="s">
        <v>16</v>
      </c>
      <c r="D144" s="139">
        <v>0</v>
      </c>
      <c r="E144" s="139">
        <v>38291.230293499997</v>
      </c>
      <c r="F144" s="139">
        <v>0</v>
      </c>
      <c r="G144" s="139">
        <v>100</v>
      </c>
    </row>
    <row r="145" spans="1:7" x14ac:dyDescent="0.25">
      <c r="A145" s="139" t="s">
        <v>103</v>
      </c>
      <c r="B145" s="139" t="s">
        <v>104</v>
      </c>
      <c r="C145" s="139" t="s">
        <v>15</v>
      </c>
      <c r="D145" s="139">
        <v>0</v>
      </c>
      <c r="E145" s="139">
        <v>4058.9933645000001</v>
      </c>
      <c r="F145" s="139">
        <v>0</v>
      </c>
      <c r="G145" s="139">
        <v>100</v>
      </c>
    </row>
    <row r="146" spans="1:7" x14ac:dyDescent="0.25">
      <c r="A146" s="139" t="s">
        <v>103</v>
      </c>
      <c r="B146" s="139" t="s">
        <v>104</v>
      </c>
      <c r="C146" s="139" t="s">
        <v>16</v>
      </c>
      <c r="D146" s="139">
        <v>0</v>
      </c>
      <c r="E146" s="139">
        <v>3544.2018495000002</v>
      </c>
      <c r="F146" s="139">
        <v>0</v>
      </c>
      <c r="G146" s="139">
        <v>100</v>
      </c>
    </row>
    <row r="147" spans="1:7" x14ac:dyDescent="0.25">
      <c r="A147" s="139" t="s">
        <v>105</v>
      </c>
      <c r="B147" s="139" t="s">
        <v>106</v>
      </c>
      <c r="C147" s="139" t="s">
        <v>15</v>
      </c>
      <c r="D147" s="139">
        <v>207.17102890000001</v>
      </c>
      <c r="E147" s="139">
        <v>74520.972156799995</v>
      </c>
      <c r="F147" s="139">
        <v>0.27723294072111299</v>
      </c>
      <c r="G147" s="139">
        <v>99.722767059278894</v>
      </c>
    </row>
    <row r="148" spans="1:7" x14ac:dyDescent="0.25">
      <c r="A148" s="139" t="s">
        <v>105</v>
      </c>
      <c r="B148" s="139" t="s">
        <v>106</v>
      </c>
      <c r="C148" s="139" t="s">
        <v>16</v>
      </c>
      <c r="D148" s="139">
        <v>106.55514530000001</v>
      </c>
      <c r="E148" s="139">
        <v>61852.656113800003</v>
      </c>
      <c r="F148" s="139">
        <v>0.17197627783609001</v>
      </c>
      <c r="G148" s="139">
        <v>99.828023722163906</v>
      </c>
    </row>
    <row r="149" spans="1:7" x14ac:dyDescent="0.25">
      <c r="A149" s="139" t="s">
        <v>107</v>
      </c>
      <c r="B149" s="139" t="s">
        <v>108</v>
      </c>
      <c r="C149" s="139" t="s">
        <v>15</v>
      </c>
      <c r="D149" s="139">
        <v>2213.0341990000002</v>
      </c>
      <c r="E149" s="139">
        <v>109162.3811404</v>
      </c>
      <c r="F149" s="139">
        <v>1.98700421655543</v>
      </c>
      <c r="G149" s="139">
        <v>98.012995783444595</v>
      </c>
    </row>
    <row r="150" spans="1:7" x14ac:dyDescent="0.25">
      <c r="A150" s="139" t="s">
        <v>107</v>
      </c>
      <c r="B150" s="139" t="s">
        <v>108</v>
      </c>
      <c r="C150" s="139" t="s">
        <v>16</v>
      </c>
      <c r="D150" s="139">
        <v>1638.6110510000001</v>
      </c>
      <c r="E150" s="139">
        <v>95688.059357299993</v>
      </c>
      <c r="F150" s="139">
        <v>1.68361975615294</v>
      </c>
      <c r="G150" s="139">
        <v>98.316380243846993</v>
      </c>
    </row>
    <row r="151" spans="1:7" x14ac:dyDescent="0.25">
      <c r="A151" s="139" t="s">
        <v>109</v>
      </c>
      <c r="B151" s="139" t="s">
        <v>110</v>
      </c>
      <c r="C151" s="139" t="s">
        <v>15</v>
      </c>
      <c r="D151" s="139">
        <v>205.72809359999999</v>
      </c>
      <c r="E151" s="139">
        <v>606.35648639999999</v>
      </c>
      <c r="F151" s="139">
        <v>25.3333333333333</v>
      </c>
      <c r="G151" s="139">
        <v>74.6666666666667</v>
      </c>
    </row>
    <row r="152" spans="1:7" x14ac:dyDescent="0.25">
      <c r="A152" s="139" t="s">
        <v>109</v>
      </c>
      <c r="B152" s="139" t="s">
        <v>110</v>
      </c>
      <c r="C152" s="139" t="s">
        <v>16</v>
      </c>
      <c r="D152" s="139">
        <v>54.138972000000003</v>
      </c>
      <c r="E152" s="139">
        <v>268.8902276</v>
      </c>
      <c r="F152" s="139">
        <v>16.759776536312799</v>
      </c>
      <c r="G152" s="139">
        <v>83.240223463687101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529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40" t="s">
        <v>71</v>
      </c>
      <c r="B163" s="140" t="s">
        <v>72</v>
      </c>
      <c r="C163" s="140" t="s">
        <v>15</v>
      </c>
      <c r="D163" s="140">
        <v>130.3950231</v>
      </c>
      <c r="E163" s="140">
        <v>125558.8262387</v>
      </c>
      <c r="F163" s="140">
        <v>0.10374399792675799</v>
      </c>
      <c r="G163" s="140">
        <v>99.896256002073201</v>
      </c>
    </row>
    <row r="164" spans="1:7" x14ac:dyDescent="0.25">
      <c r="A164" s="140" t="s">
        <v>71</v>
      </c>
      <c r="B164" s="140" t="s">
        <v>72</v>
      </c>
      <c r="C164" s="140" t="s">
        <v>16</v>
      </c>
      <c r="D164" s="140">
        <v>50.880327299999998</v>
      </c>
      <c r="E164" s="140">
        <v>104190.4062981</v>
      </c>
      <c r="F164" s="140">
        <v>4.88101489794949E-2</v>
      </c>
      <c r="G164" s="140">
        <v>99.951189851020501</v>
      </c>
    </row>
    <row r="165" spans="1:7" x14ac:dyDescent="0.25">
      <c r="A165" s="140" t="s">
        <v>73</v>
      </c>
      <c r="B165" s="140" t="s">
        <v>74</v>
      </c>
      <c r="C165" s="140" t="s">
        <v>15</v>
      </c>
      <c r="D165" s="140">
        <v>173.78291920000001</v>
      </c>
      <c r="E165" s="140">
        <v>42642.570316199999</v>
      </c>
      <c r="F165" s="140">
        <v>0.40587977739383602</v>
      </c>
      <c r="G165" s="140">
        <v>99.594120222606193</v>
      </c>
    </row>
    <row r="166" spans="1:7" x14ac:dyDescent="0.25">
      <c r="A166" s="140" t="s">
        <v>73</v>
      </c>
      <c r="B166" s="140" t="s">
        <v>74</v>
      </c>
      <c r="C166" s="140" t="s">
        <v>16</v>
      </c>
      <c r="D166" s="140">
        <v>84.190489400000004</v>
      </c>
      <c r="E166" s="140">
        <v>34751.340244400002</v>
      </c>
      <c r="F166" s="140">
        <v>0.24167993892027101</v>
      </c>
      <c r="G166" s="140">
        <v>99.758320061079701</v>
      </c>
    </row>
    <row r="167" spans="1:7" x14ac:dyDescent="0.25">
      <c r="A167" s="140" t="s">
        <v>75</v>
      </c>
      <c r="B167" s="140" t="s">
        <v>76</v>
      </c>
      <c r="C167" s="140" t="s">
        <v>15</v>
      </c>
      <c r="D167" s="140">
        <v>426.89498500000002</v>
      </c>
      <c r="E167" s="140">
        <v>20120.195743200002</v>
      </c>
      <c r="F167" s="140">
        <v>2.0776419914966602</v>
      </c>
      <c r="G167" s="140">
        <v>97.922358008503295</v>
      </c>
    </row>
    <row r="168" spans="1:7" x14ac:dyDescent="0.25">
      <c r="A168" s="140" t="s">
        <v>75</v>
      </c>
      <c r="B168" s="140" t="s">
        <v>76</v>
      </c>
      <c r="C168" s="140" t="s">
        <v>16</v>
      </c>
      <c r="D168" s="140">
        <v>399.14908109999999</v>
      </c>
      <c r="E168" s="140">
        <v>17782.355927100001</v>
      </c>
      <c r="F168" s="140">
        <v>2.19535776009731</v>
      </c>
      <c r="G168" s="140">
        <v>97.804642239902705</v>
      </c>
    </row>
    <row r="169" spans="1:7" x14ac:dyDescent="0.25">
      <c r="A169" s="140" t="s">
        <v>77</v>
      </c>
      <c r="B169" s="140" t="s">
        <v>78</v>
      </c>
      <c r="C169" s="140" t="s">
        <v>15</v>
      </c>
      <c r="D169" s="140">
        <v>360.45934829999999</v>
      </c>
      <c r="E169" s="140">
        <v>74807.9222648</v>
      </c>
      <c r="F169" s="140">
        <v>0.47953586410217602</v>
      </c>
      <c r="G169" s="140">
        <v>99.520464135897797</v>
      </c>
    </row>
    <row r="170" spans="1:7" x14ac:dyDescent="0.25">
      <c r="A170" s="140" t="s">
        <v>77</v>
      </c>
      <c r="B170" s="140" t="s">
        <v>78</v>
      </c>
      <c r="C170" s="140" t="s">
        <v>16</v>
      </c>
      <c r="D170" s="140">
        <v>259.01765779999999</v>
      </c>
      <c r="E170" s="140">
        <v>60226.256664</v>
      </c>
      <c r="F170" s="140">
        <v>0.42823259165850402</v>
      </c>
      <c r="G170" s="140">
        <v>99.571767408341501</v>
      </c>
    </row>
    <row r="171" spans="1:7" x14ac:dyDescent="0.25">
      <c r="A171" s="140" t="s">
        <v>79</v>
      </c>
      <c r="B171" s="140" t="s">
        <v>80</v>
      </c>
      <c r="C171" s="140" t="s">
        <v>15</v>
      </c>
      <c r="D171" s="140">
        <v>1170.0067928999999</v>
      </c>
      <c r="E171" s="140">
        <v>70124.760500899996</v>
      </c>
      <c r="F171" s="140">
        <v>1.6410836830121001</v>
      </c>
      <c r="G171" s="140">
        <v>98.358916316987901</v>
      </c>
    </row>
    <row r="172" spans="1:7" x14ac:dyDescent="0.25">
      <c r="A172" s="140" t="s">
        <v>79</v>
      </c>
      <c r="B172" s="140" t="s">
        <v>80</v>
      </c>
      <c r="C172" s="140" t="s">
        <v>16</v>
      </c>
      <c r="D172" s="140">
        <v>848.81229929999995</v>
      </c>
      <c r="E172" s="140">
        <v>53616.531203500002</v>
      </c>
      <c r="F172" s="140">
        <v>1.55844477370525</v>
      </c>
      <c r="G172" s="140">
        <v>98.441555226294795</v>
      </c>
    </row>
    <row r="173" spans="1:7" x14ac:dyDescent="0.25">
      <c r="A173" s="140" t="s">
        <v>81</v>
      </c>
      <c r="B173" s="140" t="s">
        <v>82</v>
      </c>
      <c r="C173" s="140" t="s">
        <v>15</v>
      </c>
      <c r="D173" s="140">
        <v>89.933353800000006</v>
      </c>
      <c r="E173" s="140">
        <v>36118.1600168</v>
      </c>
      <c r="F173" s="140">
        <v>0.24837914794216601</v>
      </c>
      <c r="G173" s="140">
        <v>99.751620852057798</v>
      </c>
    </row>
    <row r="174" spans="1:7" x14ac:dyDescent="0.25">
      <c r="A174" s="140" t="s">
        <v>81</v>
      </c>
      <c r="B174" s="140" t="s">
        <v>82</v>
      </c>
      <c r="C174" s="140" t="s">
        <v>16</v>
      </c>
      <c r="D174" s="140">
        <v>13.796462200000001</v>
      </c>
      <c r="E174" s="140">
        <v>34209.966466999998</v>
      </c>
      <c r="F174" s="140">
        <v>4.0312522701087199E-2</v>
      </c>
      <c r="G174" s="140">
        <v>99.9596874772989</v>
      </c>
    </row>
    <row r="175" spans="1:7" x14ac:dyDescent="0.25">
      <c r="A175" s="140" t="s">
        <v>83</v>
      </c>
      <c r="B175" s="140" t="s">
        <v>84</v>
      </c>
      <c r="C175" s="140" t="s">
        <v>15</v>
      </c>
      <c r="D175" s="140">
        <v>57.970327500000003</v>
      </c>
      <c r="E175" s="140">
        <v>120986.7115013</v>
      </c>
      <c r="F175" s="140">
        <v>4.7891676547996198E-2</v>
      </c>
      <c r="G175" s="140">
        <v>99.952108323451995</v>
      </c>
    </row>
    <row r="176" spans="1:7" x14ac:dyDescent="0.25">
      <c r="A176" s="140" t="s">
        <v>83</v>
      </c>
      <c r="B176" s="140" t="s">
        <v>84</v>
      </c>
      <c r="C176" s="140" t="s">
        <v>16</v>
      </c>
      <c r="D176" s="140">
        <v>148.42297690000001</v>
      </c>
      <c r="E176" s="140">
        <v>112499.40081580001</v>
      </c>
      <c r="F176" s="140">
        <v>0.131758405890854</v>
      </c>
      <c r="G176" s="140">
        <v>99.868241594109193</v>
      </c>
    </row>
    <row r="177" spans="1:7" x14ac:dyDescent="0.25">
      <c r="A177" s="140" t="s">
        <v>85</v>
      </c>
      <c r="B177" s="140" t="s">
        <v>86</v>
      </c>
      <c r="C177" s="140" t="s">
        <v>15</v>
      </c>
      <c r="D177" s="140">
        <v>194.40891289999999</v>
      </c>
      <c r="E177" s="140">
        <v>187645.31143120001</v>
      </c>
      <c r="F177" s="140">
        <v>0.103497232930216</v>
      </c>
      <c r="G177" s="140">
        <v>99.896502767069805</v>
      </c>
    </row>
    <row r="178" spans="1:7" x14ac:dyDescent="0.25">
      <c r="A178" s="140" t="s">
        <v>85</v>
      </c>
      <c r="B178" s="140" t="s">
        <v>86</v>
      </c>
      <c r="C178" s="140" t="s">
        <v>16</v>
      </c>
      <c r="D178" s="140">
        <v>40.740714400000002</v>
      </c>
      <c r="E178" s="140">
        <v>177203.38526760001</v>
      </c>
      <c r="F178" s="140">
        <v>2.29856499752987E-2</v>
      </c>
      <c r="G178" s="140">
        <v>99.977014350024703</v>
      </c>
    </row>
    <row r="179" spans="1:7" x14ac:dyDescent="0.25">
      <c r="A179" s="140" t="s">
        <v>87</v>
      </c>
      <c r="B179" s="140" t="s">
        <v>88</v>
      </c>
      <c r="C179" s="140" t="s">
        <v>15</v>
      </c>
      <c r="D179" s="140">
        <v>83.502147199999996</v>
      </c>
      <c r="E179" s="140">
        <v>77755.925518300006</v>
      </c>
      <c r="F179" s="140">
        <v>0.10727487303585299</v>
      </c>
      <c r="G179" s="140">
        <v>99.892725126964194</v>
      </c>
    </row>
    <row r="180" spans="1:7" x14ac:dyDescent="0.25">
      <c r="A180" s="140" t="s">
        <v>87</v>
      </c>
      <c r="B180" s="140" t="s">
        <v>88</v>
      </c>
      <c r="C180" s="140" t="s">
        <v>16</v>
      </c>
      <c r="D180" s="140">
        <v>146.84888659999999</v>
      </c>
      <c r="E180" s="140">
        <v>68790.624076099994</v>
      </c>
      <c r="F180" s="140">
        <v>0.213017507443964</v>
      </c>
      <c r="G180" s="140">
        <v>99.786982492556007</v>
      </c>
    </row>
    <row r="181" spans="1:7" x14ac:dyDescent="0.25">
      <c r="A181" s="140" t="s">
        <v>89</v>
      </c>
      <c r="B181" s="140" t="s">
        <v>90</v>
      </c>
      <c r="C181" s="140" t="s">
        <v>15</v>
      </c>
      <c r="D181" s="140">
        <v>0</v>
      </c>
      <c r="E181" s="140">
        <v>163074.5610778</v>
      </c>
      <c r="F181" s="140">
        <v>0</v>
      </c>
      <c r="G181" s="140">
        <v>100</v>
      </c>
    </row>
    <row r="182" spans="1:7" x14ac:dyDescent="0.25">
      <c r="A182" s="140" t="s">
        <v>89</v>
      </c>
      <c r="B182" s="140" t="s">
        <v>90</v>
      </c>
      <c r="C182" s="140" t="s">
        <v>16</v>
      </c>
      <c r="D182" s="140">
        <v>89.8548136</v>
      </c>
      <c r="E182" s="140">
        <v>134108.98674679999</v>
      </c>
      <c r="F182" s="140">
        <v>6.6956474851206704E-2</v>
      </c>
      <c r="G182" s="140">
        <v>99.933043525148804</v>
      </c>
    </row>
    <row r="183" spans="1:7" x14ac:dyDescent="0.25">
      <c r="A183" s="140" t="s">
        <v>91</v>
      </c>
      <c r="B183" s="140" t="s">
        <v>92</v>
      </c>
      <c r="C183" s="140" t="s">
        <v>15</v>
      </c>
      <c r="D183" s="140">
        <v>321.94280500000002</v>
      </c>
      <c r="E183" s="140">
        <v>252701.3635062</v>
      </c>
      <c r="F183" s="140">
        <v>0.12723839937655201</v>
      </c>
      <c r="G183" s="140">
        <v>99.872761600623406</v>
      </c>
    </row>
    <row r="184" spans="1:7" x14ac:dyDescent="0.25">
      <c r="A184" s="140" t="s">
        <v>91</v>
      </c>
      <c r="B184" s="140" t="s">
        <v>92</v>
      </c>
      <c r="C184" s="140" t="s">
        <v>16</v>
      </c>
      <c r="D184" s="140">
        <v>258.00446260000001</v>
      </c>
      <c r="E184" s="140">
        <v>191822.70863159999</v>
      </c>
      <c r="F184" s="140">
        <v>0.134320858374505</v>
      </c>
      <c r="G184" s="140">
        <v>99.865679141625506</v>
      </c>
    </row>
    <row r="185" spans="1:7" x14ac:dyDescent="0.25">
      <c r="A185" s="140" t="s">
        <v>93</v>
      </c>
      <c r="B185" s="140" t="s">
        <v>94</v>
      </c>
      <c r="C185" s="140" t="s">
        <v>15</v>
      </c>
      <c r="D185" s="140">
        <v>8.6303225000000001</v>
      </c>
      <c r="E185" s="140">
        <v>32145.883106500001</v>
      </c>
      <c r="F185" s="140">
        <v>2.6840158906638399E-2</v>
      </c>
      <c r="G185" s="140">
        <v>99.973159841093405</v>
      </c>
    </row>
    <row r="186" spans="1:7" x14ac:dyDescent="0.25">
      <c r="A186" s="140" t="s">
        <v>93</v>
      </c>
      <c r="B186" s="140" t="s">
        <v>94</v>
      </c>
      <c r="C186" s="140" t="s">
        <v>16</v>
      </c>
      <c r="D186" s="140">
        <v>0</v>
      </c>
      <c r="E186" s="140">
        <v>24283.039329399999</v>
      </c>
      <c r="F186" s="140">
        <v>0</v>
      </c>
      <c r="G186" s="140">
        <v>100</v>
      </c>
    </row>
    <row r="187" spans="1:7" x14ac:dyDescent="0.25">
      <c r="A187" s="140" t="s">
        <v>95</v>
      </c>
      <c r="B187" s="140" t="s">
        <v>96</v>
      </c>
      <c r="C187" s="140" t="s">
        <v>15</v>
      </c>
      <c r="D187" s="140">
        <v>30.884080999999998</v>
      </c>
      <c r="E187" s="140">
        <v>38510.347476199997</v>
      </c>
      <c r="F187" s="140">
        <v>8.0132574264432002E-2</v>
      </c>
      <c r="G187" s="140">
        <v>99.919867425735603</v>
      </c>
    </row>
    <row r="188" spans="1:7" x14ac:dyDescent="0.25">
      <c r="A188" s="140" t="s">
        <v>95</v>
      </c>
      <c r="B188" s="140" t="s">
        <v>96</v>
      </c>
      <c r="C188" s="140" t="s">
        <v>16</v>
      </c>
      <c r="D188" s="140">
        <v>97.5213751</v>
      </c>
      <c r="E188" s="140">
        <v>38707.366546400001</v>
      </c>
      <c r="F188" s="140">
        <v>0.25131209062445897</v>
      </c>
      <c r="G188" s="140">
        <v>99.748687909375505</v>
      </c>
    </row>
    <row r="189" spans="1:7" x14ac:dyDescent="0.25">
      <c r="A189" s="140" t="s">
        <v>97</v>
      </c>
      <c r="B189" s="140" t="s">
        <v>98</v>
      </c>
      <c r="C189" s="140" t="s">
        <v>15</v>
      </c>
      <c r="D189" s="140">
        <v>18.470844700000001</v>
      </c>
      <c r="E189" s="140">
        <v>16211.369863</v>
      </c>
      <c r="F189" s="140">
        <v>0.11380792351977199</v>
      </c>
      <c r="G189" s="140">
        <v>99.886192076480199</v>
      </c>
    </row>
    <row r="190" spans="1:7" x14ac:dyDescent="0.25">
      <c r="A190" s="140" t="s">
        <v>97</v>
      </c>
      <c r="B190" s="140" t="s">
        <v>98</v>
      </c>
      <c r="C190" s="140" t="s">
        <v>16</v>
      </c>
      <c r="D190" s="140">
        <v>0</v>
      </c>
      <c r="E190" s="140">
        <v>16906.7539296</v>
      </c>
      <c r="F190" s="140">
        <v>0</v>
      </c>
      <c r="G190" s="140">
        <v>100</v>
      </c>
    </row>
    <row r="191" spans="1:7" x14ac:dyDescent="0.25">
      <c r="A191" s="140" t="s">
        <v>99</v>
      </c>
      <c r="B191" s="140" t="s">
        <v>100</v>
      </c>
      <c r="C191" s="140" t="s">
        <v>15</v>
      </c>
      <c r="D191" s="140">
        <v>12.3179832</v>
      </c>
      <c r="E191" s="140">
        <v>14338.710299799999</v>
      </c>
      <c r="F191" s="140">
        <v>8.5833453583195093E-2</v>
      </c>
      <c r="G191" s="140">
        <v>99.914166546416794</v>
      </c>
    </row>
    <row r="192" spans="1:7" x14ac:dyDescent="0.25">
      <c r="A192" s="140" t="s">
        <v>99</v>
      </c>
      <c r="B192" s="140" t="s">
        <v>100</v>
      </c>
      <c r="C192" s="140" t="s">
        <v>16</v>
      </c>
      <c r="D192" s="140">
        <v>0</v>
      </c>
      <c r="E192" s="140">
        <v>13866.622721</v>
      </c>
      <c r="F192" s="140">
        <v>0</v>
      </c>
      <c r="G192" s="140">
        <v>100</v>
      </c>
    </row>
    <row r="193" spans="1:7" x14ac:dyDescent="0.25">
      <c r="A193" s="140" t="s">
        <v>101</v>
      </c>
      <c r="B193" s="140" t="s">
        <v>102</v>
      </c>
      <c r="C193" s="140" t="s">
        <v>15</v>
      </c>
      <c r="D193" s="140">
        <v>0</v>
      </c>
      <c r="E193" s="140">
        <v>51647.006640300002</v>
      </c>
      <c r="F193" s="140">
        <v>0</v>
      </c>
      <c r="G193" s="140">
        <v>100</v>
      </c>
    </row>
    <row r="194" spans="1:7" x14ac:dyDescent="0.25">
      <c r="A194" s="140" t="s">
        <v>101</v>
      </c>
      <c r="B194" s="140" t="s">
        <v>102</v>
      </c>
      <c r="C194" s="140" t="s">
        <v>16</v>
      </c>
      <c r="D194" s="140">
        <v>0</v>
      </c>
      <c r="E194" s="140">
        <v>38291.230293499997</v>
      </c>
      <c r="F194" s="140">
        <v>0</v>
      </c>
      <c r="G194" s="140">
        <v>100</v>
      </c>
    </row>
    <row r="195" spans="1:7" x14ac:dyDescent="0.25">
      <c r="A195" s="140" t="s">
        <v>103</v>
      </c>
      <c r="B195" s="140" t="s">
        <v>104</v>
      </c>
      <c r="C195" s="140" t="s">
        <v>15</v>
      </c>
      <c r="D195" s="140">
        <v>0</v>
      </c>
      <c r="E195" s="140">
        <v>4058.9933645000001</v>
      </c>
      <c r="F195" s="140">
        <v>0</v>
      </c>
      <c r="G195" s="140">
        <v>100</v>
      </c>
    </row>
    <row r="196" spans="1:7" x14ac:dyDescent="0.25">
      <c r="A196" s="140" t="s">
        <v>103</v>
      </c>
      <c r="B196" s="140" t="s">
        <v>104</v>
      </c>
      <c r="C196" s="140" t="s">
        <v>16</v>
      </c>
      <c r="D196" s="140">
        <v>0</v>
      </c>
      <c r="E196" s="140">
        <v>3544.2018495000002</v>
      </c>
      <c r="F196" s="140">
        <v>0</v>
      </c>
      <c r="G196" s="140">
        <v>100</v>
      </c>
    </row>
    <row r="197" spans="1:7" x14ac:dyDescent="0.25">
      <c r="A197" s="140" t="s">
        <v>105</v>
      </c>
      <c r="B197" s="140" t="s">
        <v>106</v>
      </c>
      <c r="C197" s="140" t="s">
        <v>15</v>
      </c>
      <c r="D197" s="140">
        <v>207.17102890000001</v>
      </c>
      <c r="E197" s="140">
        <v>74520.972156799995</v>
      </c>
      <c r="F197" s="140">
        <v>0.27723294072111299</v>
      </c>
      <c r="G197" s="140">
        <v>99.722767059278894</v>
      </c>
    </row>
    <row r="198" spans="1:7" x14ac:dyDescent="0.25">
      <c r="A198" s="140" t="s">
        <v>105</v>
      </c>
      <c r="B198" s="140" t="s">
        <v>106</v>
      </c>
      <c r="C198" s="140" t="s">
        <v>16</v>
      </c>
      <c r="D198" s="140">
        <v>106.55514530000001</v>
      </c>
      <c r="E198" s="140">
        <v>61852.656113800003</v>
      </c>
      <c r="F198" s="140">
        <v>0.17197627783609001</v>
      </c>
      <c r="G198" s="140">
        <v>99.828023722163906</v>
      </c>
    </row>
    <row r="199" spans="1:7" x14ac:dyDescent="0.25">
      <c r="A199" s="140" t="s">
        <v>107</v>
      </c>
      <c r="B199" s="140" t="s">
        <v>108</v>
      </c>
      <c r="C199" s="140" t="s">
        <v>15</v>
      </c>
      <c r="D199" s="140">
        <v>2031.0932634999999</v>
      </c>
      <c r="E199" s="140">
        <v>107280.7373541</v>
      </c>
      <c r="F199" s="140">
        <v>1.8580726825491301</v>
      </c>
      <c r="G199" s="140">
        <v>98.141927317450893</v>
      </c>
    </row>
    <row r="200" spans="1:7" x14ac:dyDescent="0.25">
      <c r="A200" s="140" t="s">
        <v>107</v>
      </c>
      <c r="B200" s="140" t="s">
        <v>108</v>
      </c>
      <c r="C200" s="140" t="s">
        <v>16</v>
      </c>
      <c r="D200" s="140">
        <v>1527.6669883</v>
      </c>
      <c r="E200" s="140">
        <v>94831.211079500004</v>
      </c>
      <c r="F200" s="140">
        <v>1.5853930835777299</v>
      </c>
      <c r="G200" s="140">
        <v>98.414606916422301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530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141" t="s">
        <v>87</v>
      </c>
      <c r="B211" s="141" t="s">
        <v>114</v>
      </c>
      <c r="C211" s="141" t="s">
        <v>15</v>
      </c>
      <c r="D211" s="141">
        <v>23337.254603500001</v>
      </c>
      <c r="E211" s="141">
        <v>0</v>
      </c>
      <c r="F211" s="141">
        <v>100</v>
      </c>
      <c r="G211" s="141">
        <v>0</v>
      </c>
    </row>
    <row r="212" spans="1:7" x14ac:dyDescent="0.25">
      <c r="A212" s="141" t="s">
        <v>87</v>
      </c>
      <c r="B212" s="141" t="s">
        <v>114</v>
      </c>
      <c r="C212" s="141" t="s">
        <v>16</v>
      </c>
      <c r="D212" s="141">
        <v>21922.322026900001</v>
      </c>
      <c r="E212" s="141">
        <v>0</v>
      </c>
      <c r="F212" s="141">
        <v>100</v>
      </c>
      <c r="G212" s="141">
        <v>0</v>
      </c>
    </row>
    <row r="213" spans="1:7" x14ac:dyDescent="0.25">
      <c r="A213" s="141" t="s">
        <v>91</v>
      </c>
      <c r="B213" s="141" t="s">
        <v>115</v>
      </c>
      <c r="C213" s="141" t="s">
        <v>15</v>
      </c>
      <c r="D213" s="141">
        <v>13922.621743899999</v>
      </c>
      <c r="E213" s="141">
        <v>0</v>
      </c>
      <c r="F213" s="141">
        <v>100</v>
      </c>
      <c r="G213" s="141">
        <v>0</v>
      </c>
    </row>
    <row r="214" spans="1:7" x14ac:dyDescent="0.25">
      <c r="A214" s="141" t="s">
        <v>91</v>
      </c>
      <c r="B214" s="141" t="s">
        <v>115</v>
      </c>
      <c r="C214" s="141" t="s">
        <v>16</v>
      </c>
      <c r="D214" s="141">
        <v>11540.4795971</v>
      </c>
      <c r="E214" s="141">
        <v>50.880327299999998</v>
      </c>
      <c r="F214" s="141">
        <v>99.561049543523396</v>
      </c>
      <c r="G214" s="141">
        <v>0.43895045647660502</v>
      </c>
    </row>
    <row r="215" spans="1:7" x14ac:dyDescent="0.25">
      <c r="A215" s="141" t="s">
        <v>93</v>
      </c>
      <c r="B215" s="141" t="s">
        <v>116</v>
      </c>
      <c r="C215" s="141" t="s">
        <v>15</v>
      </c>
      <c r="D215" s="141">
        <v>12911.3491866</v>
      </c>
      <c r="E215" s="141">
        <v>0</v>
      </c>
      <c r="F215" s="141">
        <v>100</v>
      </c>
      <c r="G215" s="141">
        <v>0</v>
      </c>
    </row>
    <row r="216" spans="1:7" x14ac:dyDescent="0.25">
      <c r="A216" s="141" t="s">
        <v>93</v>
      </c>
      <c r="B216" s="141" t="s">
        <v>116</v>
      </c>
      <c r="C216" s="141" t="s">
        <v>16</v>
      </c>
      <c r="D216" s="141">
        <v>10046.2966466</v>
      </c>
      <c r="E216" s="141">
        <v>0</v>
      </c>
      <c r="F216" s="141">
        <v>100</v>
      </c>
      <c r="G216" s="141">
        <v>0</v>
      </c>
    </row>
    <row r="217" spans="1:7" x14ac:dyDescent="0.25">
      <c r="A217" s="141" t="s">
        <v>95</v>
      </c>
      <c r="B217" s="141" t="s">
        <v>117</v>
      </c>
      <c r="C217" s="141" t="s">
        <v>15</v>
      </c>
      <c r="D217" s="141">
        <v>32909.394771200001</v>
      </c>
      <c r="E217" s="141">
        <v>44.216372399999997</v>
      </c>
      <c r="F217" s="141">
        <v>99.865822376165895</v>
      </c>
      <c r="G217" s="141">
        <v>0.13417762383406501</v>
      </c>
    </row>
    <row r="218" spans="1:7" x14ac:dyDescent="0.25">
      <c r="A218" s="141" t="s">
        <v>95</v>
      </c>
      <c r="B218" s="141" t="s">
        <v>117</v>
      </c>
      <c r="C218" s="141" t="s">
        <v>16</v>
      </c>
      <c r="D218" s="141">
        <v>27730.014270899999</v>
      </c>
      <c r="E218" s="141">
        <v>0</v>
      </c>
      <c r="F218" s="141">
        <v>100</v>
      </c>
      <c r="G218" s="141">
        <v>0</v>
      </c>
    </row>
    <row r="219" spans="1:7" x14ac:dyDescent="0.25">
      <c r="A219" s="141" t="s">
        <v>97</v>
      </c>
      <c r="B219" s="141" t="s">
        <v>118</v>
      </c>
      <c r="C219" s="141" t="s">
        <v>15</v>
      </c>
      <c r="D219" s="141">
        <v>10445.337012100001</v>
      </c>
      <c r="E219" s="141">
        <v>10.1118612</v>
      </c>
      <c r="F219" s="141">
        <v>99.903286206813902</v>
      </c>
      <c r="G219" s="141">
        <v>9.6713793186082905E-2</v>
      </c>
    </row>
    <row r="220" spans="1:7" x14ac:dyDescent="0.25">
      <c r="A220" s="141" t="s">
        <v>97</v>
      </c>
      <c r="B220" s="141" t="s">
        <v>118</v>
      </c>
      <c r="C220" s="141" t="s">
        <v>16</v>
      </c>
      <c r="D220" s="141">
        <v>8139.4626982999998</v>
      </c>
      <c r="E220" s="141">
        <v>0</v>
      </c>
      <c r="F220" s="141">
        <v>100</v>
      </c>
      <c r="G220" s="141">
        <v>0</v>
      </c>
    </row>
    <row r="221" spans="1:7" x14ac:dyDescent="0.25">
      <c r="A221" s="141" t="s">
        <v>105</v>
      </c>
      <c r="B221" s="141" t="s">
        <v>119</v>
      </c>
      <c r="C221" s="141" t="s">
        <v>15</v>
      </c>
      <c r="D221" s="141">
        <v>20140.457013399999</v>
      </c>
      <c r="E221" s="141">
        <v>0</v>
      </c>
      <c r="F221" s="141">
        <v>100</v>
      </c>
      <c r="G221" s="141">
        <v>0</v>
      </c>
    </row>
    <row r="222" spans="1:7" x14ac:dyDescent="0.25">
      <c r="A222" s="141" t="s">
        <v>105</v>
      </c>
      <c r="B222" s="141" t="s">
        <v>119</v>
      </c>
      <c r="C222" s="141" t="s">
        <v>16</v>
      </c>
      <c r="D222" s="141">
        <v>16921.257098499998</v>
      </c>
      <c r="E222" s="141">
        <v>0</v>
      </c>
      <c r="F222" s="141">
        <v>100</v>
      </c>
      <c r="G222" s="141">
        <v>0</v>
      </c>
    </row>
    <row r="223" spans="1:7" x14ac:dyDescent="0.25">
      <c r="A223" s="141" t="s">
        <v>107</v>
      </c>
      <c r="B223" s="141" t="s">
        <v>120</v>
      </c>
      <c r="C223" s="141" t="s">
        <v>15</v>
      </c>
      <c r="D223" s="141">
        <v>21479.656728499998</v>
      </c>
      <c r="E223" s="141">
        <v>0</v>
      </c>
      <c r="F223" s="141">
        <v>100</v>
      </c>
      <c r="G223" s="141">
        <v>0</v>
      </c>
    </row>
    <row r="224" spans="1:7" x14ac:dyDescent="0.25">
      <c r="A224" s="141" t="s">
        <v>107</v>
      </c>
      <c r="B224" s="141" t="s">
        <v>120</v>
      </c>
      <c r="C224" s="141" t="s">
        <v>16</v>
      </c>
      <c r="D224" s="141">
        <v>20097.1154112</v>
      </c>
      <c r="E224" s="141">
        <v>0</v>
      </c>
      <c r="F224" s="141">
        <v>100</v>
      </c>
      <c r="G224" s="141">
        <v>0</v>
      </c>
    </row>
    <row r="225" spans="1:7" x14ac:dyDescent="0.25">
      <c r="A225" s="141" t="s">
        <v>109</v>
      </c>
      <c r="B225" s="141" t="s">
        <v>121</v>
      </c>
      <c r="C225" s="141" t="s">
        <v>15</v>
      </c>
      <c r="D225" s="141">
        <v>10772.9118229</v>
      </c>
      <c r="E225" s="141">
        <v>0</v>
      </c>
      <c r="F225" s="141">
        <v>100</v>
      </c>
      <c r="G225" s="141">
        <v>0</v>
      </c>
    </row>
    <row r="226" spans="1:7" x14ac:dyDescent="0.25">
      <c r="A226" s="141" t="s">
        <v>109</v>
      </c>
      <c r="B226" s="141" t="s">
        <v>121</v>
      </c>
      <c r="C226" s="141" t="s">
        <v>16</v>
      </c>
      <c r="D226" s="141">
        <v>8479.4763891000002</v>
      </c>
      <c r="E226" s="141">
        <v>34.772803099999997</v>
      </c>
      <c r="F226" s="141">
        <v>99.591592842597805</v>
      </c>
      <c r="G226" s="141">
        <v>0.408407157402155</v>
      </c>
    </row>
    <row r="227" spans="1:7" x14ac:dyDescent="0.25">
      <c r="A227" s="141" t="s">
        <v>122</v>
      </c>
      <c r="B227" s="141" t="s">
        <v>123</v>
      </c>
      <c r="C227" s="141" t="s">
        <v>15</v>
      </c>
      <c r="D227" s="141">
        <v>6279.4165567</v>
      </c>
      <c r="E227" s="141">
        <v>8.6303225000000001</v>
      </c>
      <c r="F227" s="141">
        <v>99.862750347352701</v>
      </c>
      <c r="G227" s="141">
        <v>0.13724965264727801</v>
      </c>
    </row>
    <row r="228" spans="1:7" x14ac:dyDescent="0.25">
      <c r="A228" s="141" t="s">
        <v>122</v>
      </c>
      <c r="B228" s="141" t="s">
        <v>123</v>
      </c>
      <c r="C228" s="141" t="s">
        <v>16</v>
      </c>
      <c r="D228" s="141">
        <v>5377.9150105999997</v>
      </c>
      <c r="E228" s="141">
        <v>0</v>
      </c>
      <c r="F228" s="141">
        <v>100</v>
      </c>
      <c r="G228" s="141">
        <v>0</v>
      </c>
    </row>
    <row r="229" spans="1:7" x14ac:dyDescent="0.25">
      <c r="A229" s="141" t="s">
        <v>124</v>
      </c>
      <c r="B229" s="141" t="s">
        <v>125</v>
      </c>
      <c r="C229" s="141" t="s">
        <v>15</v>
      </c>
      <c r="D229" s="141">
        <v>13879.3098933</v>
      </c>
      <c r="E229" s="141">
        <v>0</v>
      </c>
      <c r="F229" s="141">
        <v>100</v>
      </c>
      <c r="G229" s="141">
        <v>0</v>
      </c>
    </row>
    <row r="230" spans="1:7" x14ac:dyDescent="0.25">
      <c r="A230" s="141" t="s">
        <v>124</v>
      </c>
      <c r="B230" s="141" t="s">
        <v>125</v>
      </c>
      <c r="C230" s="141" t="s">
        <v>16</v>
      </c>
      <c r="D230" s="141">
        <v>8369.9703363999997</v>
      </c>
      <c r="E230" s="141">
        <v>0</v>
      </c>
      <c r="F230" s="141">
        <v>100</v>
      </c>
      <c r="G230" s="141">
        <v>0</v>
      </c>
    </row>
    <row r="231" spans="1:7" x14ac:dyDescent="0.25">
      <c r="A231" s="141" t="s">
        <v>126</v>
      </c>
      <c r="B231" s="141" t="s">
        <v>127</v>
      </c>
      <c r="C231" s="141" t="s">
        <v>15</v>
      </c>
      <c r="D231" s="141">
        <v>17337.502859799999</v>
      </c>
      <c r="E231" s="141">
        <v>0</v>
      </c>
      <c r="F231" s="141">
        <v>100</v>
      </c>
      <c r="G231" s="141">
        <v>0</v>
      </c>
    </row>
    <row r="232" spans="1:7" x14ac:dyDescent="0.25">
      <c r="A232" s="141" t="s">
        <v>126</v>
      </c>
      <c r="B232" s="141" t="s">
        <v>127</v>
      </c>
      <c r="C232" s="141" t="s">
        <v>16</v>
      </c>
      <c r="D232" s="141">
        <v>13944.5490746</v>
      </c>
      <c r="E232" s="141">
        <v>0</v>
      </c>
      <c r="F232" s="141">
        <v>100</v>
      </c>
      <c r="G232" s="141">
        <v>0</v>
      </c>
    </row>
    <row r="233" spans="1:7" x14ac:dyDescent="0.25">
      <c r="A233" s="141" t="s">
        <v>128</v>
      </c>
      <c r="B233" s="141" t="s">
        <v>129</v>
      </c>
      <c r="C233" s="141" t="s">
        <v>15</v>
      </c>
      <c r="D233" s="141">
        <v>9883.8835471000002</v>
      </c>
      <c r="E233" s="141">
        <v>0</v>
      </c>
      <c r="F233" s="141">
        <v>100</v>
      </c>
      <c r="G233" s="141">
        <v>0</v>
      </c>
    </row>
    <row r="234" spans="1:7" x14ac:dyDescent="0.25">
      <c r="A234" s="141" t="s">
        <v>128</v>
      </c>
      <c r="B234" s="141" t="s">
        <v>129</v>
      </c>
      <c r="C234" s="141" t="s">
        <v>16</v>
      </c>
      <c r="D234" s="141">
        <v>7464.8082709999999</v>
      </c>
      <c r="E234" s="141">
        <v>0</v>
      </c>
      <c r="F234" s="141">
        <v>100</v>
      </c>
      <c r="G234" s="141">
        <v>0</v>
      </c>
    </row>
    <row r="235" spans="1:7" x14ac:dyDescent="0.25">
      <c r="A235" s="141" t="s">
        <v>130</v>
      </c>
      <c r="B235" s="141" t="s">
        <v>131</v>
      </c>
      <c r="C235" s="141" t="s">
        <v>15</v>
      </c>
      <c r="D235" s="141">
        <v>20726.708084999998</v>
      </c>
      <c r="E235" s="141">
        <v>0</v>
      </c>
      <c r="F235" s="141">
        <v>100</v>
      </c>
      <c r="G235" s="141">
        <v>0</v>
      </c>
    </row>
    <row r="236" spans="1:7" x14ac:dyDescent="0.25">
      <c r="A236" s="141" t="s">
        <v>130</v>
      </c>
      <c r="B236" s="141" t="s">
        <v>131</v>
      </c>
      <c r="C236" s="141" t="s">
        <v>16</v>
      </c>
      <c r="D236" s="141">
        <v>16472.631276399999</v>
      </c>
      <c r="E236" s="141">
        <v>0</v>
      </c>
      <c r="F236" s="141">
        <v>100</v>
      </c>
      <c r="G236" s="141">
        <v>0</v>
      </c>
    </row>
    <row r="237" spans="1:7" x14ac:dyDescent="0.25">
      <c r="A237" s="141" t="s">
        <v>132</v>
      </c>
      <c r="B237" s="141" t="s">
        <v>133</v>
      </c>
      <c r="C237" s="141" t="s">
        <v>15</v>
      </c>
      <c r="D237" s="141">
        <v>38926.751323099998</v>
      </c>
      <c r="E237" s="141">
        <v>71.401737400000002</v>
      </c>
      <c r="F237" s="141">
        <v>99.816909951378406</v>
      </c>
      <c r="G237" s="141">
        <v>0.18309004862161199</v>
      </c>
    </row>
    <row r="238" spans="1:7" x14ac:dyDescent="0.25">
      <c r="A238" s="141" t="s">
        <v>132</v>
      </c>
      <c r="B238" s="141" t="s">
        <v>133</v>
      </c>
      <c r="C238" s="141" t="s">
        <v>16</v>
      </c>
      <c r="D238" s="141">
        <v>24857.741069200001</v>
      </c>
      <c r="E238" s="141">
        <v>57.810006700000002</v>
      </c>
      <c r="F238" s="141">
        <v>99.767976206811994</v>
      </c>
      <c r="G238" s="141">
        <v>0.232023793188013</v>
      </c>
    </row>
    <row r="239" spans="1:7" x14ac:dyDescent="0.25">
      <c r="A239" s="141" t="s">
        <v>134</v>
      </c>
      <c r="B239" s="141" t="s">
        <v>135</v>
      </c>
      <c r="C239" s="141" t="s">
        <v>15</v>
      </c>
      <c r="D239" s="141">
        <v>56006.613554199997</v>
      </c>
      <c r="E239" s="141">
        <v>0</v>
      </c>
      <c r="F239" s="141">
        <v>100</v>
      </c>
      <c r="G239" s="141">
        <v>0</v>
      </c>
    </row>
    <row r="240" spans="1:7" x14ac:dyDescent="0.25">
      <c r="A240" s="141" t="s">
        <v>134</v>
      </c>
      <c r="B240" s="141" t="s">
        <v>135</v>
      </c>
      <c r="C240" s="141" t="s">
        <v>16</v>
      </c>
      <c r="D240" s="141">
        <v>43764.125309199997</v>
      </c>
      <c r="E240" s="141">
        <v>0</v>
      </c>
      <c r="F240" s="141">
        <v>100</v>
      </c>
      <c r="G240" s="141">
        <v>0</v>
      </c>
    </row>
    <row r="241" spans="1:7" x14ac:dyDescent="0.25">
      <c r="A241" s="141" t="s">
        <v>136</v>
      </c>
      <c r="B241" s="141" t="s">
        <v>137</v>
      </c>
      <c r="C241" s="141" t="s">
        <v>15</v>
      </c>
      <c r="D241" s="141">
        <v>22865.301834099999</v>
      </c>
      <c r="E241" s="141">
        <v>0</v>
      </c>
      <c r="F241" s="141">
        <v>100</v>
      </c>
      <c r="G241" s="141">
        <v>0</v>
      </c>
    </row>
    <row r="242" spans="1:7" x14ac:dyDescent="0.25">
      <c r="A242" s="141" t="s">
        <v>136</v>
      </c>
      <c r="B242" s="141" t="s">
        <v>137</v>
      </c>
      <c r="C242" s="141" t="s">
        <v>16</v>
      </c>
      <c r="D242" s="141">
        <v>17943.4850788</v>
      </c>
      <c r="E242" s="141">
        <v>0</v>
      </c>
      <c r="F242" s="141">
        <v>100</v>
      </c>
      <c r="G242" s="141">
        <v>0</v>
      </c>
    </row>
    <row r="243" spans="1:7" x14ac:dyDescent="0.25">
      <c r="A243" s="141" t="s">
        <v>138</v>
      </c>
      <c r="B243" s="141" t="s">
        <v>139</v>
      </c>
      <c r="C243" s="141" t="s">
        <v>15</v>
      </c>
      <c r="D243" s="141">
        <v>24978.764597099998</v>
      </c>
      <c r="E243" s="141">
        <v>0</v>
      </c>
      <c r="F243" s="141">
        <v>100</v>
      </c>
      <c r="G243" s="141">
        <v>0</v>
      </c>
    </row>
    <row r="244" spans="1:7" x14ac:dyDescent="0.25">
      <c r="A244" s="141" t="s">
        <v>138</v>
      </c>
      <c r="B244" s="141" t="s">
        <v>139</v>
      </c>
      <c r="C244" s="141" t="s">
        <v>16</v>
      </c>
      <c r="D244" s="141">
        <v>22087.579493199999</v>
      </c>
      <c r="E244" s="141">
        <v>0</v>
      </c>
      <c r="F244" s="141">
        <v>100</v>
      </c>
      <c r="G244" s="141">
        <v>0</v>
      </c>
    </row>
    <row r="245" spans="1:7" x14ac:dyDescent="0.25">
      <c r="A245" s="141" t="s">
        <v>140</v>
      </c>
      <c r="B245" s="141" t="s">
        <v>141</v>
      </c>
      <c r="C245" s="141" t="s">
        <v>15</v>
      </c>
      <c r="D245" s="141">
        <v>17707.702426299998</v>
      </c>
      <c r="E245" s="141">
        <v>316.58188569999999</v>
      </c>
      <c r="F245" s="141">
        <v>98.243581380431095</v>
      </c>
      <c r="G245" s="141">
        <v>1.75641861956888</v>
      </c>
    </row>
    <row r="246" spans="1:7" x14ac:dyDescent="0.25">
      <c r="A246" s="141" t="s">
        <v>140</v>
      </c>
      <c r="B246" s="141" t="s">
        <v>141</v>
      </c>
      <c r="C246" s="141" t="s">
        <v>16</v>
      </c>
      <c r="D246" s="141">
        <v>15416.9671597</v>
      </c>
      <c r="E246" s="141">
        <v>196.61211320000001</v>
      </c>
      <c r="F246" s="141">
        <v>98.740762065100299</v>
      </c>
      <c r="G246" s="141">
        <v>1.25923793489974</v>
      </c>
    </row>
    <row r="247" spans="1:7" x14ac:dyDescent="0.25">
      <c r="A247" s="141" t="s">
        <v>142</v>
      </c>
      <c r="B247" s="141" t="s">
        <v>143</v>
      </c>
      <c r="C247" s="141" t="s">
        <v>15</v>
      </c>
      <c r="D247" s="141">
        <v>8929.4734380999998</v>
      </c>
      <c r="E247" s="141">
        <v>0</v>
      </c>
      <c r="F247" s="141">
        <v>100</v>
      </c>
      <c r="G247" s="141">
        <v>0</v>
      </c>
    </row>
    <row r="248" spans="1:7" x14ac:dyDescent="0.25">
      <c r="A248" s="141" t="s">
        <v>142</v>
      </c>
      <c r="B248" s="141" t="s">
        <v>143</v>
      </c>
      <c r="C248" s="141" t="s">
        <v>16</v>
      </c>
      <c r="D248" s="141">
        <v>6768.4865309999996</v>
      </c>
      <c r="E248" s="141">
        <v>0</v>
      </c>
      <c r="F248" s="141">
        <v>100</v>
      </c>
      <c r="G248" s="141">
        <v>0</v>
      </c>
    </row>
    <row r="249" spans="1:7" x14ac:dyDescent="0.25">
      <c r="A249" s="141" t="s">
        <v>144</v>
      </c>
      <c r="B249" s="141" t="s">
        <v>145</v>
      </c>
      <c r="C249" s="141" t="s">
        <v>15</v>
      </c>
      <c r="D249" s="141">
        <v>15434.637379899999</v>
      </c>
      <c r="E249" s="141">
        <v>0</v>
      </c>
      <c r="F249" s="141">
        <v>100</v>
      </c>
      <c r="G249" s="141">
        <v>0</v>
      </c>
    </row>
    <row r="250" spans="1:7" x14ac:dyDescent="0.25">
      <c r="A250" s="141" t="s">
        <v>144</v>
      </c>
      <c r="B250" s="141" t="s">
        <v>145</v>
      </c>
      <c r="C250" s="141" t="s">
        <v>16</v>
      </c>
      <c r="D250" s="141">
        <v>11473.127190200001</v>
      </c>
      <c r="E250" s="141">
        <v>0</v>
      </c>
      <c r="F250" s="141">
        <v>100</v>
      </c>
      <c r="G250" s="141">
        <v>0</v>
      </c>
    </row>
    <row r="251" spans="1:7" x14ac:dyDescent="0.25">
      <c r="A251" s="141" t="s">
        <v>146</v>
      </c>
      <c r="B251" s="141" t="s">
        <v>147</v>
      </c>
      <c r="C251" s="141" t="s">
        <v>15</v>
      </c>
      <c r="D251" s="141">
        <v>4942.2838104000002</v>
      </c>
      <c r="E251" s="141">
        <v>12.3179832</v>
      </c>
      <c r="F251" s="141">
        <v>99.751382982666499</v>
      </c>
      <c r="G251" s="141">
        <v>0.24861701733349201</v>
      </c>
    </row>
    <row r="252" spans="1:7" x14ac:dyDescent="0.25">
      <c r="A252" s="141" t="s">
        <v>146</v>
      </c>
      <c r="B252" s="141" t="s">
        <v>147</v>
      </c>
      <c r="C252" s="141" t="s">
        <v>16</v>
      </c>
      <c r="D252" s="141">
        <v>4431.0951267999999</v>
      </c>
      <c r="E252" s="141">
        <v>0</v>
      </c>
      <c r="F252" s="141">
        <v>100</v>
      </c>
      <c r="G252" s="141">
        <v>0</v>
      </c>
    </row>
    <row r="253" spans="1:7" x14ac:dyDescent="0.25">
      <c r="A253" s="141" t="s">
        <v>148</v>
      </c>
      <c r="B253" s="141" t="s">
        <v>149</v>
      </c>
      <c r="C253" s="141" t="s">
        <v>15</v>
      </c>
      <c r="D253" s="141">
        <v>9683.7095454999999</v>
      </c>
      <c r="E253" s="141">
        <v>0</v>
      </c>
      <c r="F253" s="141">
        <v>100</v>
      </c>
      <c r="G253" s="141">
        <v>0</v>
      </c>
    </row>
    <row r="254" spans="1:7" x14ac:dyDescent="0.25">
      <c r="A254" s="141" t="s">
        <v>148</v>
      </c>
      <c r="B254" s="141" t="s">
        <v>149</v>
      </c>
      <c r="C254" s="141" t="s">
        <v>16</v>
      </c>
      <c r="D254" s="141">
        <v>8819.4254428000004</v>
      </c>
      <c r="E254" s="141">
        <v>0</v>
      </c>
      <c r="F254" s="141">
        <v>100</v>
      </c>
      <c r="G254" s="141">
        <v>0</v>
      </c>
    </row>
    <row r="255" spans="1:7" x14ac:dyDescent="0.25">
      <c r="A255" s="141" t="s">
        <v>150</v>
      </c>
      <c r="B255" s="141" t="s">
        <v>151</v>
      </c>
      <c r="C255" s="141" t="s">
        <v>15</v>
      </c>
      <c r="D255" s="141">
        <v>8595.0995098999992</v>
      </c>
      <c r="E255" s="141">
        <v>18.470844700000001</v>
      </c>
      <c r="F255" s="141">
        <v>99.7855611095098</v>
      </c>
      <c r="G255" s="141">
        <v>0.21443889049023501</v>
      </c>
    </row>
    <row r="256" spans="1:7" x14ac:dyDescent="0.25">
      <c r="A256" s="141" t="s">
        <v>150</v>
      </c>
      <c r="B256" s="141" t="s">
        <v>151</v>
      </c>
      <c r="C256" s="141" t="s">
        <v>16</v>
      </c>
      <c r="D256" s="141">
        <v>9105.2031932000009</v>
      </c>
      <c r="E256" s="141">
        <v>0</v>
      </c>
      <c r="F256" s="141">
        <v>100</v>
      </c>
      <c r="G256" s="141">
        <v>0</v>
      </c>
    </row>
    <row r="257" spans="1:7" x14ac:dyDescent="0.25">
      <c r="A257" s="141" t="s">
        <v>152</v>
      </c>
      <c r="B257" s="141" t="s">
        <v>153</v>
      </c>
      <c r="C257" s="141" t="s">
        <v>15</v>
      </c>
      <c r="D257" s="141">
        <v>9396.4264894000007</v>
      </c>
      <c r="E257" s="141">
        <v>0</v>
      </c>
      <c r="F257" s="141">
        <v>100</v>
      </c>
      <c r="G257" s="141">
        <v>0</v>
      </c>
    </row>
    <row r="258" spans="1:7" x14ac:dyDescent="0.25">
      <c r="A258" s="141" t="s">
        <v>152</v>
      </c>
      <c r="B258" s="141" t="s">
        <v>153</v>
      </c>
      <c r="C258" s="141" t="s">
        <v>16</v>
      </c>
      <c r="D258" s="141">
        <v>9435.5275942000007</v>
      </c>
      <c r="E258" s="141">
        <v>0</v>
      </c>
      <c r="F258" s="141">
        <v>100</v>
      </c>
      <c r="G258" s="141">
        <v>0</v>
      </c>
    </row>
    <row r="259" spans="1:7" x14ac:dyDescent="0.25">
      <c r="A259" s="141" t="s">
        <v>154</v>
      </c>
      <c r="B259" s="141" t="s">
        <v>155</v>
      </c>
      <c r="C259" s="141" t="s">
        <v>15</v>
      </c>
      <c r="D259" s="141">
        <v>17709.517038900001</v>
      </c>
      <c r="E259" s="141">
        <v>30.679123400000002</v>
      </c>
      <c r="F259" s="141">
        <v>99.827064350814794</v>
      </c>
      <c r="G259" s="141">
        <v>0.172935649185192</v>
      </c>
    </row>
    <row r="260" spans="1:7" x14ac:dyDescent="0.25">
      <c r="A260" s="141" t="s">
        <v>154</v>
      </c>
      <c r="B260" s="141" t="s">
        <v>155</v>
      </c>
      <c r="C260" s="141" t="s">
        <v>16</v>
      </c>
      <c r="D260" s="141">
        <v>16903.844364100001</v>
      </c>
      <c r="E260" s="141">
        <v>46.177165500000001</v>
      </c>
      <c r="F260" s="141">
        <v>99.727568691170305</v>
      </c>
      <c r="G260" s="141">
        <v>0.27243130882966898</v>
      </c>
    </row>
    <row r="261" spans="1:7" x14ac:dyDescent="0.25">
      <c r="A261" s="141" t="s">
        <v>156</v>
      </c>
      <c r="B261" s="141" t="s">
        <v>157</v>
      </c>
      <c r="C261" s="141" t="s">
        <v>15</v>
      </c>
      <c r="D261" s="141">
        <v>22013.234841400001</v>
      </c>
      <c r="E261" s="141">
        <v>0</v>
      </c>
      <c r="F261" s="141">
        <v>100</v>
      </c>
      <c r="G261" s="141">
        <v>0</v>
      </c>
    </row>
    <row r="262" spans="1:7" x14ac:dyDescent="0.25">
      <c r="A262" s="141" t="s">
        <v>156</v>
      </c>
      <c r="B262" s="141" t="s">
        <v>157</v>
      </c>
      <c r="C262" s="141" t="s">
        <v>16</v>
      </c>
      <c r="D262" s="141">
        <v>15056.017860100001</v>
      </c>
      <c r="E262" s="141">
        <v>0</v>
      </c>
      <c r="F262" s="141">
        <v>100</v>
      </c>
      <c r="G262" s="141">
        <v>0</v>
      </c>
    </row>
    <row r="263" spans="1:7" x14ac:dyDescent="0.25">
      <c r="A263" s="141" t="s">
        <v>158</v>
      </c>
      <c r="B263" s="141" t="s">
        <v>159</v>
      </c>
      <c r="C263" s="141" t="s">
        <v>15</v>
      </c>
      <c r="D263" s="141">
        <v>11594.9455523</v>
      </c>
      <c r="E263" s="141">
        <v>0</v>
      </c>
      <c r="F263" s="141">
        <v>100</v>
      </c>
      <c r="G263" s="141">
        <v>0</v>
      </c>
    </row>
    <row r="264" spans="1:7" x14ac:dyDescent="0.25">
      <c r="A264" s="141" t="s">
        <v>158</v>
      </c>
      <c r="B264" s="141" t="s">
        <v>159</v>
      </c>
      <c r="C264" s="141" t="s">
        <v>16</v>
      </c>
      <c r="D264" s="141">
        <v>9215.6226243000001</v>
      </c>
      <c r="E264" s="141">
        <v>0</v>
      </c>
      <c r="F264" s="141">
        <v>100</v>
      </c>
      <c r="G264" s="141">
        <v>0</v>
      </c>
    </row>
    <row r="265" spans="1:7" x14ac:dyDescent="0.25">
      <c r="A265" s="141" t="s">
        <v>160</v>
      </c>
      <c r="B265" s="141" t="s">
        <v>161</v>
      </c>
      <c r="C265" s="141" t="s">
        <v>15</v>
      </c>
      <c r="D265" s="141">
        <v>27771.988660700001</v>
      </c>
      <c r="E265" s="141">
        <v>61.190724299999999</v>
      </c>
      <c r="F265" s="141">
        <v>99.780151870350196</v>
      </c>
      <c r="G265" s="141">
        <v>0.21984812964981401</v>
      </c>
    </row>
    <row r="266" spans="1:7" x14ac:dyDescent="0.25">
      <c r="A266" s="141" t="s">
        <v>160</v>
      </c>
      <c r="B266" s="141" t="s">
        <v>161</v>
      </c>
      <c r="C266" s="141" t="s">
        <v>16</v>
      </c>
      <c r="D266" s="141">
        <v>27648.3088092</v>
      </c>
      <c r="E266" s="141">
        <v>0</v>
      </c>
      <c r="F266" s="141">
        <v>100</v>
      </c>
      <c r="G266" s="141">
        <v>0</v>
      </c>
    </row>
    <row r="267" spans="1:7" x14ac:dyDescent="0.25">
      <c r="A267" s="141" t="s">
        <v>162</v>
      </c>
      <c r="B267" s="141" t="s">
        <v>163</v>
      </c>
      <c r="C267" s="141" t="s">
        <v>15</v>
      </c>
      <c r="D267" s="141">
        <v>14230.993915999999</v>
      </c>
      <c r="E267" s="141">
        <v>0</v>
      </c>
      <c r="F267" s="141">
        <v>100</v>
      </c>
      <c r="G267" s="141">
        <v>0</v>
      </c>
    </row>
    <row r="268" spans="1:7" x14ac:dyDescent="0.25">
      <c r="A268" s="141" t="s">
        <v>162</v>
      </c>
      <c r="B268" s="141" t="s">
        <v>163</v>
      </c>
      <c r="C268" s="141" t="s">
        <v>16</v>
      </c>
      <c r="D268" s="141">
        <v>10997.7607009</v>
      </c>
      <c r="E268" s="141">
        <v>0</v>
      </c>
      <c r="F268" s="141">
        <v>100</v>
      </c>
      <c r="G268" s="141">
        <v>0</v>
      </c>
    </row>
    <row r="269" spans="1:7" x14ac:dyDescent="0.25">
      <c r="A269" s="141" t="s">
        <v>164</v>
      </c>
      <c r="B269" s="141" t="s">
        <v>165</v>
      </c>
      <c r="C269" s="141" t="s">
        <v>15</v>
      </c>
      <c r="D269" s="141">
        <v>16656.564865100001</v>
      </c>
      <c r="E269" s="141">
        <v>0</v>
      </c>
      <c r="F269" s="141">
        <v>100</v>
      </c>
      <c r="G269" s="141">
        <v>0</v>
      </c>
    </row>
    <row r="270" spans="1:7" x14ac:dyDescent="0.25">
      <c r="A270" s="141" t="s">
        <v>164</v>
      </c>
      <c r="B270" s="141" t="s">
        <v>165</v>
      </c>
      <c r="C270" s="141" t="s">
        <v>16</v>
      </c>
      <c r="D270" s="141">
        <v>14341.3162388</v>
      </c>
      <c r="E270" s="141">
        <v>0</v>
      </c>
      <c r="F270" s="141">
        <v>100</v>
      </c>
      <c r="G270" s="141">
        <v>0</v>
      </c>
    </row>
    <row r="271" spans="1:7" x14ac:dyDescent="0.25">
      <c r="A271" s="141" t="s">
        <v>166</v>
      </c>
      <c r="B271" s="141" t="s">
        <v>167</v>
      </c>
      <c r="C271" s="141" t="s">
        <v>15</v>
      </c>
      <c r="D271" s="141">
        <v>18917.757869699999</v>
      </c>
      <c r="E271" s="141">
        <v>112.8604204</v>
      </c>
      <c r="F271" s="141">
        <v>99.406953475291402</v>
      </c>
      <c r="G271" s="141">
        <v>0.59304652470861496</v>
      </c>
    </row>
    <row r="272" spans="1:7" x14ac:dyDescent="0.25">
      <c r="A272" s="141" t="s">
        <v>166</v>
      </c>
      <c r="B272" s="141" t="s">
        <v>167</v>
      </c>
      <c r="C272" s="141" t="s">
        <v>16</v>
      </c>
      <c r="D272" s="141">
        <v>11859.9944572</v>
      </c>
      <c r="E272" s="141">
        <v>0</v>
      </c>
      <c r="F272" s="141">
        <v>100</v>
      </c>
      <c r="G272" s="141">
        <v>0</v>
      </c>
    </row>
    <row r="273" spans="1:7" x14ac:dyDescent="0.25">
      <c r="A273" s="141" t="s">
        <v>168</v>
      </c>
      <c r="B273" s="141" t="s">
        <v>169</v>
      </c>
      <c r="C273" s="141" t="s">
        <v>15</v>
      </c>
      <c r="D273" s="141">
        <v>18421.781169599999</v>
      </c>
      <c r="E273" s="141">
        <v>0</v>
      </c>
      <c r="F273" s="141">
        <v>100</v>
      </c>
      <c r="G273" s="141">
        <v>0</v>
      </c>
    </row>
    <row r="274" spans="1:7" x14ac:dyDescent="0.25">
      <c r="A274" s="141" t="s">
        <v>168</v>
      </c>
      <c r="B274" s="141" t="s">
        <v>169</v>
      </c>
      <c r="C274" s="141" t="s">
        <v>16</v>
      </c>
      <c r="D274" s="141">
        <v>15474.166287100001</v>
      </c>
      <c r="E274" s="141">
        <v>0</v>
      </c>
      <c r="F274" s="141">
        <v>100</v>
      </c>
      <c r="G274" s="141">
        <v>0</v>
      </c>
    </row>
    <row r="275" spans="1:7" x14ac:dyDescent="0.25">
      <c r="A275" s="141" t="s">
        <v>170</v>
      </c>
      <c r="B275" s="141" t="s">
        <v>171</v>
      </c>
      <c r="C275" s="141" t="s">
        <v>15</v>
      </c>
      <c r="D275" s="141">
        <v>18813.50793</v>
      </c>
      <c r="E275" s="141">
        <v>0</v>
      </c>
      <c r="F275" s="141">
        <v>100</v>
      </c>
      <c r="G275" s="141">
        <v>0</v>
      </c>
    </row>
    <row r="276" spans="1:7" x14ac:dyDescent="0.25">
      <c r="A276" s="141" t="s">
        <v>170</v>
      </c>
      <c r="B276" s="141" t="s">
        <v>171</v>
      </c>
      <c r="C276" s="141" t="s">
        <v>16</v>
      </c>
      <c r="D276" s="141">
        <v>29318.725971200001</v>
      </c>
      <c r="E276" s="141">
        <v>0</v>
      </c>
      <c r="F276" s="141">
        <v>100</v>
      </c>
      <c r="G276" s="141">
        <v>0</v>
      </c>
    </row>
    <row r="277" spans="1:7" x14ac:dyDescent="0.25">
      <c r="A277" s="141" t="s">
        <v>172</v>
      </c>
      <c r="B277" s="141" t="s">
        <v>173</v>
      </c>
      <c r="C277" s="141" t="s">
        <v>15</v>
      </c>
      <c r="D277" s="141">
        <v>6642.3694303000002</v>
      </c>
      <c r="E277" s="141">
        <v>0</v>
      </c>
      <c r="F277" s="141">
        <v>100</v>
      </c>
      <c r="G277" s="141">
        <v>0</v>
      </c>
    </row>
    <row r="278" spans="1:7" x14ac:dyDescent="0.25">
      <c r="A278" s="141" t="s">
        <v>172</v>
      </c>
      <c r="B278" s="141" t="s">
        <v>173</v>
      </c>
      <c r="C278" s="141" t="s">
        <v>16</v>
      </c>
      <c r="D278" s="141">
        <v>4849.3249359000001</v>
      </c>
      <c r="E278" s="141">
        <v>0</v>
      </c>
      <c r="F278" s="141">
        <v>100</v>
      </c>
      <c r="G278" s="141">
        <v>0</v>
      </c>
    </row>
    <row r="279" spans="1:7" x14ac:dyDescent="0.25">
      <c r="A279" s="141" t="s">
        <v>174</v>
      </c>
      <c r="B279" s="141" t="s">
        <v>175</v>
      </c>
      <c r="C279" s="141" t="s">
        <v>15</v>
      </c>
      <c r="D279" s="141">
        <v>18101.7952902</v>
      </c>
      <c r="E279" s="141">
        <v>0</v>
      </c>
      <c r="F279" s="141">
        <v>100</v>
      </c>
      <c r="G279" s="141">
        <v>0</v>
      </c>
    </row>
    <row r="280" spans="1:7" x14ac:dyDescent="0.25">
      <c r="A280" s="141" t="s">
        <v>174</v>
      </c>
      <c r="B280" s="141" t="s">
        <v>175</v>
      </c>
      <c r="C280" s="141" t="s">
        <v>16</v>
      </c>
      <c r="D280" s="141">
        <v>14875.1277522</v>
      </c>
      <c r="E280" s="141">
        <v>39.385103700000002</v>
      </c>
      <c r="F280" s="141">
        <v>99.735927655964801</v>
      </c>
      <c r="G280" s="141">
        <v>0.264072344035157</v>
      </c>
    </row>
    <row r="281" spans="1:7" x14ac:dyDescent="0.25">
      <c r="A281" s="141" t="s">
        <v>176</v>
      </c>
      <c r="B281" s="141" t="s">
        <v>177</v>
      </c>
      <c r="C281" s="141" t="s">
        <v>15</v>
      </c>
      <c r="D281" s="141">
        <v>14634.3137303</v>
      </c>
      <c r="E281" s="141">
        <v>43.877462600000001</v>
      </c>
      <c r="F281" s="141">
        <v>99.701070370161005</v>
      </c>
      <c r="G281" s="141">
        <v>0.29892962983902299</v>
      </c>
    </row>
    <row r="282" spans="1:7" x14ac:dyDescent="0.25">
      <c r="A282" s="141" t="s">
        <v>176</v>
      </c>
      <c r="B282" s="141" t="s">
        <v>177</v>
      </c>
      <c r="C282" s="141" t="s">
        <v>16</v>
      </c>
      <c r="D282" s="141">
        <v>11692.5480309</v>
      </c>
      <c r="E282" s="141">
        <v>23.020440900000001</v>
      </c>
      <c r="F282" s="141">
        <v>99.803505557964101</v>
      </c>
      <c r="G282" s="141">
        <v>0.19649444203592401</v>
      </c>
    </row>
    <row r="283" spans="1:7" x14ac:dyDescent="0.25">
      <c r="A283" s="141" t="s">
        <v>178</v>
      </c>
      <c r="B283" s="141" t="s">
        <v>179</v>
      </c>
      <c r="C283" s="141" t="s">
        <v>15</v>
      </c>
      <c r="D283" s="141">
        <v>3573.4885358000001</v>
      </c>
      <c r="E283" s="141">
        <v>378.38552399999998</v>
      </c>
      <c r="F283" s="141">
        <v>90.425162384371404</v>
      </c>
      <c r="G283" s="141">
        <v>9.5748376156286099</v>
      </c>
    </row>
    <row r="284" spans="1:7" x14ac:dyDescent="0.25">
      <c r="A284" s="141" t="s">
        <v>178</v>
      </c>
      <c r="B284" s="141" t="s">
        <v>179</v>
      </c>
      <c r="C284" s="141" t="s">
        <v>16</v>
      </c>
      <c r="D284" s="141">
        <v>2558.8737879</v>
      </c>
      <c r="E284" s="141">
        <v>251.486806</v>
      </c>
      <c r="F284" s="141">
        <v>91.051439927464699</v>
      </c>
      <c r="G284" s="141">
        <v>8.9485600725352494</v>
      </c>
    </row>
    <row r="285" spans="1:7" x14ac:dyDescent="0.25">
      <c r="A285" s="141" t="s">
        <v>180</v>
      </c>
      <c r="B285" s="141" t="s">
        <v>181</v>
      </c>
      <c r="C285" s="141" t="s">
        <v>15</v>
      </c>
      <c r="D285" s="141">
        <v>8893.6359455999991</v>
      </c>
      <c r="E285" s="141">
        <v>112.46021930000001</v>
      </c>
      <c r="F285" s="141">
        <v>98.751287825036798</v>
      </c>
      <c r="G285" s="141">
        <v>1.2487121749632</v>
      </c>
    </row>
    <row r="286" spans="1:7" x14ac:dyDescent="0.25">
      <c r="A286" s="141" t="s">
        <v>180</v>
      </c>
      <c r="B286" s="141" t="s">
        <v>181</v>
      </c>
      <c r="C286" s="141" t="s">
        <v>16</v>
      </c>
      <c r="D286" s="141">
        <v>9295.0715096000004</v>
      </c>
      <c r="E286" s="141">
        <v>27.0121121</v>
      </c>
      <c r="F286" s="141">
        <v>99.710235252158398</v>
      </c>
      <c r="G286" s="141">
        <v>0.28976474784157802</v>
      </c>
    </row>
    <row r="287" spans="1:7" x14ac:dyDescent="0.25">
      <c r="A287" s="141" t="s">
        <v>182</v>
      </c>
      <c r="B287" s="141" t="s">
        <v>183</v>
      </c>
      <c r="C287" s="141" t="s">
        <v>15</v>
      </c>
      <c r="D287" s="141">
        <v>24142.879893699999</v>
      </c>
      <c r="E287" s="141">
        <v>0</v>
      </c>
      <c r="F287" s="141">
        <v>100</v>
      </c>
      <c r="G287" s="141">
        <v>0</v>
      </c>
    </row>
    <row r="288" spans="1:7" x14ac:dyDescent="0.25">
      <c r="A288" s="141" t="s">
        <v>182</v>
      </c>
      <c r="B288" s="141" t="s">
        <v>183</v>
      </c>
      <c r="C288" s="141" t="s">
        <v>16</v>
      </c>
      <c r="D288" s="141">
        <v>14553.1953168</v>
      </c>
      <c r="E288" s="141">
        <v>0</v>
      </c>
      <c r="F288" s="141">
        <v>100</v>
      </c>
      <c r="G288" s="141">
        <v>0</v>
      </c>
    </row>
    <row r="289" spans="1:7" x14ac:dyDescent="0.25">
      <c r="A289" s="141" t="s">
        <v>184</v>
      </c>
      <c r="B289" s="141" t="s">
        <v>185</v>
      </c>
      <c r="C289" s="141" t="s">
        <v>15</v>
      </c>
      <c r="D289" s="141">
        <v>14091.229733100001</v>
      </c>
      <c r="E289" s="141">
        <v>64.031686199999996</v>
      </c>
      <c r="F289" s="141">
        <v>99.547647448511995</v>
      </c>
      <c r="G289" s="141">
        <v>0.45235255148800002</v>
      </c>
    </row>
    <row r="290" spans="1:7" x14ac:dyDescent="0.25">
      <c r="A290" s="141" t="s">
        <v>184</v>
      </c>
      <c r="B290" s="141" t="s">
        <v>185</v>
      </c>
      <c r="C290" s="141" t="s">
        <v>16</v>
      </c>
      <c r="D290" s="141">
        <v>12281.1194805</v>
      </c>
      <c r="E290" s="141">
        <v>33.365867700000003</v>
      </c>
      <c r="F290" s="141">
        <v>99.729051870568995</v>
      </c>
      <c r="G290" s="141">
        <v>0.27094812943098001</v>
      </c>
    </row>
    <row r="291" spans="1:7" x14ac:dyDescent="0.25">
      <c r="A291" s="141" t="s">
        <v>186</v>
      </c>
      <c r="B291" s="141" t="s">
        <v>187</v>
      </c>
      <c r="C291" s="141" t="s">
        <v>15</v>
      </c>
      <c r="D291" s="141">
        <v>22704.766851699998</v>
      </c>
      <c r="E291" s="141">
        <v>67.221321099999997</v>
      </c>
      <c r="F291" s="141">
        <v>99.704806973418798</v>
      </c>
      <c r="G291" s="141">
        <v>0.29519302658119501</v>
      </c>
    </row>
    <row r="292" spans="1:7" x14ac:dyDescent="0.25">
      <c r="A292" s="141" t="s">
        <v>186</v>
      </c>
      <c r="B292" s="141" t="s">
        <v>187</v>
      </c>
      <c r="C292" s="141" t="s">
        <v>16</v>
      </c>
      <c r="D292" s="141">
        <v>20020.755938599999</v>
      </c>
      <c r="E292" s="141">
        <v>0</v>
      </c>
      <c r="F292" s="141">
        <v>100</v>
      </c>
      <c r="G292" s="141">
        <v>0</v>
      </c>
    </row>
    <row r="293" spans="1:7" x14ac:dyDescent="0.25">
      <c r="A293" s="141" t="s">
        <v>188</v>
      </c>
      <c r="B293" s="141" t="s">
        <v>189</v>
      </c>
      <c r="C293" s="141" t="s">
        <v>15</v>
      </c>
      <c r="D293" s="141">
        <v>19322.424712200002</v>
      </c>
      <c r="E293" s="141">
        <v>0</v>
      </c>
      <c r="F293" s="141">
        <v>100</v>
      </c>
      <c r="G293" s="141">
        <v>0</v>
      </c>
    </row>
    <row r="294" spans="1:7" x14ac:dyDescent="0.25">
      <c r="A294" s="141" t="s">
        <v>188</v>
      </c>
      <c r="B294" s="141" t="s">
        <v>189</v>
      </c>
      <c r="C294" s="141" t="s">
        <v>16</v>
      </c>
      <c r="D294" s="141">
        <v>12738.4765668</v>
      </c>
      <c r="E294" s="141">
        <v>90.013372799999999</v>
      </c>
      <c r="F294" s="141">
        <v>99.298332280542695</v>
      </c>
      <c r="G294" s="141">
        <v>0.701667719457296</v>
      </c>
    </row>
    <row r="295" spans="1:7" x14ac:dyDescent="0.25">
      <c r="A295" s="141" t="s">
        <v>190</v>
      </c>
      <c r="B295" s="141" t="s">
        <v>191</v>
      </c>
      <c r="C295" s="141" t="s">
        <v>15</v>
      </c>
      <c r="D295" s="141">
        <v>8346.1713560999997</v>
      </c>
      <c r="E295" s="141">
        <v>28.7426295</v>
      </c>
      <c r="F295" s="141">
        <v>99.656800899096794</v>
      </c>
      <c r="G295" s="141">
        <v>0.34319910090325301</v>
      </c>
    </row>
    <row r="296" spans="1:7" x14ac:dyDescent="0.25">
      <c r="A296" s="141" t="s">
        <v>190</v>
      </c>
      <c r="B296" s="141" t="s">
        <v>191</v>
      </c>
      <c r="C296" s="141" t="s">
        <v>16</v>
      </c>
      <c r="D296" s="141">
        <v>6561.6576578000004</v>
      </c>
      <c r="E296" s="141">
        <v>13.796462200000001</v>
      </c>
      <c r="F296" s="141">
        <v>99.7901823669024</v>
      </c>
      <c r="G296" s="141">
        <v>0.20981763309755999</v>
      </c>
    </row>
    <row r="297" spans="1:7" x14ac:dyDescent="0.25">
      <c r="A297" s="141" t="s">
        <v>192</v>
      </c>
      <c r="B297" s="141" t="s">
        <v>193</v>
      </c>
      <c r="C297" s="141" t="s">
        <v>15</v>
      </c>
      <c r="D297" s="141">
        <v>14344.4244411</v>
      </c>
      <c r="E297" s="141">
        <v>0</v>
      </c>
      <c r="F297" s="141">
        <v>100</v>
      </c>
      <c r="G297" s="141">
        <v>0</v>
      </c>
    </row>
    <row r="298" spans="1:7" x14ac:dyDescent="0.25">
      <c r="A298" s="141" t="s">
        <v>192</v>
      </c>
      <c r="B298" s="141" t="s">
        <v>193</v>
      </c>
      <c r="C298" s="141" t="s">
        <v>16</v>
      </c>
      <c r="D298" s="141">
        <v>12769.9420899</v>
      </c>
      <c r="E298" s="141">
        <v>0</v>
      </c>
      <c r="F298" s="141">
        <v>100</v>
      </c>
      <c r="G298" s="141">
        <v>0</v>
      </c>
    </row>
    <row r="299" spans="1:7" x14ac:dyDescent="0.25">
      <c r="A299" s="141" t="s">
        <v>194</v>
      </c>
      <c r="B299" s="141" t="s">
        <v>195</v>
      </c>
      <c r="C299" s="141" t="s">
        <v>15</v>
      </c>
      <c r="D299" s="141">
        <v>12059.709837</v>
      </c>
      <c r="E299" s="141">
        <v>51.4501542</v>
      </c>
      <c r="F299" s="141">
        <v>99.575183927572695</v>
      </c>
      <c r="G299" s="141">
        <v>0.42481607242727998</v>
      </c>
    </row>
    <row r="300" spans="1:7" x14ac:dyDescent="0.25">
      <c r="A300" s="141" t="s">
        <v>194</v>
      </c>
      <c r="B300" s="141" t="s">
        <v>195</v>
      </c>
      <c r="C300" s="141" t="s">
        <v>16</v>
      </c>
      <c r="D300" s="141">
        <v>10285.542214499999</v>
      </c>
      <c r="E300" s="141">
        <v>0</v>
      </c>
      <c r="F300" s="141">
        <v>100</v>
      </c>
      <c r="G300" s="141">
        <v>0</v>
      </c>
    </row>
    <row r="301" spans="1:7" x14ac:dyDescent="0.25">
      <c r="A301" s="141" t="s">
        <v>196</v>
      </c>
      <c r="B301" s="141" t="s">
        <v>197</v>
      </c>
      <c r="C301" s="141" t="s">
        <v>15</v>
      </c>
      <c r="D301" s="141">
        <v>28590.554884699999</v>
      </c>
      <c r="E301" s="141">
        <v>1170.8508913999999</v>
      </c>
      <c r="F301" s="141">
        <v>96.065875045659794</v>
      </c>
      <c r="G301" s="141">
        <v>3.9341249543402101</v>
      </c>
    </row>
    <row r="302" spans="1:7" x14ac:dyDescent="0.25">
      <c r="A302" s="141" t="s">
        <v>196</v>
      </c>
      <c r="B302" s="141" t="s">
        <v>197</v>
      </c>
      <c r="C302" s="141" t="s">
        <v>16</v>
      </c>
      <c r="D302" s="141">
        <v>23839.069646600001</v>
      </c>
      <c r="E302" s="141">
        <v>643.66909020000003</v>
      </c>
      <c r="F302" s="141">
        <v>97.370926932972196</v>
      </c>
      <c r="G302" s="141">
        <v>2.6290730670278402</v>
      </c>
    </row>
    <row r="303" spans="1:7" x14ac:dyDescent="0.25">
      <c r="A303" s="141" t="s">
        <v>198</v>
      </c>
      <c r="B303" s="141" t="s">
        <v>199</v>
      </c>
      <c r="C303" s="141" t="s">
        <v>15</v>
      </c>
      <c r="D303" s="141">
        <v>26961.846524199998</v>
      </c>
      <c r="E303" s="141">
        <v>279.22841019999998</v>
      </c>
      <c r="F303" s="141">
        <v>98.974972864057605</v>
      </c>
      <c r="G303" s="141">
        <v>1.0250271359423899</v>
      </c>
    </row>
    <row r="304" spans="1:7" x14ac:dyDescent="0.25">
      <c r="A304" s="141" t="s">
        <v>198</v>
      </c>
      <c r="B304" s="141" t="s">
        <v>199</v>
      </c>
      <c r="C304" s="141" t="s">
        <v>16</v>
      </c>
      <c r="D304" s="141">
        <v>25572.322385799998</v>
      </c>
      <c r="E304" s="141">
        <v>198.45448859999999</v>
      </c>
      <c r="F304" s="141">
        <v>99.229924307027204</v>
      </c>
      <c r="G304" s="141">
        <v>0.77007569297276202</v>
      </c>
    </row>
    <row r="305" spans="1:7" x14ac:dyDescent="0.25">
      <c r="A305" s="141" t="s">
        <v>200</v>
      </c>
      <c r="B305" s="141" t="s">
        <v>201</v>
      </c>
      <c r="C305" s="141" t="s">
        <v>15</v>
      </c>
      <c r="D305" s="141">
        <v>15206.461321700001</v>
      </c>
      <c r="E305" s="141">
        <v>89.059850800000007</v>
      </c>
      <c r="F305" s="141">
        <v>99.417739024413706</v>
      </c>
      <c r="G305" s="141">
        <v>0.58226097558625001</v>
      </c>
    </row>
    <row r="306" spans="1:7" x14ac:dyDescent="0.25">
      <c r="A306" s="141" t="s">
        <v>200</v>
      </c>
      <c r="B306" s="141" t="s">
        <v>201</v>
      </c>
      <c r="C306" s="141" t="s">
        <v>16</v>
      </c>
      <c r="D306" s="141">
        <v>14685.339161600001</v>
      </c>
      <c r="E306" s="141">
        <v>63.110518800000001</v>
      </c>
      <c r="F306" s="141">
        <v>99.572087099541903</v>
      </c>
      <c r="G306" s="141">
        <v>0.42791290045808</v>
      </c>
    </row>
    <row r="307" spans="1:7" x14ac:dyDescent="0.25">
      <c r="A307" s="141" t="s">
        <v>202</v>
      </c>
      <c r="B307" s="141" t="s">
        <v>203</v>
      </c>
      <c r="C307" s="141" t="s">
        <v>15</v>
      </c>
      <c r="D307" s="141">
        <v>52311.1083764</v>
      </c>
      <c r="E307" s="141">
        <v>250.54106759999999</v>
      </c>
      <c r="F307" s="141">
        <v>99.523338650422403</v>
      </c>
      <c r="G307" s="141">
        <v>0.47666134957756701</v>
      </c>
    </row>
    <row r="308" spans="1:7" x14ac:dyDescent="0.25">
      <c r="A308" s="141" t="s">
        <v>202</v>
      </c>
      <c r="B308" s="141" t="s">
        <v>203</v>
      </c>
      <c r="C308" s="141" t="s">
        <v>16</v>
      </c>
      <c r="D308" s="141">
        <v>38930.798470100002</v>
      </c>
      <c r="E308" s="141">
        <v>165.4216528</v>
      </c>
      <c r="F308" s="141">
        <v>99.576885815866603</v>
      </c>
      <c r="G308" s="141">
        <v>0.42311418413338298</v>
      </c>
    </row>
    <row r="309" spans="1:7" x14ac:dyDescent="0.25">
      <c r="A309" s="141" t="s">
        <v>204</v>
      </c>
      <c r="B309" s="141" t="s">
        <v>205</v>
      </c>
      <c r="C309" s="141" t="s">
        <v>15</v>
      </c>
      <c r="D309" s="141">
        <v>18160.048387800001</v>
      </c>
      <c r="E309" s="141">
        <v>0</v>
      </c>
      <c r="F309" s="141">
        <v>100</v>
      </c>
      <c r="G309" s="141">
        <v>0</v>
      </c>
    </row>
    <row r="310" spans="1:7" x14ac:dyDescent="0.25">
      <c r="A310" s="141" t="s">
        <v>204</v>
      </c>
      <c r="B310" s="141" t="s">
        <v>205</v>
      </c>
      <c r="C310" s="141" t="s">
        <v>16</v>
      </c>
      <c r="D310" s="141">
        <v>13515.919339399999</v>
      </c>
      <c r="E310" s="141">
        <v>0</v>
      </c>
      <c r="F310" s="141">
        <v>100</v>
      </c>
      <c r="G310" s="141">
        <v>0</v>
      </c>
    </row>
    <row r="311" spans="1:7" x14ac:dyDescent="0.25">
      <c r="A311" s="141" t="s">
        <v>206</v>
      </c>
      <c r="B311" s="141" t="s">
        <v>207</v>
      </c>
      <c r="C311" s="141" t="s">
        <v>15</v>
      </c>
      <c r="D311" s="141">
        <v>32550.472018</v>
      </c>
      <c r="E311" s="141">
        <v>0</v>
      </c>
      <c r="F311" s="141">
        <v>100</v>
      </c>
      <c r="G311" s="141">
        <v>0</v>
      </c>
    </row>
    <row r="312" spans="1:7" x14ac:dyDescent="0.25">
      <c r="A312" s="141" t="s">
        <v>206</v>
      </c>
      <c r="B312" s="141" t="s">
        <v>207</v>
      </c>
      <c r="C312" s="141" t="s">
        <v>16</v>
      </c>
      <c r="D312" s="141">
        <v>26585.701068099999</v>
      </c>
      <c r="E312" s="141">
        <v>86.458735700000005</v>
      </c>
      <c r="F312" s="141">
        <v>99.675846514358099</v>
      </c>
      <c r="G312" s="141">
        <v>0.32415348564191698</v>
      </c>
    </row>
    <row r="313" spans="1:7" x14ac:dyDescent="0.25">
      <c r="A313" s="141" t="s">
        <v>208</v>
      </c>
      <c r="B313" s="141" t="s">
        <v>209</v>
      </c>
      <c r="C313" s="141" t="s">
        <v>15</v>
      </c>
      <c r="D313" s="141">
        <v>25970.152992899999</v>
      </c>
      <c r="E313" s="141">
        <v>0</v>
      </c>
      <c r="F313" s="141">
        <v>100</v>
      </c>
      <c r="G313" s="141">
        <v>0</v>
      </c>
    </row>
    <row r="314" spans="1:7" x14ac:dyDescent="0.25">
      <c r="A314" s="141" t="s">
        <v>208</v>
      </c>
      <c r="B314" s="141" t="s">
        <v>209</v>
      </c>
      <c r="C314" s="141" t="s">
        <v>16</v>
      </c>
      <c r="D314" s="141">
        <v>22250.099479600001</v>
      </c>
      <c r="E314" s="141">
        <v>0</v>
      </c>
      <c r="F314" s="141">
        <v>100</v>
      </c>
      <c r="G314" s="141">
        <v>0</v>
      </c>
    </row>
    <row r="315" spans="1:7" x14ac:dyDescent="0.25">
      <c r="A315" s="141" t="s">
        <v>210</v>
      </c>
      <c r="B315" s="141" t="s">
        <v>211</v>
      </c>
      <c r="C315" s="141" t="s">
        <v>15</v>
      </c>
      <c r="D315" s="141">
        <v>26702.2579305</v>
      </c>
      <c r="E315" s="141">
        <v>52.430969699999999</v>
      </c>
      <c r="F315" s="141">
        <v>99.804030725621303</v>
      </c>
      <c r="G315" s="141">
        <v>0.19596927437869799</v>
      </c>
    </row>
    <row r="316" spans="1:7" x14ac:dyDescent="0.25">
      <c r="A316" s="141" t="s">
        <v>210</v>
      </c>
      <c r="B316" s="141" t="s">
        <v>211</v>
      </c>
      <c r="C316" s="141" t="s">
        <v>16</v>
      </c>
      <c r="D316" s="141">
        <v>22761.0704013</v>
      </c>
      <c r="E316" s="141">
        <v>146.84888659999999</v>
      </c>
      <c r="F316" s="141">
        <v>99.358960171133603</v>
      </c>
      <c r="G316" s="141">
        <v>0.64103982886636901</v>
      </c>
    </row>
    <row r="317" spans="1:7" x14ac:dyDescent="0.25">
      <c r="A317" s="141" t="s">
        <v>212</v>
      </c>
      <c r="B317" s="141" t="s">
        <v>213</v>
      </c>
      <c r="C317" s="141" t="s">
        <v>15</v>
      </c>
      <c r="D317" s="141">
        <v>5838.7766779000003</v>
      </c>
      <c r="E317" s="141">
        <v>16.2817209</v>
      </c>
      <c r="F317" s="141">
        <v>99.721920435442001</v>
      </c>
      <c r="G317" s="141">
        <v>0.27807956455800598</v>
      </c>
    </row>
    <row r="318" spans="1:7" x14ac:dyDescent="0.25">
      <c r="A318" s="141" t="s">
        <v>212</v>
      </c>
      <c r="B318" s="141" t="s">
        <v>213</v>
      </c>
      <c r="C318" s="141" t="s">
        <v>16</v>
      </c>
      <c r="D318" s="141">
        <v>5701.9255558000004</v>
      </c>
      <c r="E318" s="141">
        <v>0</v>
      </c>
      <c r="F318" s="141">
        <v>100</v>
      </c>
      <c r="G318" s="141">
        <v>0</v>
      </c>
    </row>
    <row r="319" spans="1:7" x14ac:dyDescent="0.25">
      <c r="A319" s="141" t="s">
        <v>214</v>
      </c>
      <c r="B319" s="141" t="s">
        <v>215</v>
      </c>
      <c r="C319" s="141" t="s">
        <v>15</v>
      </c>
      <c r="D319" s="141">
        <v>10677.3988503</v>
      </c>
      <c r="E319" s="141">
        <v>0</v>
      </c>
      <c r="F319" s="141">
        <v>100</v>
      </c>
      <c r="G319" s="141">
        <v>0</v>
      </c>
    </row>
    <row r="320" spans="1:7" x14ac:dyDescent="0.25">
      <c r="A320" s="141" t="s">
        <v>214</v>
      </c>
      <c r="B320" s="141" t="s">
        <v>215</v>
      </c>
      <c r="C320" s="141" t="s">
        <v>16</v>
      </c>
      <c r="D320" s="141">
        <v>11612.335855200001</v>
      </c>
      <c r="E320" s="141">
        <v>0</v>
      </c>
      <c r="F320" s="141">
        <v>100</v>
      </c>
      <c r="G320" s="141">
        <v>0</v>
      </c>
    </row>
    <row r="321" spans="1:7" x14ac:dyDescent="0.25">
      <c r="A321" s="141" t="s">
        <v>216</v>
      </c>
      <c r="B321" s="141" t="s">
        <v>217</v>
      </c>
      <c r="C321" s="141" t="s">
        <v>15</v>
      </c>
      <c r="D321" s="141">
        <v>5944.8470060999998</v>
      </c>
      <c r="E321" s="141">
        <v>0</v>
      </c>
      <c r="F321" s="141">
        <v>100</v>
      </c>
      <c r="G321" s="141">
        <v>0</v>
      </c>
    </row>
    <row r="322" spans="1:7" x14ac:dyDescent="0.25">
      <c r="A322" s="141" t="s">
        <v>216</v>
      </c>
      <c r="B322" s="141" t="s">
        <v>217</v>
      </c>
      <c r="C322" s="141" t="s">
        <v>16</v>
      </c>
      <c r="D322" s="141">
        <v>4143.0462072999999</v>
      </c>
      <c r="E322" s="141">
        <v>0</v>
      </c>
      <c r="F322" s="141">
        <v>100</v>
      </c>
      <c r="G322" s="141">
        <v>0</v>
      </c>
    </row>
    <row r="323" spans="1:7" x14ac:dyDescent="0.25">
      <c r="A323" s="141" t="s">
        <v>218</v>
      </c>
      <c r="B323" s="141" t="s">
        <v>219</v>
      </c>
      <c r="C323" s="141" t="s">
        <v>15</v>
      </c>
      <c r="D323" s="141">
        <v>19225.022167700001</v>
      </c>
      <c r="E323" s="141">
        <v>52.334741399999999</v>
      </c>
      <c r="F323" s="141">
        <v>99.728517028310605</v>
      </c>
      <c r="G323" s="141">
        <v>0.27148297168941798</v>
      </c>
    </row>
    <row r="324" spans="1:7" x14ac:dyDescent="0.25">
      <c r="A324" s="141" t="s">
        <v>218</v>
      </c>
      <c r="B324" s="141" t="s">
        <v>219</v>
      </c>
      <c r="C324" s="141" t="s">
        <v>16</v>
      </c>
      <c r="D324" s="141">
        <v>23391.0500889</v>
      </c>
      <c r="E324" s="141">
        <v>0</v>
      </c>
      <c r="F324" s="141">
        <v>100</v>
      </c>
      <c r="G324" s="141">
        <v>0</v>
      </c>
    </row>
    <row r="325" spans="1:7" x14ac:dyDescent="0.25">
      <c r="A325" s="141" t="s">
        <v>220</v>
      </c>
      <c r="B325" s="141" t="s">
        <v>221</v>
      </c>
      <c r="C325" s="141" t="s">
        <v>15</v>
      </c>
      <c r="D325" s="141">
        <v>11578.7663983</v>
      </c>
      <c r="E325" s="141">
        <v>15.563929</v>
      </c>
      <c r="F325" s="141">
        <v>99.865762587742097</v>
      </c>
      <c r="G325" s="141">
        <v>0.13423741225789601</v>
      </c>
    </row>
    <row r="326" spans="1:7" x14ac:dyDescent="0.25">
      <c r="A326" s="141" t="s">
        <v>220</v>
      </c>
      <c r="B326" s="141" t="s">
        <v>221</v>
      </c>
      <c r="C326" s="141" t="s">
        <v>16</v>
      </c>
      <c r="D326" s="141">
        <v>7601.7571197999996</v>
      </c>
      <c r="E326" s="141">
        <v>0</v>
      </c>
      <c r="F326" s="141">
        <v>100</v>
      </c>
      <c r="G326" s="141">
        <v>0</v>
      </c>
    </row>
    <row r="327" spans="1:7" x14ac:dyDescent="0.25">
      <c r="A327" s="141" t="s">
        <v>222</v>
      </c>
      <c r="B327" s="141" t="s">
        <v>223</v>
      </c>
      <c r="C327" s="141" t="s">
        <v>15</v>
      </c>
      <c r="D327" s="141">
        <v>10844.9038372</v>
      </c>
      <c r="E327" s="141">
        <v>13.6498221</v>
      </c>
      <c r="F327" s="141">
        <v>99.874294288831805</v>
      </c>
      <c r="G327" s="141">
        <v>0.12570571116816601</v>
      </c>
    </row>
    <row r="328" spans="1:7" x14ac:dyDescent="0.25">
      <c r="A328" s="141" t="s">
        <v>222</v>
      </c>
      <c r="B328" s="141" t="s">
        <v>223</v>
      </c>
      <c r="C328" s="141" t="s">
        <v>16</v>
      </c>
      <c r="D328" s="141">
        <v>10508.965601800001</v>
      </c>
      <c r="E328" s="141">
        <v>0</v>
      </c>
      <c r="F328" s="141">
        <v>100</v>
      </c>
      <c r="G328" s="141">
        <v>0</v>
      </c>
    </row>
    <row r="329" spans="1:7" x14ac:dyDescent="0.25">
      <c r="A329" s="141" t="s">
        <v>224</v>
      </c>
      <c r="B329" s="141" t="s">
        <v>225</v>
      </c>
      <c r="C329" s="141" t="s">
        <v>15</v>
      </c>
      <c r="D329" s="141">
        <v>22455.8677002</v>
      </c>
      <c r="E329" s="141">
        <v>0</v>
      </c>
      <c r="F329" s="141">
        <v>100</v>
      </c>
      <c r="G329" s="141">
        <v>0</v>
      </c>
    </row>
    <row r="330" spans="1:7" x14ac:dyDescent="0.25">
      <c r="A330" s="141" t="s">
        <v>224</v>
      </c>
      <c r="B330" s="141" t="s">
        <v>225</v>
      </c>
      <c r="C330" s="141" t="s">
        <v>16</v>
      </c>
      <c r="D330" s="141">
        <v>22655.022328200001</v>
      </c>
      <c r="E330" s="141">
        <v>40.740714400000002</v>
      </c>
      <c r="F330" s="141">
        <v>99.820491982034099</v>
      </c>
      <c r="G330" s="141">
        <v>0.17950801796586299</v>
      </c>
    </row>
    <row r="331" spans="1:7" x14ac:dyDescent="0.25">
      <c r="A331" s="141" t="s">
        <v>226</v>
      </c>
      <c r="B331" s="141" t="s">
        <v>227</v>
      </c>
      <c r="C331" s="141" t="s">
        <v>15</v>
      </c>
      <c r="D331" s="141">
        <v>4633.9519780000001</v>
      </c>
      <c r="E331" s="141">
        <v>0</v>
      </c>
      <c r="F331" s="141">
        <v>100</v>
      </c>
      <c r="G331" s="141">
        <v>0</v>
      </c>
    </row>
    <row r="332" spans="1:7" x14ac:dyDescent="0.25">
      <c r="A332" s="141" t="s">
        <v>226</v>
      </c>
      <c r="B332" s="141" t="s">
        <v>227</v>
      </c>
      <c r="C332" s="141" t="s">
        <v>16</v>
      </c>
      <c r="D332" s="141">
        <v>4649.4421210999999</v>
      </c>
      <c r="E332" s="141">
        <v>0</v>
      </c>
      <c r="F332" s="141">
        <v>100</v>
      </c>
      <c r="G332" s="141">
        <v>0</v>
      </c>
    </row>
    <row r="333" spans="1:7" x14ac:dyDescent="0.25">
      <c r="A333" s="141" t="s">
        <v>228</v>
      </c>
      <c r="B333" s="141" t="s">
        <v>229</v>
      </c>
      <c r="C333" s="141" t="s">
        <v>15</v>
      </c>
      <c r="D333" s="141">
        <v>33830.289472500001</v>
      </c>
      <c r="E333" s="141">
        <v>57.970327500000003</v>
      </c>
      <c r="F333" s="141">
        <v>99.828936841719994</v>
      </c>
      <c r="G333" s="141">
        <v>0.17106315827996599</v>
      </c>
    </row>
    <row r="334" spans="1:7" x14ac:dyDescent="0.25">
      <c r="A334" s="141" t="s">
        <v>228</v>
      </c>
      <c r="B334" s="141" t="s">
        <v>229</v>
      </c>
      <c r="C334" s="141" t="s">
        <v>16</v>
      </c>
      <c r="D334" s="141">
        <v>29065.660182700001</v>
      </c>
      <c r="E334" s="141">
        <v>0</v>
      </c>
      <c r="F334" s="141">
        <v>100</v>
      </c>
      <c r="G334" s="141">
        <v>0</v>
      </c>
    </row>
    <row r="335" spans="1:7" x14ac:dyDescent="0.25">
      <c r="A335" s="141" t="s">
        <v>230</v>
      </c>
      <c r="B335" s="141" t="s">
        <v>231</v>
      </c>
      <c r="C335" s="141" t="s">
        <v>15</v>
      </c>
      <c r="D335" s="141">
        <v>40532.798446399996</v>
      </c>
      <c r="E335" s="141">
        <v>0</v>
      </c>
      <c r="F335" s="141">
        <v>100</v>
      </c>
      <c r="G335" s="141">
        <v>0</v>
      </c>
    </row>
    <row r="336" spans="1:7" x14ac:dyDescent="0.25">
      <c r="A336" s="141" t="s">
        <v>230</v>
      </c>
      <c r="B336" s="141" t="s">
        <v>231</v>
      </c>
      <c r="C336" s="141" t="s">
        <v>16</v>
      </c>
      <c r="D336" s="141">
        <v>38189.984727100004</v>
      </c>
      <c r="E336" s="141">
        <v>104.25023590000001</v>
      </c>
      <c r="F336" s="141">
        <v>99.727765194941895</v>
      </c>
      <c r="G336" s="141">
        <v>0.27223480505806402</v>
      </c>
    </row>
    <row r="337" spans="1:7" x14ac:dyDescent="0.25">
      <c r="A337" s="141" t="s">
        <v>232</v>
      </c>
      <c r="B337" s="141" t="s">
        <v>233</v>
      </c>
      <c r="C337" s="141" t="s">
        <v>15</v>
      </c>
      <c r="D337" s="141">
        <v>23040.1457711</v>
      </c>
      <c r="E337" s="141">
        <v>0</v>
      </c>
      <c r="F337" s="141">
        <v>100</v>
      </c>
      <c r="G337" s="141">
        <v>0</v>
      </c>
    </row>
    <row r="338" spans="1:7" x14ac:dyDescent="0.25">
      <c r="A338" s="141" t="s">
        <v>232</v>
      </c>
      <c r="B338" s="141" t="s">
        <v>233</v>
      </c>
      <c r="C338" s="141" t="s">
        <v>16</v>
      </c>
      <c r="D338" s="141">
        <v>22675.001297999999</v>
      </c>
      <c r="E338" s="141">
        <v>44.172741000000002</v>
      </c>
      <c r="F338" s="141">
        <v>99.805570656203599</v>
      </c>
      <c r="G338" s="141">
        <v>0.194429343796445</v>
      </c>
    </row>
    <row r="339" spans="1:7" x14ac:dyDescent="0.25">
      <c r="A339" s="141" t="s">
        <v>234</v>
      </c>
      <c r="B339" s="141" t="s">
        <v>235</v>
      </c>
      <c r="C339" s="141" t="s">
        <v>15</v>
      </c>
      <c r="D339" s="141">
        <v>16941.108380999998</v>
      </c>
      <c r="E339" s="141">
        <v>0</v>
      </c>
      <c r="F339" s="141">
        <v>100</v>
      </c>
      <c r="G339" s="141">
        <v>0</v>
      </c>
    </row>
    <row r="340" spans="1:7" x14ac:dyDescent="0.25">
      <c r="A340" s="141" t="s">
        <v>234</v>
      </c>
      <c r="B340" s="141" t="s">
        <v>235</v>
      </c>
      <c r="C340" s="141" t="s">
        <v>16</v>
      </c>
      <c r="D340" s="141">
        <v>17719.429672099999</v>
      </c>
      <c r="E340" s="141">
        <v>0</v>
      </c>
      <c r="F340" s="141">
        <v>100</v>
      </c>
      <c r="G340" s="141">
        <v>0</v>
      </c>
    </row>
    <row r="341" spans="1:7" x14ac:dyDescent="0.25">
      <c r="A341" s="141" t="s">
        <v>236</v>
      </c>
      <c r="B341" s="141" t="s">
        <v>237</v>
      </c>
      <c r="C341" s="141" t="s">
        <v>15</v>
      </c>
      <c r="D341" s="141">
        <v>3337.5337439</v>
      </c>
      <c r="E341" s="141">
        <v>66.744656000000006</v>
      </c>
      <c r="F341" s="141">
        <v>98.039389022884805</v>
      </c>
      <c r="G341" s="141">
        <v>1.9606109771151701</v>
      </c>
    </row>
    <row r="342" spans="1:7" x14ac:dyDescent="0.25">
      <c r="A342" s="141" t="s">
        <v>236</v>
      </c>
      <c r="B342" s="141" t="s">
        <v>237</v>
      </c>
      <c r="C342" s="141" t="s">
        <v>16</v>
      </c>
      <c r="D342" s="141">
        <v>2294.2928941</v>
      </c>
      <c r="E342" s="141">
        <v>47.916321199999999</v>
      </c>
      <c r="F342" s="141">
        <v>97.954225400233398</v>
      </c>
      <c r="G342" s="141">
        <v>2.0457745997666001</v>
      </c>
    </row>
    <row r="343" spans="1:7" x14ac:dyDescent="0.25">
      <c r="A343" s="141" t="s">
        <v>238</v>
      </c>
      <c r="B343" s="141" t="s">
        <v>239</v>
      </c>
      <c r="C343" s="141" t="s">
        <v>15</v>
      </c>
      <c r="D343" s="141">
        <v>2403.6012016</v>
      </c>
      <c r="E343" s="141">
        <v>0</v>
      </c>
      <c r="F343" s="141">
        <v>100</v>
      </c>
      <c r="G343" s="141">
        <v>0</v>
      </c>
    </row>
    <row r="344" spans="1:7" x14ac:dyDescent="0.25">
      <c r="A344" s="141" t="s">
        <v>238</v>
      </c>
      <c r="B344" s="141" t="s">
        <v>239</v>
      </c>
      <c r="C344" s="141" t="s">
        <v>16</v>
      </c>
      <c r="D344" s="141">
        <v>2492.1753236999998</v>
      </c>
      <c r="E344" s="141">
        <v>0</v>
      </c>
      <c r="F344" s="141">
        <v>100</v>
      </c>
      <c r="G344" s="141">
        <v>0</v>
      </c>
    </row>
    <row r="345" spans="1:7" x14ac:dyDescent="0.25">
      <c r="A345" s="141" t="s">
        <v>240</v>
      </c>
      <c r="B345" s="141" t="s">
        <v>241</v>
      </c>
      <c r="C345" s="141" t="s">
        <v>15</v>
      </c>
      <c r="D345" s="141">
        <v>4058.9933645000001</v>
      </c>
      <c r="E345" s="141">
        <v>0</v>
      </c>
      <c r="F345" s="141">
        <v>100</v>
      </c>
      <c r="G345" s="141">
        <v>0</v>
      </c>
    </row>
    <row r="346" spans="1:7" x14ac:dyDescent="0.25">
      <c r="A346" s="141" t="s">
        <v>240</v>
      </c>
      <c r="B346" s="141" t="s">
        <v>241</v>
      </c>
      <c r="C346" s="141" t="s">
        <v>16</v>
      </c>
      <c r="D346" s="141">
        <v>3544.2018495000002</v>
      </c>
      <c r="E346" s="141">
        <v>0</v>
      </c>
      <c r="F346" s="141">
        <v>100</v>
      </c>
      <c r="G346" s="141">
        <v>0</v>
      </c>
    </row>
    <row r="347" spans="1:7" x14ac:dyDescent="0.25">
      <c r="A347" s="141" t="s">
        <v>242</v>
      </c>
      <c r="B347" s="141" t="s">
        <v>243</v>
      </c>
      <c r="C347" s="141" t="s">
        <v>15</v>
      </c>
      <c r="D347" s="141">
        <v>4266.6554028999999</v>
      </c>
      <c r="E347" s="141">
        <v>9.0330735000000004</v>
      </c>
      <c r="F347" s="141">
        <v>99.788734058857202</v>
      </c>
      <c r="G347" s="141">
        <v>0.21126594114278399</v>
      </c>
    </row>
    <row r="348" spans="1:7" x14ac:dyDescent="0.25">
      <c r="A348" s="141" t="s">
        <v>242</v>
      </c>
      <c r="B348" s="141" t="s">
        <v>243</v>
      </c>
      <c r="C348" s="141" t="s">
        <v>16</v>
      </c>
      <c r="D348" s="141">
        <v>3316.8018339</v>
      </c>
      <c r="E348" s="141">
        <v>15.143289100000001</v>
      </c>
      <c r="F348" s="141">
        <v>99.545512049539198</v>
      </c>
      <c r="G348" s="141">
        <v>0.45448795046076201</v>
      </c>
    </row>
    <row r="349" spans="1:7" x14ac:dyDescent="0.25">
      <c r="A349" s="141" t="s">
        <v>244</v>
      </c>
      <c r="B349" s="141" t="s">
        <v>245</v>
      </c>
      <c r="C349" s="141" t="s">
        <v>15</v>
      </c>
      <c r="D349" s="141">
        <v>6257.9336802999997</v>
      </c>
      <c r="E349" s="141">
        <v>374.62832939999998</v>
      </c>
      <c r="F349" s="141">
        <v>94.3516799563711</v>
      </c>
      <c r="G349" s="141">
        <v>5.6483200436288898</v>
      </c>
    </row>
    <row r="350" spans="1:7" x14ac:dyDescent="0.25">
      <c r="A350" s="141" t="s">
        <v>244</v>
      </c>
      <c r="B350" s="141" t="s">
        <v>245</v>
      </c>
      <c r="C350" s="141" t="s">
        <v>16</v>
      </c>
      <c r="D350" s="141">
        <v>6761.3310740999996</v>
      </c>
      <c r="E350" s="141">
        <v>361.55017229999999</v>
      </c>
      <c r="F350" s="141">
        <v>94.924102202564001</v>
      </c>
      <c r="G350" s="141">
        <v>5.07589779743601</v>
      </c>
    </row>
    <row r="351" spans="1:7" x14ac:dyDescent="0.25">
      <c r="A351" s="141" t="s">
        <v>246</v>
      </c>
      <c r="B351" s="141" t="s">
        <v>247</v>
      </c>
      <c r="C351" s="141" t="s">
        <v>15</v>
      </c>
      <c r="D351" s="141">
        <v>10289.200086000001</v>
      </c>
      <c r="E351" s="141">
        <v>0</v>
      </c>
      <c r="F351" s="141">
        <v>100</v>
      </c>
      <c r="G351" s="141">
        <v>0</v>
      </c>
    </row>
    <row r="352" spans="1:7" x14ac:dyDescent="0.25">
      <c r="A352" s="141" t="s">
        <v>246</v>
      </c>
      <c r="B352" s="141" t="s">
        <v>247</v>
      </c>
      <c r="C352" s="141" t="s">
        <v>16</v>
      </c>
      <c r="D352" s="141">
        <v>7720.6631125000004</v>
      </c>
      <c r="E352" s="141">
        <v>0</v>
      </c>
      <c r="F352" s="141">
        <v>100</v>
      </c>
      <c r="G352" s="141">
        <v>0</v>
      </c>
    </row>
    <row r="353" spans="1:7" x14ac:dyDescent="0.25">
      <c r="A353" s="141" t="s">
        <v>248</v>
      </c>
      <c r="B353" s="141" t="s">
        <v>249</v>
      </c>
      <c r="C353" s="141" t="s">
        <v>15</v>
      </c>
      <c r="D353" s="141">
        <v>9171.8367378000003</v>
      </c>
      <c r="E353" s="141">
        <v>0</v>
      </c>
      <c r="F353" s="141">
        <v>100</v>
      </c>
      <c r="G353" s="141">
        <v>0</v>
      </c>
    </row>
    <row r="354" spans="1:7" x14ac:dyDescent="0.25">
      <c r="A354" s="141" t="s">
        <v>248</v>
      </c>
      <c r="B354" s="141" t="s">
        <v>249</v>
      </c>
      <c r="C354" s="141" t="s">
        <v>16</v>
      </c>
      <c r="D354" s="141">
        <v>10530.5688931</v>
      </c>
      <c r="E354" s="141">
        <v>0</v>
      </c>
      <c r="F354" s="141">
        <v>100</v>
      </c>
      <c r="G354" s="141">
        <v>0</v>
      </c>
    </row>
    <row r="355" spans="1:7" x14ac:dyDescent="0.25">
      <c r="A355" s="141" t="s">
        <v>250</v>
      </c>
      <c r="B355" s="141" t="s">
        <v>251</v>
      </c>
      <c r="C355" s="141" t="s">
        <v>15</v>
      </c>
      <c r="D355" s="141">
        <v>7160.4967920999998</v>
      </c>
      <c r="E355" s="141">
        <v>30.884080999999998</v>
      </c>
      <c r="F355" s="141">
        <v>99.570540323965801</v>
      </c>
      <c r="G355" s="141">
        <v>0.42945967603419</v>
      </c>
    </row>
    <row r="356" spans="1:7" x14ac:dyDescent="0.25">
      <c r="A356" s="141" t="s">
        <v>250</v>
      </c>
      <c r="B356" s="141" t="s">
        <v>251</v>
      </c>
      <c r="C356" s="141" t="s">
        <v>16</v>
      </c>
      <c r="D356" s="141">
        <v>8324.0006450000001</v>
      </c>
      <c r="E356" s="141">
        <v>62.543272000000002</v>
      </c>
      <c r="F356" s="141">
        <v>99.254242598393603</v>
      </c>
      <c r="G356" s="141">
        <v>0.74575740160641402</v>
      </c>
    </row>
    <row r="357" spans="1:7" x14ac:dyDescent="0.25">
      <c r="A357" s="141" t="s">
        <v>252</v>
      </c>
      <c r="B357" s="141" t="s">
        <v>253</v>
      </c>
      <c r="C357" s="141" t="s">
        <v>15</v>
      </c>
      <c r="D357" s="141">
        <v>7616.2703530999997</v>
      </c>
      <c r="E357" s="141">
        <v>0</v>
      </c>
      <c r="F357" s="141">
        <v>100</v>
      </c>
      <c r="G357" s="141">
        <v>0</v>
      </c>
    </row>
    <row r="358" spans="1:7" x14ac:dyDescent="0.25">
      <c r="A358" s="141" t="s">
        <v>252</v>
      </c>
      <c r="B358" s="141" t="s">
        <v>253</v>
      </c>
      <c r="C358" s="141" t="s">
        <v>16</v>
      </c>
      <c r="D358" s="141">
        <v>7801.5507363999996</v>
      </c>
      <c r="E358" s="141">
        <v>0</v>
      </c>
      <c r="F358" s="141">
        <v>100</v>
      </c>
      <c r="G358" s="141">
        <v>0</v>
      </c>
    </row>
    <row r="359" spans="1:7" x14ac:dyDescent="0.25">
      <c r="A359" s="141" t="s">
        <v>254</v>
      </c>
      <c r="B359" s="141" t="s">
        <v>255</v>
      </c>
      <c r="C359" s="141" t="s">
        <v>15</v>
      </c>
      <c r="D359" s="141">
        <v>6789.9151850999997</v>
      </c>
      <c r="E359" s="141">
        <v>0</v>
      </c>
      <c r="F359" s="141">
        <v>100</v>
      </c>
      <c r="G359" s="141">
        <v>0</v>
      </c>
    </row>
    <row r="360" spans="1:7" x14ac:dyDescent="0.25">
      <c r="A360" s="141" t="s">
        <v>254</v>
      </c>
      <c r="B360" s="141" t="s">
        <v>255</v>
      </c>
      <c r="C360" s="141" t="s">
        <v>16</v>
      </c>
      <c r="D360" s="141">
        <v>6692.3546447999997</v>
      </c>
      <c r="E360" s="141">
        <v>0</v>
      </c>
      <c r="F360" s="141">
        <v>100</v>
      </c>
      <c r="G360" s="141">
        <v>0</v>
      </c>
    </row>
    <row r="361" spans="1:7" x14ac:dyDescent="0.25">
      <c r="A361" s="141" t="s">
        <v>256</v>
      </c>
      <c r="B361" s="141" t="s">
        <v>257</v>
      </c>
      <c r="C361" s="141" t="s">
        <v>15</v>
      </c>
      <c r="D361" s="141">
        <v>5678.6793193000003</v>
      </c>
      <c r="E361" s="141">
        <v>0</v>
      </c>
      <c r="F361" s="141">
        <v>100</v>
      </c>
      <c r="G361" s="141">
        <v>0</v>
      </c>
    </row>
    <row r="362" spans="1:7" x14ac:dyDescent="0.25">
      <c r="A362" s="141" t="s">
        <v>256</v>
      </c>
      <c r="B362" s="141" t="s">
        <v>257</v>
      </c>
      <c r="C362" s="141" t="s">
        <v>16</v>
      </c>
      <c r="D362" s="141">
        <v>5185.963624</v>
      </c>
      <c r="E362" s="141">
        <v>0</v>
      </c>
      <c r="F362" s="141">
        <v>100</v>
      </c>
      <c r="G362" s="141">
        <v>0</v>
      </c>
    </row>
    <row r="363" spans="1:7" x14ac:dyDescent="0.25">
      <c r="A363" s="141" t="s">
        <v>258</v>
      </c>
      <c r="B363" s="141" t="s">
        <v>259</v>
      </c>
      <c r="C363" s="141" t="s">
        <v>15</v>
      </c>
      <c r="D363" s="141">
        <v>10691.9688802</v>
      </c>
      <c r="E363" s="141">
        <v>14.789456599999999</v>
      </c>
      <c r="F363" s="141">
        <v>99.8618680263926</v>
      </c>
      <c r="G363" s="141">
        <v>0.13813197360743101</v>
      </c>
    </row>
    <row r="364" spans="1:7" x14ac:dyDescent="0.25">
      <c r="A364" s="141" t="s">
        <v>258</v>
      </c>
      <c r="B364" s="141" t="s">
        <v>259</v>
      </c>
      <c r="C364" s="141" t="s">
        <v>16</v>
      </c>
      <c r="D364" s="141">
        <v>8391.3948848</v>
      </c>
      <c r="E364" s="141">
        <v>0</v>
      </c>
      <c r="F364" s="141">
        <v>100</v>
      </c>
      <c r="G364" s="141">
        <v>0</v>
      </c>
    </row>
    <row r="365" spans="1:7" x14ac:dyDescent="0.25">
      <c r="A365" s="141" t="s">
        <v>260</v>
      </c>
      <c r="B365" s="141" t="s">
        <v>261</v>
      </c>
      <c r="C365" s="141" t="s">
        <v>15</v>
      </c>
      <c r="D365" s="141">
        <v>10702.2401539</v>
      </c>
      <c r="E365" s="141">
        <v>0</v>
      </c>
      <c r="F365" s="141">
        <v>100</v>
      </c>
      <c r="G365" s="141">
        <v>0</v>
      </c>
    </row>
    <row r="366" spans="1:7" x14ac:dyDescent="0.25">
      <c r="A366" s="141" t="s">
        <v>260</v>
      </c>
      <c r="B366" s="141" t="s">
        <v>261</v>
      </c>
      <c r="C366" s="141" t="s">
        <v>16</v>
      </c>
      <c r="D366" s="141">
        <v>9257.7261885999997</v>
      </c>
      <c r="E366" s="141">
        <v>0</v>
      </c>
      <c r="F366" s="141">
        <v>100</v>
      </c>
      <c r="G366" s="141">
        <v>0</v>
      </c>
    </row>
    <row r="367" spans="1:7" x14ac:dyDescent="0.25">
      <c r="A367" s="141" t="s">
        <v>262</v>
      </c>
      <c r="B367" s="141" t="s">
        <v>263</v>
      </c>
      <c r="C367" s="141" t="s">
        <v>15</v>
      </c>
      <c r="D367" s="141">
        <v>9602.9751096</v>
      </c>
      <c r="E367" s="141">
        <v>0</v>
      </c>
      <c r="F367" s="141">
        <v>100</v>
      </c>
      <c r="G367" s="141">
        <v>0</v>
      </c>
    </row>
    <row r="368" spans="1:7" x14ac:dyDescent="0.25">
      <c r="A368" s="141" t="s">
        <v>262</v>
      </c>
      <c r="B368" s="141" t="s">
        <v>263</v>
      </c>
      <c r="C368" s="141" t="s">
        <v>16</v>
      </c>
      <c r="D368" s="141">
        <v>7790.7634411999998</v>
      </c>
      <c r="E368" s="141">
        <v>0</v>
      </c>
      <c r="F368" s="141">
        <v>100</v>
      </c>
      <c r="G368" s="141">
        <v>0</v>
      </c>
    </row>
    <row r="369" spans="1:7" x14ac:dyDescent="0.25">
      <c r="A369" s="141" t="s">
        <v>264</v>
      </c>
      <c r="B369" s="141" t="s">
        <v>265</v>
      </c>
      <c r="C369" s="141" t="s">
        <v>15</v>
      </c>
      <c r="D369" s="141">
        <v>2695.6748668999999</v>
      </c>
      <c r="E369" s="141">
        <v>0</v>
      </c>
      <c r="F369" s="141">
        <v>100</v>
      </c>
      <c r="G369" s="141">
        <v>0</v>
      </c>
    </row>
    <row r="370" spans="1:7" x14ac:dyDescent="0.25">
      <c r="A370" s="141" t="s">
        <v>264</v>
      </c>
      <c r="B370" s="141" t="s">
        <v>265</v>
      </c>
      <c r="C370" s="141" t="s">
        <v>16</v>
      </c>
      <c r="D370" s="141">
        <v>1922.7699361</v>
      </c>
      <c r="E370" s="141">
        <v>3.3960778999999999</v>
      </c>
      <c r="F370" s="141">
        <v>99.823687165316201</v>
      </c>
      <c r="G370" s="141">
        <v>0.17631283468383299</v>
      </c>
    </row>
    <row r="371" spans="1:7" x14ac:dyDescent="0.25">
      <c r="A371" s="141" t="s">
        <v>266</v>
      </c>
      <c r="B371" s="141" t="s">
        <v>267</v>
      </c>
      <c r="C371" s="141" t="s">
        <v>15</v>
      </c>
      <c r="D371" s="141">
        <v>40152.340509299996</v>
      </c>
      <c r="E371" s="141">
        <v>0</v>
      </c>
      <c r="F371" s="141">
        <v>100</v>
      </c>
      <c r="G371" s="141">
        <v>0</v>
      </c>
    </row>
    <row r="372" spans="1:7" x14ac:dyDescent="0.25">
      <c r="A372" s="141" t="s">
        <v>266</v>
      </c>
      <c r="B372" s="141" t="s">
        <v>267</v>
      </c>
      <c r="C372" s="141" t="s">
        <v>16</v>
      </c>
      <c r="D372" s="141">
        <v>33259.898846199998</v>
      </c>
      <c r="E372" s="141">
        <v>0</v>
      </c>
      <c r="F372" s="141">
        <v>100</v>
      </c>
      <c r="G372" s="141">
        <v>0</v>
      </c>
    </row>
    <row r="373" spans="1:7" x14ac:dyDescent="0.25">
      <c r="A373" s="141" t="s">
        <v>268</v>
      </c>
      <c r="B373" s="141" t="s">
        <v>269</v>
      </c>
      <c r="C373" s="141" t="s">
        <v>15</v>
      </c>
      <c r="D373" s="141">
        <v>24281.031375499999</v>
      </c>
      <c r="E373" s="141">
        <v>52.575482100000002</v>
      </c>
      <c r="F373" s="141">
        <v>99.783938803615598</v>
      </c>
      <c r="G373" s="141">
        <v>0.21606119638437099</v>
      </c>
    </row>
    <row r="374" spans="1:7" x14ac:dyDescent="0.25">
      <c r="A374" s="141" t="s">
        <v>268</v>
      </c>
      <c r="B374" s="141" t="s">
        <v>269</v>
      </c>
      <c r="C374" s="141" t="s">
        <v>16</v>
      </c>
      <c r="D374" s="141">
        <v>18703.809473099998</v>
      </c>
      <c r="E374" s="141">
        <v>0</v>
      </c>
      <c r="F374" s="141">
        <v>100</v>
      </c>
      <c r="G374" s="141">
        <v>0</v>
      </c>
    </row>
    <row r="375" spans="1:7" x14ac:dyDescent="0.25">
      <c r="A375" s="141" t="s">
        <v>270</v>
      </c>
      <c r="B375" s="141" t="s">
        <v>271</v>
      </c>
      <c r="C375" s="141" t="s">
        <v>15</v>
      </c>
      <c r="D375" s="141">
        <v>7751.8375458999999</v>
      </c>
      <c r="E375" s="141">
        <v>23.4913074</v>
      </c>
      <c r="F375" s="141">
        <v>99.697873776875298</v>
      </c>
      <c r="G375" s="141">
        <v>0.302126223124696</v>
      </c>
    </row>
    <row r="376" spans="1:7" x14ac:dyDescent="0.25">
      <c r="A376" s="141" t="s">
        <v>270</v>
      </c>
      <c r="B376" s="141" t="s">
        <v>271</v>
      </c>
      <c r="C376" s="141" t="s">
        <v>16</v>
      </c>
      <c r="D376" s="141">
        <v>6108.0215852000001</v>
      </c>
      <c r="E376" s="141">
        <v>0</v>
      </c>
      <c r="F376" s="141">
        <v>100</v>
      </c>
      <c r="G376" s="141">
        <v>0</v>
      </c>
    </row>
    <row r="377" spans="1:7" x14ac:dyDescent="0.25">
      <c r="A377" s="141" t="s">
        <v>272</v>
      </c>
      <c r="B377" s="141" t="s">
        <v>273</v>
      </c>
      <c r="C377" s="141" t="s">
        <v>15</v>
      </c>
      <c r="D377" s="141">
        <v>11963.1683875</v>
      </c>
      <c r="E377" s="141">
        <v>0</v>
      </c>
      <c r="F377" s="141">
        <v>100</v>
      </c>
      <c r="G377" s="141">
        <v>0</v>
      </c>
    </row>
    <row r="378" spans="1:7" x14ac:dyDescent="0.25">
      <c r="A378" s="141" t="s">
        <v>272</v>
      </c>
      <c r="B378" s="141" t="s">
        <v>273</v>
      </c>
      <c r="C378" s="141" t="s">
        <v>16</v>
      </c>
      <c r="D378" s="141">
        <v>8992.8672022999999</v>
      </c>
      <c r="E378" s="141">
        <v>0</v>
      </c>
      <c r="F378" s="141">
        <v>100</v>
      </c>
      <c r="G378" s="141">
        <v>0</v>
      </c>
    </row>
    <row r="379" spans="1:7" x14ac:dyDescent="0.25">
      <c r="A379" s="141" t="s">
        <v>274</v>
      </c>
      <c r="B379" s="141" t="s">
        <v>275</v>
      </c>
      <c r="C379" s="141" t="s">
        <v>15</v>
      </c>
      <c r="D379" s="141">
        <v>15577.266463800001</v>
      </c>
      <c r="E379" s="141">
        <v>0</v>
      </c>
      <c r="F379" s="141">
        <v>100</v>
      </c>
      <c r="G379" s="141">
        <v>0</v>
      </c>
    </row>
    <row r="380" spans="1:7" x14ac:dyDescent="0.25">
      <c r="A380" s="141" t="s">
        <v>274</v>
      </c>
      <c r="B380" s="141" t="s">
        <v>275</v>
      </c>
      <c r="C380" s="141" t="s">
        <v>16</v>
      </c>
      <c r="D380" s="141">
        <v>11184.4612063</v>
      </c>
      <c r="E380" s="141">
        <v>0</v>
      </c>
      <c r="F380" s="141">
        <v>100</v>
      </c>
      <c r="G380" s="141">
        <v>0</v>
      </c>
    </row>
    <row r="381" spans="1:7" x14ac:dyDescent="0.25">
      <c r="A381" s="141" t="s">
        <v>276</v>
      </c>
      <c r="B381" s="141" t="s">
        <v>277</v>
      </c>
      <c r="C381" s="141" t="s">
        <v>15</v>
      </c>
      <c r="D381" s="141">
        <v>9709.4194418999996</v>
      </c>
      <c r="E381" s="141">
        <v>0</v>
      </c>
      <c r="F381" s="141">
        <v>100</v>
      </c>
      <c r="G381" s="141">
        <v>0</v>
      </c>
    </row>
    <row r="382" spans="1:7" x14ac:dyDescent="0.25">
      <c r="A382" s="141" t="s">
        <v>276</v>
      </c>
      <c r="B382" s="141" t="s">
        <v>277</v>
      </c>
      <c r="C382" s="141" t="s">
        <v>16</v>
      </c>
      <c r="D382" s="141">
        <v>7974.4787395000003</v>
      </c>
      <c r="E382" s="141">
        <v>34.978103099999998</v>
      </c>
      <c r="F382" s="141">
        <v>99.563289948527299</v>
      </c>
      <c r="G382" s="141">
        <v>0.436710051472673</v>
      </c>
    </row>
    <row r="383" spans="1:7" x14ac:dyDescent="0.25">
      <c r="A383" s="141" t="s">
        <v>278</v>
      </c>
      <c r="B383" s="141" t="s">
        <v>279</v>
      </c>
      <c r="C383" s="141" t="s">
        <v>15</v>
      </c>
      <c r="D383" s="141">
        <v>3807.8323306000002</v>
      </c>
      <c r="E383" s="141">
        <v>0</v>
      </c>
      <c r="F383" s="141">
        <v>100</v>
      </c>
      <c r="G383" s="141">
        <v>0</v>
      </c>
    </row>
    <row r="384" spans="1:7" x14ac:dyDescent="0.25">
      <c r="A384" s="141" t="s">
        <v>278</v>
      </c>
      <c r="B384" s="141" t="s">
        <v>279</v>
      </c>
      <c r="C384" s="141" t="s">
        <v>16</v>
      </c>
      <c r="D384" s="141">
        <v>3021.8291082000001</v>
      </c>
      <c r="E384" s="141">
        <v>0</v>
      </c>
      <c r="F384" s="141">
        <v>100</v>
      </c>
      <c r="G384" s="141">
        <v>0</v>
      </c>
    </row>
    <row r="385" spans="1:7" x14ac:dyDescent="0.25">
      <c r="A385" s="141" t="s">
        <v>280</v>
      </c>
      <c r="B385" s="141" t="s">
        <v>281</v>
      </c>
      <c r="C385" s="141" t="s">
        <v>15</v>
      </c>
      <c r="D385" s="141">
        <v>15127.438296</v>
      </c>
      <c r="E385" s="141">
        <v>0</v>
      </c>
      <c r="F385" s="141">
        <v>100</v>
      </c>
      <c r="G385" s="141">
        <v>0</v>
      </c>
    </row>
    <row r="386" spans="1:7" x14ac:dyDescent="0.25">
      <c r="A386" s="141" t="s">
        <v>280</v>
      </c>
      <c r="B386" s="141" t="s">
        <v>281</v>
      </c>
      <c r="C386" s="141" t="s">
        <v>16</v>
      </c>
      <c r="D386" s="141">
        <v>13330.801075199999</v>
      </c>
      <c r="E386" s="141">
        <v>0</v>
      </c>
      <c r="F386" s="141">
        <v>100</v>
      </c>
      <c r="G386" s="141">
        <v>0</v>
      </c>
    </row>
    <row r="387" spans="1:7" x14ac:dyDescent="0.25">
      <c r="A387" s="141" t="s">
        <v>282</v>
      </c>
      <c r="B387" s="141" t="s">
        <v>283</v>
      </c>
      <c r="C387" s="141" t="s">
        <v>15</v>
      </c>
      <c r="D387" s="141">
        <v>14036.0496155</v>
      </c>
      <c r="E387" s="141">
        <v>638.72009720000005</v>
      </c>
      <c r="F387" s="141">
        <v>95.647494920160597</v>
      </c>
      <c r="G387" s="141">
        <v>4.3525050798393901</v>
      </c>
    </row>
    <row r="388" spans="1:7" x14ac:dyDescent="0.25">
      <c r="A388" s="141" t="s">
        <v>282</v>
      </c>
      <c r="B388" s="141" t="s">
        <v>283</v>
      </c>
      <c r="C388" s="141" t="s">
        <v>16</v>
      </c>
      <c r="D388" s="141">
        <v>10100.0645281</v>
      </c>
      <c r="E388" s="141">
        <v>373.94818420000001</v>
      </c>
      <c r="F388" s="141">
        <v>96.429752431359404</v>
      </c>
      <c r="G388" s="141">
        <v>3.5702475686406201</v>
      </c>
    </row>
    <row r="389" spans="1:7" x14ac:dyDescent="0.25">
      <c r="A389" s="141" t="s">
        <v>284</v>
      </c>
      <c r="B389" s="141" t="s">
        <v>285</v>
      </c>
      <c r="C389" s="141" t="s">
        <v>15</v>
      </c>
      <c r="D389" s="141">
        <v>10488.030785700001</v>
      </c>
      <c r="E389" s="141">
        <v>85.679850599999995</v>
      </c>
      <c r="F389" s="141">
        <v>99.1896898492204</v>
      </c>
      <c r="G389" s="141">
        <v>0.81031015077958901</v>
      </c>
    </row>
    <row r="390" spans="1:7" x14ac:dyDescent="0.25">
      <c r="A390" s="141" t="s">
        <v>284</v>
      </c>
      <c r="B390" s="141" t="s">
        <v>285</v>
      </c>
      <c r="C390" s="141" t="s">
        <v>16</v>
      </c>
      <c r="D390" s="141">
        <v>8198.3603820999997</v>
      </c>
      <c r="E390" s="141">
        <v>133.36393630000001</v>
      </c>
      <c r="F390" s="141">
        <v>98.399323702952103</v>
      </c>
      <c r="G390" s="141">
        <v>1.6006762970478501</v>
      </c>
    </row>
    <row r="391" spans="1:7" x14ac:dyDescent="0.25">
      <c r="A391" s="141" t="s">
        <v>286</v>
      </c>
      <c r="B391" s="141" t="s">
        <v>287</v>
      </c>
      <c r="C391" s="141" t="s">
        <v>15</v>
      </c>
      <c r="D391" s="141">
        <v>3540.3079158999999</v>
      </c>
      <c r="E391" s="141">
        <v>0</v>
      </c>
      <c r="F391" s="141">
        <v>100</v>
      </c>
      <c r="G391" s="141">
        <v>0</v>
      </c>
    </row>
    <row r="392" spans="1:7" x14ac:dyDescent="0.25">
      <c r="A392" s="141" t="s">
        <v>286</v>
      </c>
      <c r="B392" s="141" t="s">
        <v>287</v>
      </c>
      <c r="C392" s="141" t="s">
        <v>16</v>
      </c>
      <c r="D392" s="141">
        <v>3275.4077492000001</v>
      </c>
      <c r="E392" s="141">
        <v>0</v>
      </c>
      <c r="F392" s="141">
        <v>100</v>
      </c>
      <c r="G392" s="141">
        <v>0</v>
      </c>
    </row>
    <row r="393" spans="1:7" x14ac:dyDescent="0.25">
      <c r="A393" s="141" t="s">
        <v>288</v>
      </c>
      <c r="B393" s="141" t="s">
        <v>289</v>
      </c>
      <c r="C393" s="141" t="s">
        <v>15</v>
      </c>
      <c r="D393" s="141">
        <v>7192.0054584</v>
      </c>
      <c r="E393" s="141">
        <v>43.2335821</v>
      </c>
      <c r="F393" s="141">
        <v>99.402458137761698</v>
      </c>
      <c r="G393" s="141">
        <v>0.59754186223835204</v>
      </c>
    </row>
    <row r="394" spans="1:7" x14ac:dyDescent="0.25">
      <c r="A394" s="141" t="s">
        <v>288</v>
      </c>
      <c r="B394" s="141" t="s">
        <v>289</v>
      </c>
      <c r="C394" s="141" t="s">
        <v>16</v>
      </c>
      <c r="D394" s="141">
        <v>5212.0476953999996</v>
      </c>
      <c r="E394" s="141">
        <v>22.4556197</v>
      </c>
      <c r="F394" s="141">
        <v>99.571007632467797</v>
      </c>
      <c r="G394" s="141">
        <v>0.42899236753221898</v>
      </c>
    </row>
    <row r="395" spans="1:7" x14ac:dyDescent="0.25">
      <c r="A395" s="141" t="s">
        <v>290</v>
      </c>
      <c r="B395" s="141" t="s">
        <v>291</v>
      </c>
      <c r="C395" s="141" t="s">
        <v>15</v>
      </c>
      <c r="D395" s="141">
        <v>10117.7403454</v>
      </c>
      <c r="E395" s="141">
        <v>440.50395689999999</v>
      </c>
      <c r="F395" s="141">
        <v>95.827867358552794</v>
      </c>
      <c r="G395" s="141">
        <v>4.1721326414472202</v>
      </c>
    </row>
    <row r="396" spans="1:7" x14ac:dyDescent="0.25">
      <c r="A396" s="141" t="s">
        <v>290</v>
      </c>
      <c r="B396" s="141" t="s">
        <v>291</v>
      </c>
      <c r="C396" s="141" t="s">
        <v>16</v>
      </c>
      <c r="D396" s="141">
        <v>7678.9955811</v>
      </c>
      <c r="E396" s="141">
        <v>622.43289070000003</v>
      </c>
      <c r="F396" s="141">
        <v>92.502098972310506</v>
      </c>
      <c r="G396" s="141">
        <v>7.4979010276894904</v>
      </c>
    </row>
    <row r="397" spans="1:7" x14ac:dyDescent="0.25">
      <c r="A397" s="141" t="s">
        <v>292</v>
      </c>
      <c r="B397" s="141" t="s">
        <v>293</v>
      </c>
      <c r="C397" s="141" t="s">
        <v>15</v>
      </c>
      <c r="D397" s="141">
        <v>20799.451625900001</v>
      </c>
      <c r="E397" s="141">
        <v>69.791419599999998</v>
      </c>
      <c r="F397" s="141">
        <v>99.665577618470195</v>
      </c>
      <c r="G397" s="141">
        <v>0.33442238152978399</v>
      </c>
    </row>
    <row r="398" spans="1:7" x14ac:dyDescent="0.25">
      <c r="A398" s="141" t="s">
        <v>292</v>
      </c>
      <c r="B398" s="141" t="s">
        <v>293</v>
      </c>
      <c r="C398" s="141" t="s">
        <v>16</v>
      </c>
      <c r="D398" s="141">
        <v>16779.717140000001</v>
      </c>
      <c r="E398" s="141">
        <v>36.274168199999998</v>
      </c>
      <c r="F398" s="141">
        <v>99.784287660863001</v>
      </c>
      <c r="G398" s="141">
        <v>0.21571233913704299</v>
      </c>
    </row>
    <row r="399" spans="1:7" x14ac:dyDescent="0.25">
      <c r="A399" s="141" t="s">
        <v>294</v>
      </c>
      <c r="B399" s="141" t="s">
        <v>295</v>
      </c>
      <c r="C399" s="141" t="s">
        <v>15</v>
      </c>
      <c r="D399" s="141">
        <v>18505.584946399998</v>
      </c>
      <c r="E399" s="141">
        <v>37.246843599999998</v>
      </c>
      <c r="F399" s="141">
        <v>99.799130769119699</v>
      </c>
      <c r="G399" s="141">
        <v>0.20086923088029601</v>
      </c>
    </row>
    <row r="400" spans="1:7" x14ac:dyDescent="0.25">
      <c r="A400" s="141" t="s">
        <v>294</v>
      </c>
      <c r="B400" s="141" t="s">
        <v>295</v>
      </c>
      <c r="C400" s="141" t="s">
        <v>16</v>
      </c>
      <c r="D400" s="141">
        <v>15677.330210300001</v>
      </c>
      <c r="E400" s="141">
        <v>0</v>
      </c>
      <c r="F400" s="141">
        <v>100</v>
      </c>
      <c r="G400" s="141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531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42" t="s">
        <v>71</v>
      </c>
      <c r="B411" s="142" t="s">
        <v>72</v>
      </c>
      <c r="C411" s="142" t="s">
        <v>15</v>
      </c>
      <c r="D411" s="142">
        <v>8.6012804999999997</v>
      </c>
      <c r="E411" s="142">
        <v>101.4924572</v>
      </c>
      <c r="F411" s="142">
        <v>7.8126882415765202</v>
      </c>
      <c r="G411" s="142">
        <v>92.187311758423505</v>
      </c>
    </row>
    <row r="412" spans="1:7" x14ac:dyDescent="0.25">
      <c r="A412" s="142" t="s">
        <v>71</v>
      </c>
      <c r="B412" s="142" t="s">
        <v>72</v>
      </c>
      <c r="C412" s="142" t="s">
        <v>16</v>
      </c>
      <c r="D412" s="142">
        <v>2.6959304999999998</v>
      </c>
      <c r="E412" s="142">
        <v>45.494285099999999</v>
      </c>
      <c r="F412" s="142">
        <v>5.5943524353105403</v>
      </c>
      <c r="G412" s="142">
        <v>94.405647564689403</v>
      </c>
    </row>
    <row r="413" spans="1:7" x14ac:dyDescent="0.25">
      <c r="A413" s="142" t="s">
        <v>73</v>
      </c>
      <c r="B413" s="142" t="s">
        <v>74</v>
      </c>
      <c r="C413" s="142" t="s">
        <v>15</v>
      </c>
      <c r="D413" s="142">
        <v>20.381910000000001</v>
      </c>
      <c r="E413" s="142">
        <v>232.69347250000001</v>
      </c>
      <c r="F413" s="142">
        <v>8.0536912751677807</v>
      </c>
      <c r="G413" s="142">
        <v>91.946308724832207</v>
      </c>
    </row>
    <row r="414" spans="1:7" x14ac:dyDescent="0.25">
      <c r="A414" s="142" t="s">
        <v>73</v>
      </c>
      <c r="B414" s="142" t="s">
        <v>74</v>
      </c>
      <c r="C414" s="142" t="s">
        <v>16</v>
      </c>
      <c r="D414" s="142">
        <v>3.3969849999999999</v>
      </c>
      <c r="E414" s="142">
        <v>113.7989975</v>
      </c>
      <c r="F414" s="142">
        <v>2.8985507246376798</v>
      </c>
      <c r="G414" s="142">
        <v>97.101449275362299</v>
      </c>
    </row>
    <row r="415" spans="1:7" x14ac:dyDescent="0.25">
      <c r="A415" s="142" t="s">
        <v>75</v>
      </c>
      <c r="B415" s="142" t="s">
        <v>76</v>
      </c>
      <c r="C415" s="142" t="s">
        <v>15</v>
      </c>
      <c r="D415" s="142">
        <v>33.211333699999997</v>
      </c>
      <c r="E415" s="142">
        <v>183.7506611</v>
      </c>
      <c r="F415" s="142">
        <v>15.307443006603499</v>
      </c>
      <c r="G415" s="142">
        <v>84.692556993396494</v>
      </c>
    </row>
    <row r="416" spans="1:7" x14ac:dyDescent="0.25">
      <c r="A416" s="142" t="s">
        <v>75</v>
      </c>
      <c r="B416" s="142" t="s">
        <v>76</v>
      </c>
      <c r="C416" s="142" t="s">
        <v>16</v>
      </c>
      <c r="D416" s="142">
        <v>12.959669699999999</v>
      </c>
      <c r="E416" s="142">
        <v>105.836918</v>
      </c>
      <c r="F416" s="142">
        <v>10.909126222318299</v>
      </c>
      <c r="G416" s="142">
        <v>89.090873777681793</v>
      </c>
    </row>
    <row r="417" spans="1:7" x14ac:dyDescent="0.25">
      <c r="A417" s="142" t="s">
        <v>77</v>
      </c>
      <c r="B417" s="142" t="s">
        <v>78</v>
      </c>
      <c r="C417" s="142" t="s">
        <v>15</v>
      </c>
      <c r="D417" s="142">
        <v>1.5853659</v>
      </c>
      <c r="E417" s="142">
        <v>9.5121953999999995</v>
      </c>
      <c r="F417" s="142">
        <v>14.285714285714301</v>
      </c>
      <c r="G417" s="142">
        <v>85.714285714285694</v>
      </c>
    </row>
    <row r="418" spans="1:7" x14ac:dyDescent="0.25">
      <c r="A418" s="142" t="s">
        <v>77</v>
      </c>
      <c r="B418" s="142" t="s">
        <v>78</v>
      </c>
      <c r="C418" s="142" t="s">
        <v>16</v>
      </c>
      <c r="D418" s="142">
        <v>1.5853659</v>
      </c>
      <c r="E418" s="142">
        <v>4.7560976999999998</v>
      </c>
      <c r="F418" s="142">
        <v>25</v>
      </c>
      <c r="G418" s="142">
        <v>75</v>
      </c>
    </row>
    <row r="419" spans="1:7" x14ac:dyDescent="0.25">
      <c r="A419" s="142" t="s">
        <v>79</v>
      </c>
      <c r="B419" s="142" t="s">
        <v>80</v>
      </c>
      <c r="C419" s="142" t="s">
        <v>15</v>
      </c>
      <c r="D419" s="142">
        <v>34.546847300000003</v>
      </c>
      <c r="E419" s="142">
        <v>2008.7765916999999</v>
      </c>
      <c r="F419" s="142">
        <v>1.69071849520344</v>
      </c>
      <c r="G419" s="142">
        <v>98.309281504796601</v>
      </c>
    </row>
    <row r="420" spans="1:7" x14ac:dyDescent="0.25">
      <c r="A420" s="142" t="s">
        <v>79</v>
      </c>
      <c r="B420" s="142" t="s">
        <v>80</v>
      </c>
      <c r="C420" s="142" t="s">
        <v>16</v>
      </c>
      <c r="D420" s="142">
        <v>54.120880800000002</v>
      </c>
      <c r="E420" s="142">
        <v>831.36602900000003</v>
      </c>
      <c r="F420" s="142">
        <v>6.11199106401516</v>
      </c>
      <c r="G420" s="142">
        <v>93.8880089359848</v>
      </c>
    </row>
    <row r="421" spans="1:7" x14ac:dyDescent="0.25">
      <c r="A421" s="142" t="s">
        <v>91</v>
      </c>
      <c r="B421" s="142" t="s">
        <v>92</v>
      </c>
      <c r="C421" s="142" t="s">
        <v>15</v>
      </c>
      <c r="D421" s="142">
        <v>30.422395900000001</v>
      </c>
      <c r="E421" s="142">
        <v>884.20996419999994</v>
      </c>
      <c r="F421" s="142">
        <v>3.3261884476374499</v>
      </c>
      <c r="G421" s="142">
        <v>96.673811552362594</v>
      </c>
    </row>
    <row r="422" spans="1:7" x14ac:dyDescent="0.25">
      <c r="A422" s="142" t="s">
        <v>91</v>
      </c>
      <c r="B422" s="142" t="s">
        <v>92</v>
      </c>
      <c r="C422" s="142" t="s">
        <v>16</v>
      </c>
      <c r="D422" s="142">
        <v>10.817870900000001</v>
      </c>
      <c r="E422" s="142">
        <v>322.30998870000002</v>
      </c>
      <c r="F422" s="142">
        <v>3.2473630134055602</v>
      </c>
      <c r="G422" s="142">
        <v>96.752636986594396</v>
      </c>
    </row>
    <row r="423" spans="1:7" x14ac:dyDescent="0.25">
      <c r="A423" s="142" t="s">
        <v>107</v>
      </c>
      <c r="B423" s="142" t="s">
        <v>108</v>
      </c>
      <c r="C423" s="142" t="s">
        <v>15</v>
      </c>
      <c r="D423" s="142">
        <v>181.94093549999999</v>
      </c>
      <c r="E423" s="142">
        <v>1881.6437863000001</v>
      </c>
      <c r="F423" s="142">
        <v>8.8167417396509205</v>
      </c>
      <c r="G423" s="142">
        <v>91.183258260349106</v>
      </c>
    </row>
    <row r="424" spans="1:7" x14ac:dyDescent="0.25">
      <c r="A424" s="142" t="s">
        <v>107</v>
      </c>
      <c r="B424" s="142" t="s">
        <v>108</v>
      </c>
      <c r="C424" s="142" t="s">
        <v>16</v>
      </c>
      <c r="D424" s="142">
        <v>110.9440627</v>
      </c>
      <c r="E424" s="142">
        <v>856.84827780000001</v>
      </c>
      <c r="F424" s="142">
        <v>11.4636227274419</v>
      </c>
      <c r="G424" s="142">
        <v>88.536377272558099</v>
      </c>
    </row>
    <row r="425" spans="1:7" x14ac:dyDescent="0.25">
      <c r="A425" s="142" t="s">
        <v>109</v>
      </c>
      <c r="B425" s="142" t="s">
        <v>110</v>
      </c>
      <c r="C425" s="142" t="s">
        <v>15</v>
      </c>
      <c r="D425" s="142">
        <v>205.72809359999999</v>
      </c>
      <c r="E425" s="142">
        <v>606.35648639999999</v>
      </c>
      <c r="F425" s="142">
        <v>25.3333333333333</v>
      </c>
      <c r="G425" s="142">
        <v>74.6666666666667</v>
      </c>
    </row>
    <row r="426" spans="1:7" x14ac:dyDescent="0.25">
      <c r="A426" s="142" t="s">
        <v>109</v>
      </c>
      <c r="B426" s="142" t="s">
        <v>110</v>
      </c>
      <c r="C426" s="142" t="s">
        <v>16</v>
      </c>
      <c r="D426" s="142">
        <v>54.138972000000003</v>
      </c>
      <c r="E426" s="142">
        <v>268.8902276</v>
      </c>
      <c r="F426" s="142">
        <v>16.759776536312799</v>
      </c>
      <c r="G426" s="142">
        <v>83.240223463687101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532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43" t="s">
        <v>13</v>
      </c>
      <c r="B437" s="143" t="s">
        <v>14</v>
      </c>
      <c r="C437" s="143" t="s">
        <v>15</v>
      </c>
      <c r="D437" s="143">
        <v>516.41816240000003</v>
      </c>
      <c r="E437" s="143">
        <v>5908.4356147999997</v>
      </c>
      <c r="F437" s="143">
        <v>8.0378196968874693</v>
      </c>
      <c r="G437" s="143">
        <v>91.962180303112504</v>
      </c>
    </row>
    <row r="438" spans="1:7" x14ac:dyDescent="0.25">
      <c r="A438" s="143" t="s">
        <v>13</v>
      </c>
      <c r="B438" s="143" t="s">
        <v>14</v>
      </c>
      <c r="C438" s="143" t="s">
        <v>16</v>
      </c>
      <c r="D438" s="143">
        <v>250.65973750000001</v>
      </c>
      <c r="E438" s="143">
        <v>2549.3008214000001</v>
      </c>
      <c r="F438" s="143">
        <v>8.9522595846305393</v>
      </c>
      <c r="G438" s="143">
        <v>91.047740415369503</v>
      </c>
    </row>
    <row r="439" spans="1:7" x14ac:dyDescent="0.25">
      <c r="A439" s="143" t="s">
        <v>26</v>
      </c>
      <c r="B439" s="143" t="s">
        <v>27</v>
      </c>
      <c r="C439" s="143" t="s">
        <v>15</v>
      </c>
      <c r="D439" s="143">
        <v>136.9081564</v>
      </c>
      <c r="E439" s="143">
        <v>4909.0365650000003</v>
      </c>
      <c r="F439" s="143">
        <v>2.71323139588447</v>
      </c>
      <c r="G439" s="143">
        <v>97.286768604115494</v>
      </c>
    </row>
    <row r="440" spans="1:7" x14ac:dyDescent="0.25">
      <c r="A440" s="143" t="s">
        <v>26</v>
      </c>
      <c r="B440" s="143" t="s">
        <v>27</v>
      </c>
      <c r="C440" s="143" t="s">
        <v>16</v>
      </c>
      <c r="D440" s="143">
        <v>155.9807485</v>
      </c>
      <c r="E440" s="143">
        <v>2859.3497916000001</v>
      </c>
      <c r="F440" s="143">
        <v>5.1729237118669902</v>
      </c>
      <c r="G440" s="143">
        <v>94.827076288133</v>
      </c>
    </row>
    <row r="441" spans="1:7" x14ac:dyDescent="0.25">
      <c r="A441" s="143" t="s">
        <v>28</v>
      </c>
      <c r="B441" s="143" t="s">
        <v>29</v>
      </c>
      <c r="C441" s="143" t="s">
        <v>15</v>
      </c>
      <c r="D441" s="143">
        <v>41.605890899999999</v>
      </c>
      <c r="E441" s="143">
        <v>2253.6629613999999</v>
      </c>
      <c r="F441" s="143">
        <v>1.81268049964205</v>
      </c>
      <c r="G441" s="143">
        <v>98.187319500358001</v>
      </c>
    </row>
    <row r="442" spans="1:7" x14ac:dyDescent="0.25">
      <c r="A442" s="143" t="s">
        <v>28</v>
      </c>
      <c r="B442" s="143" t="s">
        <v>29</v>
      </c>
      <c r="C442" s="143" t="s">
        <v>16</v>
      </c>
      <c r="D442" s="143">
        <v>27.426383900000001</v>
      </c>
      <c r="E442" s="143">
        <v>1452.2771109</v>
      </c>
      <c r="F442" s="143">
        <v>1.8535053810700799</v>
      </c>
      <c r="G442" s="143">
        <v>98.146494618929907</v>
      </c>
    </row>
    <row r="443" spans="1:7" x14ac:dyDescent="0.25">
      <c r="A443" s="143" t="s">
        <v>30</v>
      </c>
      <c r="B443" s="143" t="s">
        <v>31</v>
      </c>
      <c r="C443" s="143" t="s">
        <v>15</v>
      </c>
      <c r="D443" s="143">
        <v>31.686955999999999</v>
      </c>
      <c r="E443" s="143">
        <v>428.90558299999998</v>
      </c>
      <c r="F443" s="143">
        <v>6.8796068796068797</v>
      </c>
      <c r="G443" s="143">
        <v>93.120393120393103</v>
      </c>
    </row>
    <row r="444" spans="1:7" x14ac:dyDescent="0.25">
      <c r="A444" s="143" t="s">
        <v>30</v>
      </c>
      <c r="B444" s="143" t="s">
        <v>31</v>
      </c>
      <c r="C444" s="143" t="s">
        <v>16</v>
      </c>
      <c r="D444" s="143">
        <v>5.658385</v>
      </c>
      <c r="E444" s="143">
        <v>158.43477999999999</v>
      </c>
      <c r="F444" s="143">
        <v>3.44827586206896</v>
      </c>
      <c r="G444" s="143">
        <v>96.551724137931004</v>
      </c>
    </row>
    <row r="445" spans="1:7" x14ac:dyDescent="0.25">
      <c r="A445" s="143" t="s">
        <v>32</v>
      </c>
      <c r="B445" s="143" t="s">
        <v>33</v>
      </c>
      <c r="C445" s="143" t="s">
        <v>15</v>
      </c>
      <c r="D445" s="143">
        <v>159.92939290000001</v>
      </c>
      <c r="E445" s="143">
        <v>4253.5891646999999</v>
      </c>
      <c r="F445" s="143">
        <v>3.6236257039092901</v>
      </c>
      <c r="G445" s="143">
        <v>96.376374296090702</v>
      </c>
    </row>
    <row r="446" spans="1:7" x14ac:dyDescent="0.25">
      <c r="A446" s="143" t="s">
        <v>32</v>
      </c>
      <c r="B446" s="143" t="s">
        <v>33</v>
      </c>
      <c r="C446" s="143" t="s">
        <v>16</v>
      </c>
      <c r="D446" s="143">
        <v>30.958985699999999</v>
      </c>
      <c r="E446" s="143">
        <v>2465.0553441000002</v>
      </c>
      <c r="F446" s="143">
        <v>1.2403368574603</v>
      </c>
      <c r="G446" s="143">
        <v>98.759663142539694</v>
      </c>
    </row>
    <row r="447" spans="1:7" x14ac:dyDescent="0.25">
      <c r="A447" s="143" t="s">
        <v>34</v>
      </c>
      <c r="B447" s="143" t="s">
        <v>35</v>
      </c>
      <c r="C447" s="143" t="s">
        <v>15</v>
      </c>
      <c r="D447" s="143">
        <v>56.230777799999998</v>
      </c>
      <c r="E447" s="143">
        <v>476.05463830000002</v>
      </c>
      <c r="F447" s="143">
        <v>10.5640275121564</v>
      </c>
      <c r="G447" s="143">
        <v>89.4359724878436</v>
      </c>
    </row>
    <row r="448" spans="1:7" x14ac:dyDescent="0.25">
      <c r="A448" s="143" t="s">
        <v>34</v>
      </c>
      <c r="B448" s="143" t="s">
        <v>35</v>
      </c>
      <c r="C448" s="143" t="s">
        <v>16</v>
      </c>
      <c r="D448" s="143">
        <v>21.222865299999999</v>
      </c>
      <c r="E448" s="143">
        <v>143.96711909999999</v>
      </c>
      <c r="F448" s="143">
        <v>12.847549672630199</v>
      </c>
      <c r="G448" s="143">
        <v>87.152450327369806</v>
      </c>
    </row>
    <row r="449" spans="1:7" x14ac:dyDescent="0.25">
      <c r="A449" s="143" t="s">
        <v>36</v>
      </c>
      <c r="B449" s="143" t="s">
        <v>37</v>
      </c>
      <c r="C449" s="143" t="s">
        <v>15</v>
      </c>
      <c r="D449" s="143">
        <v>47.3038217</v>
      </c>
      <c r="E449" s="143">
        <v>1124.5795982</v>
      </c>
      <c r="F449" s="143">
        <v>4.0365637824312399</v>
      </c>
      <c r="G449" s="143">
        <v>95.963436217568798</v>
      </c>
    </row>
    <row r="450" spans="1:7" x14ac:dyDescent="0.25">
      <c r="A450" s="143" t="s">
        <v>36</v>
      </c>
      <c r="B450" s="143" t="s">
        <v>37</v>
      </c>
      <c r="C450" s="143" t="s">
        <v>16</v>
      </c>
      <c r="D450" s="143">
        <v>12.8741951</v>
      </c>
      <c r="E450" s="143">
        <v>486.36287390000001</v>
      </c>
      <c r="F450" s="143">
        <v>2.57877387305949</v>
      </c>
      <c r="G450" s="143">
        <v>97.421226126940496</v>
      </c>
    </row>
    <row r="451" spans="1:7" x14ac:dyDescent="0.25">
      <c r="A451" s="143" t="s">
        <v>38</v>
      </c>
      <c r="B451" s="143" t="s">
        <v>39</v>
      </c>
      <c r="C451" s="143" t="s">
        <v>15</v>
      </c>
      <c r="D451" s="143">
        <v>5.5701406000000002</v>
      </c>
      <c r="E451" s="143">
        <v>2123.4068465999999</v>
      </c>
      <c r="F451" s="143">
        <v>0.261634608240917</v>
      </c>
      <c r="G451" s="143">
        <v>99.738365391759103</v>
      </c>
    </row>
    <row r="452" spans="1:7" x14ac:dyDescent="0.25">
      <c r="A452" s="143" t="s">
        <v>38</v>
      </c>
      <c r="B452" s="143" t="s">
        <v>39</v>
      </c>
      <c r="C452" s="143" t="s">
        <v>16</v>
      </c>
      <c r="D452" s="143">
        <v>0</v>
      </c>
      <c r="E452" s="143">
        <v>845.21478809999996</v>
      </c>
      <c r="F452" s="143">
        <v>0</v>
      </c>
      <c r="G452" s="143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44" t="s">
        <v>13</v>
      </c>
      <c r="B17" s="144" t="s">
        <v>14</v>
      </c>
      <c r="C17" s="144" t="s">
        <v>15</v>
      </c>
      <c r="D17" s="144">
        <v>5401.5782421000004</v>
      </c>
      <c r="E17" s="144">
        <v>1516591.4680504</v>
      </c>
      <c r="F17" s="144">
        <v>0.35490163737988001</v>
      </c>
      <c r="G17" s="144">
        <v>99.645098362620104</v>
      </c>
    </row>
    <row r="18" spans="1:7" x14ac:dyDescent="0.25">
      <c r="A18" s="144" t="s">
        <v>13</v>
      </c>
      <c r="B18" s="144" t="s">
        <v>14</v>
      </c>
      <c r="C18" s="144" t="s">
        <v>16</v>
      </c>
      <c r="D18" s="144">
        <v>4540.1906461999997</v>
      </c>
      <c r="E18" s="144">
        <v>1283816.2757973</v>
      </c>
      <c r="F18" s="144">
        <v>0.35240174318627598</v>
      </c>
      <c r="G18" s="144">
        <v>99.647598256813694</v>
      </c>
    </row>
    <row r="19" spans="1:7" x14ac:dyDescent="0.25">
      <c r="A19" s="144" t="s">
        <v>13</v>
      </c>
      <c r="B19" s="144" t="s">
        <v>17</v>
      </c>
      <c r="C19" s="144" t="s">
        <v>15</v>
      </c>
      <c r="D19" s="144">
        <v>13.5333688</v>
      </c>
      <c r="E19" s="144">
        <v>6411.3204083999999</v>
      </c>
      <c r="F19" s="144">
        <v>0.210640884124494</v>
      </c>
      <c r="G19" s="144">
        <v>99.789359115875499</v>
      </c>
    </row>
    <row r="20" spans="1:7" x14ac:dyDescent="0.25">
      <c r="A20" s="144" t="s">
        <v>13</v>
      </c>
      <c r="B20" s="144" t="s">
        <v>17</v>
      </c>
      <c r="C20" s="144" t="s">
        <v>16</v>
      </c>
      <c r="D20" s="144">
        <v>10.0713442</v>
      </c>
      <c r="E20" s="144">
        <v>2789.8892147000001</v>
      </c>
      <c r="F20" s="144">
        <v>0.359695931001137</v>
      </c>
      <c r="G20" s="144">
        <v>99.640304068998901</v>
      </c>
    </row>
    <row r="21" spans="1:7" x14ac:dyDescent="0.25">
      <c r="A21" s="144" t="s">
        <v>13</v>
      </c>
      <c r="B21" s="144" t="s">
        <v>18</v>
      </c>
      <c r="C21" s="144" t="s">
        <v>15</v>
      </c>
      <c r="D21" s="144">
        <v>5388.0448733000003</v>
      </c>
      <c r="E21" s="144">
        <v>1510180.1476420001</v>
      </c>
      <c r="F21" s="144">
        <v>0.35551319299976702</v>
      </c>
      <c r="G21" s="144">
        <v>99.644486807000206</v>
      </c>
    </row>
    <row r="22" spans="1:7" x14ac:dyDescent="0.25">
      <c r="A22" s="144" t="s">
        <v>13</v>
      </c>
      <c r="B22" s="144" t="s">
        <v>18</v>
      </c>
      <c r="C22" s="144" t="s">
        <v>16</v>
      </c>
      <c r="D22" s="144">
        <v>4530.1193020000001</v>
      </c>
      <c r="E22" s="144">
        <v>1281026.3865826</v>
      </c>
      <c r="F22" s="144">
        <v>0.352385856340309</v>
      </c>
      <c r="G22" s="144">
        <v>99.647614143659695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536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45" t="s">
        <v>13</v>
      </c>
      <c r="B33" s="145" t="s">
        <v>14</v>
      </c>
      <c r="C33" s="145" t="s">
        <v>15</v>
      </c>
      <c r="D33" s="145">
        <v>5401.5782421000004</v>
      </c>
      <c r="E33" s="145">
        <v>1516591.4680504</v>
      </c>
      <c r="F33" s="145">
        <v>0.35490163737988001</v>
      </c>
      <c r="G33" s="145">
        <v>99.645098362620104</v>
      </c>
    </row>
    <row r="34" spans="1:7" x14ac:dyDescent="0.25">
      <c r="A34" s="145" t="s">
        <v>13</v>
      </c>
      <c r="B34" s="145" t="s">
        <v>14</v>
      </c>
      <c r="C34" s="145" t="s">
        <v>16</v>
      </c>
      <c r="D34" s="145">
        <v>4540.1906461999997</v>
      </c>
      <c r="E34" s="145">
        <v>1283816.2757973</v>
      </c>
      <c r="F34" s="145">
        <v>0.35240174318627598</v>
      </c>
      <c r="G34" s="145">
        <v>99.647598256813694</v>
      </c>
    </row>
    <row r="35" spans="1:7" x14ac:dyDescent="0.25">
      <c r="A35" s="145" t="s">
        <v>26</v>
      </c>
      <c r="B35" s="145" t="s">
        <v>27</v>
      </c>
      <c r="C35" s="145" t="s">
        <v>15</v>
      </c>
      <c r="D35" s="145">
        <v>340.2099442</v>
      </c>
      <c r="E35" s="145">
        <v>33750.554807300003</v>
      </c>
      <c r="F35" s="145">
        <v>0.99795339494409796</v>
      </c>
      <c r="G35" s="145">
        <v>99.002046605055895</v>
      </c>
    </row>
    <row r="36" spans="1:7" x14ac:dyDescent="0.25">
      <c r="A36" s="145" t="s">
        <v>26</v>
      </c>
      <c r="B36" s="145" t="s">
        <v>27</v>
      </c>
      <c r="C36" s="145" t="s">
        <v>16</v>
      </c>
      <c r="D36" s="145">
        <v>129.49850459999999</v>
      </c>
      <c r="E36" s="145">
        <v>18956.482075600001</v>
      </c>
      <c r="F36" s="145">
        <v>0.67850066207414605</v>
      </c>
      <c r="G36" s="145">
        <v>99.3214993379258</v>
      </c>
    </row>
    <row r="37" spans="1:7" x14ac:dyDescent="0.25">
      <c r="A37" s="145" t="s">
        <v>28</v>
      </c>
      <c r="B37" s="145" t="s">
        <v>29</v>
      </c>
      <c r="C37" s="145" t="s">
        <v>15</v>
      </c>
      <c r="D37" s="145">
        <v>0</v>
      </c>
      <c r="E37" s="145">
        <v>7060.0007478999996</v>
      </c>
      <c r="F37" s="145">
        <v>0</v>
      </c>
      <c r="G37" s="145">
        <v>100</v>
      </c>
    </row>
    <row r="38" spans="1:7" x14ac:dyDescent="0.25">
      <c r="A38" s="145" t="s">
        <v>28</v>
      </c>
      <c r="B38" s="145" t="s">
        <v>29</v>
      </c>
      <c r="C38" s="145" t="s">
        <v>16</v>
      </c>
      <c r="D38" s="145">
        <v>0</v>
      </c>
      <c r="E38" s="145">
        <v>5013.5530792999998</v>
      </c>
      <c r="F38" s="145">
        <v>0</v>
      </c>
      <c r="G38" s="145">
        <v>100</v>
      </c>
    </row>
    <row r="39" spans="1:7" x14ac:dyDescent="0.25">
      <c r="A39" s="145" t="s">
        <v>30</v>
      </c>
      <c r="B39" s="145" t="s">
        <v>31</v>
      </c>
      <c r="C39" s="145" t="s">
        <v>15</v>
      </c>
      <c r="D39" s="145">
        <v>0</v>
      </c>
      <c r="E39" s="145">
        <v>24575.507511700001</v>
      </c>
      <c r="F39" s="145">
        <v>0</v>
      </c>
      <c r="G39" s="145">
        <v>100</v>
      </c>
    </row>
    <row r="40" spans="1:7" x14ac:dyDescent="0.25">
      <c r="A40" s="145" t="s">
        <v>30</v>
      </c>
      <c r="B40" s="145" t="s">
        <v>31</v>
      </c>
      <c r="C40" s="145" t="s">
        <v>16</v>
      </c>
      <c r="D40" s="145">
        <v>0</v>
      </c>
      <c r="E40" s="145">
        <v>15756.9853128</v>
      </c>
      <c r="F40" s="145">
        <v>0</v>
      </c>
      <c r="G40" s="145">
        <v>100</v>
      </c>
    </row>
    <row r="41" spans="1:7" x14ac:dyDescent="0.25">
      <c r="A41" s="145" t="s">
        <v>32</v>
      </c>
      <c r="B41" s="145" t="s">
        <v>33</v>
      </c>
      <c r="C41" s="145" t="s">
        <v>15</v>
      </c>
      <c r="D41" s="145">
        <v>0</v>
      </c>
      <c r="E41" s="145">
        <v>7592.0491058999996</v>
      </c>
      <c r="F41" s="145">
        <v>0</v>
      </c>
      <c r="G41" s="145">
        <v>100</v>
      </c>
    </row>
    <row r="42" spans="1:7" x14ac:dyDescent="0.25">
      <c r="A42" s="145" t="s">
        <v>32</v>
      </c>
      <c r="B42" s="145" t="s">
        <v>33</v>
      </c>
      <c r="C42" s="145" t="s">
        <v>16</v>
      </c>
      <c r="D42" s="145">
        <v>0</v>
      </c>
      <c r="E42" s="145">
        <v>5652.0291139999999</v>
      </c>
      <c r="F42" s="145">
        <v>0</v>
      </c>
      <c r="G42" s="145">
        <v>100</v>
      </c>
    </row>
    <row r="43" spans="1:7" x14ac:dyDescent="0.25">
      <c r="A43" s="145" t="s">
        <v>34</v>
      </c>
      <c r="B43" s="145" t="s">
        <v>35</v>
      </c>
      <c r="C43" s="145" t="s">
        <v>15</v>
      </c>
      <c r="D43" s="145">
        <v>416.43123270000001</v>
      </c>
      <c r="E43" s="145">
        <v>31741.919612000002</v>
      </c>
      <c r="F43" s="145">
        <v>1.29493964012969</v>
      </c>
      <c r="G43" s="145">
        <v>98.705060359870302</v>
      </c>
    </row>
    <row r="44" spans="1:7" x14ac:dyDescent="0.25">
      <c r="A44" s="145" t="s">
        <v>34</v>
      </c>
      <c r="B44" s="145" t="s">
        <v>35</v>
      </c>
      <c r="C44" s="145" t="s">
        <v>16</v>
      </c>
      <c r="D44" s="145">
        <v>184.83793639999999</v>
      </c>
      <c r="E44" s="145">
        <v>18256.310945099998</v>
      </c>
      <c r="F44" s="145">
        <v>1.00231247840219</v>
      </c>
      <c r="G44" s="145">
        <v>98.997687521597797</v>
      </c>
    </row>
    <row r="45" spans="1:7" x14ac:dyDescent="0.25">
      <c r="A45" s="145" t="s">
        <v>36</v>
      </c>
      <c r="B45" s="145" t="s">
        <v>37</v>
      </c>
      <c r="C45" s="145" t="s">
        <v>15</v>
      </c>
      <c r="D45" s="145">
        <v>0</v>
      </c>
      <c r="E45" s="145">
        <v>153373.31906350001</v>
      </c>
      <c r="F45" s="145">
        <v>0</v>
      </c>
      <c r="G45" s="145">
        <v>100</v>
      </c>
    </row>
    <row r="46" spans="1:7" x14ac:dyDescent="0.25">
      <c r="A46" s="145" t="s">
        <v>36</v>
      </c>
      <c r="B46" s="145" t="s">
        <v>37</v>
      </c>
      <c r="C46" s="145" t="s">
        <v>16</v>
      </c>
      <c r="D46" s="145">
        <v>0</v>
      </c>
      <c r="E46" s="145">
        <v>105579.8572729</v>
      </c>
      <c r="F46" s="145">
        <v>0</v>
      </c>
      <c r="G46" s="145">
        <v>100</v>
      </c>
    </row>
    <row r="47" spans="1:7" x14ac:dyDescent="0.25">
      <c r="A47" s="145" t="s">
        <v>38</v>
      </c>
      <c r="B47" s="145" t="s">
        <v>39</v>
      </c>
      <c r="C47" s="145" t="s">
        <v>15</v>
      </c>
      <c r="D47" s="145">
        <v>18.969699200000001</v>
      </c>
      <c r="E47" s="145">
        <v>6699.4847546999999</v>
      </c>
      <c r="F47" s="145">
        <v>0.282352129201207</v>
      </c>
      <c r="G47" s="145">
        <v>99.7176478707988</v>
      </c>
    </row>
    <row r="48" spans="1:7" x14ac:dyDescent="0.25">
      <c r="A48" s="145" t="s">
        <v>38</v>
      </c>
      <c r="B48" s="145" t="s">
        <v>39</v>
      </c>
      <c r="C48" s="145" t="s">
        <v>16</v>
      </c>
      <c r="D48" s="145">
        <v>0</v>
      </c>
      <c r="E48" s="145">
        <v>3045.7141443999999</v>
      </c>
      <c r="F48" s="145">
        <v>0</v>
      </c>
      <c r="G48" s="145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537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46" t="s">
        <v>13</v>
      </c>
      <c r="B59" s="146" t="s">
        <v>14</v>
      </c>
      <c r="C59" s="146" t="s">
        <v>15</v>
      </c>
      <c r="D59" s="146">
        <v>5388.0448733000003</v>
      </c>
      <c r="E59" s="146">
        <v>1510180.1476420001</v>
      </c>
      <c r="F59" s="146">
        <v>0.35551319299976702</v>
      </c>
      <c r="G59" s="146">
        <v>99.644486807000206</v>
      </c>
    </row>
    <row r="60" spans="1:7" x14ac:dyDescent="0.25">
      <c r="A60" s="146" t="s">
        <v>13</v>
      </c>
      <c r="B60" s="146" t="s">
        <v>14</v>
      </c>
      <c r="C60" s="146" t="s">
        <v>16</v>
      </c>
      <c r="D60" s="146">
        <v>4530.1193020000001</v>
      </c>
      <c r="E60" s="146">
        <v>1281026.3865826</v>
      </c>
      <c r="F60" s="146">
        <v>0.352385856340309</v>
      </c>
      <c r="G60" s="146">
        <v>99.647614143659695</v>
      </c>
    </row>
    <row r="61" spans="1:7" x14ac:dyDescent="0.25">
      <c r="A61" s="146" t="s">
        <v>41</v>
      </c>
      <c r="B61" s="146" t="s">
        <v>42</v>
      </c>
      <c r="C61" s="146" t="s">
        <v>15</v>
      </c>
      <c r="D61" s="146">
        <v>0</v>
      </c>
      <c r="E61" s="146">
        <v>1767.1249281</v>
      </c>
      <c r="F61" s="146">
        <v>0</v>
      </c>
      <c r="G61" s="146">
        <v>100</v>
      </c>
    </row>
    <row r="62" spans="1:7" x14ac:dyDescent="0.25">
      <c r="A62" s="146" t="s">
        <v>41</v>
      </c>
      <c r="B62" s="146" t="s">
        <v>42</v>
      </c>
      <c r="C62" s="146" t="s">
        <v>16</v>
      </c>
      <c r="D62" s="146">
        <v>0</v>
      </c>
      <c r="E62" s="146">
        <v>1848.2793772</v>
      </c>
      <c r="F62" s="146">
        <v>0</v>
      </c>
      <c r="G62" s="146">
        <v>100</v>
      </c>
    </row>
    <row r="63" spans="1:7" x14ac:dyDescent="0.25">
      <c r="A63" s="146" t="s">
        <v>43</v>
      </c>
      <c r="B63" s="146" t="s">
        <v>44</v>
      </c>
      <c r="C63" s="146" t="s">
        <v>15</v>
      </c>
      <c r="D63" s="146">
        <v>0</v>
      </c>
      <c r="E63" s="146">
        <v>13571.0202704</v>
      </c>
      <c r="F63" s="146">
        <v>0</v>
      </c>
      <c r="G63" s="146">
        <v>100</v>
      </c>
    </row>
    <row r="64" spans="1:7" x14ac:dyDescent="0.25">
      <c r="A64" s="146" t="s">
        <v>43</v>
      </c>
      <c r="B64" s="146" t="s">
        <v>44</v>
      </c>
      <c r="C64" s="146" t="s">
        <v>16</v>
      </c>
      <c r="D64" s="146">
        <v>0</v>
      </c>
      <c r="E64" s="146">
        <v>10274.807238900001</v>
      </c>
      <c r="F64" s="146">
        <v>0</v>
      </c>
      <c r="G64" s="146">
        <v>100</v>
      </c>
    </row>
    <row r="65" spans="1:7" x14ac:dyDescent="0.25">
      <c r="A65" s="146" t="s">
        <v>26</v>
      </c>
      <c r="B65" s="146" t="s">
        <v>27</v>
      </c>
      <c r="C65" s="146" t="s">
        <v>15</v>
      </c>
      <c r="D65" s="146">
        <v>325.0801606</v>
      </c>
      <c r="E65" s="146">
        <v>28719.739869500001</v>
      </c>
      <c r="F65" s="146">
        <v>1.1192362709189101</v>
      </c>
      <c r="G65" s="146">
        <v>98.880763729081096</v>
      </c>
    </row>
    <row r="66" spans="1:7" x14ac:dyDescent="0.25">
      <c r="A66" s="146" t="s">
        <v>26</v>
      </c>
      <c r="B66" s="146" t="s">
        <v>27</v>
      </c>
      <c r="C66" s="146" t="s">
        <v>16</v>
      </c>
      <c r="D66" s="146">
        <v>83.185686000000004</v>
      </c>
      <c r="E66" s="146">
        <v>15987.4643541</v>
      </c>
      <c r="F66" s="146">
        <v>0.51762489875911899</v>
      </c>
      <c r="G66" s="146">
        <v>99.482375101240905</v>
      </c>
    </row>
    <row r="67" spans="1:7" x14ac:dyDescent="0.25">
      <c r="A67" s="146" t="s">
        <v>28</v>
      </c>
      <c r="B67" s="146" t="s">
        <v>29</v>
      </c>
      <c r="C67" s="146" t="s">
        <v>15</v>
      </c>
      <c r="D67" s="146">
        <v>0</v>
      </c>
      <c r="E67" s="146">
        <v>4764.7318955999999</v>
      </c>
      <c r="F67" s="146">
        <v>0</v>
      </c>
      <c r="G67" s="146">
        <v>100</v>
      </c>
    </row>
    <row r="68" spans="1:7" x14ac:dyDescent="0.25">
      <c r="A68" s="146" t="s">
        <v>28</v>
      </c>
      <c r="B68" s="146" t="s">
        <v>29</v>
      </c>
      <c r="C68" s="146" t="s">
        <v>16</v>
      </c>
      <c r="D68" s="146">
        <v>0</v>
      </c>
      <c r="E68" s="146">
        <v>3533.8495845000002</v>
      </c>
      <c r="F68" s="146">
        <v>0</v>
      </c>
      <c r="G68" s="146">
        <v>100</v>
      </c>
    </row>
    <row r="69" spans="1:7" x14ac:dyDescent="0.25">
      <c r="A69" s="146" t="s">
        <v>45</v>
      </c>
      <c r="B69" s="146" t="s">
        <v>46</v>
      </c>
      <c r="C69" s="146" t="s">
        <v>15</v>
      </c>
      <c r="D69" s="146">
        <v>0</v>
      </c>
      <c r="E69" s="146">
        <v>3955.8620686999998</v>
      </c>
      <c r="F69" s="146">
        <v>0</v>
      </c>
      <c r="G69" s="146">
        <v>100</v>
      </c>
    </row>
    <row r="70" spans="1:7" x14ac:dyDescent="0.25">
      <c r="A70" s="146" t="s">
        <v>45</v>
      </c>
      <c r="B70" s="146" t="s">
        <v>46</v>
      </c>
      <c r="C70" s="146" t="s">
        <v>16</v>
      </c>
      <c r="D70" s="146">
        <v>0</v>
      </c>
      <c r="E70" s="146">
        <v>3537.8515474000001</v>
      </c>
      <c r="F70" s="146">
        <v>0</v>
      </c>
      <c r="G70" s="146">
        <v>100</v>
      </c>
    </row>
    <row r="71" spans="1:7" x14ac:dyDescent="0.25">
      <c r="A71" s="146" t="s">
        <v>47</v>
      </c>
      <c r="B71" s="146" t="s">
        <v>48</v>
      </c>
      <c r="C71" s="146" t="s">
        <v>15</v>
      </c>
      <c r="D71" s="146">
        <v>67.249033699999998</v>
      </c>
      <c r="E71" s="146">
        <v>29824.847172199999</v>
      </c>
      <c r="F71" s="146">
        <v>0.22497262566258799</v>
      </c>
      <c r="G71" s="146">
        <v>99.775027374337398</v>
      </c>
    </row>
    <row r="72" spans="1:7" x14ac:dyDescent="0.25">
      <c r="A72" s="146" t="s">
        <v>47</v>
      </c>
      <c r="B72" s="146" t="s">
        <v>48</v>
      </c>
      <c r="C72" s="146" t="s">
        <v>16</v>
      </c>
      <c r="D72" s="146">
        <v>59.996507200000003</v>
      </c>
      <c r="E72" s="146">
        <v>19156.6662526</v>
      </c>
      <c r="F72" s="146">
        <v>0.312210855495205</v>
      </c>
      <c r="G72" s="146">
        <v>99.687789144504805</v>
      </c>
    </row>
    <row r="73" spans="1:7" x14ac:dyDescent="0.25">
      <c r="A73" s="146" t="s">
        <v>30</v>
      </c>
      <c r="B73" s="146" t="s">
        <v>31</v>
      </c>
      <c r="C73" s="146" t="s">
        <v>15</v>
      </c>
      <c r="D73" s="146">
        <v>0</v>
      </c>
      <c r="E73" s="146">
        <v>24114.9149727</v>
      </c>
      <c r="F73" s="146">
        <v>0</v>
      </c>
      <c r="G73" s="146">
        <v>100</v>
      </c>
    </row>
    <row r="74" spans="1:7" x14ac:dyDescent="0.25">
      <c r="A74" s="146" t="s">
        <v>30</v>
      </c>
      <c r="B74" s="146" t="s">
        <v>31</v>
      </c>
      <c r="C74" s="146" t="s">
        <v>16</v>
      </c>
      <c r="D74" s="146">
        <v>0</v>
      </c>
      <c r="E74" s="146">
        <v>15592.892147799999</v>
      </c>
      <c r="F74" s="146">
        <v>0</v>
      </c>
      <c r="G74" s="146">
        <v>100</v>
      </c>
    </row>
    <row r="75" spans="1:7" x14ac:dyDescent="0.25">
      <c r="A75" s="146" t="s">
        <v>49</v>
      </c>
      <c r="B75" s="146" t="s">
        <v>50</v>
      </c>
      <c r="C75" s="146" t="s">
        <v>15</v>
      </c>
      <c r="D75" s="146">
        <v>0</v>
      </c>
      <c r="E75" s="146">
        <v>29826.770252400001</v>
      </c>
      <c r="F75" s="146">
        <v>0</v>
      </c>
      <c r="G75" s="146">
        <v>100</v>
      </c>
    </row>
    <row r="76" spans="1:7" x14ac:dyDescent="0.25">
      <c r="A76" s="146" t="s">
        <v>49</v>
      </c>
      <c r="B76" s="146" t="s">
        <v>50</v>
      </c>
      <c r="C76" s="146" t="s">
        <v>16</v>
      </c>
      <c r="D76" s="146">
        <v>94.357167099999998</v>
      </c>
      <c r="E76" s="146">
        <v>26498.624892899999</v>
      </c>
      <c r="F76" s="146">
        <v>0.354819805041451</v>
      </c>
      <c r="G76" s="146">
        <v>99.645180194958598</v>
      </c>
    </row>
    <row r="77" spans="1:7" x14ac:dyDescent="0.25">
      <c r="A77" s="146" t="s">
        <v>51</v>
      </c>
      <c r="B77" s="146" t="s">
        <v>52</v>
      </c>
      <c r="C77" s="146" t="s">
        <v>15</v>
      </c>
      <c r="D77" s="146">
        <v>0</v>
      </c>
      <c r="E77" s="146">
        <v>2915.3484441000001</v>
      </c>
      <c r="F77" s="146">
        <v>0</v>
      </c>
      <c r="G77" s="146">
        <v>100</v>
      </c>
    </row>
    <row r="78" spans="1:7" x14ac:dyDescent="0.25">
      <c r="A78" s="146" t="s">
        <v>51</v>
      </c>
      <c r="B78" s="146" t="s">
        <v>52</v>
      </c>
      <c r="C78" s="146" t="s">
        <v>16</v>
      </c>
      <c r="D78" s="146">
        <v>0</v>
      </c>
      <c r="E78" s="146">
        <v>1833.5937987</v>
      </c>
      <c r="F78" s="146">
        <v>0</v>
      </c>
      <c r="G78" s="146">
        <v>100</v>
      </c>
    </row>
    <row r="79" spans="1:7" x14ac:dyDescent="0.25">
      <c r="A79" s="146" t="s">
        <v>32</v>
      </c>
      <c r="B79" s="146" t="s">
        <v>33</v>
      </c>
      <c r="C79" s="146" t="s">
        <v>15</v>
      </c>
      <c r="D79" s="146">
        <v>0</v>
      </c>
      <c r="E79" s="146">
        <v>3178.5305483000002</v>
      </c>
      <c r="F79" s="146">
        <v>0</v>
      </c>
      <c r="G79" s="146">
        <v>100</v>
      </c>
    </row>
    <row r="80" spans="1:7" x14ac:dyDescent="0.25">
      <c r="A80" s="146" t="s">
        <v>32</v>
      </c>
      <c r="B80" s="146" t="s">
        <v>33</v>
      </c>
      <c r="C80" s="146" t="s">
        <v>16</v>
      </c>
      <c r="D80" s="146">
        <v>0</v>
      </c>
      <c r="E80" s="146">
        <v>3156.0147842000001</v>
      </c>
      <c r="F80" s="146">
        <v>0</v>
      </c>
      <c r="G80" s="146">
        <v>100</v>
      </c>
    </row>
    <row r="81" spans="1:7" x14ac:dyDescent="0.25">
      <c r="A81" s="146" t="s">
        <v>53</v>
      </c>
      <c r="B81" s="146" t="s">
        <v>54</v>
      </c>
      <c r="C81" s="146" t="s">
        <v>15</v>
      </c>
      <c r="D81" s="146">
        <v>384.09066769999998</v>
      </c>
      <c r="E81" s="146">
        <v>29492.278080299999</v>
      </c>
      <c r="F81" s="146">
        <v>1.28560023789943</v>
      </c>
      <c r="G81" s="146">
        <v>98.714399762100598</v>
      </c>
    </row>
    <row r="82" spans="1:7" x14ac:dyDescent="0.25">
      <c r="A82" s="146" t="s">
        <v>53</v>
      </c>
      <c r="B82" s="146" t="s">
        <v>54</v>
      </c>
      <c r="C82" s="146" t="s">
        <v>16</v>
      </c>
      <c r="D82" s="146">
        <v>68.344409200000001</v>
      </c>
      <c r="E82" s="146">
        <v>14071.6570746</v>
      </c>
      <c r="F82" s="146">
        <v>0.48334089128845698</v>
      </c>
      <c r="G82" s="146">
        <v>99.516659108711494</v>
      </c>
    </row>
    <row r="83" spans="1:7" x14ac:dyDescent="0.25">
      <c r="A83" s="146" t="s">
        <v>34</v>
      </c>
      <c r="B83" s="146" t="s">
        <v>35</v>
      </c>
      <c r="C83" s="146" t="s">
        <v>15</v>
      </c>
      <c r="D83" s="146">
        <v>413.55207730000001</v>
      </c>
      <c r="E83" s="146">
        <v>31212.5133513</v>
      </c>
      <c r="F83" s="146">
        <v>1.3076304993855401</v>
      </c>
      <c r="G83" s="146">
        <v>98.692369500614504</v>
      </c>
    </row>
    <row r="84" spans="1:7" x14ac:dyDescent="0.25">
      <c r="A84" s="146" t="s">
        <v>34</v>
      </c>
      <c r="B84" s="146" t="s">
        <v>35</v>
      </c>
      <c r="C84" s="146" t="s">
        <v>16</v>
      </c>
      <c r="D84" s="146">
        <v>182.43864020000001</v>
      </c>
      <c r="E84" s="146">
        <v>18093.520256899999</v>
      </c>
      <c r="F84" s="146">
        <v>0.99824387451948704</v>
      </c>
      <c r="G84" s="146">
        <v>99.001756125480497</v>
      </c>
    </row>
    <row r="85" spans="1:7" x14ac:dyDescent="0.25">
      <c r="A85" s="146" t="s">
        <v>55</v>
      </c>
      <c r="B85" s="146" t="s">
        <v>56</v>
      </c>
      <c r="C85" s="146" t="s">
        <v>15</v>
      </c>
      <c r="D85" s="146">
        <v>0</v>
      </c>
      <c r="E85" s="146">
        <v>4774.9900860999996</v>
      </c>
      <c r="F85" s="146">
        <v>0</v>
      </c>
      <c r="G85" s="146">
        <v>100</v>
      </c>
    </row>
    <row r="86" spans="1:7" x14ac:dyDescent="0.25">
      <c r="A86" s="146" t="s">
        <v>55</v>
      </c>
      <c r="B86" s="146" t="s">
        <v>56</v>
      </c>
      <c r="C86" s="146" t="s">
        <v>16</v>
      </c>
      <c r="D86" s="146">
        <v>68.032660300000003</v>
      </c>
      <c r="E86" s="146">
        <v>4483.8266950999996</v>
      </c>
      <c r="F86" s="146">
        <v>1.4946125305758999</v>
      </c>
      <c r="G86" s="146">
        <v>98.505387469424093</v>
      </c>
    </row>
    <row r="87" spans="1:7" x14ac:dyDescent="0.25">
      <c r="A87" s="146" t="s">
        <v>36</v>
      </c>
      <c r="B87" s="146" t="s">
        <v>37</v>
      </c>
      <c r="C87" s="146" t="s">
        <v>15</v>
      </c>
      <c r="D87" s="146">
        <v>0</v>
      </c>
      <c r="E87" s="146">
        <v>152201.43564360001</v>
      </c>
      <c r="F87" s="146">
        <v>0</v>
      </c>
      <c r="G87" s="146">
        <v>100</v>
      </c>
    </row>
    <row r="88" spans="1:7" x14ac:dyDescent="0.25">
      <c r="A88" s="146" t="s">
        <v>36</v>
      </c>
      <c r="B88" s="146" t="s">
        <v>37</v>
      </c>
      <c r="C88" s="146" t="s">
        <v>16</v>
      </c>
      <c r="D88" s="146">
        <v>0</v>
      </c>
      <c r="E88" s="146">
        <v>105080.62020390001</v>
      </c>
      <c r="F88" s="146">
        <v>0</v>
      </c>
      <c r="G88" s="146">
        <v>100</v>
      </c>
    </row>
    <row r="89" spans="1:7" x14ac:dyDescent="0.25">
      <c r="A89" s="146" t="s">
        <v>38</v>
      </c>
      <c r="B89" s="146" t="s">
        <v>39</v>
      </c>
      <c r="C89" s="146" t="s">
        <v>15</v>
      </c>
      <c r="D89" s="146">
        <v>18.969699200000001</v>
      </c>
      <c r="E89" s="146">
        <v>4570.5077675000002</v>
      </c>
      <c r="F89" s="146">
        <v>0.41333026118199701</v>
      </c>
      <c r="G89" s="146">
        <v>99.586669738818003</v>
      </c>
    </row>
    <row r="90" spans="1:7" x14ac:dyDescent="0.25">
      <c r="A90" s="146" t="s">
        <v>38</v>
      </c>
      <c r="B90" s="146" t="s">
        <v>39</v>
      </c>
      <c r="C90" s="146" t="s">
        <v>16</v>
      </c>
      <c r="D90" s="146">
        <v>0</v>
      </c>
      <c r="E90" s="146">
        <v>2200.4993562999998</v>
      </c>
      <c r="F90" s="146">
        <v>0</v>
      </c>
      <c r="G90" s="146">
        <v>100</v>
      </c>
    </row>
    <row r="91" spans="1:7" x14ac:dyDescent="0.25">
      <c r="A91" s="146" t="s">
        <v>57</v>
      </c>
      <c r="B91" s="146" t="s">
        <v>58</v>
      </c>
      <c r="C91" s="146" t="s">
        <v>15</v>
      </c>
      <c r="D91" s="146">
        <v>0</v>
      </c>
      <c r="E91" s="146">
        <v>2017.1167727</v>
      </c>
      <c r="F91" s="146">
        <v>0</v>
      </c>
      <c r="G91" s="146">
        <v>100</v>
      </c>
    </row>
    <row r="92" spans="1:7" x14ac:dyDescent="0.25">
      <c r="A92" s="146" t="s">
        <v>57</v>
      </c>
      <c r="B92" s="146" t="s">
        <v>58</v>
      </c>
      <c r="C92" s="146" t="s">
        <v>16</v>
      </c>
      <c r="D92" s="146">
        <v>0</v>
      </c>
      <c r="E92" s="146">
        <v>1090.3339946999999</v>
      </c>
      <c r="F92" s="146">
        <v>0</v>
      </c>
      <c r="G92" s="146">
        <v>100</v>
      </c>
    </row>
    <row r="93" spans="1:7" x14ac:dyDescent="0.25">
      <c r="A93" s="146" t="s">
        <v>59</v>
      </c>
      <c r="B93" s="146" t="s">
        <v>60</v>
      </c>
      <c r="C93" s="146" t="s">
        <v>15</v>
      </c>
      <c r="D93" s="146">
        <v>0</v>
      </c>
      <c r="E93" s="146">
        <v>1475.3666208</v>
      </c>
      <c r="F93" s="146">
        <v>0</v>
      </c>
      <c r="G93" s="146">
        <v>100</v>
      </c>
    </row>
    <row r="94" spans="1:7" x14ac:dyDescent="0.25">
      <c r="A94" s="146" t="s">
        <v>59</v>
      </c>
      <c r="B94" s="146" t="s">
        <v>60</v>
      </c>
      <c r="C94" s="146" t="s">
        <v>16</v>
      </c>
      <c r="D94" s="146">
        <v>5.5161433999999998</v>
      </c>
      <c r="E94" s="146">
        <v>1401.8859614999999</v>
      </c>
      <c r="F94" s="146">
        <v>0.39193798139103497</v>
      </c>
      <c r="G94" s="146">
        <v>99.608062018609004</v>
      </c>
    </row>
    <row r="95" spans="1:7" x14ac:dyDescent="0.25">
      <c r="A95" s="146" t="s">
        <v>61</v>
      </c>
      <c r="B95" s="146" t="s">
        <v>62</v>
      </c>
      <c r="C95" s="146" t="s">
        <v>15</v>
      </c>
      <c r="D95" s="146">
        <v>0</v>
      </c>
      <c r="E95" s="146">
        <v>2119.9953387999999</v>
      </c>
      <c r="F95" s="146">
        <v>0</v>
      </c>
      <c r="G95" s="146">
        <v>100</v>
      </c>
    </row>
    <row r="96" spans="1:7" x14ac:dyDescent="0.25">
      <c r="A96" s="146" t="s">
        <v>61</v>
      </c>
      <c r="B96" s="146" t="s">
        <v>62</v>
      </c>
      <c r="C96" s="146" t="s">
        <v>16</v>
      </c>
      <c r="D96" s="146">
        <v>0</v>
      </c>
      <c r="E96" s="146">
        <v>1717.9840692</v>
      </c>
      <c r="F96" s="146">
        <v>0</v>
      </c>
      <c r="G96" s="146">
        <v>100</v>
      </c>
    </row>
    <row r="97" spans="1:7" x14ac:dyDescent="0.25">
      <c r="A97" s="146" t="s">
        <v>63</v>
      </c>
      <c r="B97" s="146" t="s">
        <v>64</v>
      </c>
      <c r="C97" s="146" t="s">
        <v>15</v>
      </c>
      <c r="D97" s="146">
        <v>12.053810199999999</v>
      </c>
      <c r="E97" s="146">
        <v>3863.9897375999999</v>
      </c>
      <c r="F97" s="146">
        <v>0.31098232131167902</v>
      </c>
      <c r="G97" s="146">
        <v>99.689017678688302</v>
      </c>
    </row>
    <row r="98" spans="1:7" x14ac:dyDescent="0.25">
      <c r="A98" s="146" t="s">
        <v>63</v>
      </c>
      <c r="B98" s="146" t="s">
        <v>64</v>
      </c>
      <c r="C98" s="146" t="s">
        <v>16</v>
      </c>
      <c r="D98" s="146">
        <v>21.348036499999999</v>
      </c>
      <c r="E98" s="146">
        <v>3096.7715585999999</v>
      </c>
      <c r="F98" s="146">
        <v>0.68464457019376601</v>
      </c>
      <c r="G98" s="146">
        <v>99.315355429806203</v>
      </c>
    </row>
    <row r="99" spans="1:7" x14ac:dyDescent="0.25">
      <c r="A99" s="146" t="s">
        <v>65</v>
      </c>
      <c r="B99" s="146" t="s">
        <v>66</v>
      </c>
      <c r="C99" s="146" t="s">
        <v>15</v>
      </c>
      <c r="D99" s="146">
        <v>0</v>
      </c>
      <c r="E99" s="146">
        <v>365.8555121</v>
      </c>
      <c r="F99" s="146">
        <v>0</v>
      </c>
      <c r="G99" s="146">
        <v>100</v>
      </c>
    </row>
    <row r="100" spans="1:7" x14ac:dyDescent="0.25">
      <c r="A100" s="146" t="s">
        <v>65</v>
      </c>
      <c r="B100" s="146" t="s">
        <v>66</v>
      </c>
      <c r="C100" s="146" t="s">
        <v>16</v>
      </c>
      <c r="D100" s="146">
        <v>1.9698393000000001</v>
      </c>
      <c r="E100" s="146">
        <v>207.0391142</v>
      </c>
      <c r="F100" s="146">
        <v>0.94246646711237703</v>
      </c>
      <c r="G100" s="146">
        <v>99.057533532887604</v>
      </c>
    </row>
    <row r="101" spans="1:7" x14ac:dyDescent="0.25">
      <c r="A101" s="146" t="s">
        <v>67</v>
      </c>
      <c r="B101" s="146" t="s">
        <v>68</v>
      </c>
      <c r="C101" s="146" t="s">
        <v>15</v>
      </c>
      <c r="D101" s="146">
        <v>0</v>
      </c>
      <c r="E101" s="146">
        <v>23703.468799900002</v>
      </c>
      <c r="F101" s="146">
        <v>0</v>
      </c>
      <c r="G101" s="146">
        <v>100</v>
      </c>
    </row>
    <row r="102" spans="1:7" x14ac:dyDescent="0.25">
      <c r="A102" s="146" t="s">
        <v>67</v>
      </c>
      <c r="B102" s="146" t="s">
        <v>68</v>
      </c>
      <c r="C102" s="146" t="s">
        <v>16</v>
      </c>
      <c r="D102" s="146">
        <v>0</v>
      </c>
      <c r="E102" s="146">
        <v>18978.074594099999</v>
      </c>
      <c r="F102" s="146">
        <v>0</v>
      </c>
      <c r="G102" s="146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538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47" t="s">
        <v>71</v>
      </c>
      <c r="B113" s="147" t="s">
        <v>72</v>
      </c>
      <c r="C113" s="147" t="s">
        <v>15</v>
      </c>
      <c r="D113" s="147">
        <v>87.282965599999997</v>
      </c>
      <c r="E113" s="147">
        <v>125712.0320339</v>
      </c>
      <c r="F113" s="147">
        <v>6.9382703395759304E-2</v>
      </c>
      <c r="G113" s="147">
        <v>99.930617296604197</v>
      </c>
    </row>
    <row r="114" spans="1:7" x14ac:dyDescent="0.25">
      <c r="A114" s="147" t="s">
        <v>71</v>
      </c>
      <c r="B114" s="147" t="s">
        <v>72</v>
      </c>
      <c r="C114" s="147" t="s">
        <v>16</v>
      </c>
      <c r="D114" s="147">
        <v>213.69861030000001</v>
      </c>
      <c r="E114" s="147">
        <v>104075.7782307</v>
      </c>
      <c r="F114" s="147">
        <v>0.204909082654433</v>
      </c>
      <c r="G114" s="147">
        <v>99.795090917345604</v>
      </c>
    </row>
    <row r="115" spans="1:7" x14ac:dyDescent="0.25">
      <c r="A115" s="147" t="s">
        <v>73</v>
      </c>
      <c r="B115" s="147" t="s">
        <v>74</v>
      </c>
      <c r="C115" s="147" t="s">
        <v>15</v>
      </c>
      <c r="D115" s="147">
        <v>58.7622061</v>
      </c>
      <c r="E115" s="147">
        <v>43010.666411799997</v>
      </c>
      <c r="F115" s="147">
        <v>0.136436001093309</v>
      </c>
      <c r="G115" s="147">
        <v>99.863563998906699</v>
      </c>
    </row>
    <row r="116" spans="1:7" x14ac:dyDescent="0.25">
      <c r="A116" s="147" t="s">
        <v>73</v>
      </c>
      <c r="B116" s="147" t="s">
        <v>74</v>
      </c>
      <c r="C116" s="147" t="s">
        <v>16</v>
      </c>
      <c r="D116" s="147">
        <v>29.472746099999998</v>
      </c>
      <c r="E116" s="147">
        <v>34923.253970199999</v>
      </c>
      <c r="F116" s="147">
        <v>8.4321736439107495E-2</v>
      </c>
      <c r="G116" s="147">
        <v>99.915678263560906</v>
      </c>
    </row>
    <row r="117" spans="1:7" x14ac:dyDescent="0.25">
      <c r="A117" s="147" t="s">
        <v>75</v>
      </c>
      <c r="B117" s="147" t="s">
        <v>76</v>
      </c>
      <c r="C117" s="147" t="s">
        <v>15</v>
      </c>
      <c r="D117" s="147">
        <v>18.120794</v>
      </c>
      <c r="E117" s="147">
        <v>20745.931928999998</v>
      </c>
      <c r="F117" s="147">
        <v>8.7270024988560596E-2</v>
      </c>
      <c r="G117" s="147">
        <v>99.912729975011402</v>
      </c>
    </row>
    <row r="118" spans="1:7" x14ac:dyDescent="0.25">
      <c r="A118" s="147" t="s">
        <v>75</v>
      </c>
      <c r="B118" s="147" t="s">
        <v>76</v>
      </c>
      <c r="C118" s="147" t="s">
        <v>16</v>
      </c>
      <c r="D118" s="147">
        <v>108.00950400000001</v>
      </c>
      <c r="E118" s="147">
        <v>18192.292091899999</v>
      </c>
      <c r="F118" s="147">
        <v>0.59020614187144604</v>
      </c>
      <c r="G118" s="147">
        <v>99.409793858128495</v>
      </c>
    </row>
    <row r="119" spans="1:7" x14ac:dyDescent="0.25">
      <c r="A119" s="147" t="s">
        <v>77</v>
      </c>
      <c r="B119" s="147" t="s">
        <v>78</v>
      </c>
      <c r="C119" s="147" t="s">
        <v>15</v>
      </c>
      <c r="D119" s="147">
        <v>293.36767600000002</v>
      </c>
      <c r="E119" s="147">
        <v>74886.111498400001</v>
      </c>
      <c r="F119" s="147">
        <v>0.390223075793663</v>
      </c>
      <c r="G119" s="147">
        <v>99.609776924206301</v>
      </c>
    </row>
    <row r="120" spans="1:7" x14ac:dyDescent="0.25">
      <c r="A120" s="147" t="s">
        <v>77</v>
      </c>
      <c r="B120" s="147" t="s">
        <v>78</v>
      </c>
      <c r="C120" s="147" t="s">
        <v>16</v>
      </c>
      <c r="D120" s="147">
        <v>233.08995680000001</v>
      </c>
      <c r="E120" s="147">
        <v>60258.525828600003</v>
      </c>
      <c r="F120" s="147">
        <v>0.38532605514607099</v>
      </c>
      <c r="G120" s="147">
        <v>99.614673944853905</v>
      </c>
    </row>
    <row r="121" spans="1:7" x14ac:dyDescent="0.25">
      <c r="A121" s="147" t="s">
        <v>79</v>
      </c>
      <c r="B121" s="147" t="s">
        <v>80</v>
      </c>
      <c r="C121" s="147" t="s">
        <v>15</v>
      </c>
      <c r="D121" s="147">
        <v>413.02330799999999</v>
      </c>
      <c r="E121" s="147">
        <v>72925.0674248</v>
      </c>
      <c r="F121" s="147">
        <v>0.56317706647805899</v>
      </c>
      <c r="G121" s="147">
        <v>99.436822933521896</v>
      </c>
    </row>
    <row r="122" spans="1:7" x14ac:dyDescent="0.25">
      <c r="A122" s="147" t="s">
        <v>79</v>
      </c>
      <c r="B122" s="147" t="s">
        <v>80</v>
      </c>
      <c r="C122" s="147" t="s">
        <v>16</v>
      </c>
      <c r="D122" s="147">
        <v>389.35723180000002</v>
      </c>
      <c r="E122" s="147">
        <v>54961.4731808</v>
      </c>
      <c r="F122" s="147">
        <v>0.70343521298167799</v>
      </c>
      <c r="G122" s="147">
        <v>99.296564787018298</v>
      </c>
    </row>
    <row r="123" spans="1:7" x14ac:dyDescent="0.25">
      <c r="A123" s="147" t="s">
        <v>81</v>
      </c>
      <c r="B123" s="147" t="s">
        <v>82</v>
      </c>
      <c r="C123" s="147" t="s">
        <v>15</v>
      </c>
      <c r="D123" s="147">
        <v>98.953787199999994</v>
      </c>
      <c r="E123" s="147">
        <v>36109.1395834</v>
      </c>
      <c r="F123" s="147">
        <v>0.27329190241303303</v>
      </c>
      <c r="G123" s="147">
        <v>99.726708097586993</v>
      </c>
    </row>
    <row r="124" spans="1:7" x14ac:dyDescent="0.25">
      <c r="A124" s="147" t="s">
        <v>81</v>
      </c>
      <c r="B124" s="147" t="s">
        <v>82</v>
      </c>
      <c r="C124" s="147" t="s">
        <v>16</v>
      </c>
      <c r="D124" s="147">
        <v>0</v>
      </c>
      <c r="E124" s="147">
        <v>34223.762929199998</v>
      </c>
      <c r="F124" s="147">
        <v>0</v>
      </c>
      <c r="G124" s="147">
        <v>100</v>
      </c>
    </row>
    <row r="125" spans="1:7" x14ac:dyDescent="0.25">
      <c r="A125" s="147" t="s">
        <v>83</v>
      </c>
      <c r="B125" s="147" t="s">
        <v>84</v>
      </c>
      <c r="C125" s="147" t="s">
        <v>15</v>
      </c>
      <c r="D125" s="147">
        <v>320.73226119999998</v>
      </c>
      <c r="E125" s="147">
        <v>120723.94956759999</v>
      </c>
      <c r="F125" s="147">
        <v>0.26497013859198598</v>
      </c>
      <c r="G125" s="147">
        <v>99.735029861407995</v>
      </c>
    </row>
    <row r="126" spans="1:7" x14ac:dyDescent="0.25">
      <c r="A126" s="147" t="s">
        <v>83</v>
      </c>
      <c r="B126" s="147" t="s">
        <v>84</v>
      </c>
      <c r="C126" s="147" t="s">
        <v>16</v>
      </c>
      <c r="D126" s="147">
        <v>47.002889199999998</v>
      </c>
      <c r="E126" s="147">
        <v>112600.8209035</v>
      </c>
      <c r="F126" s="147">
        <v>4.1725519071275599E-2</v>
      </c>
      <c r="G126" s="147">
        <v>99.958274480928694</v>
      </c>
    </row>
    <row r="127" spans="1:7" x14ac:dyDescent="0.25">
      <c r="A127" s="147" t="s">
        <v>85</v>
      </c>
      <c r="B127" s="147" t="s">
        <v>86</v>
      </c>
      <c r="C127" s="147" t="s">
        <v>15</v>
      </c>
      <c r="D127" s="147">
        <v>632.27355009999997</v>
      </c>
      <c r="E127" s="147">
        <v>187207.44679399999</v>
      </c>
      <c r="F127" s="147">
        <v>0.33660268921916497</v>
      </c>
      <c r="G127" s="147">
        <v>99.663397310780795</v>
      </c>
    </row>
    <row r="128" spans="1:7" x14ac:dyDescent="0.25">
      <c r="A128" s="147" t="s">
        <v>85</v>
      </c>
      <c r="B128" s="147" t="s">
        <v>86</v>
      </c>
      <c r="C128" s="147" t="s">
        <v>16</v>
      </c>
      <c r="D128" s="147">
        <v>801.52916600000003</v>
      </c>
      <c r="E128" s="147">
        <v>176442.596816</v>
      </c>
      <c r="F128" s="147">
        <v>0.45221761881203298</v>
      </c>
      <c r="G128" s="147">
        <v>99.547782381188</v>
      </c>
    </row>
    <row r="129" spans="1:7" x14ac:dyDescent="0.25">
      <c r="A129" s="147" t="s">
        <v>87</v>
      </c>
      <c r="B129" s="147" t="s">
        <v>88</v>
      </c>
      <c r="C129" s="147" t="s">
        <v>15</v>
      </c>
      <c r="D129" s="147">
        <v>160.5046414</v>
      </c>
      <c r="E129" s="147">
        <v>77678.923024100004</v>
      </c>
      <c r="F129" s="147">
        <v>0.20619966797512701</v>
      </c>
      <c r="G129" s="147">
        <v>99.793800332024901</v>
      </c>
    </row>
    <row r="130" spans="1:7" x14ac:dyDescent="0.25">
      <c r="A130" s="147" t="s">
        <v>87</v>
      </c>
      <c r="B130" s="147" t="s">
        <v>88</v>
      </c>
      <c r="C130" s="147" t="s">
        <v>16</v>
      </c>
      <c r="D130" s="147">
        <v>75.399830499999993</v>
      </c>
      <c r="E130" s="147">
        <v>68862.073132200007</v>
      </c>
      <c r="F130" s="147">
        <v>0.10937423038525999</v>
      </c>
      <c r="G130" s="147">
        <v>99.890625769614701</v>
      </c>
    </row>
    <row r="131" spans="1:7" x14ac:dyDescent="0.25">
      <c r="A131" s="147" t="s">
        <v>89</v>
      </c>
      <c r="B131" s="147" t="s">
        <v>90</v>
      </c>
      <c r="C131" s="147" t="s">
        <v>15</v>
      </c>
      <c r="D131" s="147">
        <v>837.62339919999999</v>
      </c>
      <c r="E131" s="147">
        <v>162236.93767859999</v>
      </c>
      <c r="F131" s="147">
        <v>0.51364442967924595</v>
      </c>
      <c r="G131" s="147">
        <v>99.486355570320796</v>
      </c>
    </row>
    <row r="132" spans="1:7" x14ac:dyDescent="0.25">
      <c r="A132" s="147" t="s">
        <v>89</v>
      </c>
      <c r="B132" s="147" t="s">
        <v>90</v>
      </c>
      <c r="C132" s="147" t="s">
        <v>16</v>
      </c>
      <c r="D132" s="147">
        <v>744.65169800000001</v>
      </c>
      <c r="E132" s="147">
        <v>133454.1898624</v>
      </c>
      <c r="F132" s="147">
        <v>0.55488683012576401</v>
      </c>
      <c r="G132" s="147">
        <v>99.445113169874205</v>
      </c>
    </row>
    <row r="133" spans="1:7" x14ac:dyDescent="0.25">
      <c r="A133" s="147" t="s">
        <v>91</v>
      </c>
      <c r="B133" s="147" t="s">
        <v>92</v>
      </c>
      <c r="C133" s="147" t="s">
        <v>15</v>
      </c>
      <c r="D133" s="147">
        <v>1051.0715682</v>
      </c>
      <c r="E133" s="147">
        <v>252886.8671031</v>
      </c>
      <c r="F133" s="147">
        <v>0.413908836820369</v>
      </c>
      <c r="G133" s="147">
        <v>99.586091163179603</v>
      </c>
    </row>
    <row r="134" spans="1:7" x14ac:dyDescent="0.25">
      <c r="A134" s="147" t="s">
        <v>91</v>
      </c>
      <c r="B134" s="147" t="s">
        <v>92</v>
      </c>
      <c r="C134" s="147" t="s">
        <v>16</v>
      </c>
      <c r="D134" s="147">
        <v>433.68151449999999</v>
      </c>
      <c r="E134" s="147">
        <v>191980.15943930001</v>
      </c>
      <c r="F134" s="147">
        <v>0.22538997836654101</v>
      </c>
      <c r="G134" s="147">
        <v>99.774610021633407</v>
      </c>
    </row>
    <row r="135" spans="1:7" x14ac:dyDescent="0.25">
      <c r="A135" s="147" t="s">
        <v>93</v>
      </c>
      <c r="B135" s="147" t="s">
        <v>94</v>
      </c>
      <c r="C135" s="147" t="s">
        <v>15</v>
      </c>
      <c r="D135" s="147">
        <v>99.961883299999997</v>
      </c>
      <c r="E135" s="147">
        <v>32054.5515457</v>
      </c>
      <c r="F135" s="147">
        <v>0.310879788371622</v>
      </c>
      <c r="G135" s="147">
        <v>99.689120211628406</v>
      </c>
    </row>
    <row r="136" spans="1:7" x14ac:dyDescent="0.25">
      <c r="A136" s="147" t="s">
        <v>93</v>
      </c>
      <c r="B136" s="147" t="s">
        <v>94</v>
      </c>
      <c r="C136" s="147" t="s">
        <v>16</v>
      </c>
      <c r="D136" s="147">
        <v>417.47815830000002</v>
      </c>
      <c r="E136" s="147">
        <v>23865.561171099998</v>
      </c>
      <c r="F136" s="147">
        <v>1.7192170742587001</v>
      </c>
      <c r="G136" s="147">
        <v>98.280782925741306</v>
      </c>
    </row>
    <row r="137" spans="1:7" x14ac:dyDescent="0.25">
      <c r="A137" s="147" t="s">
        <v>95</v>
      </c>
      <c r="B137" s="147" t="s">
        <v>96</v>
      </c>
      <c r="C137" s="147" t="s">
        <v>15</v>
      </c>
      <c r="D137" s="147">
        <v>6.2514412000000004</v>
      </c>
      <c r="E137" s="147">
        <v>38534.980115999999</v>
      </c>
      <c r="F137" s="147">
        <v>1.6220138660390401E-2</v>
      </c>
      <c r="G137" s="147">
        <v>99.983779861339599</v>
      </c>
    </row>
    <row r="138" spans="1:7" x14ac:dyDescent="0.25">
      <c r="A138" s="147" t="s">
        <v>95</v>
      </c>
      <c r="B138" s="147" t="s">
        <v>96</v>
      </c>
      <c r="C138" s="147" t="s">
        <v>16</v>
      </c>
      <c r="D138" s="147">
        <v>0</v>
      </c>
      <c r="E138" s="147">
        <v>38804.887921499998</v>
      </c>
      <c r="F138" s="147">
        <v>0</v>
      </c>
      <c r="G138" s="147">
        <v>100</v>
      </c>
    </row>
    <row r="139" spans="1:7" x14ac:dyDescent="0.25">
      <c r="A139" s="147" t="s">
        <v>97</v>
      </c>
      <c r="B139" s="147" t="s">
        <v>98</v>
      </c>
      <c r="C139" s="147" t="s">
        <v>15</v>
      </c>
      <c r="D139" s="147">
        <v>32.993866599999997</v>
      </c>
      <c r="E139" s="147">
        <v>16196.846841099999</v>
      </c>
      <c r="F139" s="147">
        <v>0.203291376632838</v>
      </c>
      <c r="G139" s="147">
        <v>99.796708623367195</v>
      </c>
    </row>
    <row r="140" spans="1:7" x14ac:dyDescent="0.25">
      <c r="A140" s="147" t="s">
        <v>97</v>
      </c>
      <c r="B140" s="147" t="s">
        <v>98</v>
      </c>
      <c r="C140" s="147" t="s">
        <v>16</v>
      </c>
      <c r="D140" s="147">
        <v>28.0780131</v>
      </c>
      <c r="E140" s="147">
        <v>16878.6759165</v>
      </c>
      <c r="F140" s="147">
        <v>0.16607571871523799</v>
      </c>
      <c r="G140" s="147">
        <v>99.833924281284794</v>
      </c>
    </row>
    <row r="141" spans="1:7" x14ac:dyDescent="0.25">
      <c r="A141" s="147" t="s">
        <v>99</v>
      </c>
      <c r="B141" s="147" t="s">
        <v>100</v>
      </c>
      <c r="C141" s="147" t="s">
        <v>15</v>
      </c>
      <c r="D141" s="147">
        <v>6.3004791999999998</v>
      </c>
      <c r="E141" s="147">
        <v>14344.7278038</v>
      </c>
      <c r="F141" s="147">
        <v>4.3902632450829003E-2</v>
      </c>
      <c r="G141" s="147">
        <v>99.956097367549205</v>
      </c>
    </row>
    <row r="142" spans="1:7" x14ac:dyDescent="0.25">
      <c r="A142" s="147" t="s">
        <v>99</v>
      </c>
      <c r="B142" s="147" t="s">
        <v>100</v>
      </c>
      <c r="C142" s="147" t="s">
        <v>16</v>
      </c>
      <c r="D142" s="147">
        <v>36.143999700000002</v>
      </c>
      <c r="E142" s="147">
        <v>13830.4787213</v>
      </c>
      <c r="F142" s="147">
        <v>0.26065467004638798</v>
      </c>
      <c r="G142" s="147">
        <v>99.739345329953593</v>
      </c>
    </row>
    <row r="143" spans="1:7" x14ac:dyDescent="0.25">
      <c r="A143" s="147" t="s">
        <v>101</v>
      </c>
      <c r="B143" s="147" t="s">
        <v>102</v>
      </c>
      <c r="C143" s="147" t="s">
        <v>15</v>
      </c>
      <c r="D143" s="147">
        <v>97.613333299999994</v>
      </c>
      <c r="E143" s="147">
        <v>51549.393306999998</v>
      </c>
      <c r="F143" s="147">
        <v>0.189000950199953</v>
      </c>
      <c r="G143" s="147">
        <v>99.810999049800003</v>
      </c>
    </row>
    <row r="144" spans="1:7" x14ac:dyDescent="0.25">
      <c r="A144" s="147" t="s">
        <v>101</v>
      </c>
      <c r="B144" s="147" t="s">
        <v>102</v>
      </c>
      <c r="C144" s="147" t="s">
        <v>16</v>
      </c>
      <c r="D144" s="147">
        <v>174.56099750000001</v>
      </c>
      <c r="E144" s="147">
        <v>38116.669296</v>
      </c>
      <c r="F144" s="147">
        <v>0.45587722348433402</v>
      </c>
      <c r="G144" s="147">
        <v>99.544122776515707</v>
      </c>
    </row>
    <row r="145" spans="1:7" x14ac:dyDescent="0.25">
      <c r="A145" s="147" t="s">
        <v>103</v>
      </c>
      <c r="B145" s="147" t="s">
        <v>104</v>
      </c>
      <c r="C145" s="147" t="s">
        <v>15</v>
      </c>
      <c r="D145" s="147">
        <v>0</v>
      </c>
      <c r="E145" s="147">
        <v>4058.9933645000001</v>
      </c>
      <c r="F145" s="147">
        <v>0</v>
      </c>
      <c r="G145" s="147">
        <v>100</v>
      </c>
    </row>
    <row r="146" spans="1:7" x14ac:dyDescent="0.25">
      <c r="A146" s="147" t="s">
        <v>103</v>
      </c>
      <c r="B146" s="147" t="s">
        <v>104</v>
      </c>
      <c r="C146" s="147" t="s">
        <v>16</v>
      </c>
      <c r="D146" s="147">
        <v>0</v>
      </c>
      <c r="E146" s="147">
        <v>3544.2018495000002</v>
      </c>
      <c r="F146" s="147">
        <v>0</v>
      </c>
      <c r="G146" s="147">
        <v>100</v>
      </c>
    </row>
    <row r="147" spans="1:7" x14ac:dyDescent="0.25">
      <c r="A147" s="147" t="s">
        <v>105</v>
      </c>
      <c r="B147" s="147" t="s">
        <v>106</v>
      </c>
      <c r="C147" s="147" t="s">
        <v>15</v>
      </c>
      <c r="D147" s="147">
        <v>477.28522379999998</v>
      </c>
      <c r="E147" s="147">
        <v>74250.857961899994</v>
      </c>
      <c r="F147" s="147">
        <v>0.63869541440892297</v>
      </c>
      <c r="G147" s="147">
        <v>99.3613045855911</v>
      </c>
    </row>
    <row r="148" spans="1:7" x14ac:dyDescent="0.25">
      <c r="A148" s="147" t="s">
        <v>105</v>
      </c>
      <c r="B148" s="147" t="s">
        <v>106</v>
      </c>
      <c r="C148" s="147" t="s">
        <v>16</v>
      </c>
      <c r="D148" s="147">
        <v>373.5854458</v>
      </c>
      <c r="E148" s="147">
        <v>61585.625813300001</v>
      </c>
      <c r="F148" s="147">
        <v>0.60295384367910498</v>
      </c>
      <c r="G148" s="147">
        <v>99.397046156320897</v>
      </c>
    </row>
    <row r="149" spans="1:7" x14ac:dyDescent="0.25">
      <c r="A149" s="147" t="s">
        <v>107</v>
      </c>
      <c r="B149" s="147" t="s">
        <v>108</v>
      </c>
      <c r="C149" s="147" t="s">
        <v>15</v>
      </c>
      <c r="D149" s="147">
        <v>709.45585770000002</v>
      </c>
      <c r="E149" s="147">
        <v>110665.9594817</v>
      </c>
      <c r="F149" s="147">
        <v>0.63699502761721605</v>
      </c>
      <c r="G149" s="147">
        <v>99.363004972382797</v>
      </c>
    </row>
    <row r="150" spans="1:7" x14ac:dyDescent="0.25">
      <c r="A150" s="147" t="s">
        <v>107</v>
      </c>
      <c r="B150" s="147" t="s">
        <v>108</v>
      </c>
      <c r="C150" s="147" t="s">
        <v>16</v>
      </c>
      <c r="D150" s="147">
        <v>434.45088459999999</v>
      </c>
      <c r="E150" s="147">
        <v>96892.219523699998</v>
      </c>
      <c r="F150" s="147">
        <v>0.44638420566265502</v>
      </c>
      <c r="G150" s="147">
        <v>99.553615794337304</v>
      </c>
    </row>
    <row r="151" spans="1:7" x14ac:dyDescent="0.25">
      <c r="A151" s="147" t="s">
        <v>109</v>
      </c>
      <c r="B151" s="147" t="s">
        <v>110</v>
      </c>
      <c r="C151" s="147" t="s">
        <v>15</v>
      </c>
      <c r="D151" s="147">
        <v>0</v>
      </c>
      <c r="E151" s="147">
        <v>812.08457999999996</v>
      </c>
      <c r="F151" s="147">
        <v>0</v>
      </c>
      <c r="G151" s="147">
        <v>100</v>
      </c>
    </row>
    <row r="152" spans="1:7" x14ac:dyDescent="0.25">
      <c r="A152" s="147" t="s">
        <v>109</v>
      </c>
      <c r="B152" s="147" t="s">
        <v>110</v>
      </c>
      <c r="C152" s="147" t="s">
        <v>16</v>
      </c>
      <c r="D152" s="147">
        <v>0</v>
      </c>
      <c r="E152" s="147">
        <v>323.02919960000003</v>
      </c>
      <c r="F152" s="147">
        <v>0</v>
      </c>
      <c r="G152" s="147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539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48" t="s">
        <v>71</v>
      </c>
      <c r="B163" s="148" t="s">
        <v>72</v>
      </c>
      <c r="C163" s="148" t="s">
        <v>15</v>
      </c>
      <c r="D163" s="148">
        <v>87.282965599999997</v>
      </c>
      <c r="E163" s="148">
        <v>125601.93829619999</v>
      </c>
      <c r="F163" s="148">
        <v>6.9443477112645105E-2</v>
      </c>
      <c r="G163" s="148">
        <v>99.9305565228874</v>
      </c>
    </row>
    <row r="164" spans="1:7" x14ac:dyDescent="0.25">
      <c r="A164" s="148" t="s">
        <v>71</v>
      </c>
      <c r="B164" s="148" t="s">
        <v>72</v>
      </c>
      <c r="C164" s="148" t="s">
        <v>16</v>
      </c>
      <c r="D164" s="148">
        <v>213.69861030000001</v>
      </c>
      <c r="E164" s="148">
        <v>104027.5880151</v>
      </c>
      <c r="F164" s="148">
        <v>0.20500381107914001</v>
      </c>
      <c r="G164" s="148">
        <v>99.794996188920905</v>
      </c>
    </row>
    <row r="165" spans="1:7" x14ac:dyDescent="0.25">
      <c r="A165" s="148" t="s">
        <v>73</v>
      </c>
      <c r="B165" s="148" t="s">
        <v>74</v>
      </c>
      <c r="C165" s="148" t="s">
        <v>15</v>
      </c>
      <c r="D165" s="148">
        <v>58.7622061</v>
      </c>
      <c r="E165" s="148">
        <v>42757.591029299998</v>
      </c>
      <c r="F165" s="148">
        <v>0.137242435797676</v>
      </c>
      <c r="G165" s="148">
        <v>99.862757564202298</v>
      </c>
    </row>
    <row r="166" spans="1:7" x14ac:dyDescent="0.25">
      <c r="A166" s="148" t="s">
        <v>73</v>
      </c>
      <c r="B166" s="148" t="s">
        <v>74</v>
      </c>
      <c r="C166" s="148" t="s">
        <v>16</v>
      </c>
      <c r="D166" s="148">
        <v>29.472746099999998</v>
      </c>
      <c r="E166" s="148">
        <v>34806.057987699998</v>
      </c>
      <c r="F166" s="148">
        <v>8.4605417167947394E-2</v>
      </c>
      <c r="G166" s="148">
        <v>99.915394582832107</v>
      </c>
    </row>
    <row r="167" spans="1:7" x14ac:dyDescent="0.25">
      <c r="A167" s="148" t="s">
        <v>75</v>
      </c>
      <c r="B167" s="148" t="s">
        <v>76</v>
      </c>
      <c r="C167" s="148" t="s">
        <v>15</v>
      </c>
      <c r="D167" s="148">
        <v>18.120794</v>
      </c>
      <c r="E167" s="148">
        <v>20528.969934199999</v>
      </c>
      <c r="F167" s="148">
        <v>8.8191531539450502E-2</v>
      </c>
      <c r="G167" s="148">
        <v>99.911808468460606</v>
      </c>
    </row>
    <row r="168" spans="1:7" x14ac:dyDescent="0.25">
      <c r="A168" s="148" t="s">
        <v>75</v>
      </c>
      <c r="B168" s="148" t="s">
        <v>76</v>
      </c>
      <c r="C168" s="148" t="s">
        <v>16</v>
      </c>
      <c r="D168" s="148">
        <v>108.00950400000001</v>
      </c>
      <c r="E168" s="148">
        <v>18073.4955042</v>
      </c>
      <c r="F168" s="148">
        <v>0.594062504458717</v>
      </c>
      <c r="G168" s="148">
        <v>99.405937495541295</v>
      </c>
    </row>
    <row r="169" spans="1:7" x14ac:dyDescent="0.25">
      <c r="A169" s="148" t="s">
        <v>77</v>
      </c>
      <c r="B169" s="148" t="s">
        <v>78</v>
      </c>
      <c r="C169" s="148" t="s">
        <v>15</v>
      </c>
      <c r="D169" s="148">
        <v>293.36767600000002</v>
      </c>
      <c r="E169" s="148">
        <v>74875.013937099997</v>
      </c>
      <c r="F169" s="148">
        <v>0.39028068677864602</v>
      </c>
      <c r="G169" s="148">
        <v>99.609719313221404</v>
      </c>
    </row>
    <row r="170" spans="1:7" x14ac:dyDescent="0.25">
      <c r="A170" s="148" t="s">
        <v>77</v>
      </c>
      <c r="B170" s="148" t="s">
        <v>78</v>
      </c>
      <c r="C170" s="148" t="s">
        <v>16</v>
      </c>
      <c r="D170" s="148">
        <v>233.08995680000001</v>
      </c>
      <c r="E170" s="148">
        <v>60252.184365000001</v>
      </c>
      <c r="F170" s="148">
        <v>0.38536645392379398</v>
      </c>
      <c r="G170" s="148">
        <v>99.614633546076206</v>
      </c>
    </row>
    <row r="171" spans="1:7" x14ac:dyDescent="0.25">
      <c r="A171" s="148" t="s">
        <v>79</v>
      </c>
      <c r="B171" s="148" t="s">
        <v>80</v>
      </c>
      <c r="C171" s="148" t="s">
        <v>15</v>
      </c>
      <c r="D171" s="148">
        <v>413.02330799999999</v>
      </c>
      <c r="E171" s="148">
        <v>70881.7439858</v>
      </c>
      <c r="F171" s="148">
        <v>0.57931784291820998</v>
      </c>
      <c r="G171" s="148">
        <v>99.420682157081799</v>
      </c>
    </row>
    <row r="172" spans="1:7" x14ac:dyDescent="0.25">
      <c r="A172" s="148" t="s">
        <v>79</v>
      </c>
      <c r="B172" s="148" t="s">
        <v>80</v>
      </c>
      <c r="C172" s="148" t="s">
        <v>16</v>
      </c>
      <c r="D172" s="148">
        <v>389.35723180000002</v>
      </c>
      <c r="E172" s="148">
        <v>54075.986271000002</v>
      </c>
      <c r="F172" s="148">
        <v>0.71487152519286601</v>
      </c>
      <c r="G172" s="148">
        <v>99.285128474807095</v>
      </c>
    </row>
    <row r="173" spans="1:7" x14ac:dyDescent="0.25">
      <c r="A173" s="148" t="s">
        <v>81</v>
      </c>
      <c r="B173" s="148" t="s">
        <v>82</v>
      </c>
      <c r="C173" s="148" t="s">
        <v>15</v>
      </c>
      <c r="D173" s="148">
        <v>98.953787199999994</v>
      </c>
      <c r="E173" s="148">
        <v>36109.1395834</v>
      </c>
      <c r="F173" s="148">
        <v>0.27329190241303303</v>
      </c>
      <c r="G173" s="148">
        <v>99.726708097586993</v>
      </c>
    </row>
    <row r="174" spans="1:7" x14ac:dyDescent="0.25">
      <c r="A174" s="148" t="s">
        <v>81</v>
      </c>
      <c r="B174" s="148" t="s">
        <v>82</v>
      </c>
      <c r="C174" s="148" t="s">
        <v>16</v>
      </c>
      <c r="D174" s="148">
        <v>0</v>
      </c>
      <c r="E174" s="148">
        <v>34223.762929199998</v>
      </c>
      <c r="F174" s="148">
        <v>0</v>
      </c>
      <c r="G174" s="148">
        <v>100</v>
      </c>
    </row>
    <row r="175" spans="1:7" x14ac:dyDescent="0.25">
      <c r="A175" s="148" t="s">
        <v>83</v>
      </c>
      <c r="B175" s="148" t="s">
        <v>84</v>
      </c>
      <c r="C175" s="148" t="s">
        <v>15</v>
      </c>
      <c r="D175" s="148">
        <v>320.73226119999998</v>
      </c>
      <c r="E175" s="148">
        <v>120723.94956759999</v>
      </c>
      <c r="F175" s="148">
        <v>0.26497013859198598</v>
      </c>
      <c r="G175" s="148">
        <v>99.735029861407995</v>
      </c>
    </row>
    <row r="176" spans="1:7" x14ac:dyDescent="0.25">
      <c r="A176" s="148" t="s">
        <v>83</v>
      </c>
      <c r="B176" s="148" t="s">
        <v>84</v>
      </c>
      <c r="C176" s="148" t="s">
        <v>16</v>
      </c>
      <c r="D176" s="148">
        <v>47.002889199999998</v>
      </c>
      <c r="E176" s="148">
        <v>112600.8209035</v>
      </c>
      <c r="F176" s="148">
        <v>4.1725519071275599E-2</v>
      </c>
      <c r="G176" s="148">
        <v>99.958274480928694</v>
      </c>
    </row>
    <row r="177" spans="1:7" x14ac:dyDescent="0.25">
      <c r="A177" s="148" t="s">
        <v>85</v>
      </c>
      <c r="B177" s="148" t="s">
        <v>86</v>
      </c>
      <c r="C177" s="148" t="s">
        <v>15</v>
      </c>
      <c r="D177" s="148">
        <v>632.27355009999997</v>
      </c>
      <c r="E177" s="148">
        <v>187207.44679399999</v>
      </c>
      <c r="F177" s="148">
        <v>0.33660268921916497</v>
      </c>
      <c r="G177" s="148">
        <v>99.663397310780795</v>
      </c>
    </row>
    <row r="178" spans="1:7" x14ac:dyDescent="0.25">
      <c r="A178" s="148" t="s">
        <v>85</v>
      </c>
      <c r="B178" s="148" t="s">
        <v>86</v>
      </c>
      <c r="C178" s="148" t="s">
        <v>16</v>
      </c>
      <c r="D178" s="148">
        <v>801.52916600000003</v>
      </c>
      <c r="E178" s="148">
        <v>176442.596816</v>
      </c>
      <c r="F178" s="148">
        <v>0.45221761881203298</v>
      </c>
      <c r="G178" s="148">
        <v>99.547782381188</v>
      </c>
    </row>
    <row r="179" spans="1:7" x14ac:dyDescent="0.25">
      <c r="A179" s="148" t="s">
        <v>87</v>
      </c>
      <c r="B179" s="148" t="s">
        <v>88</v>
      </c>
      <c r="C179" s="148" t="s">
        <v>15</v>
      </c>
      <c r="D179" s="148">
        <v>160.5046414</v>
      </c>
      <c r="E179" s="148">
        <v>77678.923024100004</v>
      </c>
      <c r="F179" s="148">
        <v>0.20619966797512701</v>
      </c>
      <c r="G179" s="148">
        <v>99.793800332024901</v>
      </c>
    </row>
    <row r="180" spans="1:7" x14ac:dyDescent="0.25">
      <c r="A180" s="148" t="s">
        <v>87</v>
      </c>
      <c r="B180" s="148" t="s">
        <v>88</v>
      </c>
      <c r="C180" s="148" t="s">
        <v>16</v>
      </c>
      <c r="D180" s="148">
        <v>75.399830499999993</v>
      </c>
      <c r="E180" s="148">
        <v>68862.073132200007</v>
      </c>
      <c r="F180" s="148">
        <v>0.10937423038525999</v>
      </c>
      <c r="G180" s="148">
        <v>99.890625769614701</v>
      </c>
    </row>
    <row r="181" spans="1:7" x14ac:dyDescent="0.25">
      <c r="A181" s="148" t="s">
        <v>89</v>
      </c>
      <c r="B181" s="148" t="s">
        <v>90</v>
      </c>
      <c r="C181" s="148" t="s">
        <v>15</v>
      </c>
      <c r="D181" s="148">
        <v>837.62339919999999</v>
      </c>
      <c r="E181" s="148">
        <v>162236.93767859999</v>
      </c>
      <c r="F181" s="148">
        <v>0.51364442967924595</v>
      </c>
      <c r="G181" s="148">
        <v>99.486355570320796</v>
      </c>
    </row>
    <row r="182" spans="1:7" x14ac:dyDescent="0.25">
      <c r="A182" s="148" t="s">
        <v>89</v>
      </c>
      <c r="B182" s="148" t="s">
        <v>90</v>
      </c>
      <c r="C182" s="148" t="s">
        <v>16</v>
      </c>
      <c r="D182" s="148">
        <v>744.65169800000001</v>
      </c>
      <c r="E182" s="148">
        <v>133454.1898624</v>
      </c>
      <c r="F182" s="148">
        <v>0.55488683012576401</v>
      </c>
      <c r="G182" s="148">
        <v>99.445113169874205</v>
      </c>
    </row>
    <row r="183" spans="1:7" x14ac:dyDescent="0.25">
      <c r="A183" s="148" t="s">
        <v>91</v>
      </c>
      <c r="B183" s="148" t="s">
        <v>92</v>
      </c>
      <c r="C183" s="148" t="s">
        <v>15</v>
      </c>
      <c r="D183" s="148">
        <v>1051.0715682</v>
      </c>
      <c r="E183" s="148">
        <v>251972.23474300001</v>
      </c>
      <c r="F183" s="148">
        <v>0.41540504055672201</v>
      </c>
      <c r="G183" s="148">
        <v>99.584594959443294</v>
      </c>
    </row>
    <row r="184" spans="1:7" x14ac:dyDescent="0.25">
      <c r="A184" s="148" t="s">
        <v>91</v>
      </c>
      <c r="B184" s="148" t="s">
        <v>92</v>
      </c>
      <c r="C184" s="148" t="s">
        <v>16</v>
      </c>
      <c r="D184" s="148">
        <v>433.68151449999999</v>
      </c>
      <c r="E184" s="148">
        <v>191647.03157970001</v>
      </c>
      <c r="F184" s="148">
        <v>0.22578087488008999</v>
      </c>
      <c r="G184" s="148">
        <v>99.774219125119899</v>
      </c>
    </row>
    <row r="185" spans="1:7" x14ac:dyDescent="0.25">
      <c r="A185" s="148" t="s">
        <v>93</v>
      </c>
      <c r="B185" s="148" t="s">
        <v>94</v>
      </c>
      <c r="C185" s="148" t="s">
        <v>15</v>
      </c>
      <c r="D185" s="148">
        <v>99.961883299999997</v>
      </c>
      <c r="E185" s="148">
        <v>32054.5515457</v>
      </c>
      <c r="F185" s="148">
        <v>0.310879788371622</v>
      </c>
      <c r="G185" s="148">
        <v>99.689120211628406</v>
      </c>
    </row>
    <row r="186" spans="1:7" x14ac:dyDescent="0.25">
      <c r="A186" s="148" t="s">
        <v>93</v>
      </c>
      <c r="B186" s="148" t="s">
        <v>94</v>
      </c>
      <c r="C186" s="148" t="s">
        <v>16</v>
      </c>
      <c r="D186" s="148">
        <v>417.47815830000002</v>
      </c>
      <c r="E186" s="148">
        <v>23865.561171099998</v>
      </c>
      <c r="F186" s="148">
        <v>1.7192170742587001</v>
      </c>
      <c r="G186" s="148">
        <v>98.280782925741306</v>
      </c>
    </row>
    <row r="187" spans="1:7" x14ac:dyDescent="0.25">
      <c r="A187" s="148" t="s">
        <v>95</v>
      </c>
      <c r="B187" s="148" t="s">
        <v>96</v>
      </c>
      <c r="C187" s="148" t="s">
        <v>15</v>
      </c>
      <c r="D187" s="148">
        <v>6.2514412000000004</v>
      </c>
      <c r="E187" s="148">
        <v>38534.980115999999</v>
      </c>
      <c r="F187" s="148">
        <v>1.6220138660390401E-2</v>
      </c>
      <c r="G187" s="148">
        <v>99.983779861339599</v>
      </c>
    </row>
    <row r="188" spans="1:7" x14ac:dyDescent="0.25">
      <c r="A188" s="148" t="s">
        <v>95</v>
      </c>
      <c r="B188" s="148" t="s">
        <v>96</v>
      </c>
      <c r="C188" s="148" t="s">
        <v>16</v>
      </c>
      <c r="D188" s="148">
        <v>0</v>
      </c>
      <c r="E188" s="148">
        <v>38804.887921499998</v>
      </c>
      <c r="F188" s="148">
        <v>0</v>
      </c>
      <c r="G188" s="148">
        <v>100</v>
      </c>
    </row>
    <row r="189" spans="1:7" x14ac:dyDescent="0.25">
      <c r="A189" s="148" t="s">
        <v>97</v>
      </c>
      <c r="B189" s="148" t="s">
        <v>98</v>
      </c>
      <c r="C189" s="148" t="s">
        <v>15</v>
      </c>
      <c r="D189" s="148">
        <v>32.993866599999997</v>
      </c>
      <c r="E189" s="148">
        <v>16196.846841099999</v>
      </c>
      <c r="F189" s="148">
        <v>0.203291376632838</v>
      </c>
      <c r="G189" s="148">
        <v>99.796708623367195</v>
      </c>
    </row>
    <row r="190" spans="1:7" x14ac:dyDescent="0.25">
      <c r="A190" s="148" t="s">
        <v>97</v>
      </c>
      <c r="B190" s="148" t="s">
        <v>98</v>
      </c>
      <c r="C190" s="148" t="s">
        <v>16</v>
      </c>
      <c r="D190" s="148">
        <v>28.0780131</v>
      </c>
      <c r="E190" s="148">
        <v>16878.6759165</v>
      </c>
      <c r="F190" s="148">
        <v>0.16607571871523799</v>
      </c>
      <c r="G190" s="148">
        <v>99.833924281284794</v>
      </c>
    </row>
    <row r="191" spans="1:7" x14ac:dyDescent="0.25">
      <c r="A191" s="148" t="s">
        <v>99</v>
      </c>
      <c r="B191" s="148" t="s">
        <v>100</v>
      </c>
      <c r="C191" s="148" t="s">
        <v>15</v>
      </c>
      <c r="D191" s="148">
        <v>6.3004791999999998</v>
      </c>
      <c r="E191" s="148">
        <v>14344.7278038</v>
      </c>
      <c r="F191" s="148">
        <v>4.3902632450829003E-2</v>
      </c>
      <c r="G191" s="148">
        <v>99.956097367549205</v>
      </c>
    </row>
    <row r="192" spans="1:7" x14ac:dyDescent="0.25">
      <c r="A192" s="148" t="s">
        <v>99</v>
      </c>
      <c r="B192" s="148" t="s">
        <v>100</v>
      </c>
      <c r="C192" s="148" t="s">
        <v>16</v>
      </c>
      <c r="D192" s="148">
        <v>36.143999700000002</v>
      </c>
      <c r="E192" s="148">
        <v>13830.4787213</v>
      </c>
      <c r="F192" s="148">
        <v>0.26065467004638798</v>
      </c>
      <c r="G192" s="148">
        <v>99.739345329953593</v>
      </c>
    </row>
    <row r="193" spans="1:7" x14ac:dyDescent="0.25">
      <c r="A193" s="148" t="s">
        <v>101</v>
      </c>
      <c r="B193" s="148" t="s">
        <v>102</v>
      </c>
      <c r="C193" s="148" t="s">
        <v>15</v>
      </c>
      <c r="D193" s="148">
        <v>97.613333299999994</v>
      </c>
      <c r="E193" s="148">
        <v>51549.393306999998</v>
      </c>
      <c r="F193" s="148">
        <v>0.189000950199953</v>
      </c>
      <c r="G193" s="148">
        <v>99.810999049800003</v>
      </c>
    </row>
    <row r="194" spans="1:7" x14ac:dyDescent="0.25">
      <c r="A194" s="148" t="s">
        <v>101</v>
      </c>
      <c r="B194" s="148" t="s">
        <v>102</v>
      </c>
      <c r="C194" s="148" t="s">
        <v>16</v>
      </c>
      <c r="D194" s="148">
        <v>174.56099750000001</v>
      </c>
      <c r="E194" s="148">
        <v>38116.669296</v>
      </c>
      <c r="F194" s="148">
        <v>0.45587722348433402</v>
      </c>
      <c r="G194" s="148">
        <v>99.544122776515707</v>
      </c>
    </row>
    <row r="195" spans="1:7" x14ac:dyDescent="0.25">
      <c r="A195" s="148" t="s">
        <v>103</v>
      </c>
      <c r="B195" s="148" t="s">
        <v>104</v>
      </c>
      <c r="C195" s="148" t="s">
        <v>15</v>
      </c>
      <c r="D195" s="148">
        <v>0</v>
      </c>
      <c r="E195" s="148">
        <v>4058.9933645000001</v>
      </c>
      <c r="F195" s="148">
        <v>0</v>
      </c>
      <c r="G195" s="148">
        <v>100</v>
      </c>
    </row>
    <row r="196" spans="1:7" x14ac:dyDescent="0.25">
      <c r="A196" s="148" t="s">
        <v>103</v>
      </c>
      <c r="B196" s="148" t="s">
        <v>104</v>
      </c>
      <c r="C196" s="148" t="s">
        <v>16</v>
      </c>
      <c r="D196" s="148">
        <v>0</v>
      </c>
      <c r="E196" s="148">
        <v>3544.2018495000002</v>
      </c>
      <c r="F196" s="148">
        <v>0</v>
      </c>
      <c r="G196" s="148">
        <v>100</v>
      </c>
    </row>
    <row r="197" spans="1:7" x14ac:dyDescent="0.25">
      <c r="A197" s="148" t="s">
        <v>105</v>
      </c>
      <c r="B197" s="148" t="s">
        <v>106</v>
      </c>
      <c r="C197" s="148" t="s">
        <v>15</v>
      </c>
      <c r="D197" s="148">
        <v>477.28522379999998</v>
      </c>
      <c r="E197" s="148">
        <v>74250.857961899994</v>
      </c>
      <c r="F197" s="148">
        <v>0.63869541440892297</v>
      </c>
      <c r="G197" s="148">
        <v>99.3613045855911</v>
      </c>
    </row>
    <row r="198" spans="1:7" x14ac:dyDescent="0.25">
      <c r="A198" s="148" t="s">
        <v>105</v>
      </c>
      <c r="B198" s="148" t="s">
        <v>106</v>
      </c>
      <c r="C198" s="148" t="s">
        <v>16</v>
      </c>
      <c r="D198" s="148">
        <v>373.5854458</v>
      </c>
      <c r="E198" s="148">
        <v>61585.625813300001</v>
      </c>
      <c r="F198" s="148">
        <v>0.60295384367910498</v>
      </c>
      <c r="G198" s="148">
        <v>99.397046156320897</v>
      </c>
    </row>
    <row r="199" spans="1:7" x14ac:dyDescent="0.25">
      <c r="A199" s="148" t="s">
        <v>107</v>
      </c>
      <c r="B199" s="148" t="s">
        <v>108</v>
      </c>
      <c r="C199" s="148" t="s">
        <v>15</v>
      </c>
      <c r="D199" s="148">
        <v>695.92248889999996</v>
      </c>
      <c r="E199" s="148">
        <v>108615.9081287</v>
      </c>
      <c r="F199" s="148">
        <v>0.63663968023233497</v>
      </c>
      <c r="G199" s="148">
        <v>99.363360319767693</v>
      </c>
    </row>
    <row r="200" spans="1:7" x14ac:dyDescent="0.25">
      <c r="A200" s="148" t="s">
        <v>107</v>
      </c>
      <c r="B200" s="148" t="s">
        <v>108</v>
      </c>
      <c r="C200" s="148" t="s">
        <v>16</v>
      </c>
      <c r="D200" s="148">
        <v>424.3795404</v>
      </c>
      <c r="E200" s="148">
        <v>95934.498527400006</v>
      </c>
      <c r="F200" s="148">
        <v>0.44041560975979599</v>
      </c>
      <c r="G200" s="148">
        <v>99.559584390240204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540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149" t="s">
        <v>87</v>
      </c>
      <c r="B211" s="149" t="s">
        <v>114</v>
      </c>
      <c r="C211" s="149" t="s">
        <v>15</v>
      </c>
      <c r="D211" s="149">
        <v>52.047553999999998</v>
      </c>
      <c r="E211" s="149">
        <v>23285.207049500001</v>
      </c>
      <c r="F211" s="149">
        <v>0.22302346563161801</v>
      </c>
      <c r="G211" s="149">
        <v>99.776976534368401</v>
      </c>
    </row>
    <row r="212" spans="1:7" x14ac:dyDescent="0.25">
      <c r="A212" s="149" t="s">
        <v>87</v>
      </c>
      <c r="B212" s="149" t="s">
        <v>114</v>
      </c>
      <c r="C212" s="149" t="s">
        <v>16</v>
      </c>
      <c r="D212" s="149">
        <v>107.7191933</v>
      </c>
      <c r="E212" s="149">
        <v>21814.602833600002</v>
      </c>
      <c r="F212" s="149">
        <v>0.49136762596508798</v>
      </c>
      <c r="G212" s="149">
        <v>99.508632374034903</v>
      </c>
    </row>
    <row r="213" spans="1:7" x14ac:dyDescent="0.25">
      <c r="A213" s="149" t="s">
        <v>91</v>
      </c>
      <c r="B213" s="149" t="s">
        <v>115</v>
      </c>
      <c r="C213" s="149" t="s">
        <v>15</v>
      </c>
      <c r="D213" s="149">
        <v>35.235411599999999</v>
      </c>
      <c r="E213" s="149">
        <v>13887.386332300001</v>
      </c>
      <c r="F213" s="149">
        <v>0.25308029082552602</v>
      </c>
      <c r="G213" s="149">
        <v>99.746919709174506</v>
      </c>
    </row>
    <row r="214" spans="1:7" x14ac:dyDescent="0.25">
      <c r="A214" s="149" t="s">
        <v>91</v>
      </c>
      <c r="B214" s="149" t="s">
        <v>115</v>
      </c>
      <c r="C214" s="149" t="s">
        <v>16</v>
      </c>
      <c r="D214" s="149">
        <v>105.979417</v>
      </c>
      <c r="E214" s="149">
        <v>11485.380507399999</v>
      </c>
      <c r="F214" s="149">
        <v>0.91429666312847002</v>
      </c>
      <c r="G214" s="149">
        <v>99.085703336871504</v>
      </c>
    </row>
    <row r="215" spans="1:7" x14ac:dyDescent="0.25">
      <c r="A215" s="149" t="s">
        <v>93</v>
      </c>
      <c r="B215" s="149" t="s">
        <v>116</v>
      </c>
      <c r="C215" s="149" t="s">
        <v>15</v>
      </c>
      <c r="D215" s="149">
        <v>0</v>
      </c>
      <c r="E215" s="149">
        <v>12911.3491866</v>
      </c>
      <c r="F215" s="149">
        <v>0</v>
      </c>
      <c r="G215" s="149">
        <v>100</v>
      </c>
    </row>
    <row r="216" spans="1:7" x14ac:dyDescent="0.25">
      <c r="A216" s="149" t="s">
        <v>93</v>
      </c>
      <c r="B216" s="149" t="s">
        <v>116</v>
      </c>
      <c r="C216" s="149" t="s">
        <v>16</v>
      </c>
      <c r="D216" s="149">
        <v>0</v>
      </c>
      <c r="E216" s="149">
        <v>10046.2966466</v>
      </c>
      <c r="F216" s="149">
        <v>0</v>
      </c>
      <c r="G216" s="149">
        <v>100</v>
      </c>
    </row>
    <row r="217" spans="1:7" x14ac:dyDescent="0.25">
      <c r="A217" s="149" t="s">
        <v>95</v>
      </c>
      <c r="B217" s="149" t="s">
        <v>117</v>
      </c>
      <c r="C217" s="149" t="s">
        <v>15</v>
      </c>
      <c r="D217" s="149">
        <v>0</v>
      </c>
      <c r="E217" s="149">
        <v>32953.611143599999</v>
      </c>
      <c r="F217" s="149">
        <v>0</v>
      </c>
      <c r="G217" s="149">
        <v>100</v>
      </c>
    </row>
    <row r="218" spans="1:7" x14ac:dyDescent="0.25">
      <c r="A218" s="149" t="s">
        <v>95</v>
      </c>
      <c r="B218" s="149" t="s">
        <v>117</v>
      </c>
      <c r="C218" s="149" t="s">
        <v>16</v>
      </c>
      <c r="D218" s="149">
        <v>0</v>
      </c>
      <c r="E218" s="149">
        <v>27730.014270899999</v>
      </c>
      <c r="F218" s="149">
        <v>0</v>
      </c>
      <c r="G218" s="149">
        <v>100</v>
      </c>
    </row>
    <row r="219" spans="1:7" x14ac:dyDescent="0.25">
      <c r="A219" s="149" t="s">
        <v>97</v>
      </c>
      <c r="B219" s="149" t="s">
        <v>118</v>
      </c>
      <c r="C219" s="149" t="s">
        <v>15</v>
      </c>
      <c r="D219" s="149">
        <v>0</v>
      </c>
      <c r="E219" s="149">
        <v>10455.4488733</v>
      </c>
      <c r="F219" s="149">
        <v>0</v>
      </c>
      <c r="G219" s="149">
        <v>100</v>
      </c>
    </row>
    <row r="220" spans="1:7" x14ac:dyDescent="0.25">
      <c r="A220" s="149" t="s">
        <v>97</v>
      </c>
      <c r="B220" s="149" t="s">
        <v>118</v>
      </c>
      <c r="C220" s="149" t="s">
        <v>16</v>
      </c>
      <c r="D220" s="149">
        <v>0</v>
      </c>
      <c r="E220" s="149">
        <v>8139.4626982999998</v>
      </c>
      <c r="F220" s="149">
        <v>0</v>
      </c>
      <c r="G220" s="149">
        <v>100</v>
      </c>
    </row>
    <row r="221" spans="1:7" x14ac:dyDescent="0.25">
      <c r="A221" s="149" t="s">
        <v>105</v>
      </c>
      <c r="B221" s="149" t="s">
        <v>119</v>
      </c>
      <c r="C221" s="149" t="s">
        <v>15</v>
      </c>
      <c r="D221" s="149">
        <v>39.087493700000003</v>
      </c>
      <c r="E221" s="149">
        <v>20101.369519700002</v>
      </c>
      <c r="F221" s="149">
        <v>0.19407451218209201</v>
      </c>
      <c r="G221" s="149">
        <v>99.805925487817902</v>
      </c>
    </row>
    <row r="222" spans="1:7" x14ac:dyDescent="0.25">
      <c r="A222" s="149" t="s">
        <v>105</v>
      </c>
      <c r="B222" s="149" t="s">
        <v>119</v>
      </c>
      <c r="C222" s="149" t="s">
        <v>16</v>
      </c>
      <c r="D222" s="149">
        <v>0</v>
      </c>
      <c r="E222" s="149">
        <v>16921.257098499998</v>
      </c>
      <c r="F222" s="149">
        <v>0</v>
      </c>
      <c r="G222" s="149">
        <v>100</v>
      </c>
    </row>
    <row r="223" spans="1:7" x14ac:dyDescent="0.25">
      <c r="A223" s="149" t="s">
        <v>107</v>
      </c>
      <c r="B223" s="149" t="s">
        <v>120</v>
      </c>
      <c r="C223" s="149" t="s">
        <v>15</v>
      </c>
      <c r="D223" s="149">
        <v>171.20984870000001</v>
      </c>
      <c r="E223" s="149">
        <v>21308.446879800002</v>
      </c>
      <c r="F223" s="149">
        <v>0.797079072836543</v>
      </c>
      <c r="G223" s="149">
        <v>99.202920927163404</v>
      </c>
    </row>
    <row r="224" spans="1:7" x14ac:dyDescent="0.25">
      <c r="A224" s="149" t="s">
        <v>107</v>
      </c>
      <c r="B224" s="149" t="s">
        <v>120</v>
      </c>
      <c r="C224" s="149" t="s">
        <v>16</v>
      </c>
      <c r="D224" s="149">
        <v>62.336816399999996</v>
      </c>
      <c r="E224" s="149">
        <v>20034.778594799998</v>
      </c>
      <c r="F224" s="149">
        <v>0.310177929143304</v>
      </c>
      <c r="G224" s="149">
        <v>99.689822070856707</v>
      </c>
    </row>
    <row r="225" spans="1:7" x14ac:dyDescent="0.25">
      <c r="A225" s="149" t="s">
        <v>109</v>
      </c>
      <c r="B225" s="149" t="s">
        <v>121</v>
      </c>
      <c r="C225" s="149" t="s">
        <v>15</v>
      </c>
      <c r="D225" s="149">
        <v>0</v>
      </c>
      <c r="E225" s="149">
        <v>10772.9118229</v>
      </c>
      <c r="F225" s="149">
        <v>0</v>
      </c>
      <c r="G225" s="149">
        <v>100</v>
      </c>
    </row>
    <row r="226" spans="1:7" x14ac:dyDescent="0.25">
      <c r="A226" s="149" t="s">
        <v>109</v>
      </c>
      <c r="B226" s="149" t="s">
        <v>121</v>
      </c>
      <c r="C226" s="149" t="s">
        <v>16</v>
      </c>
      <c r="D226" s="149">
        <v>0</v>
      </c>
      <c r="E226" s="149">
        <v>8514.2491922000008</v>
      </c>
      <c r="F226" s="149">
        <v>0</v>
      </c>
      <c r="G226" s="149">
        <v>100</v>
      </c>
    </row>
    <row r="227" spans="1:7" x14ac:dyDescent="0.25">
      <c r="A227" s="149" t="s">
        <v>122</v>
      </c>
      <c r="B227" s="149" t="s">
        <v>123</v>
      </c>
      <c r="C227" s="149" t="s">
        <v>15</v>
      </c>
      <c r="D227" s="149">
        <v>16.526866900000002</v>
      </c>
      <c r="E227" s="149">
        <v>6271.5200123000004</v>
      </c>
      <c r="F227" s="149">
        <v>0.26282989324822997</v>
      </c>
      <c r="G227" s="149">
        <v>99.737170106751805</v>
      </c>
    </row>
    <row r="228" spans="1:7" x14ac:dyDescent="0.25">
      <c r="A228" s="149" t="s">
        <v>122</v>
      </c>
      <c r="B228" s="149" t="s">
        <v>123</v>
      </c>
      <c r="C228" s="149" t="s">
        <v>16</v>
      </c>
      <c r="D228" s="149">
        <v>66.202695800000001</v>
      </c>
      <c r="E228" s="149">
        <v>5311.7123148000001</v>
      </c>
      <c r="F228" s="149">
        <v>1.2310104505094099</v>
      </c>
      <c r="G228" s="149">
        <v>98.768989549490598</v>
      </c>
    </row>
    <row r="229" spans="1:7" x14ac:dyDescent="0.25">
      <c r="A229" s="149" t="s">
        <v>124</v>
      </c>
      <c r="B229" s="149" t="s">
        <v>125</v>
      </c>
      <c r="C229" s="149" t="s">
        <v>15</v>
      </c>
      <c r="D229" s="149">
        <v>0</v>
      </c>
      <c r="E229" s="149">
        <v>13879.3098933</v>
      </c>
      <c r="F229" s="149">
        <v>0</v>
      </c>
      <c r="G229" s="149">
        <v>100</v>
      </c>
    </row>
    <row r="230" spans="1:7" x14ac:dyDescent="0.25">
      <c r="A230" s="149" t="s">
        <v>124</v>
      </c>
      <c r="B230" s="149" t="s">
        <v>125</v>
      </c>
      <c r="C230" s="149" t="s">
        <v>16</v>
      </c>
      <c r="D230" s="149">
        <v>0</v>
      </c>
      <c r="E230" s="149">
        <v>8369.9703363999997</v>
      </c>
      <c r="F230" s="149">
        <v>0</v>
      </c>
      <c r="G230" s="149">
        <v>100</v>
      </c>
    </row>
    <row r="231" spans="1:7" x14ac:dyDescent="0.25">
      <c r="A231" s="149" t="s">
        <v>126</v>
      </c>
      <c r="B231" s="149" t="s">
        <v>127</v>
      </c>
      <c r="C231" s="149" t="s">
        <v>15</v>
      </c>
      <c r="D231" s="149">
        <v>113.4044514</v>
      </c>
      <c r="E231" s="149">
        <v>17224.098408400001</v>
      </c>
      <c r="F231" s="149">
        <v>0.65409910710352503</v>
      </c>
      <c r="G231" s="149">
        <v>99.345900892896495</v>
      </c>
    </row>
    <row r="232" spans="1:7" x14ac:dyDescent="0.25">
      <c r="A232" s="149" t="s">
        <v>126</v>
      </c>
      <c r="B232" s="149" t="s">
        <v>127</v>
      </c>
      <c r="C232" s="149" t="s">
        <v>16</v>
      </c>
      <c r="D232" s="149">
        <v>113.4044514</v>
      </c>
      <c r="E232" s="149">
        <v>13831.1446232</v>
      </c>
      <c r="F232" s="149">
        <v>0.81325291189634996</v>
      </c>
      <c r="G232" s="149">
        <v>99.186747088103601</v>
      </c>
    </row>
    <row r="233" spans="1:7" x14ac:dyDescent="0.25">
      <c r="A233" s="149" t="s">
        <v>128</v>
      </c>
      <c r="B233" s="149" t="s">
        <v>129</v>
      </c>
      <c r="C233" s="149" t="s">
        <v>15</v>
      </c>
      <c r="D233" s="149">
        <v>0</v>
      </c>
      <c r="E233" s="149">
        <v>9883.8835471000002</v>
      </c>
      <c r="F233" s="149">
        <v>0</v>
      </c>
      <c r="G233" s="149">
        <v>100</v>
      </c>
    </row>
    <row r="234" spans="1:7" x14ac:dyDescent="0.25">
      <c r="A234" s="149" t="s">
        <v>128</v>
      </c>
      <c r="B234" s="149" t="s">
        <v>129</v>
      </c>
      <c r="C234" s="149" t="s">
        <v>16</v>
      </c>
      <c r="D234" s="149">
        <v>0</v>
      </c>
      <c r="E234" s="149">
        <v>7464.8082709999999</v>
      </c>
      <c r="F234" s="149">
        <v>0</v>
      </c>
      <c r="G234" s="149">
        <v>100</v>
      </c>
    </row>
    <row r="235" spans="1:7" x14ac:dyDescent="0.25">
      <c r="A235" s="149" t="s">
        <v>130</v>
      </c>
      <c r="B235" s="149" t="s">
        <v>131</v>
      </c>
      <c r="C235" s="149" t="s">
        <v>15</v>
      </c>
      <c r="D235" s="149">
        <v>180.24771179999999</v>
      </c>
      <c r="E235" s="149">
        <v>20546.4603732</v>
      </c>
      <c r="F235" s="149">
        <v>0.86963984372629799</v>
      </c>
      <c r="G235" s="149">
        <v>99.130360156273696</v>
      </c>
    </row>
    <row r="236" spans="1:7" x14ac:dyDescent="0.25">
      <c r="A236" s="149" t="s">
        <v>130</v>
      </c>
      <c r="B236" s="149" t="s">
        <v>131</v>
      </c>
      <c r="C236" s="149" t="s">
        <v>16</v>
      </c>
      <c r="D236" s="149">
        <v>88.370190100000002</v>
      </c>
      <c r="E236" s="149">
        <v>16384.261086300001</v>
      </c>
      <c r="F236" s="149">
        <v>0.536466752744027</v>
      </c>
      <c r="G236" s="149">
        <v>99.463533247255995</v>
      </c>
    </row>
    <row r="237" spans="1:7" x14ac:dyDescent="0.25">
      <c r="A237" s="149" t="s">
        <v>132</v>
      </c>
      <c r="B237" s="149" t="s">
        <v>133</v>
      </c>
      <c r="C237" s="149" t="s">
        <v>15</v>
      </c>
      <c r="D237" s="149">
        <v>0</v>
      </c>
      <c r="E237" s="149">
        <v>38998.153060500001</v>
      </c>
      <c r="F237" s="149">
        <v>0</v>
      </c>
      <c r="G237" s="149">
        <v>100</v>
      </c>
    </row>
    <row r="238" spans="1:7" x14ac:dyDescent="0.25">
      <c r="A238" s="149" t="s">
        <v>132</v>
      </c>
      <c r="B238" s="149" t="s">
        <v>133</v>
      </c>
      <c r="C238" s="149" t="s">
        <v>16</v>
      </c>
      <c r="D238" s="149">
        <v>0</v>
      </c>
      <c r="E238" s="149">
        <v>24915.551075899999</v>
      </c>
      <c r="F238" s="149">
        <v>0</v>
      </c>
      <c r="G238" s="149">
        <v>100</v>
      </c>
    </row>
    <row r="239" spans="1:7" x14ac:dyDescent="0.25">
      <c r="A239" s="149" t="s">
        <v>134</v>
      </c>
      <c r="B239" s="149" t="s">
        <v>135</v>
      </c>
      <c r="C239" s="149" t="s">
        <v>15</v>
      </c>
      <c r="D239" s="149">
        <v>302.87995139999998</v>
      </c>
      <c r="E239" s="149">
        <v>55703.733602799999</v>
      </c>
      <c r="F239" s="149">
        <v>0.540793188838118</v>
      </c>
      <c r="G239" s="149">
        <v>99.459206811161906</v>
      </c>
    </row>
    <row r="240" spans="1:7" x14ac:dyDescent="0.25">
      <c r="A240" s="149" t="s">
        <v>134</v>
      </c>
      <c r="B240" s="149" t="s">
        <v>135</v>
      </c>
      <c r="C240" s="149" t="s">
        <v>16</v>
      </c>
      <c r="D240" s="149">
        <v>167.7005073</v>
      </c>
      <c r="E240" s="149">
        <v>43596.424801900001</v>
      </c>
      <c r="F240" s="149">
        <v>0.38319172636302301</v>
      </c>
      <c r="G240" s="149">
        <v>99.616808273637005</v>
      </c>
    </row>
    <row r="241" spans="1:7" x14ac:dyDescent="0.25">
      <c r="A241" s="149" t="s">
        <v>136</v>
      </c>
      <c r="B241" s="149" t="s">
        <v>137</v>
      </c>
      <c r="C241" s="149" t="s">
        <v>15</v>
      </c>
      <c r="D241" s="149">
        <v>306.22492190000003</v>
      </c>
      <c r="E241" s="149">
        <v>22559.076912199998</v>
      </c>
      <c r="F241" s="149">
        <v>1.33925597887063</v>
      </c>
      <c r="G241" s="149">
        <v>98.660744021129403</v>
      </c>
    </row>
    <row r="242" spans="1:7" x14ac:dyDescent="0.25">
      <c r="A242" s="149" t="s">
        <v>136</v>
      </c>
      <c r="B242" s="149" t="s">
        <v>137</v>
      </c>
      <c r="C242" s="149" t="s">
        <v>16</v>
      </c>
      <c r="D242" s="149">
        <v>234.02386490000001</v>
      </c>
      <c r="E242" s="149">
        <v>17709.461213899998</v>
      </c>
      <c r="F242" s="149">
        <v>1.3042274890985199</v>
      </c>
      <c r="G242" s="149">
        <v>98.695772510901506</v>
      </c>
    </row>
    <row r="243" spans="1:7" x14ac:dyDescent="0.25">
      <c r="A243" s="149" t="s">
        <v>138</v>
      </c>
      <c r="B243" s="149" t="s">
        <v>139</v>
      </c>
      <c r="C243" s="149" t="s">
        <v>15</v>
      </c>
      <c r="D243" s="149">
        <v>108.9745708</v>
      </c>
      <c r="E243" s="149">
        <v>24869.790026300001</v>
      </c>
      <c r="F243" s="149">
        <v>0.43626885699804302</v>
      </c>
      <c r="G243" s="149">
        <v>99.563731143001903</v>
      </c>
    </row>
    <row r="244" spans="1:7" x14ac:dyDescent="0.25">
      <c r="A244" s="149" t="s">
        <v>138</v>
      </c>
      <c r="B244" s="149" t="s">
        <v>139</v>
      </c>
      <c r="C244" s="149" t="s">
        <v>16</v>
      </c>
      <c r="D244" s="149">
        <v>61.640590699999997</v>
      </c>
      <c r="E244" s="149">
        <v>22025.938902499998</v>
      </c>
      <c r="F244" s="149">
        <v>0.279073543205479</v>
      </c>
      <c r="G244" s="149">
        <v>99.720926456794501</v>
      </c>
    </row>
    <row r="245" spans="1:7" x14ac:dyDescent="0.25">
      <c r="A245" s="149" t="s">
        <v>140</v>
      </c>
      <c r="B245" s="149" t="s">
        <v>141</v>
      </c>
      <c r="C245" s="149" t="s">
        <v>15</v>
      </c>
      <c r="D245" s="149">
        <v>186.9993695</v>
      </c>
      <c r="E245" s="149">
        <v>17837.284942499999</v>
      </c>
      <c r="F245" s="149">
        <v>1.0374856846632301</v>
      </c>
      <c r="G245" s="149">
        <v>98.962514315336804</v>
      </c>
    </row>
    <row r="246" spans="1:7" x14ac:dyDescent="0.25">
      <c r="A246" s="149" t="s">
        <v>140</v>
      </c>
      <c r="B246" s="149" t="s">
        <v>141</v>
      </c>
      <c r="C246" s="149" t="s">
        <v>16</v>
      </c>
      <c r="D246" s="149">
        <v>53.168461899999997</v>
      </c>
      <c r="E246" s="149">
        <v>15560.410811</v>
      </c>
      <c r="F246" s="149">
        <v>0.340527056421219</v>
      </c>
      <c r="G246" s="149">
        <v>99.659472943578805</v>
      </c>
    </row>
    <row r="247" spans="1:7" x14ac:dyDescent="0.25">
      <c r="A247" s="149" t="s">
        <v>142</v>
      </c>
      <c r="B247" s="149" t="s">
        <v>143</v>
      </c>
      <c r="C247" s="149" t="s">
        <v>15</v>
      </c>
      <c r="D247" s="149">
        <v>16.112200099999999</v>
      </c>
      <c r="E247" s="149">
        <v>8913.3612379999995</v>
      </c>
      <c r="F247" s="149">
        <v>0.18043841231727001</v>
      </c>
      <c r="G247" s="149">
        <v>99.819561587682699</v>
      </c>
    </row>
    <row r="248" spans="1:7" x14ac:dyDescent="0.25">
      <c r="A248" s="149" t="s">
        <v>142</v>
      </c>
      <c r="B248" s="149" t="s">
        <v>143</v>
      </c>
      <c r="C248" s="149" t="s">
        <v>16</v>
      </c>
      <c r="D248" s="149">
        <v>52.386449399999997</v>
      </c>
      <c r="E248" s="149">
        <v>6716.1000815999996</v>
      </c>
      <c r="F248" s="149">
        <v>0.77397582399060005</v>
      </c>
      <c r="G248" s="149">
        <v>99.226024176009403</v>
      </c>
    </row>
    <row r="249" spans="1:7" x14ac:dyDescent="0.25">
      <c r="A249" s="149" t="s">
        <v>144</v>
      </c>
      <c r="B249" s="149" t="s">
        <v>145</v>
      </c>
      <c r="C249" s="149" t="s">
        <v>15</v>
      </c>
      <c r="D249" s="149">
        <v>0</v>
      </c>
      <c r="E249" s="149">
        <v>15434.637379899999</v>
      </c>
      <c r="F249" s="149">
        <v>0</v>
      </c>
      <c r="G249" s="149">
        <v>100</v>
      </c>
    </row>
    <row r="250" spans="1:7" x14ac:dyDescent="0.25">
      <c r="A250" s="149" t="s">
        <v>144</v>
      </c>
      <c r="B250" s="149" t="s">
        <v>145</v>
      </c>
      <c r="C250" s="149" t="s">
        <v>16</v>
      </c>
      <c r="D250" s="149">
        <v>95.350914399999994</v>
      </c>
      <c r="E250" s="149">
        <v>11377.776275800001</v>
      </c>
      <c r="F250" s="149">
        <v>0.83108042662898296</v>
      </c>
      <c r="G250" s="149">
        <v>99.168919573370999</v>
      </c>
    </row>
    <row r="251" spans="1:7" x14ac:dyDescent="0.25">
      <c r="A251" s="149" t="s">
        <v>146</v>
      </c>
      <c r="B251" s="149" t="s">
        <v>147</v>
      </c>
      <c r="C251" s="149" t="s">
        <v>15</v>
      </c>
      <c r="D251" s="149">
        <v>6.3004791999999998</v>
      </c>
      <c r="E251" s="149">
        <v>4948.3013143999997</v>
      </c>
      <c r="F251" s="149">
        <v>0.12716418922179601</v>
      </c>
      <c r="G251" s="149">
        <v>99.872835810778199</v>
      </c>
    </row>
    <row r="252" spans="1:7" x14ac:dyDescent="0.25">
      <c r="A252" s="149" t="s">
        <v>146</v>
      </c>
      <c r="B252" s="149" t="s">
        <v>147</v>
      </c>
      <c r="C252" s="149" t="s">
        <v>16</v>
      </c>
      <c r="D252" s="149">
        <v>7.2042744000000001</v>
      </c>
      <c r="E252" s="149">
        <v>4423.8908523999999</v>
      </c>
      <c r="F252" s="149">
        <v>0.16258451226712201</v>
      </c>
      <c r="G252" s="149">
        <v>99.837415487732898</v>
      </c>
    </row>
    <row r="253" spans="1:7" x14ac:dyDescent="0.25">
      <c r="A253" s="149" t="s">
        <v>148</v>
      </c>
      <c r="B253" s="149" t="s">
        <v>149</v>
      </c>
      <c r="C253" s="149" t="s">
        <v>15</v>
      </c>
      <c r="D253" s="149">
        <v>0</v>
      </c>
      <c r="E253" s="149">
        <v>9683.7095454999999</v>
      </c>
      <c r="F253" s="149">
        <v>0</v>
      </c>
      <c r="G253" s="149">
        <v>100</v>
      </c>
    </row>
    <row r="254" spans="1:7" x14ac:dyDescent="0.25">
      <c r="A254" s="149" t="s">
        <v>148</v>
      </c>
      <c r="B254" s="149" t="s">
        <v>149</v>
      </c>
      <c r="C254" s="149" t="s">
        <v>16</v>
      </c>
      <c r="D254" s="149">
        <v>0</v>
      </c>
      <c r="E254" s="149">
        <v>8819.4254428000004</v>
      </c>
      <c r="F254" s="149">
        <v>0</v>
      </c>
      <c r="G254" s="149">
        <v>100</v>
      </c>
    </row>
    <row r="255" spans="1:7" x14ac:dyDescent="0.25">
      <c r="A255" s="149" t="s">
        <v>150</v>
      </c>
      <c r="B255" s="149" t="s">
        <v>151</v>
      </c>
      <c r="C255" s="149" t="s">
        <v>15</v>
      </c>
      <c r="D255" s="149">
        <v>32.993866599999997</v>
      </c>
      <c r="E255" s="149">
        <v>8580.5764880000006</v>
      </c>
      <c r="F255" s="149">
        <v>0.38304518616231997</v>
      </c>
      <c r="G255" s="149">
        <v>99.616954813837694</v>
      </c>
    </row>
    <row r="256" spans="1:7" x14ac:dyDescent="0.25">
      <c r="A256" s="149" t="s">
        <v>150</v>
      </c>
      <c r="B256" s="149" t="s">
        <v>151</v>
      </c>
      <c r="C256" s="149" t="s">
        <v>16</v>
      </c>
      <c r="D256" s="149">
        <v>0</v>
      </c>
      <c r="E256" s="149">
        <v>9105.2031932000009</v>
      </c>
      <c r="F256" s="149">
        <v>0</v>
      </c>
      <c r="G256" s="149">
        <v>100</v>
      </c>
    </row>
    <row r="257" spans="1:7" x14ac:dyDescent="0.25">
      <c r="A257" s="149" t="s">
        <v>152</v>
      </c>
      <c r="B257" s="149" t="s">
        <v>153</v>
      </c>
      <c r="C257" s="149" t="s">
        <v>15</v>
      </c>
      <c r="D257" s="149">
        <v>0</v>
      </c>
      <c r="E257" s="149">
        <v>9396.4264894000007</v>
      </c>
      <c r="F257" s="149">
        <v>0</v>
      </c>
      <c r="G257" s="149">
        <v>100</v>
      </c>
    </row>
    <row r="258" spans="1:7" x14ac:dyDescent="0.25">
      <c r="A258" s="149" t="s">
        <v>152</v>
      </c>
      <c r="B258" s="149" t="s">
        <v>153</v>
      </c>
      <c r="C258" s="149" t="s">
        <v>16</v>
      </c>
      <c r="D258" s="149">
        <v>28.939725299999999</v>
      </c>
      <c r="E258" s="149">
        <v>9406.5878689000001</v>
      </c>
      <c r="F258" s="149">
        <v>0.306710197295053</v>
      </c>
      <c r="G258" s="149">
        <v>99.693289802704896</v>
      </c>
    </row>
    <row r="259" spans="1:7" x14ac:dyDescent="0.25">
      <c r="A259" s="149" t="s">
        <v>154</v>
      </c>
      <c r="B259" s="149" t="s">
        <v>155</v>
      </c>
      <c r="C259" s="149" t="s">
        <v>15</v>
      </c>
      <c r="D259" s="149">
        <v>0</v>
      </c>
      <c r="E259" s="149">
        <v>17740.196162299999</v>
      </c>
      <c r="F259" s="149">
        <v>0</v>
      </c>
      <c r="G259" s="149">
        <v>100</v>
      </c>
    </row>
    <row r="260" spans="1:7" x14ac:dyDescent="0.25">
      <c r="A260" s="149" t="s">
        <v>154</v>
      </c>
      <c r="B260" s="149" t="s">
        <v>155</v>
      </c>
      <c r="C260" s="149" t="s">
        <v>16</v>
      </c>
      <c r="D260" s="149">
        <v>0</v>
      </c>
      <c r="E260" s="149">
        <v>16950.021529599999</v>
      </c>
      <c r="F260" s="149">
        <v>0</v>
      </c>
      <c r="G260" s="149">
        <v>100</v>
      </c>
    </row>
    <row r="261" spans="1:7" x14ac:dyDescent="0.25">
      <c r="A261" s="149" t="s">
        <v>156</v>
      </c>
      <c r="B261" s="149" t="s">
        <v>157</v>
      </c>
      <c r="C261" s="149" t="s">
        <v>15</v>
      </c>
      <c r="D261" s="149">
        <v>0</v>
      </c>
      <c r="E261" s="149">
        <v>22013.234841400001</v>
      </c>
      <c r="F261" s="149">
        <v>0</v>
      </c>
      <c r="G261" s="149">
        <v>100</v>
      </c>
    </row>
    <row r="262" spans="1:7" x14ac:dyDescent="0.25">
      <c r="A262" s="149" t="s">
        <v>156</v>
      </c>
      <c r="B262" s="149" t="s">
        <v>157</v>
      </c>
      <c r="C262" s="149" t="s">
        <v>16</v>
      </c>
      <c r="D262" s="149">
        <v>32.542050799999998</v>
      </c>
      <c r="E262" s="149">
        <v>15023.4758093</v>
      </c>
      <c r="F262" s="149">
        <v>0.21613982596447201</v>
      </c>
      <c r="G262" s="149">
        <v>99.783860174035496</v>
      </c>
    </row>
    <row r="263" spans="1:7" x14ac:dyDescent="0.25">
      <c r="A263" s="149" t="s">
        <v>158</v>
      </c>
      <c r="B263" s="149" t="s">
        <v>159</v>
      </c>
      <c r="C263" s="149" t="s">
        <v>15</v>
      </c>
      <c r="D263" s="149">
        <v>0</v>
      </c>
      <c r="E263" s="149">
        <v>11594.9455523</v>
      </c>
      <c r="F263" s="149">
        <v>0</v>
      </c>
      <c r="G263" s="149">
        <v>100</v>
      </c>
    </row>
    <row r="264" spans="1:7" x14ac:dyDescent="0.25">
      <c r="A264" s="149" t="s">
        <v>158</v>
      </c>
      <c r="B264" s="149" t="s">
        <v>159</v>
      </c>
      <c r="C264" s="149" t="s">
        <v>16</v>
      </c>
      <c r="D264" s="149">
        <v>44.852675400000003</v>
      </c>
      <c r="E264" s="149">
        <v>9170.7699489000006</v>
      </c>
      <c r="F264" s="149">
        <v>0.48670260522312703</v>
      </c>
      <c r="G264" s="149">
        <v>99.513297394776899</v>
      </c>
    </row>
    <row r="265" spans="1:7" x14ac:dyDescent="0.25">
      <c r="A265" s="149" t="s">
        <v>160</v>
      </c>
      <c r="B265" s="149" t="s">
        <v>161</v>
      </c>
      <c r="C265" s="149" t="s">
        <v>15</v>
      </c>
      <c r="D265" s="149">
        <v>98.953787199999994</v>
      </c>
      <c r="E265" s="149">
        <v>27734.225597799999</v>
      </c>
      <c r="F265" s="149">
        <v>0.355524555176505</v>
      </c>
      <c r="G265" s="149">
        <v>99.644475444823499</v>
      </c>
    </row>
    <row r="266" spans="1:7" x14ac:dyDescent="0.25">
      <c r="A266" s="149" t="s">
        <v>160</v>
      </c>
      <c r="B266" s="149" t="s">
        <v>161</v>
      </c>
      <c r="C266" s="149" t="s">
        <v>16</v>
      </c>
      <c r="D266" s="149">
        <v>0</v>
      </c>
      <c r="E266" s="149">
        <v>27648.3088092</v>
      </c>
      <c r="F266" s="149">
        <v>0</v>
      </c>
      <c r="G266" s="149">
        <v>100</v>
      </c>
    </row>
    <row r="267" spans="1:7" x14ac:dyDescent="0.25">
      <c r="A267" s="149" t="s">
        <v>162</v>
      </c>
      <c r="B267" s="149" t="s">
        <v>163</v>
      </c>
      <c r="C267" s="149" t="s">
        <v>15</v>
      </c>
      <c r="D267" s="149">
        <v>82.416028499999996</v>
      </c>
      <c r="E267" s="149">
        <v>14148.5778875</v>
      </c>
      <c r="F267" s="149">
        <v>0.57913051601644705</v>
      </c>
      <c r="G267" s="149">
        <v>99.420869483983594</v>
      </c>
    </row>
    <row r="268" spans="1:7" x14ac:dyDescent="0.25">
      <c r="A268" s="149" t="s">
        <v>162</v>
      </c>
      <c r="B268" s="149" t="s">
        <v>163</v>
      </c>
      <c r="C268" s="149" t="s">
        <v>16</v>
      </c>
      <c r="D268" s="149">
        <v>87.430520599999994</v>
      </c>
      <c r="E268" s="149">
        <v>10910.330180299999</v>
      </c>
      <c r="F268" s="149">
        <v>0.79498475169445304</v>
      </c>
      <c r="G268" s="149">
        <v>99.2050152483055</v>
      </c>
    </row>
    <row r="269" spans="1:7" x14ac:dyDescent="0.25">
      <c r="A269" s="149" t="s">
        <v>164</v>
      </c>
      <c r="B269" s="149" t="s">
        <v>165</v>
      </c>
      <c r="C269" s="149" t="s">
        <v>15</v>
      </c>
      <c r="D269" s="149">
        <v>39.411334199999999</v>
      </c>
      <c r="E269" s="149">
        <v>16617.153530899999</v>
      </c>
      <c r="F269" s="149">
        <v>0.236611417295155</v>
      </c>
      <c r="G269" s="149">
        <v>99.763388582704806</v>
      </c>
    </row>
    <row r="270" spans="1:7" x14ac:dyDescent="0.25">
      <c r="A270" s="149" t="s">
        <v>164</v>
      </c>
      <c r="B270" s="149" t="s">
        <v>165</v>
      </c>
      <c r="C270" s="149" t="s">
        <v>16</v>
      </c>
      <c r="D270" s="149">
        <v>71.1090552</v>
      </c>
      <c r="E270" s="149">
        <v>14270.2071836</v>
      </c>
      <c r="F270" s="149">
        <v>0.49583353449536699</v>
      </c>
      <c r="G270" s="149">
        <v>99.504166465504596</v>
      </c>
    </row>
    <row r="271" spans="1:7" x14ac:dyDescent="0.25">
      <c r="A271" s="149" t="s">
        <v>166</v>
      </c>
      <c r="B271" s="149" t="s">
        <v>167</v>
      </c>
      <c r="C271" s="149" t="s">
        <v>15</v>
      </c>
      <c r="D271" s="149">
        <v>120.4299168</v>
      </c>
      <c r="E271" s="149">
        <v>18910.1883733</v>
      </c>
      <c r="F271" s="149">
        <v>0.63282188189676103</v>
      </c>
      <c r="G271" s="149">
        <v>99.367178118103197</v>
      </c>
    </row>
    <row r="272" spans="1:7" x14ac:dyDescent="0.25">
      <c r="A272" s="149" t="s">
        <v>166</v>
      </c>
      <c r="B272" s="149" t="s">
        <v>167</v>
      </c>
      <c r="C272" s="149" t="s">
        <v>16</v>
      </c>
      <c r="D272" s="149">
        <v>114.2529531</v>
      </c>
      <c r="E272" s="149">
        <v>11745.7415041</v>
      </c>
      <c r="F272" s="149">
        <v>0.96334744094790803</v>
      </c>
      <c r="G272" s="149">
        <v>99.036652559052101</v>
      </c>
    </row>
    <row r="273" spans="1:7" x14ac:dyDescent="0.25">
      <c r="A273" s="149" t="s">
        <v>168</v>
      </c>
      <c r="B273" s="149" t="s">
        <v>169</v>
      </c>
      <c r="C273" s="149" t="s">
        <v>15</v>
      </c>
      <c r="D273" s="149">
        <v>18.7488624</v>
      </c>
      <c r="E273" s="149">
        <v>18403.032307199999</v>
      </c>
      <c r="F273" s="149">
        <v>0.101775513602017</v>
      </c>
      <c r="G273" s="149">
        <v>99.898224486397993</v>
      </c>
    </row>
    <row r="274" spans="1:7" x14ac:dyDescent="0.25">
      <c r="A274" s="149" t="s">
        <v>168</v>
      </c>
      <c r="B274" s="149" t="s">
        <v>169</v>
      </c>
      <c r="C274" s="149" t="s">
        <v>16</v>
      </c>
      <c r="D274" s="149">
        <v>0</v>
      </c>
      <c r="E274" s="149">
        <v>15474.166287100001</v>
      </c>
      <c r="F274" s="149">
        <v>0</v>
      </c>
      <c r="G274" s="149">
        <v>100</v>
      </c>
    </row>
    <row r="275" spans="1:7" x14ac:dyDescent="0.25">
      <c r="A275" s="149" t="s">
        <v>170</v>
      </c>
      <c r="B275" s="149" t="s">
        <v>171</v>
      </c>
      <c r="C275" s="149" t="s">
        <v>15</v>
      </c>
      <c r="D275" s="149">
        <v>149.54996869999999</v>
      </c>
      <c r="E275" s="149">
        <v>18663.957961299999</v>
      </c>
      <c r="F275" s="149">
        <v>0.79490741044378999</v>
      </c>
      <c r="G275" s="149">
        <v>99.205092589556202</v>
      </c>
    </row>
    <row r="276" spans="1:7" x14ac:dyDescent="0.25">
      <c r="A276" s="149" t="s">
        <v>170</v>
      </c>
      <c r="B276" s="149" t="s">
        <v>171</v>
      </c>
      <c r="C276" s="149" t="s">
        <v>16</v>
      </c>
      <c r="D276" s="149">
        <v>292.07213539999998</v>
      </c>
      <c r="E276" s="149">
        <v>29026.6538358</v>
      </c>
      <c r="F276" s="149">
        <v>0.99619654580797501</v>
      </c>
      <c r="G276" s="149">
        <v>99.003803454191996</v>
      </c>
    </row>
    <row r="277" spans="1:7" x14ac:dyDescent="0.25">
      <c r="A277" s="149" t="s">
        <v>172</v>
      </c>
      <c r="B277" s="149" t="s">
        <v>173</v>
      </c>
      <c r="C277" s="149" t="s">
        <v>15</v>
      </c>
      <c r="D277" s="149">
        <v>0</v>
      </c>
      <c r="E277" s="149">
        <v>6642.3694303000002</v>
      </c>
      <c r="F277" s="149">
        <v>0</v>
      </c>
      <c r="G277" s="149">
        <v>100</v>
      </c>
    </row>
    <row r="278" spans="1:7" x14ac:dyDescent="0.25">
      <c r="A278" s="149" t="s">
        <v>172</v>
      </c>
      <c r="B278" s="149" t="s">
        <v>173</v>
      </c>
      <c r="C278" s="149" t="s">
        <v>16</v>
      </c>
      <c r="D278" s="149">
        <v>0</v>
      </c>
      <c r="E278" s="149">
        <v>4849.3249359000001</v>
      </c>
      <c r="F278" s="149">
        <v>0</v>
      </c>
      <c r="G278" s="149">
        <v>100</v>
      </c>
    </row>
    <row r="279" spans="1:7" x14ac:dyDescent="0.25">
      <c r="A279" s="149" t="s">
        <v>174</v>
      </c>
      <c r="B279" s="149" t="s">
        <v>175</v>
      </c>
      <c r="C279" s="149" t="s">
        <v>15</v>
      </c>
      <c r="D279" s="149">
        <v>0</v>
      </c>
      <c r="E279" s="149">
        <v>18101.7952902</v>
      </c>
      <c r="F279" s="149">
        <v>0</v>
      </c>
      <c r="G279" s="149">
        <v>100</v>
      </c>
    </row>
    <row r="280" spans="1:7" x14ac:dyDescent="0.25">
      <c r="A280" s="149" t="s">
        <v>174</v>
      </c>
      <c r="B280" s="149" t="s">
        <v>175</v>
      </c>
      <c r="C280" s="149" t="s">
        <v>16</v>
      </c>
      <c r="D280" s="149">
        <v>0</v>
      </c>
      <c r="E280" s="149">
        <v>14914.5128559</v>
      </c>
      <c r="F280" s="149">
        <v>0</v>
      </c>
      <c r="G280" s="149">
        <v>100</v>
      </c>
    </row>
    <row r="281" spans="1:7" x14ac:dyDescent="0.25">
      <c r="A281" s="149" t="s">
        <v>176</v>
      </c>
      <c r="B281" s="149" t="s">
        <v>177</v>
      </c>
      <c r="C281" s="149" t="s">
        <v>15</v>
      </c>
      <c r="D281" s="149">
        <v>90.256106399999993</v>
      </c>
      <c r="E281" s="149">
        <v>14587.9350865</v>
      </c>
      <c r="F281" s="149">
        <v>0.61489937836249098</v>
      </c>
      <c r="G281" s="149">
        <v>99.385100621637505</v>
      </c>
    </row>
    <row r="282" spans="1:7" x14ac:dyDescent="0.25">
      <c r="A282" s="149" t="s">
        <v>176</v>
      </c>
      <c r="B282" s="149" t="s">
        <v>177</v>
      </c>
      <c r="C282" s="149" t="s">
        <v>16</v>
      </c>
      <c r="D282" s="149">
        <v>32.184131100000002</v>
      </c>
      <c r="E282" s="149">
        <v>11683.3843407</v>
      </c>
      <c r="F282" s="149">
        <v>0.27471250052841201</v>
      </c>
      <c r="G282" s="149">
        <v>99.725287499471605</v>
      </c>
    </row>
    <row r="283" spans="1:7" x14ac:dyDescent="0.25">
      <c r="A283" s="149" t="s">
        <v>178</v>
      </c>
      <c r="B283" s="149" t="s">
        <v>179</v>
      </c>
      <c r="C283" s="149" t="s">
        <v>15</v>
      </c>
      <c r="D283" s="149">
        <v>71.863896100000005</v>
      </c>
      <c r="E283" s="149">
        <v>3880.0101636999998</v>
      </c>
      <c r="F283" s="149">
        <v>1.8184763738052201</v>
      </c>
      <c r="G283" s="149">
        <v>98.181523626194803</v>
      </c>
    </row>
    <row r="284" spans="1:7" x14ac:dyDescent="0.25">
      <c r="A284" s="149" t="s">
        <v>178</v>
      </c>
      <c r="B284" s="149" t="s">
        <v>179</v>
      </c>
      <c r="C284" s="149" t="s">
        <v>16</v>
      </c>
      <c r="D284" s="149">
        <v>16.9776983</v>
      </c>
      <c r="E284" s="149">
        <v>2793.3828956000002</v>
      </c>
      <c r="F284" s="149">
        <v>0.60411102891389701</v>
      </c>
      <c r="G284" s="149">
        <v>99.395888971086094</v>
      </c>
    </row>
    <row r="285" spans="1:7" x14ac:dyDescent="0.25">
      <c r="A285" s="149" t="s">
        <v>180</v>
      </c>
      <c r="B285" s="149" t="s">
        <v>181</v>
      </c>
      <c r="C285" s="149" t="s">
        <v>15</v>
      </c>
      <c r="D285" s="149">
        <v>0</v>
      </c>
      <c r="E285" s="149">
        <v>9006.0961649000001</v>
      </c>
      <c r="F285" s="149">
        <v>0</v>
      </c>
      <c r="G285" s="149">
        <v>100</v>
      </c>
    </row>
    <row r="286" spans="1:7" x14ac:dyDescent="0.25">
      <c r="A286" s="149" t="s">
        <v>180</v>
      </c>
      <c r="B286" s="149" t="s">
        <v>181</v>
      </c>
      <c r="C286" s="149" t="s">
        <v>16</v>
      </c>
      <c r="D286" s="149">
        <v>26.878563400000001</v>
      </c>
      <c r="E286" s="149">
        <v>9295.2050583</v>
      </c>
      <c r="F286" s="149">
        <v>0.28833214215577202</v>
      </c>
      <c r="G286" s="149">
        <v>99.711667857844205</v>
      </c>
    </row>
    <row r="287" spans="1:7" x14ac:dyDescent="0.25">
      <c r="A287" s="149" t="s">
        <v>182</v>
      </c>
      <c r="B287" s="149" t="s">
        <v>183</v>
      </c>
      <c r="C287" s="149" t="s">
        <v>15</v>
      </c>
      <c r="D287" s="149">
        <v>433.9904502</v>
      </c>
      <c r="E287" s="149">
        <v>23708.8894435</v>
      </c>
      <c r="F287" s="149">
        <v>1.7975918867626399</v>
      </c>
      <c r="G287" s="149">
        <v>98.202408113237396</v>
      </c>
    </row>
    <row r="288" spans="1:7" x14ac:dyDescent="0.25">
      <c r="A288" s="149" t="s">
        <v>182</v>
      </c>
      <c r="B288" s="149" t="s">
        <v>183</v>
      </c>
      <c r="C288" s="149" t="s">
        <v>16</v>
      </c>
      <c r="D288" s="149">
        <v>318.73953619999997</v>
      </c>
      <c r="E288" s="149">
        <v>14234.455780599999</v>
      </c>
      <c r="F288" s="149">
        <v>2.1901687516833599</v>
      </c>
      <c r="G288" s="149">
        <v>97.809831248316598</v>
      </c>
    </row>
    <row r="289" spans="1:7" x14ac:dyDescent="0.25">
      <c r="A289" s="149" t="s">
        <v>184</v>
      </c>
      <c r="B289" s="149" t="s">
        <v>185</v>
      </c>
      <c r="C289" s="149" t="s">
        <v>15</v>
      </c>
      <c r="D289" s="149">
        <v>43.294773599999999</v>
      </c>
      <c r="E289" s="149">
        <v>14111.9666457</v>
      </c>
      <c r="F289" s="149">
        <v>0.30585640432588301</v>
      </c>
      <c r="G289" s="149">
        <v>99.694143595674106</v>
      </c>
    </row>
    <row r="290" spans="1:7" x14ac:dyDescent="0.25">
      <c r="A290" s="149" t="s">
        <v>184</v>
      </c>
      <c r="B290" s="149" t="s">
        <v>185</v>
      </c>
      <c r="C290" s="149" t="s">
        <v>16</v>
      </c>
      <c r="D290" s="149">
        <v>27.967346200000001</v>
      </c>
      <c r="E290" s="149">
        <v>12286.518002000001</v>
      </c>
      <c r="F290" s="149">
        <v>0.22710933838650399</v>
      </c>
      <c r="G290" s="149">
        <v>99.772890661613502</v>
      </c>
    </row>
    <row r="291" spans="1:7" x14ac:dyDescent="0.25">
      <c r="A291" s="149" t="s">
        <v>186</v>
      </c>
      <c r="B291" s="149" t="s">
        <v>187</v>
      </c>
      <c r="C291" s="149" t="s">
        <v>15</v>
      </c>
      <c r="D291" s="149">
        <v>80.743635100000006</v>
      </c>
      <c r="E291" s="149">
        <v>22691.2445377</v>
      </c>
      <c r="F291" s="149">
        <v>0.35457437658624902</v>
      </c>
      <c r="G291" s="149">
        <v>99.6454256234138</v>
      </c>
    </row>
    <row r="292" spans="1:7" x14ac:dyDescent="0.25">
      <c r="A292" s="149" t="s">
        <v>186</v>
      </c>
      <c r="B292" s="149" t="s">
        <v>187</v>
      </c>
      <c r="C292" s="149" t="s">
        <v>16</v>
      </c>
      <c r="D292" s="149">
        <v>132.48564769999999</v>
      </c>
      <c r="E292" s="149">
        <v>19888.2702909</v>
      </c>
      <c r="F292" s="149">
        <v>0.66174148521818699</v>
      </c>
      <c r="G292" s="149">
        <v>99.338258514781799</v>
      </c>
    </row>
    <row r="293" spans="1:7" x14ac:dyDescent="0.25">
      <c r="A293" s="149" t="s">
        <v>188</v>
      </c>
      <c r="B293" s="149" t="s">
        <v>189</v>
      </c>
      <c r="C293" s="149" t="s">
        <v>15</v>
      </c>
      <c r="D293" s="149">
        <v>149.67079219999999</v>
      </c>
      <c r="E293" s="149">
        <v>19172.753919999999</v>
      </c>
      <c r="F293" s="149">
        <v>0.774596327475916</v>
      </c>
      <c r="G293" s="149">
        <v>99.225403672524095</v>
      </c>
    </row>
    <row r="294" spans="1:7" x14ac:dyDescent="0.25">
      <c r="A294" s="149" t="s">
        <v>188</v>
      </c>
      <c r="B294" s="149" t="s">
        <v>189</v>
      </c>
      <c r="C294" s="149" t="s">
        <v>16</v>
      </c>
      <c r="D294" s="149">
        <v>42.374542599999998</v>
      </c>
      <c r="E294" s="149">
        <v>12786.115397</v>
      </c>
      <c r="F294" s="149">
        <v>0.33031590467397798</v>
      </c>
      <c r="G294" s="149">
        <v>99.669684095326005</v>
      </c>
    </row>
    <row r="295" spans="1:7" x14ac:dyDescent="0.25">
      <c r="A295" s="149" t="s">
        <v>190</v>
      </c>
      <c r="B295" s="149" t="s">
        <v>191</v>
      </c>
      <c r="C295" s="149" t="s">
        <v>15</v>
      </c>
      <c r="D295" s="149">
        <v>0</v>
      </c>
      <c r="E295" s="149">
        <v>8374.9139856000002</v>
      </c>
      <c r="F295" s="149">
        <v>0</v>
      </c>
      <c r="G295" s="149">
        <v>100</v>
      </c>
    </row>
    <row r="296" spans="1:7" x14ac:dyDescent="0.25">
      <c r="A296" s="149" t="s">
        <v>190</v>
      </c>
      <c r="B296" s="149" t="s">
        <v>191</v>
      </c>
      <c r="C296" s="149" t="s">
        <v>16</v>
      </c>
      <c r="D296" s="149">
        <v>0</v>
      </c>
      <c r="E296" s="149">
        <v>6575.4541200000003</v>
      </c>
      <c r="F296" s="149">
        <v>0</v>
      </c>
      <c r="G296" s="149">
        <v>100</v>
      </c>
    </row>
    <row r="297" spans="1:7" x14ac:dyDescent="0.25">
      <c r="A297" s="149" t="s">
        <v>192</v>
      </c>
      <c r="B297" s="149" t="s">
        <v>193</v>
      </c>
      <c r="C297" s="149" t="s">
        <v>15</v>
      </c>
      <c r="D297" s="149">
        <v>0</v>
      </c>
      <c r="E297" s="149">
        <v>14344.4244411</v>
      </c>
      <c r="F297" s="149">
        <v>0</v>
      </c>
      <c r="G297" s="149">
        <v>100</v>
      </c>
    </row>
    <row r="298" spans="1:7" x14ac:dyDescent="0.25">
      <c r="A298" s="149" t="s">
        <v>192</v>
      </c>
      <c r="B298" s="149" t="s">
        <v>193</v>
      </c>
      <c r="C298" s="149" t="s">
        <v>16</v>
      </c>
      <c r="D298" s="149">
        <v>106.9461041</v>
      </c>
      <c r="E298" s="149">
        <v>12662.9959858</v>
      </c>
      <c r="F298" s="149">
        <v>0.83748307820899004</v>
      </c>
      <c r="G298" s="149">
        <v>99.162516921790996</v>
      </c>
    </row>
    <row r="299" spans="1:7" x14ac:dyDescent="0.25">
      <c r="A299" s="149" t="s">
        <v>194</v>
      </c>
      <c r="B299" s="149" t="s">
        <v>195</v>
      </c>
      <c r="C299" s="149" t="s">
        <v>15</v>
      </c>
      <c r="D299" s="149">
        <v>128.49483699999999</v>
      </c>
      <c r="E299" s="149">
        <v>11982.6651542</v>
      </c>
      <c r="F299" s="149">
        <v>1.0609622620241601</v>
      </c>
      <c r="G299" s="149">
        <v>98.939037737975895</v>
      </c>
    </row>
    <row r="300" spans="1:7" x14ac:dyDescent="0.25">
      <c r="A300" s="149" t="s">
        <v>194</v>
      </c>
      <c r="B300" s="149" t="s">
        <v>195</v>
      </c>
      <c r="C300" s="149" t="s">
        <v>16</v>
      </c>
      <c r="D300" s="149">
        <v>14.7837756</v>
      </c>
      <c r="E300" s="149">
        <v>10270.7584389</v>
      </c>
      <c r="F300" s="149">
        <v>0.14373355620629</v>
      </c>
      <c r="G300" s="149">
        <v>99.8562664437937</v>
      </c>
    </row>
    <row r="301" spans="1:7" x14ac:dyDescent="0.25">
      <c r="A301" s="149" t="s">
        <v>196</v>
      </c>
      <c r="B301" s="149" t="s">
        <v>197</v>
      </c>
      <c r="C301" s="149" t="s">
        <v>15</v>
      </c>
      <c r="D301" s="149">
        <v>0</v>
      </c>
      <c r="E301" s="149">
        <v>29761.4057761</v>
      </c>
      <c r="F301" s="149">
        <v>0</v>
      </c>
      <c r="G301" s="149">
        <v>100</v>
      </c>
    </row>
    <row r="302" spans="1:7" x14ac:dyDescent="0.25">
      <c r="A302" s="149" t="s">
        <v>196</v>
      </c>
      <c r="B302" s="149" t="s">
        <v>197</v>
      </c>
      <c r="C302" s="149" t="s">
        <v>16</v>
      </c>
      <c r="D302" s="149">
        <v>160.65463120000001</v>
      </c>
      <c r="E302" s="149">
        <v>24322.084105599999</v>
      </c>
      <c r="F302" s="149">
        <v>0.65619550544204497</v>
      </c>
      <c r="G302" s="149">
        <v>99.343804494558</v>
      </c>
    </row>
    <row r="303" spans="1:7" x14ac:dyDescent="0.25">
      <c r="A303" s="149" t="s">
        <v>198</v>
      </c>
      <c r="B303" s="149" t="s">
        <v>199</v>
      </c>
      <c r="C303" s="149" t="s">
        <v>15</v>
      </c>
      <c r="D303" s="149">
        <v>392.44538640000002</v>
      </c>
      <c r="E303" s="149">
        <v>26848.629548000001</v>
      </c>
      <c r="F303" s="149">
        <v>1.44063840118299</v>
      </c>
      <c r="G303" s="149">
        <v>98.559361598817006</v>
      </c>
    </row>
    <row r="304" spans="1:7" x14ac:dyDescent="0.25">
      <c r="A304" s="149" t="s">
        <v>198</v>
      </c>
      <c r="B304" s="149" t="s">
        <v>199</v>
      </c>
      <c r="C304" s="149" t="s">
        <v>16</v>
      </c>
      <c r="D304" s="149">
        <v>45.729761099999997</v>
      </c>
      <c r="E304" s="149">
        <v>25725.047113299999</v>
      </c>
      <c r="F304" s="149">
        <v>0.17744812786542999</v>
      </c>
      <c r="G304" s="149">
        <v>99.822551872134596</v>
      </c>
    </row>
    <row r="305" spans="1:7" x14ac:dyDescent="0.25">
      <c r="A305" s="149" t="s">
        <v>200</v>
      </c>
      <c r="B305" s="149" t="s">
        <v>201</v>
      </c>
      <c r="C305" s="149" t="s">
        <v>15</v>
      </c>
      <c r="D305" s="149">
        <v>174.98226550000001</v>
      </c>
      <c r="E305" s="149">
        <v>15120.538907</v>
      </c>
      <c r="F305" s="149">
        <v>1.14400982827968</v>
      </c>
      <c r="G305" s="149">
        <v>98.855990171720293</v>
      </c>
    </row>
    <row r="306" spans="1:7" x14ac:dyDescent="0.25">
      <c r="A306" s="149" t="s">
        <v>200</v>
      </c>
      <c r="B306" s="149" t="s">
        <v>201</v>
      </c>
      <c r="C306" s="149" t="s">
        <v>16</v>
      </c>
      <c r="D306" s="149">
        <v>66.056875899999994</v>
      </c>
      <c r="E306" s="149">
        <v>14682.392804499999</v>
      </c>
      <c r="F306" s="149">
        <v>0.44789030258405099</v>
      </c>
      <c r="G306" s="149">
        <v>99.552109697416</v>
      </c>
    </row>
    <row r="307" spans="1:7" x14ac:dyDescent="0.25">
      <c r="A307" s="149" t="s">
        <v>202</v>
      </c>
      <c r="B307" s="149" t="s">
        <v>203</v>
      </c>
      <c r="C307" s="149" t="s">
        <v>15</v>
      </c>
      <c r="D307" s="149">
        <v>424.489823</v>
      </c>
      <c r="E307" s="149">
        <v>52137.159620999999</v>
      </c>
      <c r="F307" s="149">
        <v>0.80760369488072903</v>
      </c>
      <c r="G307" s="149">
        <v>99.192396305119303</v>
      </c>
    </row>
    <row r="308" spans="1:7" x14ac:dyDescent="0.25">
      <c r="A308" s="149" t="s">
        <v>202</v>
      </c>
      <c r="B308" s="149" t="s">
        <v>203</v>
      </c>
      <c r="C308" s="149" t="s">
        <v>16</v>
      </c>
      <c r="D308" s="149">
        <v>90.239739400000005</v>
      </c>
      <c r="E308" s="149">
        <v>39005.980383499998</v>
      </c>
      <c r="F308" s="149">
        <v>0.230814485687693</v>
      </c>
      <c r="G308" s="149">
        <v>99.769185514312298</v>
      </c>
    </row>
    <row r="309" spans="1:7" x14ac:dyDescent="0.25">
      <c r="A309" s="149" t="s">
        <v>204</v>
      </c>
      <c r="B309" s="149" t="s">
        <v>205</v>
      </c>
      <c r="C309" s="149" t="s">
        <v>15</v>
      </c>
      <c r="D309" s="149">
        <v>41.718524500000001</v>
      </c>
      <c r="E309" s="149">
        <v>18118.329863300001</v>
      </c>
      <c r="F309" s="149">
        <v>0.22972694570586399</v>
      </c>
      <c r="G309" s="149">
        <v>99.770273054294094</v>
      </c>
    </row>
    <row r="310" spans="1:7" x14ac:dyDescent="0.25">
      <c r="A310" s="149" t="s">
        <v>204</v>
      </c>
      <c r="B310" s="149" t="s">
        <v>205</v>
      </c>
      <c r="C310" s="149" t="s">
        <v>16</v>
      </c>
      <c r="D310" s="149">
        <v>39.732070200000003</v>
      </c>
      <c r="E310" s="149">
        <v>13476.1872692</v>
      </c>
      <c r="F310" s="149">
        <v>0.29396498456585002</v>
      </c>
      <c r="G310" s="149">
        <v>99.706035015434196</v>
      </c>
    </row>
    <row r="311" spans="1:7" x14ac:dyDescent="0.25">
      <c r="A311" s="149" t="s">
        <v>206</v>
      </c>
      <c r="B311" s="149" t="s">
        <v>207</v>
      </c>
      <c r="C311" s="149" t="s">
        <v>15</v>
      </c>
      <c r="D311" s="149">
        <v>200.4576702</v>
      </c>
      <c r="E311" s="149">
        <v>32350.014347799999</v>
      </c>
      <c r="F311" s="149">
        <v>0.61583644651650304</v>
      </c>
      <c r="G311" s="149">
        <v>99.384163553483504</v>
      </c>
    </row>
    <row r="312" spans="1:7" x14ac:dyDescent="0.25">
      <c r="A312" s="149" t="s">
        <v>206</v>
      </c>
      <c r="B312" s="149" t="s">
        <v>207</v>
      </c>
      <c r="C312" s="149" t="s">
        <v>16</v>
      </c>
      <c r="D312" s="149">
        <v>105.5384521</v>
      </c>
      <c r="E312" s="149">
        <v>26566.6213517</v>
      </c>
      <c r="F312" s="149">
        <v>0.39568768662282799</v>
      </c>
      <c r="G312" s="149">
        <v>99.604312313377207</v>
      </c>
    </row>
    <row r="313" spans="1:7" x14ac:dyDescent="0.25">
      <c r="A313" s="149" t="s">
        <v>208</v>
      </c>
      <c r="B313" s="149" t="s">
        <v>209</v>
      </c>
      <c r="C313" s="149" t="s">
        <v>15</v>
      </c>
      <c r="D313" s="149">
        <v>0</v>
      </c>
      <c r="E313" s="149">
        <v>25970.152992899999</v>
      </c>
      <c r="F313" s="149">
        <v>0</v>
      </c>
      <c r="G313" s="149">
        <v>100</v>
      </c>
    </row>
    <row r="314" spans="1:7" x14ac:dyDescent="0.25">
      <c r="A314" s="149" t="s">
        <v>208</v>
      </c>
      <c r="B314" s="149" t="s">
        <v>209</v>
      </c>
      <c r="C314" s="149" t="s">
        <v>16</v>
      </c>
      <c r="D314" s="149">
        <v>215.34653</v>
      </c>
      <c r="E314" s="149">
        <v>22034.752949599999</v>
      </c>
      <c r="F314" s="149">
        <v>0.967845245804139</v>
      </c>
      <c r="G314" s="149">
        <v>99.032154754195901</v>
      </c>
    </row>
    <row r="315" spans="1:7" x14ac:dyDescent="0.25">
      <c r="A315" s="149" t="s">
        <v>210</v>
      </c>
      <c r="B315" s="149" t="s">
        <v>211</v>
      </c>
      <c r="C315" s="149" t="s">
        <v>15</v>
      </c>
      <c r="D315" s="149">
        <v>58.176356300000002</v>
      </c>
      <c r="E315" s="149">
        <v>26696.5125439</v>
      </c>
      <c r="F315" s="149">
        <v>0.21744359097954299</v>
      </c>
      <c r="G315" s="149">
        <v>99.782556409020501</v>
      </c>
    </row>
    <row r="316" spans="1:7" x14ac:dyDescent="0.25">
      <c r="A316" s="149" t="s">
        <v>210</v>
      </c>
      <c r="B316" s="149" t="s">
        <v>211</v>
      </c>
      <c r="C316" s="149" t="s">
        <v>16</v>
      </c>
      <c r="D316" s="149">
        <v>0</v>
      </c>
      <c r="E316" s="149">
        <v>22907.9192879</v>
      </c>
      <c r="F316" s="149">
        <v>0</v>
      </c>
      <c r="G316" s="149">
        <v>100</v>
      </c>
    </row>
    <row r="317" spans="1:7" x14ac:dyDescent="0.25">
      <c r="A317" s="149" t="s">
        <v>212</v>
      </c>
      <c r="B317" s="149" t="s">
        <v>213</v>
      </c>
      <c r="C317" s="149" t="s">
        <v>15</v>
      </c>
      <c r="D317" s="149">
        <v>46.473990499999999</v>
      </c>
      <c r="E317" s="149">
        <v>5808.5844083000002</v>
      </c>
      <c r="F317" s="149">
        <v>0.79374085337090605</v>
      </c>
      <c r="G317" s="149">
        <v>99.206259146629094</v>
      </c>
    </row>
    <row r="318" spans="1:7" x14ac:dyDescent="0.25">
      <c r="A318" s="149" t="s">
        <v>212</v>
      </c>
      <c r="B318" s="149" t="s">
        <v>213</v>
      </c>
      <c r="C318" s="149" t="s">
        <v>16</v>
      </c>
      <c r="D318" s="149">
        <v>27.314224299999999</v>
      </c>
      <c r="E318" s="149">
        <v>5674.6113315000002</v>
      </c>
      <c r="F318" s="149">
        <v>0.47903509143882</v>
      </c>
      <c r="G318" s="149">
        <v>99.520964908561197</v>
      </c>
    </row>
    <row r="319" spans="1:7" x14ac:dyDescent="0.25">
      <c r="A319" s="149" t="s">
        <v>214</v>
      </c>
      <c r="B319" s="149" t="s">
        <v>215</v>
      </c>
      <c r="C319" s="149" t="s">
        <v>15</v>
      </c>
      <c r="D319" s="149">
        <v>48.085606200000001</v>
      </c>
      <c r="E319" s="149">
        <v>10629.3132441</v>
      </c>
      <c r="F319" s="149">
        <v>0.45034944253907799</v>
      </c>
      <c r="G319" s="149">
        <v>99.549650557460893</v>
      </c>
    </row>
    <row r="320" spans="1:7" x14ac:dyDescent="0.25">
      <c r="A320" s="149" t="s">
        <v>214</v>
      </c>
      <c r="B320" s="149" t="s">
        <v>215</v>
      </c>
      <c r="C320" s="149" t="s">
        <v>16</v>
      </c>
      <c r="D320" s="149">
        <v>48.085606200000001</v>
      </c>
      <c r="E320" s="149">
        <v>11564.250249000001</v>
      </c>
      <c r="F320" s="149">
        <v>0.41409072902819399</v>
      </c>
      <c r="G320" s="149">
        <v>99.585909270971797</v>
      </c>
    </row>
    <row r="321" spans="1:7" x14ac:dyDescent="0.25">
      <c r="A321" s="149" t="s">
        <v>216</v>
      </c>
      <c r="B321" s="149" t="s">
        <v>217</v>
      </c>
      <c r="C321" s="149" t="s">
        <v>15</v>
      </c>
      <c r="D321" s="149">
        <v>0</v>
      </c>
      <c r="E321" s="149">
        <v>5944.8470060999998</v>
      </c>
      <c r="F321" s="149">
        <v>0</v>
      </c>
      <c r="G321" s="149">
        <v>100</v>
      </c>
    </row>
    <row r="322" spans="1:7" x14ac:dyDescent="0.25">
      <c r="A322" s="149" t="s">
        <v>216</v>
      </c>
      <c r="B322" s="149" t="s">
        <v>217</v>
      </c>
      <c r="C322" s="149" t="s">
        <v>16</v>
      </c>
      <c r="D322" s="149">
        <v>0</v>
      </c>
      <c r="E322" s="149">
        <v>4143.0462072999999</v>
      </c>
      <c r="F322" s="149">
        <v>0</v>
      </c>
      <c r="G322" s="149">
        <v>100</v>
      </c>
    </row>
    <row r="323" spans="1:7" x14ac:dyDescent="0.25">
      <c r="A323" s="149" t="s">
        <v>218</v>
      </c>
      <c r="B323" s="149" t="s">
        <v>219</v>
      </c>
      <c r="C323" s="149" t="s">
        <v>15</v>
      </c>
      <c r="D323" s="149">
        <v>68.217460599999995</v>
      </c>
      <c r="E323" s="149">
        <v>19209.139448499998</v>
      </c>
      <c r="F323" s="149">
        <v>0.353873515553356</v>
      </c>
      <c r="G323" s="149">
        <v>99.646126484446597</v>
      </c>
    </row>
    <row r="324" spans="1:7" x14ac:dyDescent="0.25">
      <c r="A324" s="149" t="s">
        <v>218</v>
      </c>
      <c r="B324" s="149" t="s">
        <v>219</v>
      </c>
      <c r="C324" s="149" t="s">
        <v>16</v>
      </c>
      <c r="D324" s="149">
        <v>0</v>
      </c>
      <c r="E324" s="149">
        <v>23391.0500889</v>
      </c>
      <c r="F324" s="149">
        <v>0</v>
      </c>
      <c r="G324" s="149">
        <v>100</v>
      </c>
    </row>
    <row r="325" spans="1:7" x14ac:dyDescent="0.25">
      <c r="A325" s="149" t="s">
        <v>220</v>
      </c>
      <c r="B325" s="149" t="s">
        <v>221</v>
      </c>
      <c r="C325" s="149" t="s">
        <v>15</v>
      </c>
      <c r="D325" s="149">
        <v>21.934105800000001</v>
      </c>
      <c r="E325" s="149">
        <v>11572.396221499999</v>
      </c>
      <c r="F325" s="149">
        <v>0.189179583303349</v>
      </c>
      <c r="G325" s="149">
        <v>99.8108204166966</v>
      </c>
    </row>
    <row r="326" spans="1:7" x14ac:dyDescent="0.25">
      <c r="A326" s="149" t="s">
        <v>220</v>
      </c>
      <c r="B326" s="149" t="s">
        <v>221</v>
      </c>
      <c r="C326" s="149" t="s">
        <v>16</v>
      </c>
      <c r="D326" s="149">
        <v>31.3212306</v>
      </c>
      <c r="E326" s="149">
        <v>7570.4358892</v>
      </c>
      <c r="F326" s="149">
        <v>0.41202619481775898</v>
      </c>
      <c r="G326" s="149">
        <v>99.587973805182202</v>
      </c>
    </row>
    <row r="327" spans="1:7" x14ac:dyDescent="0.25">
      <c r="A327" s="149" t="s">
        <v>222</v>
      </c>
      <c r="B327" s="149" t="s">
        <v>223</v>
      </c>
      <c r="C327" s="149" t="s">
        <v>15</v>
      </c>
      <c r="D327" s="149">
        <v>50.394488699999997</v>
      </c>
      <c r="E327" s="149">
        <v>10808.1591706</v>
      </c>
      <c r="F327" s="149">
        <v>0.46409945818924703</v>
      </c>
      <c r="G327" s="149">
        <v>99.535900541810705</v>
      </c>
    </row>
    <row r="328" spans="1:7" x14ac:dyDescent="0.25">
      <c r="A328" s="149" t="s">
        <v>222</v>
      </c>
      <c r="B328" s="149" t="s">
        <v>223</v>
      </c>
      <c r="C328" s="149" t="s">
        <v>16</v>
      </c>
      <c r="D328" s="149">
        <v>34.970854699999997</v>
      </c>
      <c r="E328" s="149">
        <v>10473.9947471</v>
      </c>
      <c r="F328" s="149">
        <v>0.33277161639971597</v>
      </c>
      <c r="G328" s="149">
        <v>99.667228383600303</v>
      </c>
    </row>
    <row r="329" spans="1:7" x14ac:dyDescent="0.25">
      <c r="A329" s="149" t="s">
        <v>224</v>
      </c>
      <c r="B329" s="149" t="s">
        <v>225</v>
      </c>
      <c r="C329" s="149" t="s">
        <v>15</v>
      </c>
      <c r="D329" s="149">
        <v>147.57742390000001</v>
      </c>
      <c r="E329" s="149">
        <v>22308.290276299998</v>
      </c>
      <c r="F329" s="149">
        <v>0.65718869504510702</v>
      </c>
      <c r="G329" s="149">
        <v>99.342811304954907</v>
      </c>
    </row>
    <row r="330" spans="1:7" x14ac:dyDescent="0.25">
      <c r="A330" s="149" t="s">
        <v>224</v>
      </c>
      <c r="B330" s="149" t="s">
        <v>225</v>
      </c>
      <c r="C330" s="149" t="s">
        <v>16</v>
      </c>
      <c r="D330" s="149">
        <v>257.80293699999999</v>
      </c>
      <c r="E330" s="149">
        <v>22437.960105599999</v>
      </c>
      <c r="F330" s="149">
        <v>1.13590777501555</v>
      </c>
      <c r="G330" s="149">
        <v>98.864092224984404</v>
      </c>
    </row>
    <row r="331" spans="1:7" x14ac:dyDescent="0.25">
      <c r="A331" s="149" t="s">
        <v>226</v>
      </c>
      <c r="B331" s="149" t="s">
        <v>227</v>
      </c>
      <c r="C331" s="149" t="s">
        <v>15</v>
      </c>
      <c r="D331" s="149">
        <v>16.009989000000001</v>
      </c>
      <c r="E331" s="149">
        <v>4617.9419889999999</v>
      </c>
      <c r="F331" s="149">
        <v>0.34549320053398302</v>
      </c>
      <c r="G331" s="149">
        <v>99.654506799466006</v>
      </c>
    </row>
    <row r="332" spans="1:7" x14ac:dyDescent="0.25">
      <c r="A332" s="149" t="s">
        <v>226</v>
      </c>
      <c r="B332" s="149" t="s">
        <v>227</v>
      </c>
      <c r="C332" s="149" t="s">
        <v>16</v>
      </c>
      <c r="D332" s="149">
        <v>0</v>
      </c>
      <c r="E332" s="149">
        <v>4649.4421210999999</v>
      </c>
      <c r="F332" s="149">
        <v>0</v>
      </c>
      <c r="G332" s="149">
        <v>100</v>
      </c>
    </row>
    <row r="333" spans="1:7" x14ac:dyDescent="0.25">
      <c r="A333" s="149" t="s">
        <v>228</v>
      </c>
      <c r="B333" s="149" t="s">
        <v>229</v>
      </c>
      <c r="C333" s="149" t="s">
        <v>15</v>
      </c>
      <c r="D333" s="149">
        <v>320.73226119999998</v>
      </c>
      <c r="E333" s="149">
        <v>33567.527538800001</v>
      </c>
      <c r="F333" s="149">
        <v>0.94644063487733299</v>
      </c>
      <c r="G333" s="149">
        <v>99.053559365122695</v>
      </c>
    </row>
    <row r="334" spans="1:7" x14ac:dyDescent="0.25">
      <c r="A334" s="149" t="s">
        <v>228</v>
      </c>
      <c r="B334" s="149" t="s">
        <v>229</v>
      </c>
      <c r="C334" s="149" t="s">
        <v>16</v>
      </c>
      <c r="D334" s="149">
        <v>0</v>
      </c>
      <c r="E334" s="149">
        <v>29065.660182700001</v>
      </c>
      <c r="F334" s="149">
        <v>0</v>
      </c>
      <c r="G334" s="149">
        <v>100</v>
      </c>
    </row>
    <row r="335" spans="1:7" x14ac:dyDescent="0.25">
      <c r="A335" s="149" t="s">
        <v>230</v>
      </c>
      <c r="B335" s="149" t="s">
        <v>231</v>
      </c>
      <c r="C335" s="149" t="s">
        <v>15</v>
      </c>
      <c r="D335" s="149">
        <v>0</v>
      </c>
      <c r="E335" s="149">
        <v>40532.798446399996</v>
      </c>
      <c r="F335" s="149">
        <v>0</v>
      </c>
      <c r="G335" s="149">
        <v>100</v>
      </c>
    </row>
    <row r="336" spans="1:7" x14ac:dyDescent="0.25">
      <c r="A336" s="149" t="s">
        <v>230</v>
      </c>
      <c r="B336" s="149" t="s">
        <v>231</v>
      </c>
      <c r="C336" s="149" t="s">
        <v>16</v>
      </c>
      <c r="D336" s="149">
        <v>0</v>
      </c>
      <c r="E336" s="149">
        <v>38294.234963000003</v>
      </c>
      <c r="F336" s="149">
        <v>0</v>
      </c>
      <c r="G336" s="149">
        <v>100</v>
      </c>
    </row>
    <row r="337" spans="1:7" x14ac:dyDescent="0.25">
      <c r="A337" s="149" t="s">
        <v>232</v>
      </c>
      <c r="B337" s="149" t="s">
        <v>233</v>
      </c>
      <c r="C337" s="149" t="s">
        <v>15</v>
      </c>
      <c r="D337" s="149">
        <v>0</v>
      </c>
      <c r="E337" s="149">
        <v>23040.1457711</v>
      </c>
      <c r="F337" s="149">
        <v>0</v>
      </c>
      <c r="G337" s="149">
        <v>100</v>
      </c>
    </row>
    <row r="338" spans="1:7" x14ac:dyDescent="0.25">
      <c r="A338" s="149" t="s">
        <v>232</v>
      </c>
      <c r="B338" s="149" t="s">
        <v>233</v>
      </c>
      <c r="C338" s="149" t="s">
        <v>16</v>
      </c>
      <c r="D338" s="149">
        <v>0</v>
      </c>
      <c r="E338" s="149">
        <v>22719.174039000001</v>
      </c>
      <c r="F338" s="149">
        <v>0</v>
      </c>
      <c r="G338" s="149">
        <v>100</v>
      </c>
    </row>
    <row r="339" spans="1:7" x14ac:dyDescent="0.25">
      <c r="A339" s="149" t="s">
        <v>234</v>
      </c>
      <c r="B339" s="149" t="s">
        <v>235</v>
      </c>
      <c r="C339" s="149" t="s">
        <v>15</v>
      </c>
      <c r="D339" s="149">
        <v>0</v>
      </c>
      <c r="E339" s="149">
        <v>16941.108380999998</v>
      </c>
      <c r="F339" s="149">
        <v>0</v>
      </c>
      <c r="G339" s="149">
        <v>100</v>
      </c>
    </row>
    <row r="340" spans="1:7" x14ac:dyDescent="0.25">
      <c r="A340" s="149" t="s">
        <v>234</v>
      </c>
      <c r="B340" s="149" t="s">
        <v>235</v>
      </c>
      <c r="C340" s="149" t="s">
        <v>16</v>
      </c>
      <c r="D340" s="149">
        <v>47.002889199999998</v>
      </c>
      <c r="E340" s="149">
        <v>17672.426782899998</v>
      </c>
      <c r="F340" s="149">
        <v>0.26526186265468799</v>
      </c>
      <c r="G340" s="149">
        <v>99.734738137345303</v>
      </c>
    </row>
    <row r="341" spans="1:7" x14ac:dyDescent="0.25">
      <c r="A341" s="149" t="s">
        <v>236</v>
      </c>
      <c r="B341" s="149" t="s">
        <v>237</v>
      </c>
      <c r="C341" s="149" t="s">
        <v>15</v>
      </c>
      <c r="D341" s="149">
        <v>58.7622061</v>
      </c>
      <c r="E341" s="149">
        <v>3345.5161938000001</v>
      </c>
      <c r="F341" s="149">
        <v>1.7261281010896801</v>
      </c>
      <c r="G341" s="149">
        <v>98.273871898910301</v>
      </c>
    </row>
    <row r="342" spans="1:7" x14ac:dyDescent="0.25">
      <c r="A342" s="149" t="s">
        <v>236</v>
      </c>
      <c r="B342" s="149" t="s">
        <v>237</v>
      </c>
      <c r="C342" s="149" t="s">
        <v>16</v>
      </c>
      <c r="D342" s="149">
        <v>29.472746099999998</v>
      </c>
      <c r="E342" s="149">
        <v>2312.7364692000001</v>
      </c>
      <c r="F342" s="149">
        <v>1.25833106229261</v>
      </c>
      <c r="G342" s="149">
        <v>98.741668937707402</v>
      </c>
    </row>
    <row r="343" spans="1:7" x14ac:dyDescent="0.25">
      <c r="A343" s="149" t="s">
        <v>238</v>
      </c>
      <c r="B343" s="149" t="s">
        <v>239</v>
      </c>
      <c r="C343" s="149" t="s">
        <v>15</v>
      </c>
      <c r="D343" s="149">
        <v>0</v>
      </c>
      <c r="E343" s="149">
        <v>2403.6012016</v>
      </c>
      <c r="F343" s="149">
        <v>0</v>
      </c>
      <c r="G343" s="149">
        <v>100</v>
      </c>
    </row>
    <row r="344" spans="1:7" x14ac:dyDescent="0.25">
      <c r="A344" s="149" t="s">
        <v>238</v>
      </c>
      <c r="B344" s="149" t="s">
        <v>239</v>
      </c>
      <c r="C344" s="149" t="s">
        <v>16</v>
      </c>
      <c r="D344" s="149">
        <v>0</v>
      </c>
      <c r="E344" s="149">
        <v>2492.1753236999998</v>
      </c>
      <c r="F344" s="149">
        <v>0</v>
      </c>
      <c r="G344" s="149">
        <v>100</v>
      </c>
    </row>
    <row r="345" spans="1:7" x14ac:dyDescent="0.25">
      <c r="A345" s="149" t="s">
        <v>240</v>
      </c>
      <c r="B345" s="149" t="s">
        <v>241</v>
      </c>
      <c r="C345" s="149" t="s">
        <v>15</v>
      </c>
      <c r="D345" s="149">
        <v>0</v>
      </c>
      <c r="E345" s="149">
        <v>4058.9933645000001</v>
      </c>
      <c r="F345" s="149">
        <v>0</v>
      </c>
      <c r="G345" s="149">
        <v>100</v>
      </c>
    </row>
    <row r="346" spans="1:7" x14ac:dyDescent="0.25">
      <c r="A346" s="149" t="s">
        <v>240</v>
      </c>
      <c r="B346" s="149" t="s">
        <v>241</v>
      </c>
      <c r="C346" s="149" t="s">
        <v>16</v>
      </c>
      <c r="D346" s="149">
        <v>0</v>
      </c>
      <c r="E346" s="149">
        <v>3544.2018495000002</v>
      </c>
      <c r="F346" s="149">
        <v>0</v>
      </c>
      <c r="G346" s="149">
        <v>100</v>
      </c>
    </row>
    <row r="347" spans="1:7" x14ac:dyDescent="0.25">
      <c r="A347" s="149" t="s">
        <v>242</v>
      </c>
      <c r="B347" s="149" t="s">
        <v>243</v>
      </c>
      <c r="C347" s="149" t="s">
        <v>15</v>
      </c>
      <c r="D347" s="149">
        <v>18.120794</v>
      </c>
      <c r="E347" s="149">
        <v>4257.5676824000002</v>
      </c>
      <c r="F347" s="149">
        <v>0.42380996885107902</v>
      </c>
      <c r="G347" s="149">
        <v>99.576190031148897</v>
      </c>
    </row>
    <row r="348" spans="1:7" x14ac:dyDescent="0.25">
      <c r="A348" s="149" t="s">
        <v>242</v>
      </c>
      <c r="B348" s="149" t="s">
        <v>243</v>
      </c>
      <c r="C348" s="149" t="s">
        <v>16</v>
      </c>
      <c r="D348" s="149">
        <v>16.783701000000001</v>
      </c>
      <c r="E348" s="149">
        <v>3315.1614220000001</v>
      </c>
      <c r="F348" s="149">
        <v>0.50372081113053802</v>
      </c>
      <c r="G348" s="149">
        <v>99.496279188869494</v>
      </c>
    </row>
    <row r="349" spans="1:7" x14ac:dyDescent="0.25">
      <c r="A349" s="149" t="s">
        <v>244</v>
      </c>
      <c r="B349" s="149" t="s">
        <v>245</v>
      </c>
      <c r="C349" s="149" t="s">
        <v>15</v>
      </c>
      <c r="D349" s="149">
        <v>0</v>
      </c>
      <c r="E349" s="149">
        <v>6632.5620097000001</v>
      </c>
      <c r="F349" s="149">
        <v>0</v>
      </c>
      <c r="G349" s="149">
        <v>100</v>
      </c>
    </row>
    <row r="350" spans="1:7" x14ac:dyDescent="0.25">
      <c r="A350" s="149" t="s">
        <v>244</v>
      </c>
      <c r="B350" s="149" t="s">
        <v>245</v>
      </c>
      <c r="C350" s="149" t="s">
        <v>16</v>
      </c>
      <c r="D350" s="149">
        <v>91.225802999999999</v>
      </c>
      <c r="E350" s="149">
        <v>7031.6554434</v>
      </c>
      <c r="F350" s="149">
        <v>1.2807430005393801</v>
      </c>
      <c r="G350" s="149">
        <v>98.719256999460598</v>
      </c>
    </row>
    <row r="351" spans="1:7" x14ac:dyDescent="0.25">
      <c r="A351" s="149" t="s">
        <v>246</v>
      </c>
      <c r="B351" s="149" t="s">
        <v>247</v>
      </c>
      <c r="C351" s="149" t="s">
        <v>15</v>
      </c>
      <c r="D351" s="149">
        <v>14.4938646</v>
      </c>
      <c r="E351" s="149">
        <v>10274.7062214</v>
      </c>
      <c r="F351" s="149">
        <v>0.14086483379520501</v>
      </c>
      <c r="G351" s="149">
        <v>99.859135166204794</v>
      </c>
    </row>
    <row r="352" spans="1:7" x14ac:dyDescent="0.25">
      <c r="A352" s="149" t="s">
        <v>246</v>
      </c>
      <c r="B352" s="149" t="s">
        <v>247</v>
      </c>
      <c r="C352" s="149" t="s">
        <v>16</v>
      </c>
      <c r="D352" s="149">
        <v>44.909234599999998</v>
      </c>
      <c r="E352" s="149">
        <v>7675.7538778999997</v>
      </c>
      <c r="F352" s="149">
        <v>0.58167587350483596</v>
      </c>
      <c r="G352" s="149">
        <v>99.418324126495193</v>
      </c>
    </row>
    <row r="353" spans="1:7" x14ac:dyDescent="0.25">
      <c r="A353" s="149" t="s">
        <v>248</v>
      </c>
      <c r="B353" s="149" t="s">
        <v>249</v>
      </c>
      <c r="C353" s="149" t="s">
        <v>15</v>
      </c>
      <c r="D353" s="149">
        <v>0</v>
      </c>
      <c r="E353" s="149">
        <v>9171.8367378000003</v>
      </c>
      <c r="F353" s="149">
        <v>0</v>
      </c>
      <c r="G353" s="149">
        <v>100</v>
      </c>
    </row>
    <row r="354" spans="1:7" x14ac:dyDescent="0.25">
      <c r="A354" s="149" t="s">
        <v>248</v>
      </c>
      <c r="B354" s="149" t="s">
        <v>249</v>
      </c>
      <c r="C354" s="149" t="s">
        <v>16</v>
      </c>
      <c r="D354" s="149">
        <v>0</v>
      </c>
      <c r="E354" s="149">
        <v>10530.5688931</v>
      </c>
      <c r="F354" s="149">
        <v>0</v>
      </c>
      <c r="G354" s="149">
        <v>100</v>
      </c>
    </row>
    <row r="355" spans="1:7" x14ac:dyDescent="0.25">
      <c r="A355" s="149" t="s">
        <v>250</v>
      </c>
      <c r="B355" s="149" t="s">
        <v>251</v>
      </c>
      <c r="C355" s="149" t="s">
        <v>15</v>
      </c>
      <c r="D355" s="149">
        <v>6.2514412000000004</v>
      </c>
      <c r="E355" s="149">
        <v>7185.1294318999999</v>
      </c>
      <c r="F355" s="149">
        <v>8.69296357725131E-2</v>
      </c>
      <c r="G355" s="149">
        <v>99.913070364227494</v>
      </c>
    </row>
    <row r="356" spans="1:7" x14ac:dyDescent="0.25">
      <c r="A356" s="149" t="s">
        <v>250</v>
      </c>
      <c r="B356" s="149" t="s">
        <v>251</v>
      </c>
      <c r="C356" s="149" t="s">
        <v>16</v>
      </c>
      <c r="D356" s="149">
        <v>0</v>
      </c>
      <c r="E356" s="149">
        <v>8386.5439170000009</v>
      </c>
      <c r="F356" s="149">
        <v>0</v>
      </c>
      <c r="G356" s="149">
        <v>100</v>
      </c>
    </row>
    <row r="357" spans="1:7" x14ac:dyDescent="0.25">
      <c r="A357" s="149" t="s">
        <v>252</v>
      </c>
      <c r="B357" s="149" t="s">
        <v>253</v>
      </c>
      <c r="C357" s="149" t="s">
        <v>15</v>
      </c>
      <c r="D357" s="149">
        <v>0</v>
      </c>
      <c r="E357" s="149">
        <v>7616.2703530999997</v>
      </c>
      <c r="F357" s="149">
        <v>0</v>
      </c>
      <c r="G357" s="149">
        <v>100</v>
      </c>
    </row>
    <row r="358" spans="1:7" x14ac:dyDescent="0.25">
      <c r="A358" s="149" t="s">
        <v>252</v>
      </c>
      <c r="B358" s="149" t="s">
        <v>253</v>
      </c>
      <c r="C358" s="149" t="s">
        <v>16</v>
      </c>
      <c r="D358" s="149">
        <v>28.0780131</v>
      </c>
      <c r="E358" s="149">
        <v>7773.4727233000003</v>
      </c>
      <c r="F358" s="149">
        <v>0.35990297376386099</v>
      </c>
      <c r="G358" s="149">
        <v>99.640097026236106</v>
      </c>
    </row>
    <row r="359" spans="1:7" x14ac:dyDescent="0.25">
      <c r="A359" s="149" t="s">
        <v>254</v>
      </c>
      <c r="B359" s="149" t="s">
        <v>255</v>
      </c>
      <c r="C359" s="149" t="s">
        <v>15</v>
      </c>
      <c r="D359" s="149">
        <v>0</v>
      </c>
      <c r="E359" s="149">
        <v>6789.9151850999997</v>
      </c>
      <c r="F359" s="149">
        <v>0</v>
      </c>
      <c r="G359" s="149">
        <v>100</v>
      </c>
    </row>
    <row r="360" spans="1:7" x14ac:dyDescent="0.25">
      <c r="A360" s="149" t="s">
        <v>254</v>
      </c>
      <c r="B360" s="149" t="s">
        <v>255</v>
      </c>
      <c r="C360" s="149" t="s">
        <v>16</v>
      </c>
      <c r="D360" s="149">
        <v>0</v>
      </c>
      <c r="E360" s="149">
        <v>6692.3546447999997</v>
      </c>
      <c r="F360" s="149">
        <v>0</v>
      </c>
      <c r="G360" s="149">
        <v>100</v>
      </c>
    </row>
    <row r="361" spans="1:7" x14ac:dyDescent="0.25">
      <c r="A361" s="149" t="s">
        <v>256</v>
      </c>
      <c r="B361" s="149" t="s">
        <v>257</v>
      </c>
      <c r="C361" s="149" t="s">
        <v>15</v>
      </c>
      <c r="D361" s="149">
        <v>0</v>
      </c>
      <c r="E361" s="149">
        <v>5678.6793193000003</v>
      </c>
      <c r="F361" s="149">
        <v>0</v>
      </c>
      <c r="G361" s="149">
        <v>100</v>
      </c>
    </row>
    <row r="362" spans="1:7" x14ac:dyDescent="0.25">
      <c r="A362" s="149" t="s">
        <v>256</v>
      </c>
      <c r="B362" s="149" t="s">
        <v>257</v>
      </c>
      <c r="C362" s="149" t="s">
        <v>16</v>
      </c>
      <c r="D362" s="149">
        <v>0</v>
      </c>
      <c r="E362" s="149">
        <v>5185.963624</v>
      </c>
      <c r="F362" s="149">
        <v>0</v>
      </c>
      <c r="G362" s="149">
        <v>100</v>
      </c>
    </row>
    <row r="363" spans="1:7" x14ac:dyDescent="0.25">
      <c r="A363" s="149" t="s">
        <v>258</v>
      </c>
      <c r="B363" s="149" t="s">
        <v>259</v>
      </c>
      <c r="C363" s="149" t="s">
        <v>15</v>
      </c>
      <c r="D363" s="149">
        <v>0</v>
      </c>
      <c r="E363" s="149">
        <v>10706.7583368</v>
      </c>
      <c r="F363" s="149">
        <v>0</v>
      </c>
      <c r="G363" s="149">
        <v>100</v>
      </c>
    </row>
    <row r="364" spans="1:7" x14ac:dyDescent="0.25">
      <c r="A364" s="149" t="s">
        <v>258</v>
      </c>
      <c r="B364" s="149" t="s">
        <v>259</v>
      </c>
      <c r="C364" s="149" t="s">
        <v>16</v>
      </c>
      <c r="D364" s="149">
        <v>0</v>
      </c>
      <c r="E364" s="149">
        <v>8391.3948848</v>
      </c>
      <c r="F364" s="149">
        <v>0</v>
      </c>
      <c r="G364" s="149">
        <v>100</v>
      </c>
    </row>
    <row r="365" spans="1:7" x14ac:dyDescent="0.25">
      <c r="A365" s="149" t="s">
        <v>260</v>
      </c>
      <c r="B365" s="149" t="s">
        <v>261</v>
      </c>
      <c r="C365" s="149" t="s">
        <v>15</v>
      </c>
      <c r="D365" s="149">
        <v>0</v>
      </c>
      <c r="E365" s="149">
        <v>10702.2401539</v>
      </c>
      <c r="F365" s="149">
        <v>0</v>
      </c>
      <c r="G365" s="149">
        <v>100</v>
      </c>
    </row>
    <row r="366" spans="1:7" x14ac:dyDescent="0.25">
      <c r="A366" s="149" t="s">
        <v>260</v>
      </c>
      <c r="B366" s="149" t="s">
        <v>261</v>
      </c>
      <c r="C366" s="149" t="s">
        <v>16</v>
      </c>
      <c r="D366" s="149">
        <v>0</v>
      </c>
      <c r="E366" s="149">
        <v>9257.7261885999997</v>
      </c>
      <c r="F366" s="149">
        <v>0</v>
      </c>
      <c r="G366" s="149">
        <v>100</v>
      </c>
    </row>
    <row r="367" spans="1:7" x14ac:dyDescent="0.25">
      <c r="A367" s="149" t="s">
        <v>262</v>
      </c>
      <c r="B367" s="149" t="s">
        <v>263</v>
      </c>
      <c r="C367" s="149" t="s">
        <v>15</v>
      </c>
      <c r="D367" s="149">
        <v>0</v>
      </c>
      <c r="E367" s="149">
        <v>9602.9751096</v>
      </c>
      <c r="F367" s="149">
        <v>0</v>
      </c>
      <c r="G367" s="149">
        <v>100</v>
      </c>
    </row>
    <row r="368" spans="1:7" x14ac:dyDescent="0.25">
      <c r="A368" s="149" t="s">
        <v>262</v>
      </c>
      <c r="B368" s="149" t="s">
        <v>263</v>
      </c>
      <c r="C368" s="149" t="s">
        <v>16</v>
      </c>
      <c r="D368" s="149">
        <v>0</v>
      </c>
      <c r="E368" s="149">
        <v>7790.7634411999998</v>
      </c>
      <c r="F368" s="149">
        <v>0</v>
      </c>
      <c r="G368" s="149">
        <v>100</v>
      </c>
    </row>
    <row r="369" spans="1:7" x14ac:dyDescent="0.25">
      <c r="A369" s="149" t="s">
        <v>264</v>
      </c>
      <c r="B369" s="149" t="s">
        <v>265</v>
      </c>
      <c r="C369" s="149" t="s">
        <v>15</v>
      </c>
      <c r="D369" s="149">
        <v>0</v>
      </c>
      <c r="E369" s="149">
        <v>2695.6748668999999</v>
      </c>
      <c r="F369" s="149">
        <v>0</v>
      </c>
      <c r="G369" s="149">
        <v>100</v>
      </c>
    </row>
    <row r="370" spans="1:7" x14ac:dyDescent="0.25">
      <c r="A370" s="149" t="s">
        <v>264</v>
      </c>
      <c r="B370" s="149" t="s">
        <v>265</v>
      </c>
      <c r="C370" s="149" t="s">
        <v>16</v>
      </c>
      <c r="D370" s="149">
        <v>0</v>
      </c>
      <c r="E370" s="149">
        <v>1926.1660139999999</v>
      </c>
      <c r="F370" s="149">
        <v>0</v>
      </c>
      <c r="G370" s="149">
        <v>100</v>
      </c>
    </row>
    <row r="371" spans="1:7" x14ac:dyDescent="0.25">
      <c r="A371" s="149" t="s">
        <v>266</v>
      </c>
      <c r="B371" s="149" t="s">
        <v>267</v>
      </c>
      <c r="C371" s="149" t="s">
        <v>15</v>
      </c>
      <c r="D371" s="149">
        <v>0</v>
      </c>
      <c r="E371" s="149">
        <v>40152.340509299996</v>
      </c>
      <c r="F371" s="149">
        <v>0</v>
      </c>
      <c r="G371" s="149">
        <v>100</v>
      </c>
    </row>
    <row r="372" spans="1:7" x14ac:dyDescent="0.25">
      <c r="A372" s="149" t="s">
        <v>266</v>
      </c>
      <c r="B372" s="149" t="s">
        <v>267</v>
      </c>
      <c r="C372" s="149" t="s">
        <v>16</v>
      </c>
      <c r="D372" s="149">
        <v>0</v>
      </c>
      <c r="E372" s="149">
        <v>33259.898846199998</v>
      </c>
      <c r="F372" s="149">
        <v>0</v>
      </c>
      <c r="G372" s="149">
        <v>100</v>
      </c>
    </row>
    <row r="373" spans="1:7" x14ac:dyDescent="0.25">
      <c r="A373" s="149" t="s">
        <v>268</v>
      </c>
      <c r="B373" s="149" t="s">
        <v>269</v>
      </c>
      <c r="C373" s="149" t="s">
        <v>15</v>
      </c>
      <c r="D373" s="149">
        <v>0</v>
      </c>
      <c r="E373" s="149">
        <v>24333.6068576</v>
      </c>
      <c r="F373" s="149">
        <v>0</v>
      </c>
      <c r="G373" s="149">
        <v>100</v>
      </c>
    </row>
    <row r="374" spans="1:7" x14ac:dyDescent="0.25">
      <c r="A374" s="149" t="s">
        <v>268</v>
      </c>
      <c r="B374" s="149" t="s">
        <v>269</v>
      </c>
      <c r="C374" s="149" t="s">
        <v>16</v>
      </c>
      <c r="D374" s="149">
        <v>0</v>
      </c>
      <c r="E374" s="149">
        <v>18703.809473099998</v>
      </c>
      <c r="F374" s="149">
        <v>0</v>
      </c>
      <c r="G374" s="149">
        <v>100</v>
      </c>
    </row>
    <row r="375" spans="1:7" x14ac:dyDescent="0.25">
      <c r="A375" s="149" t="s">
        <v>270</v>
      </c>
      <c r="B375" s="149" t="s">
        <v>271</v>
      </c>
      <c r="C375" s="149" t="s">
        <v>15</v>
      </c>
      <c r="D375" s="149">
        <v>0</v>
      </c>
      <c r="E375" s="149">
        <v>7775.3288533000004</v>
      </c>
      <c r="F375" s="149">
        <v>0</v>
      </c>
      <c r="G375" s="149">
        <v>100</v>
      </c>
    </row>
    <row r="376" spans="1:7" x14ac:dyDescent="0.25">
      <c r="A376" s="149" t="s">
        <v>270</v>
      </c>
      <c r="B376" s="149" t="s">
        <v>271</v>
      </c>
      <c r="C376" s="149" t="s">
        <v>16</v>
      </c>
      <c r="D376" s="149">
        <v>0</v>
      </c>
      <c r="E376" s="149">
        <v>6108.0215852000001</v>
      </c>
      <c r="F376" s="149">
        <v>0</v>
      </c>
      <c r="G376" s="149">
        <v>100</v>
      </c>
    </row>
    <row r="377" spans="1:7" x14ac:dyDescent="0.25">
      <c r="A377" s="149" t="s">
        <v>272</v>
      </c>
      <c r="B377" s="149" t="s">
        <v>273</v>
      </c>
      <c r="C377" s="149" t="s">
        <v>15</v>
      </c>
      <c r="D377" s="149">
        <v>0</v>
      </c>
      <c r="E377" s="149">
        <v>11963.1683875</v>
      </c>
      <c r="F377" s="149">
        <v>0</v>
      </c>
      <c r="G377" s="149">
        <v>100</v>
      </c>
    </row>
    <row r="378" spans="1:7" x14ac:dyDescent="0.25">
      <c r="A378" s="149" t="s">
        <v>272</v>
      </c>
      <c r="B378" s="149" t="s">
        <v>273</v>
      </c>
      <c r="C378" s="149" t="s">
        <v>16</v>
      </c>
      <c r="D378" s="149">
        <v>0</v>
      </c>
      <c r="E378" s="149">
        <v>8992.8672022999999</v>
      </c>
      <c r="F378" s="149">
        <v>0</v>
      </c>
      <c r="G378" s="149">
        <v>100</v>
      </c>
    </row>
    <row r="379" spans="1:7" x14ac:dyDescent="0.25">
      <c r="A379" s="149" t="s">
        <v>274</v>
      </c>
      <c r="B379" s="149" t="s">
        <v>275</v>
      </c>
      <c r="C379" s="149" t="s">
        <v>15</v>
      </c>
      <c r="D379" s="149">
        <v>68.9411518</v>
      </c>
      <c r="E379" s="149">
        <v>15508.325312000001</v>
      </c>
      <c r="F379" s="149">
        <v>0.44257541565596398</v>
      </c>
      <c r="G379" s="149">
        <v>99.557424584344005</v>
      </c>
    </row>
    <row r="380" spans="1:7" x14ac:dyDescent="0.25">
      <c r="A380" s="149" t="s">
        <v>274</v>
      </c>
      <c r="B380" s="149" t="s">
        <v>275</v>
      </c>
      <c r="C380" s="149" t="s">
        <v>16</v>
      </c>
      <c r="D380" s="149">
        <v>306.36622790000001</v>
      </c>
      <c r="E380" s="149">
        <v>10878.0949784</v>
      </c>
      <c r="F380" s="149">
        <v>2.7392131122724899</v>
      </c>
      <c r="G380" s="149">
        <v>97.260786887727505</v>
      </c>
    </row>
    <row r="381" spans="1:7" x14ac:dyDescent="0.25">
      <c r="A381" s="149" t="s">
        <v>276</v>
      </c>
      <c r="B381" s="149" t="s">
        <v>277</v>
      </c>
      <c r="C381" s="149" t="s">
        <v>15</v>
      </c>
      <c r="D381" s="149">
        <v>0</v>
      </c>
      <c r="E381" s="149">
        <v>9709.4194418999996</v>
      </c>
      <c r="F381" s="149">
        <v>0</v>
      </c>
      <c r="G381" s="149">
        <v>100</v>
      </c>
    </row>
    <row r="382" spans="1:7" x14ac:dyDescent="0.25">
      <c r="A382" s="149" t="s">
        <v>276</v>
      </c>
      <c r="B382" s="149" t="s">
        <v>277</v>
      </c>
      <c r="C382" s="149" t="s">
        <v>16</v>
      </c>
      <c r="D382" s="149">
        <v>0</v>
      </c>
      <c r="E382" s="149">
        <v>8009.4568425999996</v>
      </c>
      <c r="F382" s="149">
        <v>0</v>
      </c>
      <c r="G382" s="149">
        <v>100</v>
      </c>
    </row>
    <row r="383" spans="1:7" x14ac:dyDescent="0.25">
      <c r="A383" s="149" t="s">
        <v>278</v>
      </c>
      <c r="B383" s="149" t="s">
        <v>279</v>
      </c>
      <c r="C383" s="149" t="s">
        <v>15</v>
      </c>
      <c r="D383" s="149">
        <v>15.1973048</v>
      </c>
      <c r="E383" s="149">
        <v>3792.6350258000002</v>
      </c>
      <c r="F383" s="149">
        <v>0.39910645954322699</v>
      </c>
      <c r="G383" s="149">
        <v>99.600893540456795</v>
      </c>
    </row>
    <row r="384" spans="1:7" x14ac:dyDescent="0.25">
      <c r="A384" s="149" t="s">
        <v>278</v>
      </c>
      <c r="B384" s="149" t="s">
        <v>279</v>
      </c>
      <c r="C384" s="149" t="s">
        <v>16</v>
      </c>
      <c r="D384" s="149">
        <v>9.7357507000000005</v>
      </c>
      <c r="E384" s="149">
        <v>3012.0933574999999</v>
      </c>
      <c r="F384" s="149">
        <v>0.32218071741983001</v>
      </c>
      <c r="G384" s="149">
        <v>99.677819282580202</v>
      </c>
    </row>
    <row r="385" spans="1:7" x14ac:dyDescent="0.25">
      <c r="A385" s="149" t="s">
        <v>280</v>
      </c>
      <c r="B385" s="149" t="s">
        <v>281</v>
      </c>
      <c r="C385" s="149" t="s">
        <v>15</v>
      </c>
      <c r="D385" s="149">
        <v>0</v>
      </c>
      <c r="E385" s="149">
        <v>15127.438296</v>
      </c>
      <c r="F385" s="149">
        <v>0</v>
      </c>
      <c r="G385" s="149">
        <v>100</v>
      </c>
    </row>
    <row r="386" spans="1:7" x14ac:dyDescent="0.25">
      <c r="A386" s="149" t="s">
        <v>280</v>
      </c>
      <c r="B386" s="149" t="s">
        <v>281</v>
      </c>
      <c r="C386" s="149" t="s">
        <v>16</v>
      </c>
      <c r="D386" s="149">
        <v>0</v>
      </c>
      <c r="E386" s="149">
        <v>13330.801075199999</v>
      </c>
      <c r="F386" s="149">
        <v>0</v>
      </c>
      <c r="G386" s="149">
        <v>100</v>
      </c>
    </row>
    <row r="387" spans="1:7" x14ac:dyDescent="0.25">
      <c r="A387" s="149" t="s">
        <v>282</v>
      </c>
      <c r="B387" s="149" t="s">
        <v>283</v>
      </c>
      <c r="C387" s="149" t="s">
        <v>15</v>
      </c>
      <c r="D387" s="149">
        <v>35.345657199999998</v>
      </c>
      <c r="E387" s="149">
        <v>14639.4240555</v>
      </c>
      <c r="F387" s="149">
        <v>0.24086004681498199</v>
      </c>
      <c r="G387" s="149">
        <v>99.759139953184999</v>
      </c>
    </row>
    <row r="388" spans="1:7" x14ac:dyDescent="0.25">
      <c r="A388" s="149" t="s">
        <v>282</v>
      </c>
      <c r="B388" s="149" t="s">
        <v>283</v>
      </c>
      <c r="C388" s="149" t="s">
        <v>16</v>
      </c>
      <c r="D388" s="149">
        <v>111.5322472</v>
      </c>
      <c r="E388" s="149">
        <v>10362.480465099999</v>
      </c>
      <c r="F388" s="149">
        <v>1.06484735376561</v>
      </c>
      <c r="G388" s="149">
        <v>98.9351526462344</v>
      </c>
    </row>
    <row r="389" spans="1:7" x14ac:dyDescent="0.25">
      <c r="A389" s="149" t="s">
        <v>284</v>
      </c>
      <c r="B389" s="149" t="s">
        <v>285</v>
      </c>
      <c r="C389" s="149" t="s">
        <v>15</v>
      </c>
      <c r="D389" s="149">
        <v>75.399327400000004</v>
      </c>
      <c r="E389" s="149">
        <v>10498.3113089</v>
      </c>
      <c r="F389" s="149">
        <v>0.71308294688102103</v>
      </c>
      <c r="G389" s="149">
        <v>99.286917053118998</v>
      </c>
    </row>
    <row r="390" spans="1:7" x14ac:dyDescent="0.25">
      <c r="A390" s="149" t="s">
        <v>284</v>
      </c>
      <c r="B390" s="149" t="s">
        <v>285</v>
      </c>
      <c r="C390" s="149" t="s">
        <v>16</v>
      </c>
      <c r="D390" s="149">
        <v>85.987095999999994</v>
      </c>
      <c r="E390" s="149">
        <v>8245.7372223999992</v>
      </c>
      <c r="F390" s="149">
        <v>1.0320444209862301</v>
      </c>
      <c r="G390" s="149">
        <v>98.967955579013804</v>
      </c>
    </row>
    <row r="391" spans="1:7" x14ac:dyDescent="0.25">
      <c r="A391" s="149" t="s">
        <v>286</v>
      </c>
      <c r="B391" s="149" t="s">
        <v>287</v>
      </c>
      <c r="C391" s="149" t="s">
        <v>15</v>
      </c>
      <c r="D391" s="149">
        <v>7.7686884000000003</v>
      </c>
      <c r="E391" s="149">
        <v>3532.5392274999999</v>
      </c>
      <c r="F391" s="149">
        <v>0.21943538767093601</v>
      </c>
      <c r="G391" s="149">
        <v>99.780564612329101</v>
      </c>
    </row>
    <row r="392" spans="1:7" x14ac:dyDescent="0.25">
      <c r="A392" s="149" t="s">
        <v>286</v>
      </c>
      <c r="B392" s="149" t="s">
        <v>287</v>
      </c>
      <c r="C392" s="149" t="s">
        <v>16</v>
      </c>
      <c r="D392" s="149">
        <v>0</v>
      </c>
      <c r="E392" s="149">
        <v>3275.4077492000001</v>
      </c>
      <c r="F392" s="149">
        <v>0</v>
      </c>
      <c r="G392" s="149">
        <v>100</v>
      </c>
    </row>
    <row r="393" spans="1:7" x14ac:dyDescent="0.25">
      <c r="A393" s="149" t="s">
        <v>288</v>
      </c>
      <c r="B393" s="149" t="s">
        <v>289</v>
      </c>
      <c r="C393" s="149" t="s">
        <v>15</v>
      </c>
      <c r="D393" s="149">
        <v>0</v>
      </c>
      <c r="E393" s="149">
        <v>7235.2390404999996</v>
      </c>
      <c r="F393" s="149">
        <v>0</v>
      </c>
      <c r="G393" s="149">
        <v>100</v>
      </c>
    </row>
    <row r="394" spans="1:7" x14ac:dyDescent="0.25">
      <c r="A394" s="149" t="s">
        <v>288</v>
      </c>
      <c r="B394" s="149" t="s">
        <v>289</v>
      </c>
      <c r="C394" s="149" t="s">
        <v>16</v>
      </c>
      <c r="D394" s="149">
        <v>0</v>
      </c>
      <c r="E394" s="149">
        <v>5234.5033150999998</v>
      </c>
      <c r="F394" s="149">
        <v>0</v>
      </c>
      <c r="G394" s="149">
        <v>100</v>
      </c>
    </row>
    <row r="395" spans="1:7" x14ac:dyDescent="0.25">
      <c r="A395" s="149" t="s">
        <v>290</v>
      </c>
      <c r="B395" s="149" t="s">
        <v>291</v>
      </c>
      <c r="C395" s="149" t="s">
        <v>15</v>
      </c>
      <c r="D395" s="149">
        <v>0</v>
      </c>
      <c r="E395" s="149">
        <v>10558.2443023</v>
      </c>
      <c r="F395" s="149">
        <v>0</v>
      </c>
      <c r="G395" s="149">
        <v>100</v>
      </c>
    </row>
    <row r="396" spans="1:7" x14ac:dyDescent="0.25">
      <c r="A396" s="149" t="s">
        <v>290</v>
      </c>
      <c r="B396" s="149" t="s">
        <v>291</v>
      </c>
      <c r="C396" s="149" t="s">
        <v>16</v>
      </c>
      <c r="D396" s="149">
        <v>30.208392499999999</v>
      </c>
      <c r="E396" s="149">
        <v>8271.2200792999993</v>
      </c>
      <c r="F396" s="149">
        <v>0.36389390817035999</v>
      </c>
      <c r="G396" s="149">
        <v>99.636106091829603</v>
      </c>
    </row>
    <row r="397" spans="1:7" x14ac:dyDescent="0.25">
      <c r="A397" s="149" t="s">
        <v>292</v>
      </c>
      <c r="B397" s="149" t="s">
        <v>293</v>
      </c>
      <c r="C397" s="149" t="s">
        <v>15</v>
      </c>
      <c r="D397" s="149">
        <v>0</v>
      </c>
      <c r="E397" s="149">
        <v>20869.243045499999</v>
      </c>
      <c r="F397" s="149">
        <v>0</v>
      </c>
      <c r="G397" s="149">
        <v>100</v>
      </c>
    </row>
    <row r="398" spans="1:7" x14ac:dyDescent="0.25">
      <c r="A398" s="149" t="s">
        <v>292</v>
      </c>
      <c r="B398" s="149" t="s">
        <v>293</v>
      </c>
      <c r="C398" s="149" t="s">
        <v>16</v>
      </c>
      <c r="D398" s="149">
        <v>0</v>
      </c>
      <c r="E398" s="149">
        <v>16815.991308199998</v>
      </c>
      <c r="F398" s="149">
        <v>0</v>
      </c>
      <c r="G398" s="149">
        <v>100</v>
      </c>
    </row>
    <row r="399" spans="1:7" x14ac:dyDescent="0.25">
      <c r="A399" s="149" t="s">
        <v>294</v>
      </c>
      <c r="B399" s="149" t="s">
        <v>295</v>
      </c>
      <c r="C399" s="149" t="s">
        <v>15</v>
      </c>
      <c r="D399" s="149">
        <v>0</v>
      </c>
      <c r="E399" s="149">
        <v>18542.83179</v>
      </c>
      <c r="F399" s="149">
        <v>0</v>
      </c>
      <c r="G399" s="149">
        <v>100</v>
      </c>
    </row>
    <row r="400" spans="1:7" x14ac:dyDescent="0.25">
      <c r="A400" s="149" t="s">
        <v>294</v>
      </c>
      <c r="B400" s="149" t="s">
        <v>295</v>
      </c>
      <c r="C400" s="149" t="s">
        <v>16</v>
      </c>
      <c r="D400" s="149">
        <v>0</v>
      </c>
      <c r="E400" s="149">
        <v>15677.330210300001</v>
      </c>
      <c r="F400" s="149">
        <v>0</v>
      </c>
      <c r="G400" s="149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541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150" t="s">
        <v>71</v>
      </c>
      <c r="B411" s="150" t="s">
        <v>72</v>
      </c>
      <c r="C411" s="150" t="s">
        <v>15</v>
      </c>
      <c r="D411" s="150">
        <v>110.09373770000001</v>
      </c>
      <c r="E411" s="150">
        <v>0</v>
      </c>
      <c r="F411" s="150">
        <v>100</v>
      </c>
      <c r="G411" s="150">
        <v>0</v>
      </c>
    </row>
    <row r="412" spans="1:7" x14ac:dyDescent="0.25">
      <c r="A412" s="150" t="s">
        <v>71</v>
      </c>
      <c r="B412" s="150" t="s">
        <v>72</v>
      </c>
      <c r="C412" s="150" t="s">
        <v>16</v>
      </c>
      <c r="D412" s="150">
        <v>48.190215600000002</v>
      </c>
      <c r="E412" s="150">
        <v>0</v>
      </c>
      <c r="F412" s="150">
        <v>100</v>
      </c>
      <c r="G412" s="150">
        <v>0</v>
      </c>
    </row>
    <row r="413" spans="1:7" x14ac:dyDescent="0.25">
      <c r="A413" s="150" t="s">
        <v>73</v>
      </c>
      <c r="B413" s="150" t="s">
        <v>74</v>
      </c>
      <c r="C413" s="150" t="s">
        <v>15</v>
      </c>
      <c r="D413" s="150">
        <v>253.07538249999999</v>
      </c>
      <c r="E413" s="150">
        <v>0</v>
      </c>
      <c r="F413" s="150">
        <v>100</v>
      </c>
      <c r="G413" s="150">
        <v>0</v>
      </c>
    </row>
    <row r="414" spans="1:7" x14ac:dyDescent="0.25">
      <c r="A414" s="150" t="s">
        <v>73</v>
      </c>
      <c r="B414" s="150" t="s">
        <v>74</v>
      </c>
      <c r="C414" s="150" t="s">
        <v>16</v>
      </c>
      <c r="D414" s="150">
        <v>117.1959825</v>
      </c>
      <c r="E414" s="150">
        <v>0</v>
      </c>
      <c r="F414" s="150">
        <v>100</v>
      </c>
      <c r="G414" s="150">
        <v>0</v>
      </c>
    </row>
    <row r="415" spans="1:7" x14ac:dyDescent="0.25">
      <c r="A415" s="150" t="s">
        <v>75</v>
      </c>
      <c r="B415" s="150" t="s">
        <v>76</v>
      </c>
      <c r="C415" s="150" t="s">
        <v>15</v>
      </c>
      <c r="D415" s="150">
        <v>216.96199480000001</v>
      </c>
      <c r="E415" s="150">
        <v>0</v>
      </c>
      <c r="F415" s="150">
        <v>100</v>
      </c>
      <c r="G415" s="150">
        <v>0</v>
      </c>
    </row>
    <row r="416" spans="1:7" x14ac:dyDescent="0.25">
      <c r="A416" s="150" t="s">
        <v>75</v>
      </c>
      <c r="B416" s="150" t="s">
        <v>76</v>
      </c>
      <c r="C416" s="150" t="s">
        <v>16</v>
      </c>
      <c r="D416" s="150">
        <v>118.7965877</v>
      </c>
      <c r="E416" s="150">
        <v>0</v>
      </c>
      <c r="F416" s="150">
        <v>100</v>
      </c>
      <c r="G416" s="150">
        <v>0</v>
      </c>
    </row>
    <row r="417" spans="1:7" x14ac:dyDescent="0.25">
      <c r="A417" s="150" t="s">
        <v>77</v>
      </c>
      <c r="B417" s="150" t="s">
        <v>78</v>
      </c>
      <c r="C417" s="150" t="s">
        <v>15</v>
      </c>
      <c r="D417" s="150">
        <v>11.097561300000001</v>
      </c>
      <c r="E417" s="150">
        <v>0</v>
      </c>
      <c r="F417" s="150">
        <v>100</v>
      </c>
      <c r="G417" s="150">
        <v>0</v>
      </c>
    </row>
    <row r="418" spans="1:7" x14ac:dyDescent="0.25">
      <c r="A418" s="150" t="s">
        <v>77</v>
      </c>
      <c r="B418" s="150" t="s">
        <v>78</v>
      </c>
      <c r="C418" s="150" t="s">
        <v>16</v>
      </c>
      <c r="D418" s="150">
        <v>6.3414636</v>
      </c>
      <c r="E418" s="150">
        <v>0</v>
      </c>
      <c r="F418" s="150">
        <v>100</v>
      </c>
      <c r="G418" s="150">
        <v>0</v>
      </c>
    </row>
    <row r="419" spans="1:7" x14ac:dyDescent="0.25">
      <c r="A419" s="150" t="s">
        <v>79</v>
      </c>
      <c r="B419" s="150" t="s">
        <v>80</v>
      </c>
      <c r="C419" s="150" t="s">
        <v>15</v>
      </c>
      <c r="D419" s="150">
        <v>2043.323439</v>
      </c>
      <c r="E419" s="150">
        <v>0</v>
      </c>
      <c r="F419" s="150">
        <v>100</v>
      </c>
      <c r="G419" s="150">
        <v>0</v>
      </c>
    </row>
    <row r="420" spans="1:7" x14ac:dyDescent="0.25">
      <c r="A420" s="150" t="s">
        <v>79</v>
      </c>
      <c r="B420" s="150" t="s">
        <v>80</v>
      </c>
      <c r="C420" s="150" t="s">
        <v>16</v>
      </c>
      <c r="D420" s="150">
        <v>885.48690980000003</v>
      </c>
      <c r="E420" s="150">
        <v>0</v>
      </c>
      <c r="F420" s="150">
        <v>100</v>
      </c>
      <c r="G420" s="150">
        <v>0</v>
      </c>
    </row>
    <row r="421" spans="1:7" x14ac:dyDescent="0.25">
      <c r="A421" s="150" t="s">
        <v>91</v>
      </c>
      <c r="B421" s="150" t="s">
        <v>92</v>
      </c>
      <c r="C421" s="150" t="s">
        <v>15</v>
      </c>
      <c r="D421" s="150">
        <v>914.63236010000003</v>
      </c>
      <c r="E421" s="150">
        <v>0</v>
      </c>
      <c r="F421" s="150">
        <v>100</v>
      </c>
      <c r="G421" s="150">
        <v>0</v>
      </c>
    </row>
    <row r="422" spans="1:7" x14ac:dyDescent="0.25">
      <c r="A422" s="150" t="s">
        <v>91</v>
      </c>
      <c r="B422" s="150" t="s">
        <v>92</v>
      </c>
      <c r="C422" s="150" t="s">
        <v>16</v>
      </c>
      <c r="D422" s="150">
        <v>333.12785960000002</v>
      </c>
      <c r="E422" s="150">
        <v>0</v>
      </c>
      <c r="F422" s="150">
        <v>100</v>
      </c>
      <c r="G422" s="150">
        <v>0</v>
      </c>
    </row>
    <row r="423" spans="1:7" x14ac:dyDescent="0.25">
      <c r="A423" s="150" t="s">
        <v>107</v>
      </c>
      <c r="B423" s="150" t="s">
        <v>108</v>
      </c>
      <c r="C423" s="150" t="s">
        <v>15</v>
      </c>
      <c r="D423" s="150">
        <v>2050.0513529999998</v>
      </c>
      <c r="E423" s="150">
        <v>13.5333688</v>
      </c>
      <c r="F423" s="150">
        <v>99.344181576020006</v>
      </c>
      <c r="G423" s="150">
        <v>0.65581842397996004</v>
      </c>
    </row>
    <row r="424" spans="1:7" x14ac:dyDescent="0.25">
      <c r="A424" s="150" t="s">
        <v>107</v>
      </c>
      <c r="B424" s="150" t="s">
        <v>108</v>
      </c>
      <c r="C424" s="150" t="s">
        <v>16</v>
      </c>
      <c r="D424" s="150">
        <v>957.72099630000002</v>
      </c>
      <c r="E424" s="150">
        <v>10.0713442</v>
      </c>
      <c r="F424" s="150">
        <v>98.959348635183801</v>
      </c>
      <c r="G424" s="150">
        <v>1.0406513648162099</v>
      </c>
    </row>
    <row r="425" spans="1:7" x14ac:dyDescent="0.25">
      <c r="A425" s="150" t="s">
        <v>109</v>
      </c>
      <c r="B425" s="150" t="s">
        <v>110</v>
      </c>
      <c r="C425" s="150" t="s">
        <v>15</v>
      </c>
      <c r="D425" s="150">
        <v>812.08457999999996</v>
      </c>
      <c r="E425" s="150">
        <v>0</v>
      </c>
      <c r="F425" s="150">
        <v>100</v>
      </c>
      <c r="G425" s="150">
        <v>0</v>
      </c>
    </row>
    <row r="426" spans="1:7" x14ac:dyDescent="0.25">
      <c r="A426" s="150" t="s">
        <v>109</v>
      </c>
      <c r="B426" s="150" t="s">
        <v>110</v>
      </c>
      <c r="C426" s="150" t="s">
        <v>16</v>
      </c>
      <c r="D426" s="150">
        <v>323.02919960000003</v>
      </c>
      <c r="E426" s="150">
        <v>0</v>
      </c>
      <c r="F426" s="150">
        <v>100</v>
      </c>
      <c r="G426" s="150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542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51" t="s">
        <v>13</v>
      </c>
      <c r="B437" s="151" t="s">
        <v>14</v>
      </c>
      <c r="C437" s="151" t="s">
        <v>15</v>
      </c>
      <c r="D437" s="151">
        <v>13.5333688</v>
      </c>
      <c r="E437" s="151">
        <v>6411.3204083999999</v>
      </c>
      <c r="F437" s="151">
        <v>0.210640884124494</v>
      </c>
      <c r="G437" s="151">
        <v>99.789359115875499</v>
      </c>
    </row>
    <row r="438" spans="1:7" x14ac:dyDescent="0.25">
      <c r="A438" s="151" t="s">
        <v>13</v>
      </c>
      <c r="B438" s="151" t="s">
        <v>14</v>
      </c>
      <c r="C438" s="151" t="s">
        <v>16</v>
      </c>
      <c r="D438" s="151">
        <v>10.0713442</v>
      </c>
      <c r="E438" s="151">
        <v>2789.8892147000001</v>
      </c>
      <c r="F438" s="151">
        <v>0.359695931001137</v>
      </c>
      <c r="G438" s="151">
        <v>99.640304068998901</v>
      </c>
    </row>
    <row r="439" spans="1:7" x14ac:dyDescent="0.25">
      <c r="A439" s="151" t="s">
        <v>26</v>
      </c>
      <c r="B439" s="151" t="s">
        <v>27</v>
      </c>
      <c r="C439" s="151" t="s">
        <v>15</v>
      </c>
      <c r="D439" s="151">
        <v>15.1297836</v>
      </c>
      <c r="E439" s="151">
        <v>5030.8149377999998</v>
      </c>
      <c r="F439" s="151">
        <v>0.299840454768245</v>
      </c>
      <c r="G439" s="151">
        <v>99.700159545231699</v>
      </c>
    </row>
    <row r="440" spans="1:7" x14ac:dyDescent="0.25">
      <c r="A440" s="151" t="s">
        <v>26</v>
      </c>
      <c r="B440" s="151" t="s">
        <v>27</v>
      </c>
      <c r="C440" s="151" t="s">
        <v>16</v>
      </c>
      <c r="D440" s="151">
        <v>46.3128186</v>
      </c>
      <c r="E440" s="151">
        <v>2969.0177214999999</v>
      </c>
      <c r="F440" s="151">
        <v>1.5359118340128699</v>
      </c>
      <c r="G440" s="151">
        <v>98.464088165987107</v>
      </c>
    </row>
    <row r="441" spans="1:7" x14ac:dyDescent="0.25">
      <c r="A441" s="151" t="s">
        <v>28</v>
      </c>
      <c r="B441" s="151" t="s">
        <v>29</v>
      </c>
      <c r="C441" s="151" t="s">
        <v>15</v>
      </c>
      <c r="D441" s="151">
        <v>0</v>
      </c>
      <c r="E441" s="151">
        <v>2295.2688523000002</v>
      </c>
      <c r="F441" s="151">
        <v>0</v>
      </c>
      <c r="G441" s="151">
        <v>100</v>
      </c>
    </row>
    <row r="442" spans="1:7" x14ac:dyDescent="0.25">
      <c r="A442" s="151" t="s">
        <v>28</v>
      </c>
      <c r="B442" s="151" t="s">
        <v>29</v>
      </c>
      <c r="C442" s="151" t="s">
        <v>16</v>
      </c>
      <c r="D442" s="151">
        <v>0</v>
      </c>
      <c r="E442" s="151">
        <v>1479.7034948</v>
      </c>
      <c r="F442" s="151">
        <v>0</v>
      </c>
      <c r="G442" s="151">
        <v>100</v>
      </c>
    </row>
    <row r="443" spans="1:7" x14ac:dyDescent="0.25">
      <c r="A443" s="151" t="s">
        <v>30</v>
      </c>
      <c r="B443" s="151" t="s">
        <v>31</v>
      </c>
      <c r="C443" s="151" t="s">
        <v>15</v>
      </c>
      <c r="D443" s="151">
        <v>0</v>
      </c>
      <c r="E443" s="151">
        <v>460.59253899999999</v>
      </c>
      <c r="F443" s="151">
        <v>0</v>
      </c>
      <c r="G443" s="151">
        <v>100</v>
      </c>
    </row>
    <row r="444" spans="1:7" x14ac:dyDescent="0.25">
      <c r="A444" s="151" t="s">
        <v>30</v>
      </c>
      <c r="B444" s="151" t="s">
        <v>31</v>
      </c>
      <c r="C444" s="151" t="s">
        <v>16</v>
      </c>
      <c r="D444" s="151">
        <v>0</v>
      </c>
      <c r="E444" s="151">
        <v>164.093165</v>
      </c>
      <c r="F444" s="151">
        <v>0</v>
      </c>
      <c r="G444" s="151">
        <v>100</v>
      </c>
    </row>
    <row r="445" spans="1:7" x14ac:dyDescent="0.25">
      <c r="A445" s="151" t="s">
        <v>32</v>
      </c>
      <c r="B445" s="151" t="s">
        <v>33</v>
      </c>
      <c r="C445" s="151" t="s">
        <v>15</v>
      </c>
      <c r="D445" s="151">
        <v>0</v>
      </c>
      <c r="E445" s="151">
        <v>4413.5185576000003</v>
      </c>
      <c r="F445" s="151">
        <v>0</v>
      </c>
      <c r="G445" s="151">
        <v>100</v>
      </c>
    </row>
    <row r="446" spans="1:7" x14ac:dyDescent="0.25">
      <c r="A446" s="151" t="s">
        <v>32</v>
      </c>
      <c r="B446" s="151" t="s">
        <v>33</v>
      </c>
      <c r="C446" s="151" t="s">
        <v>16</v>
      </c>
      <c r="D446" s="151">
        <v>0</v>
      </c>
      <c r="E446" s="151">
        <v>2496.0143297999998</v>
      </c>
      <c r="F446" s="151">
        <v>0</v>
      </c>
      <c r="G446" s="151">
        <v>100</v>
      </c>
    </row>
    <row r="447" spans="1:7" x14ac:dyDescent="0.25">
      <c r="A447" s="151" t="s">
        <v>34</v>
      </c>
      <c r="B447" s="151" t="s">
        <v>35</v>
      </c>
      <c r="C447" s="151" t="s">
        <v>15</v>
      </c>
      <c r="D447" s="151">
        <v>2.8791554000000001</v>
      </c>
      <c r="E447" s="151">
        <v>529.40626069999996</v>
      </c>
      <c r="F447" s="151">
        <v>0.54090443076484696</v>
      </c>
      <c r="G447" s="151">
        <v>99.459095569235203</v>
      </c>
    </row>
    <row r="448" spans="1:7" x14ac:dyDescent="0.25">
      <c r="A448" s="151" t="s">
        <v>34</v>
      </c>
      <c r="B448" s="151" t="s">
        <v>35</v>
      </c>
      <c r="C448" s="151" t="s">
        <v>16</v>
      </c>
      <c r="D448" s="151">
        <v>2.3992962000000002</v>
      </c>
      <c r="E448" s="151">
        <v>162.79068820000001</v>
      </c>
      <c r="F448" s="151">
        <v>1.4524465322244999</v>
      </c>
      <c r="G448" s="151">
        <v>98.547553467775501</v>
      </c>
    </row>
    <row r="449" spans="1:7" x14ac:dyDescent="0.25">
      <c r="A449" s="151" t="s">
        <v>36</v>
      </c>
      <c r="B449" s="151" t="s">
        <v>37</v>
      </c>
      <c r="C449" s="151" t="s">
        <v>15</v>
      </c>
      <c r="D449" s="151">
        <v>0</v>
      </c>
      <c r="E449" s="151">
        <v>1171.8834199</v>
      </c>
      <c r="F449" s="151">
        <v>0</v>
      </c>
      <c r="G449" s="151">
        <v>100</v>
      </c>
    </row>
    <row r="450" spans="1:7" x14ac:dyDescent="0.25">
      <c r="A450" s="151" t="s">
        <v>36</v>
      </c>
      <c r="B450" s="151" t="s">
        <v>37</v>
      </c>
      <c r="C450" s="151" t="s">
        <v>16</v>
      </c>
      <c r="D450" s="151">
        <v>0</v>
      </c>
      <c r="E450" s="151">
        <v>499.23706900000002</v>
      </c>
      <c r="F450" s="151">
        <v>0</v>
      </c>
      <c r="G450" s="151">
        <v>100</v>
      </c>
    </row>
    <row r="451" spans="1:7" x14ac:dyDescent="0.25">
      <c r="A451" s="151" t="s">
        <v>38</v>
      </c>
      <c r="B451" s="151" t="s">
        <v>39</v>
      </c>
      <c r="C451" s="151" t="s">
        <v>15</v>
      </c>
      <c r="D451" s="151">
        <v>0</v>
      </c>
      <c r="E451" s="151">
        <v>2128.9769872000002</v>
      </c>
      <c r="F451" s="151">
        <v>0</v>
      </c>
      <c r="G451" s="151">
        <v>100</v>
      </c>
    </row>
    <row r="452" spans="1:7" x14ac:dyDescent="0.25">
      <c r="A452" s="151" t="s">
        <v>38</v>
      </c>
      <c r="B452" s="151" t="s">
        <v>39</v>
      </c>
      <c r="C452" s="151" t="s">
        <v>16</v>
      </c>
      <c r="D452" s="151">
        <v>0</v>
      </c>
      <c r="E452" s="151">
        <v>845.21478809999996</v>
      </c>
      <c r="F452" s="151">
        <v>0</v>
      </c>
      <c r="G452" s="151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52" t="s">
        <v>13</v>
      </c>
      <c r="B17" s="152" t="s">
        <v>14</v>
      </c>
      <c r="C17" s="152" t="s">
        <v>15</v>
      </c>
      <c r="D17" s="152">
        <v>5149.3708415000001</v>
      </c>
      <c r="E17" s="152">
        <v>1516843.675451</v>
      </c>
      <c r="F17" s="152">
        <v>0.33833077319529198</v>
      </c>
      <c r="G17" s="152">
        <v>99.661669226804705</v>
      </c>
    </row>
    <row r="18" spans="1:7" x14ac:dyDescent="0.25">
      <c r="A18" s="152" t="s">
        <v>13</v>
      </c>
      <c r="B18" s="152" t="s">
        <v>14</v>
      </c>
      <c r="C18" s="152" t="s">
        <v>16</v>
      </c>
      <c r="D18" s="152">
        <v>4976.1816331</v>
      </c>
      <c r="E18" s="152">
        <v>1283380.2848104001</v>
      </c>
      <c r="F18" s="152">
        <v>0.38624260930181198</v>
      </c>
      <c r="G18" s="152">
        <v>99.613757390698197</v>
      </c>
    </row>
    <row r="19" spans="1:7" x14ac:dyDescent="0.25">
      <c r="A19" s="152" t="s">
        <v>13</v>
      </c>
      <c r="B19" s="152" t="s">
        <v>17</v>
      </c>
      <c r="C19" s="152" t="s">
        <v>15</v>
      </c>
      <c r="D19" s="152">
        <v>6.4596887000000001</v>
      </c>
      <c r="E19" s="152">
        <v>6418.3940885000002</v>
      </c>
      <c r="F19" s="152">
        <v>0.10054219012615701</v>
      </c>
      <c r="G19" s="152">
        <v>99.899457809873894</v>
      </c>
    </row>
    <row r="20" spans="1:7" x14ac:dyDescent="0.25">
      <c r="A20" s="152" t="s">
        <v>13</v>
      </c>
      <c r="B20" s="152" t="s">
        <v>17</v>
      </c>
      <c r="C20" s="152" t="s">
        <v>16</v>
      </c>
      <c r="D20" s="152">
        <v>4.4500717999999999</v>
      </c>
      <c r="E20" s="152">
        <v>2795.5104870999999</v>
      </c>
      <c r="F20" s="152">
        <v>0.15893337446682701</v>
      </c>
      <c r="G20" s="152">
        <v>99.841066625533202</v>
      </c>
    </row>
    <row r="21" spans="1:7" x14ac:dyDescent="0.25">
      <c r="A21" s="152" t="s">
        <v>13</v>
      </c>
      <c r="B21" s="152" t="s">
        <v>18</v>
      </c>
      <c r="C21" s="152" t="s">
        <v>15</v>
      </c>
      <c r="D21" s="152">
        <v>5142.9111528000003</v>
      </c>
      <c r="E21" s="152">
        <v>1510425.2813625</v>
      </c>
      <c r="F21" s="152">
        <v>0.33933881551476802</v>
      </c>
      <c r="G21" s="152">
        <v>99.660661184485207</v>
      </c>
    </row>
    <row r="22" spans="1:7" x14ac:dyDescent="0.25">
      <c r="A22" s="152" t="s">
        <v>13</v>
      </c>
      <c r="B22" s="152" t="s">
        <v>18</v>
      </c>
      <c r="C22" s="152" t="s">
        <v>16</v>
      </c>
      <c r="D22" s="152">
        <v>4971.7315613000001</v>
      </c>
      <c r="E22" s="152">
        <v>1280584.7743233</v>
      </c>
      <c r="F22" s="152">
        <v>0.386737692084481</v>
      </c>
      <c r="G22" s="152">
        <v>99.613262307915505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546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53" t="s">
        <v>13</v>
      </c>
      <c r="B33" s="153" t="s">
        <v>14</v>
      </c>
      <c r="C33" s="153" t="s">
        <v>15</v>
      </c>
      <c r="D33" s="153">
        <v>5149.3708415000001</v>
      </c>
      <c r="E33" s="153">
        <v>1516843.675451</v>
      </c>
      <c r="F33" s="153">
        <v>0.33833077319529198</v>
      </c>
      <c r="G33" s="153">
        <v>99.661669226804705</v>
      </c>
    </row>
    <row r="34" spans="1:7" x14ac:dyDescent="0.25">
      <c r="A34" s="153" t="s">
        <v>13</v>
      </c>
      <c r="B34" s="153" t="s">
        <v>14</v>
      </c>
      <c r="C34" s="153" t="s">
        <v>16</v>
      </c>
      <c r="D34" s="153">
        <v>4976.1816331</v>
      </c>
      <c r="E34" s="153">
        <v>1283380.2848104001</v>
      </c>
      <c r="F34" s="153">
        <v>0.38624260930181198</v>
      </c>
      <c r="G34" s="153">
        <v>99.613757390698197</v>
      </c>
    </row>
    <row r="35" spans="1:7" x14ac:dyDescent="0.25">
      <c r="A35" s="153" t="s">
        <v>26</v>
      </c>
      <c r="B35" s="153" t="s">
        <v>27</v>
      </c>
      <c r="C35" s="153" t="s">
        <v>15</v>
      </c>
      <c r="D35" s="153">
        <v>29.4384017</v>
      </c>
      <c r="E35" s="153">
        <v>34061.326349800001</v>
      </c>
      <c r="F35" s="153">
        <v>8.6353010601513999E-2</v>
      </c>
      <c r="G35" s="153">
        <v>99.913646989398501</v>
      </c>
    </row>
    <row r="36" spans="1:7" x14ac:dyDescent="0.25">
      <c r="A36" s="153" t="s">
        <v>26</v>
      </c>
      <c r="B36" s="153" t="s">
        <v>27</v>
      </c>
      <c r="C36" s="153" t="s">
        <v>16</v>
      </c>
      <c r="D36" s="153">
        <v>14.5247361</v>
      </c>
      <c r="E36" s="153">
        <v>19071.455844100001</v>
      </c>
      <c r="F36" s="153">
        <v>7.6101597394834006E-2</v>
      </c>
      <c r="G36" s="153">
        <v>99.923898402605204</v>
      </c>
    </row>
    <row r="37" spans="1:7" x14ac:dyDescent="0.25">
      <c r="A37" s="153" t="s">
        <v>28</v>
      </c>
      <c r="B37" s="153" t="s">
        <v>29</v>
      </c>
      <c r="C37" s="153" t="s">
        <v>15</v>
      </c>
      <c r="D37" s="153">
        <v>0</v>
      </c>
      <c r="E37" s="153">
        <v>7060.0007478999996</v>
      </c>
      <c r="F37" s="153">
        <v>0</v>
      </c>
      <c r="G37" s="153">
        <v>100</v>
      </c>
    </row>
    <row r="38" spans="1:7" x14ac:dyDescent="0.25">
      <c r="A38" s="153" t="s">
        <v>28</v>
      </c>
      <c r="B38" s="153" t="s">
        <v>29</v>
      </c>
      <c r="C38" s="153" t="s">
        <v>16</v>
      </c>
      <c r="D38" s="153">
        <v>0</v>
      </c>
      <c r="E38" s="153">
        <v>5013.5530792999998</v>
      </c>
      <c r="F38" s="153">
        <v>0</v>
      </c>
      <c r="G38" s="153">
        <v>100</v>
      </c>
    </row>
    <row r="39" spans="1:7" x14ac:dyDescent="0.25">
      <c r="A39" s="153" t="s">
        <v>30</v>
      </c>
      <c r="B39" s="153" t="s">
        <v>31</v>
      </c>
      <c r="C39" s="153" t="s">
        <v>15</v>
      </c>
      <c r="D39" s="153">
        <v>49.256705199999999</v>
      </c>
      <c r="E39" s="153">
        <v>24526.2508065</v>
      </c>
      <c r="F39" s="153">
        <v>0.20043006304773001</v>
      </c>
      <c r="G39" s="153">
        <v>99.799569936952295</v>
      </c>
    </row>
    <row r="40" spans="1:7" x14ac:dyDescent="0.25">
      <c r="A40" s="153" t="s">
        <v>30</v>
      </c>
      <c r="B40" s="153" t="s">
        <v>31</v>
      </c>
      <c r="C40" s="153" t="s">
        <v>16</v>
      </c>
      <c r="D40" s="153">
        <v>71.268611899999996</v>
      </c>
      <c r="E40" s="153">
        <v>15685.7167009</v>
      </c>
      <c r="F40" s="153">
        <v>0.45229852338636001</v>
      </c>
      <c r="G40" s="153">
        <v>99.547701476613696</v>
      </c>
    </row>
    <row r="41" spans="1:7" x14ac:dyDescent="0.25">
      <c r="A41" s="153" t="s">
        <v>32</v>
      </c>
      <c r="B41" s="153" t="s">
        <v>33</v>
      </c>
      <c r="C41" s="153" t="s">
        <v>15</v>
      </c>
      <c r="D41" s="153">
        <v>13.247806799999999</v>
      </c>
      <c r="E41" s="153">
        <v>7578.8012990999996</v>
      </c>
      <c r="F41" s="153">
        <v>0.17449579968739601</v>
      </c>
      <c r="G41" s="153">
        <v>99.825504200312594</v>
      </c>
    </row>
    <row r="42" spans="1:7" x14ac:dyDescent="0.25">
      <c r="A42" s="153" t="s">
        <v>32</v>
      </c>
      <c r="B42" s="153" t="s">
        <v>33</v>
      </c>
      <c r="C42" s="153" t="s">
        <v>16</v>
      </c>
      <c r="D42" s="153">
        <v>0</v>
      </c>
      <c r="E42" s="153">
        <v>5652.0291139999999</v>
      </c>
      <c r="F42" s="153">
        <v>0</v>
      </c>
      <c r="G42" s="153">
        <v>100</v>
      </c>
    </row>
    <row r="43" spans="1:7" x14ac:dyDescent="0.25">
      <c r="A43" s="153" t="s">
        <v>34</v>
      </c>
      <c r="B43" s="153" t="s">
        <v>35</v>
      </c>
      <c r="C43" s="153" t="s">
        <v>15</v>
      </c>
      <c r="D43" s="153">
        <v>4.1878624000000002</v>
      </c>
      <c r="E43" s="153">
        <v>32154.1629823</v>
      </c>
      <c r="F43" s="153">
        <v>1.30226279955217E-2</v>
      </c>
      <c r="G43" s="153">
        <v>99.986977372004503</v>
      </c>
    </row>
    <row r="44" spans="1:7" x14ac:dyDescent="0.25">
      <c r="A44" s="153" t="s">
        <v>34</v>
      </c>
      <c r="B44" s="153" t="s">
        <v>35</v>
      </c>
      <c r="C44" s="153" t="s">
        <v>16</v>
      </c>
      <c r="D44" s="153">
        <v>214.63942109999999</v>
      </c>
      <c r="E44" s="153">
        <v>18226.509460400001</v>
      </c>
      <c r="F44" s="153">
        <v>1.16391566750662</v>
      </c>
      <c r="G44" s="153">
        <v>98.8360843324934</v>
      </c>
    </row>
    <row r="45" spans="1:7" x14ac:dyDescent="0.25">
      <c r="A45" s="153" t="s">
        <v>36</v>
      </c>
      <c r="B45" s="153" t="s">
        <v>37</v>
      </c>
      <c r="C45" s="153" t="s">
        <v>15</v>
      </c>
      <c r="D45" s="153">
        <v>680.09540010000001</v>
      </c>
      <c r="E45" s="153">
        <v>152693.22366339999</v>
      </c>
      <c r="F45" s="153">
        <v>0.44342484354689199</v>
      </c>
      <c r="G45" s="153">
        <v>99.556575156453107</v>
      </c>
    </row>
    <row r="46" spans="1:7" x14ac:dyDescent="0.25">
      <c r="A46" s="153" t="s">
        <v>36</v>
      </c>
      <c r="B46" s="153" t="s">
        <v>37</v>
      </c>
      <c r="C46" s="153" t="s">
        <v>16</v>
      </c>
      <c r="D46" s="153">
        <v>827.34866050000005</v>
      </c>
      <c r="E46" s="153">
        <v>104752.50861239999</v>
      </c>
      <c r="F46" s="153">
        <v>0.78362358301119095</v>
      </c>
      <c r="G46" s="153">
        <v>99.216376416988794</v>
      </c>
    </row>
    <row r="47" spans="1:7" x14ac:dyDescent="0.25">
      <c r="A47" s="153" t="s">
        <v>38</v>
      </c>
      <c r="B47" s="153" t="s">
        <v>39</v>
      </c>
      <c r="C47" s="153" t="s">
        <v>15</v>
      </c>
      <c r="D47" s="153">
        <v>0</v>
      </c>
      <c r="E47" s="153">
        <v>6718.4544538999999</v>
      </c>
      <c r="F47" s="153">
        <v>0</v>
      </c>
      <c r="G47" s="153">
        <v>100</v>
      </c>
    </row>
    <row r="48" spans="1:7" x14ac:dyDescent="0.25">
      <c r="A48" s="153" t="s">
        <v>38</v>
      </c>
      <c r="B48" s="153" t="s">
        <v>39</v>
      </c>
      <c r="C48" s="153" t="s">
        <v>16</v>
      </c>
      <c r="D48" s="153">
        <v>0</v>
      </c>
      <c r="E48" s="153">
        <v>3045.7141443999999</v>
      </c>
      <c r="F48" s="153">
        <v>0</v>
      </c>
      <c r="G48" s="153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547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54" t="s">
        <v>13</v>
      </c>
      <c r="B59" s="154" t="s">
        <v>14</v>
      </c>
      <c r="C59" s="154" t="s">
        <v>15</v>
      </c>
      <c r="D59" s="154">
        <v>5142.9111528000003</v>
      </c>
      <c r="E59" s="154">
        <v>1510425.2813625</v>
      </c>
      <c r="F59" s="154">
        <v>0.33933881551476802</v>
      </c>
      <c r="G59" s="154">
        <v>99.660661184485207</v>
      </c>
    </row>
    <row r="60" spans="1:7" x14ac:dyDescent="0.25">
      <c r="A60" s="154" t="s">
        <v>13</v>
      </c>
      <c r="B60" s="154" t="s">
        <v>14</v>
      </c>
      <c r="C60" s="154" t="s">
        <v>16</v>
      </c>
      <c r="D60" s="154">
        <v>4971.7315613000001</v>
      </c>
      <c r="E60" s="154">
        <v>1280584.7743233</v>
      </c>
      <c r="F60" s="154">
        <v>0.386737692084481</v>
      </c>
      <c r="G60" s="154">
        <v>99.613262307915505</v>
      </c>
    </row>
    <row r="61" spans="1:7" x14ac:dyDescent="0.25">
      <c r="A61" s="154" t="s">
        <v>41</v>
      </c>
      <c r="B61" s="154" t="s">
        <v>42</v>
      </c>
      <c r="C61" s="154" t="s">
        <v>15</v>
      </c>
      <c r="D61" s="154">
        <v>9.7118240999999994</v>
      </c>
      <c r="E61" s="154">
        <v>1757.413104</v>
      </c>
      <c r="F61" s="154">
        <v>0.54958333423783901</v>
      </c>
      <c r="G61" s="154">
        <v>99.450416665762106</v>
      </c>
    </row>
    <row r="62" spans="1:7" x14ac:dyDescent="0.25">
      <c r="A62" s="154" t="s">
        <v>41</v>
      </c>
      <c r="B62" s="154" t="s">
        <v>42</v>
      </c>
      <c r="C62" s="154" t="s">
        <v>16</v>
      </c>
      <c r="D62" s="154">
        <v>5.9573159000000002</v>
      </c>
      <c r="E62" s="154">
        <v>1842.3220613000001</v>
      </c>
      <c r="F62" s="154">
        <v>0.322316851742666</v>
      </c>
      <c r="G62" s="154">
        <v>99.677683148257302</v>
      </c>
    </row>
    <row r="63" spans="1:7" x14ac:dyDescent="0.25">
      <c r="A63" s="154" t="s">
        <v>43</v>
      </c>
      <c r="B63" s="154" t="s">
        <v>44</v>
      </c>
      <c r="C63" s="154" t="s">
        <v>15</v>
      </c>
      <c r="D63" s="154">
        <v>0</v>
      </c>
      <c r="E63" s="154">
        <v>13571.0202704</v>
      </c>
      <c r="F63" s="154">
        <v>0</v>
      </c>
      <c r="G63" s="154">
        <v>100</v>
      </c>
    </row>
    <row r="64" spans="1:7" x14ac:dyDescent="0.25">
      <c r="A64" s="154" t="s">
        <v>43</v>
      </c>
      <c r="B64" s="154" t="s">
        <v>44</v>
      </c>
      <c r="C64" s="154" t="s">
        <v>16</v>
      </c>
      <c r="D64" s="154">
        <v>82.0873706</v>
      </c>
      <c r="E64" s="154">
        <v>10192.719868300001</v>
      </c>
      <c r="F64" s="154">
        <v>0.79891883800233798</v>
      </c>
      <c r="G64" s="154">
        <v>99.201081161997706</v>
      </c>
    </row>
    <row r="65" spans="1:7" x14ac:dyDescent="0.25">
      <c r="A65" s="154" t="s">
        <v>26</v>
      </c>
      <c r="B65" s="154" t="s">
        <v>27</v>
      </c>
      <c r="C65" s="154" t="s">
        <v>15</v>
      </c>
      <c r="D65" s="154">
        <v>0</v>
      </c>
      <c r="E65" s="154">
        <v>29044.8200301</v>
      </c>
      <c r="F65" s="154">
        <v>0</v>
      </c>
      <c r="G65" s="154">
        <v>100</v>
      </c>
    </row>
    <row r="66" spans="1:7" x14ac:dyDescent="0.25">
      <c r="A66" s="154" t="s">
        <v>26</v>
      </c>
      <c r="B66" s="154" t="s">
        <v>27</v>
      </c>
      <c r="C66" s="154" t="s">
        <v>16</v>
      </c>
      <c r="D66" s="154">
        <v>0</v>
      </c>
      <c r="E66" s="154">
        <v>16070.650040099999</v>
      </c>
      <c r="F66" s="154">
        <v>0</v>
      </c>
      <c r="G66" s="154">
        <v>100</v>
      </c>
    </row>
    <row r="67" spans="1:7" x14ac:dyDescent="0.25">
      <c r="A67" s="154" t="s">
        <v>28</v>
      </c>
      <c r="B67" s="154" t="s">
        <v>29</v>
      </c>
      <c r="C67" s="154" t="s">
        <v>15</v>
      </c>
      <c r="D67" s="154">
        <v>0</v>
      </c>
      <c r="E67" s="154">
        <v>4764.7318955999999</v>
      </c>
      <c r="F67" s="154">
        <v>0</v>
      </c>
      <c r="G67" s="154">
        <v>100</v>
      </c>
    </row>
    <row r="68" spans="1:7" x14ac:dyDescent="0.25">
      <c r="A68" s="154" t="s">
        <v>28</v>
      </c>
      <c r="B68" s="154" t="s">
        <v>29</v>
      </c>
      <c r="C68" s="154" t="s">
        <v>16</v>
      </c>
      <c r="D68" s="154">
        <v>0</v>
      </c>
      <c r="E68" s="154">
        <v>3533.8495845000002</v>
      </c>
      <c r="F68" s="154">
        <v>0</v>
      </c>
      <c r="G68" s="154">
        <v>100</v>
      </c>
    </row>
    <row r="69" spans="1:7" x14ac:dyDescent="0.25">
      <c r="A69" s="154" t="s">
        <v>45</v>
      </c>
      <c r="B69" s="154" t="s">
        <v>46</v>
      </c>
      <c r="C69" s="154" t="s">
        <v>15</v>
      </c>
      <c r="D69" s="154">
        <v>34.438331599999998</v>
      </c>
      <c r="E69" s="154">
        <v>3921.4237370999999</v>
      </c>
      <c r="F69" s="154">
        <v>0.870564519235559</v>
      </c>
      <c r="G69" s="154">
        <v>99.129435480764499</v>
      </c>
    </row>
    <row r="70" spans="1:7" x14ac:dyDescent="0.25">
      <c r="A70" s="154" t="s">
        <v>45</v>
      </c>
      <c r="B70" s="154" t="s">
        <v>46</v>
      </c>
      <c r="C70" s="154" t="s">
        <v>16</v>
      </c>
      <c r="D70" s="154">
        <v>49.259218199999999</v>
      </c>
      <c r="E70" s="154">
        <v>3488.5923292000002</v>
      </c>
      <c r="F70" s="154">
        <v>1.3923483656684501</v>
      </c>
      <c r="G70" s="154">
        <v>98.607651634331503</v>
      </c>
    </row>
    <row r="71" spans="1:7" x14ac:dyDescent="0.25">
      <c r="A71" s="154" t="s">
        <v>47</v>
      </c>
      <c r="B71" s="154" t="s">
        <v>48</v>
      </c>
      <c r="C71" s="154" t="s">
        <v>15</v>
      </c>
      <c r="D71" s="154">
        <v>95.454566400000004</v>
      </c>
      <c r="E71" s="154">
        <v>29796.641639500001</v>
      </c>
      <c r="F71" s="154">
        <v>0.31933045358377898</v>
      </c>
      <c r="G71" s="154">
        <v>99.680669546416198</v>
      </c>
    </row>
    <row r="72" spans="1:7" x14ac:dyDescent="0.25">
      <c r="A72" s="154" t="s">
        <v>47</v>
      </c>
      <c r="B72" s="154" t="s">
        <v>48</v>
      </c>
      <c r="C72" s="154" t="s">
        <v>16</v>
      </c>
      <c r="D72" s="154">
        <v>79.889086399999997</v>
      </c>
      <c r="E72" s="154">
        <v>19136.773673399999</v>
      </c>
      <c r="F72" s="154">
        <v>0.415728201085585</v>
      </c>
      <c r="G72" s="154">
        <v>99.584271798914401</v>
      </c>
    </row>
    <row r="73" spans="1:7" x14ac:dyDescent="0.25">
      <c r="A73" s="154" t="s">
        <v>30</v>
      </c>
      <c r="B73" s="154" t="s">
        <v>31</v>
      </c>
      <c r="C73" s="154" t="s">
        <v>15</v>
      </c>
      <c r="D73" s="154">
        <v>45.861674200000003</v>
      </c>
      <c r="E73" s="154">
        <v>24069.053298499999</v>
      </c>
      <c r="F73" s="154">
        <v>0.19017970518212099</v>
      </c>
      <c r="G73" s="154">
        <v>99.809820294817897</v>
      </c>
    </row>
    <row r="74" spans="1:7" x14ac:dyDescent="0.25">
      <c r="A74" s="154" t="s">
        <v>30</v>
      </c>
      <c r="B74" s="154" t="s">
        <v>31</v>
      </c>
      <c r="C74" s="154" t="s">
        <v>16</v>
      </c>
      <c r="D74" s="154">
        <v>71.268611899999996</v>
      </c>
      <c r="E74" s="154">
        <v>15521.6235359</v>
      </c>
      <c r="F74" s="154">
        <v>0.45705832647637001</v>
      </c>
      <c r="G74" s="154">
        <v>99.5429416735236</v>
      </c>
    </row>
    <row r="75" spans="1:7" x14ac:dyDescent="0.25">
      <c r="A75" s="154" t="s">
        <v>49</v>
      </c>
      <c r="B75" s="154" t="s">
        <v>50</v>
      </c>
      <c r="C75" s="154" t="s">
        <v>15</v>
      </c>
      <c r="D75" s="154">
        <v>178.5359244</v>
      </c>
      <c r="E75" s="154">
        <v>29648.234327999999</v>
      </c>
      <c r="F75" s="154">
        <v>0.59857612101207702</v>
      </c>
      <c r="G75" s="154">
        <v>99.401423878987899</v>
      </c>
    </row>
    <row r="76" spans="1:7" x14ac:dyDescent="0.25">
      <c r="A76" s="154" t="s">
        <v>49</v>
      </c>
      <c r="B76" s="154" t="s">
        <v>50</v>
      </c>
      <c r="C76" s="154" t="s">
        <v>16</v>
      </c>
      <c r="D76" s="154">
        <v>228.48539360000001</v>
      </c>
      <c r="E76" s="154">
        <v>26364.496666399999</v>
      </c>
      <c r="F76" s="154">
        <v>0.85919432835506504</v>
      </c>
      <c r="G76" s="154">
        <v>99.140805671644898</v>
      </c>
    </row>
    <row r="77" spans="1:7" x14ac:dyDescent="0.25">
      <c r="A77" s="154" t="s">
        <v>51</v>
      </c>
      <c r="B77" s="154" t="s">
        <v>52</v>
      </c>
      <c r="C77" s="154" t="s">
        <v>15</v>
      </c>
      <c r="D77" s="154">
        <v>0</v>
      </c>
      <c r="E77" s="154">
        <v>2915.3484441000001</v>
      </c>
      <c r="F77" s="154">
        <v>0</v>
      </c>
      <c r="G77" s="154">
        <v>100</v>
      </c>
    </row>
    <row r="78" spans="1:7" x14ac:dyDescent="0.25">
      <c r="A78" s="154" t="s">
        <v>51</v>
      </c>
      <c r="B78" s="154" t="s">
        <v>52</v>
      </c>
      <c r="C78" s="154" t="s">
        <v>16</v>
      </c>
      <c r="D78" s="154">
        <v>0</v>
      </c>
      <c r="E78" s="154">
        <v>1833.5937987</v>
      </c>
      <c r="F78" s="154">
        <v>0</v>
      </c>
      <c r="G78" s="154">
        <v>100</v>
      </c>
    </row>
    <row r="79" spans="1:7" x14ac:dyDescent="0.25">
      <c r="A79" s="154" t="s">
        <v>32</v>
      </c>
      <c r="B79" s="154" t="s">
        <v>33</v>
      </c>
      <c r="C79" s="154" t="s">
        <v>15</v>
      </c>
      <c r="D79" s="154">
        <v>6.8059757000000003</v>
      </c>
      <c r="E79" s="154">
        <v>3171.7245726000001</v>
      </c>
      <c r="F79" s="154">
        <v>0.21412333770521999</v>
      </c>
      <c r="G79" s="154">
        <v>99.785876662294797</v>
      </c>
    </row>
    <row r="80" spans="1:7" x14ac:dyDescent="0.25">
      <c r="A80" s="154" t="s">
        <v>32</v>
      </c>
      <c r="B80" s="154" t="s">
        <v>33</v>
      </c>
      <c r="C80" s="154" t="s">
        <v>16</v>
      </c>
      <c r="D80" s="154">
        <v>0</v>
      </c>
      <c r="E80" s="154">
        <v>3156.0147842000001</v>
      </c>
      <c r="F80" s="154">
        <v>0</v>
      </c>
      <c r="G80" s="154">
        <v>100</v>
      </c>
    </row>
    <row r="81" spans="1:7" x14ac:dyDescent="0.25">
      <c r="A81" s="154" t="s">
        <v>53</v>
      </c>
      <c r="B81" s="154" t="s">
        <v>54</v>
      </c>
      <c r="C81" s="154" t="s">
        <v>15</v>
      </c>
      <c r="D81" s="154">
        <v>239.20395679999999</v>
      </c>
      <c r="E81" s="154">
        <v>29637.164791200001</v>
      </c>
      <c r="F81" s="154">
        <v>0.80064601832179805</v>
      </c>
      <c r="G81" s="154">
        <v>99.1993539816782</v>
      </c>
    </row>
    <row r="82" spans="1:7" x14ac:dyDescent="0.25">
      <c r="A82" s="154" t="s">
        <v>53</v>
      </c>
      <c r="B82" s="154" t="s">
        <v>54</v>
      </c>
      <c r="C82" s="154" t="s">
        <v>16</v>
      </c>
      <c r="D82" s="154">
        <v>0</v>
      </c>
      <c r="E82" s="154">
        <v>14140.001483800001</v>
      </c>
      <c r="F82" s="154">
        <v>0</v>
      </c>
      <c r="G82" s="154">
        <v>100</v>
      </c>
    </row>
    <row r="83" spans="1:7" x14ac:dyDescent="0.25">
      <c r="A83" s="154" t="s">
        <v>34</v>
      </c>
      <c r="B83" s="154" t="s">
        <v>35</v>
      </c>
      <c r="C83" s="154" t="s">
        <v>15</v>
      </c>
      <c r="D83" s="154">
        <v>0</v>
      </c>
      <c r="E83" s="154">
        <v>31626.065428599999</v>
      </c>
      <c r="F83" s="154">
        <v>0</v>
      </c>
      <c r="G83" s="154">
        <v>100</v>
      </c>
    </row>
    <row r="84" spans="1:7" x14ac:dyDescent="0.25">
      <c r="A84" s="154" t="s">
        <v>34</v>
      </c>
      <c r="B84" s="154" t="s">
        <v>35</v>
      </c>
      <c r="C84" s="154" t="s">
        <v>16</v>
      </c>
      <c r="D84" s="154">
        <v>214.63942109999999</v>
      </c>
      <c r="E84" s="154">
        <v>18061.319476000001</v>
      </c>
      <c r="F84" s="154">
        <v>1.1744358931232799</v>
      </c>
      <c r="G84" s="154">
        <v>98.825564106876698</v>
      </c>
    </row>
    <row r="85" spans="1:7" x14ac:dyDescent="0.25">
      <c r="A85" s="154" t="s">
        <v>55</v>
      </c>
      <c r="B85" s="154" t="s">
        <v>56</v>
      </c>
      <c r="C85" s="154" t="s">
        <v>15</v>
      </c>
      <c r="D85" s="154">
        <v>12.8188868</v>
      </c>
      <c r="E85" s="154">
        <v>4762.1711992999999</v>
      </c>
      <c r="F85" s="154">
        <v>0.26845891968060398</v>
      </c>
      <c r="G85" s="154">
        <v>99.731541080319403</v>
      </c>
    </row>
    <row r="86" spans="1:7" x14ac:dyDescent="0.25">
      <c r="A86" s="154" t="s">
        <v>55</v>
      </c>
      <c r="B86" s="154" t="s">
        <v>56</v>
      </c>
      <c r="C86" s="154" t="s">
        <v>16</v>
      </c>
      <c r="D86" s="154">
        <v>14.128126999999999</v>
      </c>
      <c r="E86" s="154">
        <v>4537.7312284</v>
      </c>
      <c r="F86" s="154">
        <v>0.31038144847861798</v>
      </c>
      <c r="G86" s="154">
        <v>99.689618551521406</v>
      </c>
    </row>
    <row r="87" spans="1:7" x14ac:dyDescent="0.25">
      <c r="A87" s="154" t="s">
        <v>36</v>
      </c>
      <c r="B87" s="154" t="s">
        <v>37</v>
      </c>
      <c r="C87" s="154" t="s">
        <v>15</v>
      </c>
      <c r="D87" s="154">
        <v>680.09540010000001</v>
      </c>
      <c r="E87" s="154">
        <v>151521.34024349999</v>
      </c>
      <c r="F87" s="154">
        <v>0.446839017795163</v>
      </c>
      <c r="G87" s="154">
        <v>99.553160982204801</v>
      </c>
    </row>
    <row r="88" spans="1:7" x14ac:dyDescent="0.25">
      <c r="A88" s="154" t="s">
        <v>36</v>
      </c>
      <c r="B88" s="154" t="s">
        <v>37</v>
      </c>
      <c r="C88" s="154" t="s">
        <v>16</v>
      </c>
      <c r="D88" s="154">
        <v>827.34866050000005</v>
      </c>
      <c r="E88" s="154">
        <v>104253.2715434</v>
      </c>
      <c r="F88" s="154">
        <v>0.78734657151299703</v>
      </c>
      <c r="G88" s="154">
        <v>99.212653428487002</v>
      </c>
    </row>
    <row r="89" spans="1:7" x14ac:dyDescent="0.25">
      <c r="A89" s="154" t="s">
        <v>38</v>
      </c>
      <c r="B89" s="154" t="s">
        <v>39</v>
      </c>
      <c r="C89" s="154" t="s">
        <v>15</v>
      </c>
      <c r="D89" s="154">
        <v>0</v>
      </c>
      <c r="E89" s="154">
        <v>4589.4774667000002</v>
      </c>
      <c r="F89" s="154">
        <v>0</v>
      </c>
      <c r="G89" s="154">
        <v>100</v>
      </c>
    </row>
    <row r="90" spans="1:7" x14ac:dyDescent="0.25">
      <c r="A90" s="154" t="s">
        <v>38</v>
      </c>
      <c r="B90" s="154" t="s">
        <v>39</v>
      </c>
      <c r="C90" s="154" t="s">
        <v>16</v>
      </c>
      <c r="D90" s="154">
        <v>0</v>
      </c>
      <c r="E90" s="154">
        <v>2200.4993562999998</v>
      </c>
      <c r="F90" s="154">
        <v>0</v>
      </c>
      <c r="G90" s="154">
        <v>100</v>
      </c>
    </row>
    <row r="91" spans="1:7" x14ac:dyDescent="0.25">
      <c r="A91" s="154" t="s">
        <v>57</v>
      </c>
      <c r="B91" s="154" t="s">
        <v>58</v>
      </c>
      <c r="C91" s="154" t="s">
        <v>15</v>
      </c>
      <c r="D91" s="154">
        <v>5.0078250999999998</v>
      </c>
      <c r="E91" s="154">
        <v>2012.1089476</v>
      </c>
      <c r="F91" s="154">
        <v>0.248266494422968</v>
      </c>
      <c r="G91" s="154">
        <v>99.751733505576993</v>
      </c>
    </row>
    <row r="92" spans="1:7" x14ac:dyDescent="0.25">
      <c r="A92" s="154" t="s">
        <v>57</v>
      </c>
      <c r="B92" s="154" t="s">
        <v>58</v>
      </c>
      <c r="C92" s="154" t="s">
        <v>16</v>
      </c>
      <c r="D92" s="154">
        <v>5.2782802000000002</v>
      </c>
      <c r="E92" s="154">
        <v>1085.0557145</v>
      </c>
      <c r="F92" s="154">
        <v>0.48409755411251698</v>
      </c>
      <c r="G92" s="154">
        <v>99.515902445887505</v>
      </c>
    </row>
    <row r="93" spans="1:7" x14ac:dyDescent="0.25">
      <c r="A93" s="154" t="s">
        <v>59</v>
      </c>
      <c r="B93" s="154" t="s">
        <v>60</v>
      </c>
      <c r="C93" s="154" t="s">
        <v>15</v>
      </c>
      <c r="D93" s="154">
        <v>0</v>
      </c>
      <c r="E93" s="154">
        <v>1475.3666208</v>
      </c>
      <c r="F93" s="154">
        <v>0</v>
      </c>
      <c r="G93" s="154">
        <v>100</v>
      </c>
    </row>
    <row r="94" spans="1:7" x14ac:dyDescent="0.25">
      <c r="A94" s="154" t="s">
        <v>59</v>
      </c>
      <c r="B94" s="154" t="s">
        <v>60</v>
      </c>
      <c r="C94" s="154" t="s">
        <v>16</v>
      </c>
      <c r="D94" s="154">
        <v>12.126670600000001</v>
      </c>
      <c r="E94" s="154">
        <v>1395.2754342999999</v>
      </c>
      <c r="F94" s="154">
        <v>0.86163510469253102</v>
      </c>
      <c r="G94" s="154">
        <v>99.138364895307504</v>
      </c>
    </row>
    <row r="95" spans="1:7" x14ac:dyDescent="0.25">
      <c r="A95" s="154" t="s">
        <v>61</v>
      </c>
      <c r="B95" s="154" t="s">
        <v>62</v>
      </c>
      <c r="C95" s="154" t="s">
        <v>15</v>
      </c>
      <c r="D95" s="154">
        <v>0</v>
      </c>
      <c r="E95" s="154">
        <v>2119.9953387999999</v>
      </c>
      <c r="F95" s="154">
        <v>0</v>
      </c>
      <c r="G95" s="154">
        <v>100</v>
      </c>
    </row>
    <row r="96" spans="1:7" x14ac:dyDescent="0.25">
      <c r="A96" s="154" t="s">
        <v>61</v>
      </c>
      <c r="B96" s="154" t="s">
        <v>62</v>
      </c>
      <c r="C96" s="154" t="s">
        <v>16</v>
      </c>
      <c r="D96" s="154">
        <v>13.6050678</v>
      </c>
      <c r="E96" s="154">
        <v>1704.3790014000001</v>
      </c>
      <c r="F96" s="154">
        <v>0.79192048656978298</v>
      </c>
      <c r="G96" s="154">
        <v>99.208079513430206</v>
      </c>
    </row>
    <row r="97" spans="1:7" x14ac:dyDescent="0.25">
      <c r="A97" s="154" t="s">
        <v>63</v>
      </c>
      <c r="B97" s="154" t="s">
        <v>64</v>
      </c>
      <c r="C97" s="154" t="s">
        <v>15</v>
      </c>
      <c r="D97" s="154">
        <v>9.1459527999999999</v>
      </c>
      <c r="E97" s="154">
        <v>3866.8975949999999</v>
      </c>
      <c r="F97" s="154">
        <v>0.235961043450896</v>
      </c>
      <c r="G97" s="154">
        <v>99.764038956549101</v>
      </c>
    </row>
    <row r="98" spans="1:7" x14ac:dyDescent="0.25">
      <c r="A98" s="154" t="s">
        <v>63</v>
      </c>
      <c r="B98" s="154" t="s">
        <v>64</v>
      </c>
      <c r="C98" s="154" t="s">
        <v>16</v>
      </c>
      <c r="D98" s="154">
        <v>0</v>
      </c>
      <c r="E98" s="154">
        <v>3118.1195951</v>
      </c>
      <c r="F98" s="154">
        <v>0</v>
      </c>
      <c r="G98" s="154">
        <v>100</v>
      </c>
    </row>
    <row r="99" spans="1:7" x14ac:dyDescent="0.25">
      <c r="A99" s="154" t="s">
        <v>65</v>
      </c>
      <c r="B99" s="154" t="s">
        <v>66</v>
      </c>
      <c r="C99" s="154" t="s">
        <v>15</v>
      </c>
      <c r="D99" s="154">
        <v>1.3106332999999999</v>
      </c>
      <c r="E99" s="154">
        <v>364.54487879999999</v>
      </c>
      <c r="F99" s="154">
        <v>0.35823795368750999</v>
      </c>
      <c r="G99" s="154">
        <v>99.641762046312493</v>
      </c>
    </row>
    <row r="100" spans="1:7" x14ac:dyDescent="0.25">
      <c r="A100" s="154" t="s">
        <v>65</v>
      </c>
      <c r="B100" s="154" t="s">
        <v>66</v>
      </c>
      <c r="C100" s="154" t="s">
        <v>16</v>
      </c>
      <c r="D100" s="154">
        <v>2.4574373</v>
      </c>
      <c r="E100" s="154">
        <v>206.55151620000001</v>
      </c>
      <c r="F100" s="154">
        <v>1.1757569514838999</v>
      </c>
      <c r="G100" s="154">
        <v>98.824243048516095</v>
      </c>
    </row>
    <row r="101" spans="1:7" x14ac:dyDescent="0.25">
      <c r="A101" s="154" t="s">
        <v>67</v>
      </c>
      <c r="B101" s="154" t="s">
        <v>68</v>
      </c>
      <c r="C101" s="154" t="s">
        <v>15</v>
      </c>
      <c r="D101" s="154">
        <v>0</v>
      </c>
      <c r="E101" s="154">
        <v>23703.468799900002</v>
      </c>
      <c r="F101" s="154">
        <v>0</v>
      </c>
      <c r="G101" s="154">
        <v>100</v>
      </c>
    </row>
    <row r="102" spans="1:7" x14ac:dyDescent="0.25">
      <c r="A102" s="154" t="s">
        <v>67</v>
      </c>
      <c r="B102" s="154" t="s">
        <v>68</v>
      </c>
      <c r="C102" s="154" t="s">
        <v>16</v>
      </c>
      <c r="D102" s="154">
        <v>76.561958099999998</v>
      </c>
      <c r="E102" s="154">
        <v>18901.512635999999</v>
      </c>
      <c r="F102" s="154">
        <v>0.403423211982748</v>
      </c>
      <c r="G102" s="154">
        <v>99.596576788017302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548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55" t="s">
        <v>71</v>
      </c>
      <c r="B113" s="155" t="s">
        <v>72</v>
      </c>
      <c r="C113" s="155" t="s">
        <v>15</v>
      </c>
      <c r="D113" s="155">
        <v>107.4267078</v>
      </c>
      <c r="E113" s="155">
        <v>125691.8882917</v>
      </c>
      <c r="F113" s="155">
        <v>8.5395304259349103E-2</v>
      </c>
      <c r="G113" s="155">
        <v>99.914604695740607</v>
      </c>
    </row>
    <row r="114" spans="1:7" x14ac:dyDescent="0.25">
      <c r="A114" s="155" t="s">
        <v>71</v>
      </c>
      <c r="B114" s="155" t="s">
        <v>72</v>
      </c>
      <c r="C114" s="155" t="s">
        <v>16</v>
      </c>
      <c r="D114" s="155">
        <v>339.533141</v>
      </c>
      <c r="E114" s="155">
        <v>103949.9437</v>
      </c>
      <c r="F114" s="155">
        <v>0.32556797798271903</v>
      </c>
      <c r="G114" s="155">
        <v>99.674432022017299</v>
      </c>
    </row>
    <row r="115" spans="1:7" x14ac:dyDescent="0.25">
      <c r="A115" s="155" t="s">
        <v>73</v>
      </c>
      <c r="B115" s="155" t="s">
        <v>74</v>
      </c>
      <c r="C115" s="155" t="s">
        <v>15</v>
      </c>
      <c r="D115" s="155">
        <v>21.728854399999999</v>
      </c>
      <c r="E115" s="155">
        <v>43047.699763500001</v>
      </c>
      <c r="F115" s="155">
        <v>5.0450760776912899E-2</v>
      </c>
      <c r="G115" s="155">
        <v>99.949549239223103</v>
      </c>
    </row>
    <row r="116" spans="1:7" x14ac:dyDescent="0.25">
      <c r="A116" s="155" t="s">
        <v>73</v>
      </c>
      <c r="B116" s="155" t="s">
        <v>74</v>
      </c>
      <c r="C116" s="155" t="s">
        <v>16</v>
      </c>
      <c r="D116" s="155">
        <v>0</v>
      </c>
      <c r="E116" s="155">
        <v>34952.7267163</v>
      </c>
      <c r="F116" s="155">
        <v>0</v>
      </c>
      <c r="G116" s="155">
        <v>100</v>
      </c>
    </row>
    <row r="117" spans="1:7" x14ac:dyDescent="0.25">
      <c r="A117" s="155" t="s">
        <v>75</v>
      </c>
      <c r="B117" s="155" t="s">
        <v>76</v>
      </c>
      <c r="C117" s="155" t="s">
        <v>15</v>
      </c>
      <c r="D117" s="155">
        <v>197.60229949999999</v>
      </c>
      <c r="E117" s="155">
        <v>20566.450423499999</v>
      </c>
      <c r="F117" s="155">
        <v>0.95165573954221006</v>
      </c>
      <c r="G117" s="155">
        <v>99.048344260457796</v>
      </c>
    </row>
    <row r="118" spans="1:7" x14ac:dyDescent="0.25">
      <c r="A118" s="155" t="s">
        <v>75</v>
      </c>
      <c r="B118" s="155" t="s">
        <v>76</v>
      </c>
      <c r="C118" s="155" t="s">
        <v>16</v>
      </c>
      <c r="D118" s="155">
        <v>206.9498849</v>
      </c>
      <c r="E118" s="155">
        <v>18093.351710999999</v>
      </c>
      <c r="F118" s="155">
        <v>1.13085505075154</v>
      </c>
      <c r="G118" s="155">
        <v>98.869144949248494</v>
      </c>
    </row>
    <row r="119" spans="1:7" x14ac:dyDescent="0.25">
      <c r="A119" s="155" t="s">
        <v>77</v>
      </c>
      <c r="B119" s="155" t="s">
        <v>78</v>
      </c>
      <c r="C119" s="155" t="s">
        <v>15</v>
      </c>
      <c r="D119" s="155">
        <v>638.04919700000005</v>
      </c>
      <c r="E119" s="155">
        <v>74541.429977399996</v>
      </c>
      <c r="F119" s="155">
        <v>0.84870127328212097</v>
      </c>
      <c r="G119" s="155">
        <v>99.151298726717897</v>
      </c>
    </row>
    <row r="120" spans="1:7" x14ac:dyDescent="0.25">
      <c r="A120" s="155" t="s">
        <v>77</v>
      </c>
      <c r="B120" s="155" t="s">
        <v>78</v>
      </c>
      <c r="C120" s="155" t="s">
        <v>16</v>
      </c>
      <c r="D120" s="155">
        <v>152.08739800000001</v>
      </c>
      <c r="E120" s="155">
        <v>60339.528387400002</v>
      </c>
      <c r="F120" s="155">
        <v>0.25141897108443101</v>
      </c>
      <c r="G120" s="155">
        <v>99.748581028915595</v>
      </c>
    </row>
    <row r="121" spans="1:7" x14ac:dyDescent="0.25">
      <c r="A121" s="155" t="s">
        <v>79</v>
      </c>
      <c r="B121" s="155" t="s">
        <v>80</v>
      </c>
      <c r="C121" s="155" t="s">
        <v>15</v>
      </c>
      <c r="D121" s="155">
        <v>389.52608720000001</v>
      </c>
      <c r="E121" s="155">
        <v>72948.564645599996</v>
      </c>
      <c r="F121" s="155">
        <v>0.53113748027501795</v>
      </c>
      <c r="G121" s="155">
        <v>99.468862519724993</v>
      </c>
    </row>
    <row r="122" spans="1:7" x14ac:dyDescent="0.25">
      <c r="A122" s="155" t="s">
        <v>79</v>
      </c>
      <c r="B122" s="155" t="s">
        <v>80</v>
      </c>
      <c r="C122" s="155" t="s">
        <v>16</v>
      </c>
      <c r="D122" s="155">
        <v>415.81596669999999</v>
      </c>
      <c r="E122" s="155">
        <v>54935.0144459</v>
      </c>
      <c r="F122" s="155">
        <v>0.75123708822504698</v>
      </c>
      <c r="G122" s="155">
        <v>99.248762911775003</v>
      </c>
    </row>
    <row r="123" spans="1:7" x14ac:dyDescent="0.25">
      <c r="A123" s="155" t="s">
        <v>81</v>
      </c>
      <c r="B123" s="155" t="s">
        <v>82</v>
      </c>
      <c r="C123" s="155" t="s">
        <v>15</v>
      </c>
      <c r="D123" s="155">
        <v>98.6236751</v>
      </c>
      <c r="E123" s="155">
        <v>36109.469695500004</v>
      </c>
      <c r="F123" s="155">
        <v>0.27238019436858801</v>
      </c>
      <c r="G123" s="155">
        <v>99.727619805631406</v>
      </c>
    </row>
    <row r="124" spans="1:7" x14ac:dyDescent="0.25">
      <c r="A124" s="155" t="s">
        <v>81</v>
      </c>
      <c r="B124" s="155" t="s">
        <v>82</v>
      </c>
      <c r="C124" s="155" t="s">
        <v>16</v>
      </c>
      <c r="D124" s="155">
        <v>172.31007109999999</v>
      </c>
      <c r="E124" s="155">
        <v>34051.452858099998</v>
      </c>
      <c r="F124" s="155">
        <v>0.503480787476422</v>
      </c>
      <c r="G124" s="155">
        <v>99.496519212523594</v>
      </c>
    </row>
    <row r="125" spans="1:7" x14ac:dyDescent="0.25">
      <c r="A125" s="155" t="s">
        <v>83</v>
      </c>
      <c r="B125" s="155" t="s">
        <v>84</v>
      </c>
      <c r="C125" s="155" t="s">
        <v>15</v>
      </c>
      <c r="D125" s="155">
        <v>553.69770370000003</v>
      </c>
      <c r="E125" s="155">
        <v>120490.9841251</v>
      </c>
      <c r="F125" s="155">
        <v>0.45743249132012598</v>
      </c>
      <c r="G125" s="155">
        <v>99.542567508679895</v>
      </c>
    </row>
    <row r="126" spans="1:7" x14ac:dyDescent="0.25">
      <c r="A126" s="155" t="s">
        <v>83</v>
      </c>
      <c r="B126" s="155" t="s">
        <v>84</v>
      </c>
      <c r="C126" s="155" t="s">
        <v>16</v>
      </c>
      <c r="D126" s="155">
        <v>629.43941689999997</v>
      </c>
      <c r="E126" s="155">
        <v>112018.3843758</v>
      </c>
      <c r="F126" s="155">
        <v>0.55876748942644905</v>
      </c>
      <c r="G126" s="155">
        <v>99.441232510573599</v>
      </c>
    </row>
    <row r="127" spans="1:7" x14ac:dyDescent="0.25">
      <c r="A127" s="155" t="s">
        <v>85</v>
      </c>
      <c r="B127" s="155" t="s">
        <v>86</v>
      </c>
      <c r="C127" s="155" t="s">
        <v>15</v>
      </c>
      <c r="D127" s="155">
        <v>504.42548729999999</v>
      </c>
      <c r="E127" s="155">
        <v>187335.2948568</v>
      </c>
      <c r="F127" s="155">
        <v>0.26854037387617102</v>
      </c>
      <c r="G127" s="155">
        <v>99.731459626123794</v>
      </c>
    </row>
    <row r="128" spans="1:7" x14ac:dyDescent="0.25">
      <c r="A128" s="155" t="s">
        <v>85</v>
      </c>
      <c r="B128" s="155" t="s">
        <v>86</v>
      </c>
      <c r="C128" s="155" t="s">
        <v>16</v>
      </c>
      <c r="D128" s="155">
        <v>591.16049109999994</v>
      </c>
      <c r="E128" s="155">
        <v>176652.96549090001</v>
      </c>
      <c r="F128" s="155">
        <v>0.33352896059304998</v>
      </c>
      <c r="G128" s="155">
        <v>99.666471039407</v>
      </c>
    </row>
    <row r="129" spans="1:7" x14ac:dyDescent="0.25">
      <c r="A129" s="155" t="s">
        <v>87</v>
      </c>
      <c r="B129" s="155" t="s">
        <v>88</v>
      </c>
      <c r="C129" s="155" t="s">
        <v>15</v>
      </c>
      <c r="D129" s="155">
        <v>53.300280700000002</v>
      </c>
      <c r="E129" s="155">
        <v>77786.127384799998</v>
      </c>
      <c r="F129" s="155">
        <v>6.8474656480065302E-2</v>
      </c>
      <c r="G129" s="155">
        <v>99.931525343519894</v>
      </c>
    </row>
    <row r="130" spans="1:7" x14ac:dyDescent="0.25">
      <c r="A130" s="155" t="s">
        <v>87</v>
      </c>
      <c r="B130" s="155" t="s">
        <v>88</v>
      </c>
      <c r="C130" s="155" t="s">
        <v>16</v>
      </c>
      <c r="D130" s="155">
        <v>212.0531675</v>
      </c>
      <c r="E130" s="155">
        <v>68725.419795199996</v>
      </c>
      <c r="F130" s="155">
        <v>0.307602176851965</v>
      </c>
      <c r="G130" s="155">
        <v>99.692397823147999</v>
      </c>
    </row>
    <row r="131" spans="1:7" x14ac:dyDescent="0.25">
      <c r="A131" s="155" t="s">
        <v>89</v>
      </c>
      <c r="B131" s="155" t="s">
        <v>90</v>
      </c>
      <c r="C131" s="155" t="s">
        <v>15</v>
      </c>
      <c r="D131" s="155">
        <v>483.65597489999999</v>
      </c>
      <c r="E131" s="155">
        <v>162590.9051029</v>
      </c>
      <c r="F131" s="155">
        <v>0.29658578977824501</v>
      </c>
      <c r="G131" s="155">
        <v>99.703414210221794</v>
      </c>
    </row>
    <row r="132" spans="1:7" x14ac:dyDescent="0.25">
      <c r="A132" s="155" t="s">
        <v>89</v>
      </c>
      <c r="B132" s="155" t="s">
        <v>90</v>
      </c>
      <c r="C132" s="155" t="s">
        <v>16</v>
      </c>
      <c r="D132" s="155">
        <v>251.43959229999999</v>
      </c>
      <c r="E132" s="155">
        <v>133947.40196809999</v>
      </c>
      <c r="F132" s="155">
        <v>0.18736345960693901</v>
      </c>
      <c r="G132" s="155">
        <v>99.8126365403931</v>
      </c>
    </row>
    <row r="133" spans="1:7" x14ac:dyDescent="0.25">
      <c r="A133" s="155" t="s">
        <v>91</v>
      </c>
      <c r="B133" s="155" t="s">
        <v>92</v>
      </c>
      <c r="C133" s="155" t="s">
        <v>15</v>
      </c>
      <c r="D133" s="155">
        <v>452.53006649999998</v>
      </c>
      <c r="E133" s="155">
        <v>253485.4086048</v>
      </c>
      <c r="F133" s="155">
        <v>0.178204985386512</v>
      </c>
      <c r="G133" s="155">
        <v>99.8217950146135</v>
      </c>
    </row>
    <row r="134" spans="1:7" x14ac:dyDescent="0.25">
      <c r="A134" s="155" t="s">
        <v>91</v>
      </c>
      <c r="B134" s="155" t="s">
        <v>92</v>
      </c>
      <c r="C134" s="155" t="s">
        <v>16</v>
      </c>
      <c r="D134" s="155">
        <v>279.79265299999997</v>
      </c>
      <c r="E134" s="155">
        <v>192134.0483008</v>
      </c>
      <c r="F134" s="155">
        <v>0.14541191611427801</v>
      </c>
      <c r="G134" s="155">
        <v>99.854588083885702</v>
      </c>
    </row>
    <row r="135" spans="1:7" x14ac:dyDescent="0.25">
      <c r="A135" s="155" t="s">
        <v>93</v>
      </c>
      <c r="B135" s="155" t="s">
        <v>94</v>
      </c>
      <c r="C135" s="155" t="s">
        <v>15</v>
      </c>
      <c r="D135" s="155">
        <v>134.381147</v>
      </c>
      <c r="E135" s="155">
        <v>32020.132281999999</v>
      </c>
      <c r="F135" s="155">
        <v>0.41792312390832898</v>
      </c>
      <c r="G135" s="155">
        <v>99.582076876091705</v>
      </c>
    </row>
    <row r="136" spans="1:7" x14ac:dyDescent="0.25">
      <c r="A136" s="155" t="s">
        <v>93</v>
      </c>
      <c r="B136" s="155" t="s">
        <v>94</v>
      </c>
      <c r="C136" s="155" t="s">
        <v>16</v>
      </c>
      <c r="D136" s="155">
        <v>110.268081</v>
      </c>
      <c r="E136" s="155">
        <v>24172.7712484</v>
      </c>
      <c r="F136" s="155">
        <v>0.45409505582975401</v>
      </c>
      <c r="G136" s="155">
        <v>99.545904944170303</v>
      </c>
    </row>
    <row r="137" spans="1:7" x14ac:dyDescent="0.25">
      <c r="A137" s="155" t="s">
        <v>95</v>
      </c>
      <c r="B137" s="155" t="s">
        <v>96</v>
      </c>
      <c r="C137" s="155" t="s">
        <v>15</v>
      </c>
      <c r="D137" s="155">
        <v>51.437705700000002</v>
      </c>
      <c r="E137" s="155">
        <v>38489.793851499999</v>
      </c>
      <c r="F137" s="155">
        <v>0.13346149985804201</v>
      </c>
      <c r="G137" s="155">
        <v>99.866538500141999</v>
      </c>
    </row>
    <row r="138" spans="1:7" x14ac:dyDescent="0.25">
      <c r="A138" s="155" t="s">
        <v>95</v>
      </c>
      <c r="B138" s="155" t="s">
        <v>96</v>
      </c>
      <c r="C138" s="155" t="s">
        <v>16</v>
      </c>
      <c r="D138" s="155">
        <v>0</v>
      </c>
      <c r="E138" s="155">
        <v>38804.887921499998</v>
      </c>
      <c r="F138" s="155">
        <v>0</v>
      </c>
      <c r="G138" s="155">
        <v>100</v>
      </c>
    </row>
    <row r="139" spans="1:7" x14ac:dyDescent="0.25">
      <c r="A139" s="155" t="s">
        <v>97</v>
      </c>
      <c r="B139" s="155" t="s">
        <v>98</v>
      </c>
      <c r="C139" s="155" t="s">
        <v>15</v>
      </c>
      <c r="D139" s="155">
        <v>276.56617219999998</v>
      </c>
      <c r="E139" s="155">
        <v>15953.274535500001</v>
      </c>
      <c r="F139" s="155">
        <v>1.70405968352349</v>
      </c>
      <c r="G139" s="155">
        <v>98.295940316476504</v>
      </c>
    </row>
    <row r="140" spans="1:7" x14ac:dyDescent="0.25">
      <c r="A140" s="155" t="s">
        <v>97</v>
      </c>
      <c r="B140" s="155" t="s">
        <v>98</v>
      </c>
      <c r="C140" s="155" t="s">
        <v>16</v>
      </c>
      <c r="D140" s="155">
        <v>218.24516360000001</v>
      </c>
      <c r="E140" s="155">
        <v>16688.508765999999</v>
      </c>
      <c r="F140" s="155">
        <v>1.2908756140225199</v>
      </c>
      <c r="G140" s="155">
        <v>98.709124385977503</v>
      </c>
    </row>
    <row r="141" spans="1:7" x14ac:dyDescent="0.25">
      <c r="A141" s="155" t="s">
        <v>99</v>
      </c>
      <c r="B141" s="155" t="s">
        <v>100</v>
      </c>
      <c r="C141" s="155" t="s">
        <v>15</v>
      </c>
      <c r="D141" s="155">
        <v>93.62191</v>
      </c>
      <c r="E141" s="155">
        <v>14257.406373</v>
      </c>
      <c r="F141" s="155">
        <v>0.65237074412920704</v>
      </c>
      <c r="G141" s="155">
        <v>99.3476292558708</v>
      </c>
    </row>
    <row r="142" spans="1:7" x14ac:dyDescent="0.25">
      <c r="A142" s="155" t="s">
        <v>99</v>
      </c>
      <c r="B142" s="155" t="s">
        <v>100</v>
      </c>
      <c r="C142" s="155" t="s">
        <v>16</v>
      </c>
      <c r="D142" s="155">
        <v>12.871826799999999</v>
      </c>
      <c r="E142" s="155">
        <v>13853.7508942</v>
      </c>
      <c r="F142" s="155">
        <v>9.2825968218681998E-2</v>
      </c>
      <c r="G142" s="155">
        <v>99.907174031781295</v>
      </c>
    </row>
    <row r="143" spans="1:7" x14ac:dyDescent="0.25">
      <c r="A143" s="155" t="s">
        <v>101</v>
      </c>
      <c r="B143" s="155" t="s">
        <v>102</v>
      </c>
      <c r="C143" s="155" t="s">
        <v>15</v>
      </c>
      <c r="D143" s="155">
        <v>49.867930999999999</v>
      </c>
      <c r="E143" s="155">
        <v>51597.138709300001</v>
      </c>
      <c r="F143" s="155">
        <v>9.6555317033781798E-2</v>
      </c>
      <c r="G143" s="155">
        <v>99.903444682966196</v>
      </c>
    </row>
    <row r="144" spans="1:7" x14ac:dyDescent="0.25">
      <c r="A144" s="155" t="s">
        <v>101</v>
      </c>
      <c r="B144" s="155" t="s">
        <v>102</v>
      </c>
      <c r="C144" s="155" t="s">
        <v>16</v>
      </c>
      <c r="D144" s="155">
        <v>98.953930600000007</v>
      </c>
      <c r="E144" s="155">
        <v>38192.276362899996</v>
      </c>
      <c r="F144" s="155">
        <v>0.25842452656006099</v>
      </c>
      <c r="G144" s="155">
        <v>99.741575473439894</v>
      </c>
    </row>
    <row r="145" spans="1:7" x14ac:dyDescent="0.25">
      <c r="A145" s="155" t="s">
        <v>103</v>
      </c>
      <c r="B145" s="155" t="s">
        <v>104</v>
      </c>
      <c r="C145" s="155" t="s">
        <v>15</v>
      </c>
      <c r="D145" s="155">
        <v>32.855462500000002</v>
      </c>
      <c r="E145" s="155">
        <v>4026.1379019999999</v>
      </c>
      <c r="F145" s="155">
        <v>0.80944853931899097</v>
      </c>
      <c r="G145" s="155">
        <v>99.190551460680993</v>
      </c>
    </row>
    <row r="146" spans="1:7" x14ac:dyDescent="0.25">
      <c r="A146" s="155" t="s">
        <v>103</v>
      </c>
      <c r="B146" s="155" t="s">
        <v>104</v>
      </c>
      <c r="C146" s="155" t="s">
        <v>16</v>
      </c>
      <c r="D146" s="155">
        <v>12.366930099999999</v>
      </c>
      <c r="E146" s="155">
        <v>3531.8349194000002</v>
      </c>
      <c r="F146" s="155">
        <v>0.348934135953478</v>
      </c>
      <c r="G146" s="155">
        <v>99.651065864046501</v>
      </c>
    </row>
    <row r="147" spans="1:7" x14ac:dyDescent="0.25">
      <c r="A147" s="155" t="s">
        <v>105</v>
      </c>
      <c r="B147" s="155" t="s">
        <v>106</v>
      </c>
      <c r="C147" s="155" t="s">
        <v>15</v>
      </c>
      <c r="D147" s="155">
        <v>342.93641919999999</v>
      </c>
      <c r="E147" s="155">
        <v>74385.206766500007</v>
      </c>
      <c r="F147" s="155">
        <v>0.45891200367149498</v>
      </c>
      <c r="G147" s="155">
        <v>99.5410879963285</v>
      </c>
    </row>
    <row r="148" spans="1:7" x14ac:dyDescent="0.25">
      <c r="A148" s="155" t="s">
        <v>105</v>
      </c>
      <c r="B148" s="155" t="s">
        <v>106</v>
      </c>
      <c r="C148" s="155" t="s">
        <v>16</v>
      </c>
      <c r="D148" s="155">
        <v>105.2310308</v>
      </c>
      <c r="E148" s="155">
        <v>61853.980228300003</v>
      </c>
      <c r="F148" s="155">
        <v>0.16983920334290001</v>
      </c>
      <c r="G148" s="155">
        <v>99.830160796657097</v>
      </c>
    </row>
    <row r="149" spans="1:7" x14ac:dyDescent="0.25">
      <c r="A149" s="155" t="s">
        <v>107</v>
      </c>
      <c r="B149" s="155" t="s">
        <v>108</v>
      </c>
      <c r="C149" s="155" t="s">
        <v>15</v>
      </c>
      <c r="D149" s="155">
        <v>667.13775980000003</v>
      </c>
      <c r="E149" s="155">
        <v>110708.27757960001</v>
      </c>
      <c r="F149" s="155">
        <v>0.59899912181426895</v>
      </c>
      <c r="G149" s="155">
        <v>99.401000878185698</v>
      </c>
    </row>
    <row r="150" spans="1:7" x14ac:dyDescent="0.25">
      <c r="A150" s="155" t="s">
        <v>107</v>
      </c>
      <c r="B150" s="155" t="s">
        <v>108</v>
      </c>
      <c r="C150" s="155" t="s">
        <v>16</v>
      </c>
      <c r="D150" s="155">
        <v>1167.6628877000001</v>
      </c>
      <c r="E150" s="155">
        <v>96159.007520600004</v>
      </c>
      <c r="F150" s="155">
        <v>1.1997357793105199</v>
      </c>
      <c r="G150" s="155">
        <v>98.800264220689499</v>
      </c>
    </row>
    <row r="151" spans="1:7" x14ac:dyDescent="0.25">
      <c r="A151" s="155" t="s">
        <v>109</v>
      </c>
      <c r="B151" s="155" t="s">
        <v>110</v>
      </c>
      <c r="C151" s="155" t="s">
        <v>15</v>
      </c>
      <c r="D151" s="155">
        <v>0</v>
      </c>
      <c r="E151" s="155">
        <v>812.08457999999996</v>
      </c>
      <c r="F151" s="155">
        <v>0</v>
      </c>
      <c r="G151" s="155">
        <v>100</v>
      </c>
    </row>
    <row r="152" spans="1:7" x14ac:dyDescent="0.25">
      <c r="A152" s="155" t="s">
        <v>109</v>
      </c>
      <c r="B152" s="155" t="s">
        <v>110</v>
      </c>
      <c r="C152" s="155" t="s">
        <v>16</v>
      </c>
      <c r="D152" s="155">
        <v>0</v>
      </c>
      <c r="E152" s="155">
        <v>323.02919960000003</v>
      </c>
      <c r="F152" s="155">
        <v>0</v>
      </c>
      <c r="G152" s="155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549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56" t="s">
        <v>71</v>
      </c>
      <c r="B163" s="156" t="s">
        <v>72</v>
      </c>
      <c r="C163" s="156" t="s">
        <v>15</v>
      </c>
      <c r="D163" s="156">
        <v>107.4267078</v>
      </c>
      <c r="E163" s="156">
        <v>125581.79455399999</v>
      </c>
      <c r="F163" s="156">
        <v>8.5470103738043895E-2</v>
      </c>
      <c r="G163" s="156">
        <v>99.914529896261996</v>
      </c>
    </row>
    <row r="164" spans="1:7" x14ac:dyDescent="0.25">
      <c r="A164" s="156" t="s">
        <v>71</v>
      </c>
      <c r="B164" s="156" t="s">
        <v>72</v>
      </c>
      <c r="C164" s="156" t="s">
        <v>16</v>
      </c>
      <c r="D164" s="156">
        <v>339.533141</v>
      </c>
      <c r="E164" s="156">
        <v>103901.7534844</v>
      </c>
      <c r="F164" s="156">
        <v>0.325718486399867</v>
      </c>
      <c r="G164" s="156">
        <v>99.674281513600107</v>
      </c>
    </row>
    <row r="165" spans="1:7" x14ac:dyDescent="0.25">
      <c r="A165" s="156" t="s">
        <v>73</v>
      </c>
      <c r="B165" s="156" t="s">
        <v>74</v>
      </c>
      <c r="C165" s="156" t="s">
        <v>15</v>
      </c>
      <c r="D165" s="156">
        <v>21.728854399999999</v>
      </c>
      <c r="E165" s="156">
        <v>42794.624381000001</v>
      </c>
      <c r="F165" s="156">
        <v>5.0748960988192898E-2</v>
      </c>
      <c r="G165" s="156">
        <v>99.949251039011799</v>
      </c>
    </row>
    <row r="166" spans="1:7" x14ac:dyDescent="0.25">
      <c r="A166" s="156" t="s">
        <v>73</v>
      </c>
      <c r="B166" s="156" t="s">
        <v>74</v>
      </c>
      <c r="C166" s="156" t="s">
        <v>16</v>
      </c>
      <c r="D166" s="156">
        <v>0</v>
      </c>
      <c r="E166" s="156">
        <v>34835.530733799998</v>
      </c>
      <c r="F166" s="156">
        <v>0</v>
      </c>
      <c r="G166" s="156">
        <v>100</v>
      </c>
    </row>
    <row r="167" spans="1:7" x14ac:dyDescent="0.25">
      <c r="A167" s="156" t="s">
        <v>75</v>
      </c>
      <c r="B167" s="156" t="s">
        <v>76</v>
      </c>
      <c r="C167" s="156" t="s">
        <v>15</v>
      </c>
      <c r="D167" s="156">
        <v>197.60229949999999</v>
      </c>
      <c r="E167" s="156">
        <v>20349.488428699999</v>
      </c>
      <c r="F167" s="156">
        <v>0.96170451629339104</v>
      </c>
      <c r="G167" s="156">
        <v>99.038295483706605</v>
      </c>
    </row>
    <row r="168" spans="1:7" x14ac:dyDescent="0.25">
      <c r="A168" s="156" t="s">
        <v>75</v>
      </c>
      <c r="B168" s="156" t="s">
        <v>76</v>
      </c>
      <c r="C168" s="156" t="s">
        <v>16</v>
      </c>
      <c r="D168" s="156">
        <v>206.9498849</v>
      </c>
      <c r="E168" s="156">
        <v>17974.555123300001</v>
      </c>
      <c r="F168" s="156">
        <v>1.1382439726890801</v>
      </c>
      <c r="G168" s="156">
        <v>98.861756027310904</v>
      </c>
    </row>
    <row r="169" spans="1:7" x14ac:dyDescent="0.25">
      <c r="A169" s="156" t="s">
        <v>77</v>
      </c>
      <c r="B169" s="156" t="s">
        <v>78</v>
      </c>
      <c r="C169" s="156" t="s">
        <v>15</v>
      </c>
      <c r="D169" s="156">
        <v>638.04919700000005</v>
      </c>
      <c r="E169" s="156">
        <v>74530.332416100006</v>
      </c>
      <c r="F169" s="156">
        <v>0.84882657216715096</v>
      </c>
      <c r="G169" s="156">
        <v>99.151173427832902</v>
      </c>
    </row>
    <row r="170" spans="1:7" x14ac:dyDescent="0.25">
      <c r="A170" s="156" t="s">
        <v>77</v>
      </c>
      <c r="B170" s="156" t="s">
        <v>78</v>
      </c>
      <c r="C170" s="156" t="s">
        <v>16</v>
      </c>
      <c r="D170" s="156">
        <v>152.08739800000001</v>
      </c>
      <c r="E170" s="156">
        <v>60333.1869238</v>
      </c>
      <c r="F170" s="156">
        <v>0.251445330628491</v>
      </c>
      <c r="G170" s="156">
        <v>99.748554669371501</v>
      </c>
    </row>
    <row r="171" spans="1:7" x14ac:dyDescent="0.25">
      <c r="A171" s="156" t="s">
        <v>79</v>
      </c>
      <c r="B171" s="156" t="s">
        <v>80</v>
      </c>
      <c r="C171" s="156" t="s">
        <v>15</v>
      </c>
      <c r="D171" s="156">
        <v>389.52608720000001</v>
      </c>
      <c r="E171" s="156">
        <v>70905.241206599996</v>
      </c>
      <c r="F171" s="156">
        <v>0.54635999525013401</v>
      </c>
      <c r="G171" s="156">
        <v>99.4536400047499</v>
      </c>
    </row>
    <row r="172" spans="1:7" x14ac:dyDescent="0.25">
      <c r="A172" s="156" t="s">
        <v>79</v>
      </c>
      <c r="B172" s="156" t="s">
        <v>80</v>
      </c>
      <c r="C172" s="156" t="s">
        <v>16</v>
      </c>
      <c r="D172" s="156">
        <v>415.81596669999999</v>
      </c>
      <c r="E172" s="156">
        <v>54049.527536100002</v>
      </c>
      <c r="F172" s="156">
        <v>0.76345055398140205</v>
      </c>
      <c r="G172" s="156">
        <v>99.2365494460186</v>
      </c>
    </row>
    <row r="173" spans="1:7" x14ac:dyDescent="0.25">
      <c r="A173" s="156" t="s">
        <v>81</v>
      </c>
      <c r="B173" s="156" t="s">
        <v>82</v>
      </c>
      <c r="C173" s="156" t="s">
        <v>15</v>
      </c>
      <c r="D173" s="156">
        <v>98.6236751</v>
      </c>
      <c r="E173" s="156">
        <v>36109.469695500004</v>
      </c>
      <c r="F173" s="156">
        <v>0.27238019436858801</v>
      </c>
      <c r="G173" s="156">
        <v>99.727619805631406</v>
      </c>
    </row>
    <row r="174" spans="1:7" x14ac:dyDescent="0.25">
      <c r="A174" s="156" t="s">
        <v>81</v>
      </c>
      <c r="B174" s="156" t="s">
        <v>82</v>
      </c>
      <c r="C174" s="156" t="s">
        <v>16</v>
      </c>
      <c r="D174" s="156">
        <v>172.31007109999999</v>
      </c>
      <c r="E174" s="156">
        <v>34051.452858099998</v>
      </c>
      <c r="F174" s="156">
        <v>0.503480787476422</v>
      </c>
      <c r="G174" s="156">
        <v>99.496519212523594</v>
      </c>
    </row>
    <row r="175" spans="1:7" x14ac:dyDescent="0.25">
      <c r="A175" s="156" t="s">
        <v>83</v>
      </c>
      <c r="B175" s="156" t="s">
        <v>84</v>
      </c>
      <c r="C175" s="156" t="s">
        <v>15</v>
      </c>
      <c r="D175" s="156">
        <v>553.69770370000003</v>
      </c>
      <c r="E175" s="156">
        <v>120490.9841251</v>
      </c>
      <c r="F175" s="156">
        <v>0.45743249132012598</v>
      </c>
      <c r="G175" s="156">
        <v>99.542567508679895</v>
      </c>
    </row>
    <row r="176" spans="1:7" x14ac:dyDescent="0.25">
      <c r="A176" s="156" t="s">
        <v>83</v>
      </c>
      <c r="B176" s="156" t="s">
        <v>84</v>
      </c>
      <c r="C176" s="156" t="s">
        <v>16</v>
      </c>
      <c r="D176" s="156">
        <v>629.43941689999997</v>
      </c>
      <c r="E176" s="156">
        <v>112018.3843758</v>
      </c>
      <c r="F176" s="156">
        <v>0.55876748942644905</v>
      </c>
      <c r="G176" s="156">
        <v>99.441232510573599</v>
      </c>
    </row>
    <row r="177" spans="1:7" x14ac:dyDescent="0.25">
      <c r="A177" s="156" t="s">
        <v>85</v>
      </c>
      <c r="B177" s="156" t="s">
        <v>86</v>
      </c>
      <c r="C177" s="156" t="s">
        <v>15</v>
      </c>
      <c r="D177" s="156">
        <v>504.42548729999999</v>
      </c>
      <c r="E177" s="156">
        <v>187335.2948568</v>
      </c>
      <c r="F177" s="156">
        <v>0.26854037387617102</v>
      </c>
      <c r="G177" s="156">
        <v>99.731459626123794</v>
      </c>
    </row>
    <row r="178" spans="1:7" x14ac:dyDescent="0.25">
      <c r="A178" s="156" t="s">
        <v>85</v>
      </c>
      <c r="B178" s="156" t="s">
        <v>86</v>
      </c>
      <c r="C178" s="156" t="s">
        <v>16</v>
      </c>
      <c r="D178" s="156">
        <v>591.16049109999994</v>
      </c>
      <c r="E178" s="156">
        <v>176652.96549090001</v>
      </c>
      <c r="F178" s="156">
        <v>0.33352896059304998</v>
      </c>
      <c r="G178" s="156">
        <v>99.666471039407</v>
      </c>
    </row>
    <row r="179" spans="1:7" x14ac:dyDescent="0.25">
      <c r="A179" s="156" t="s">
        <v>87</v>
      </c>
      <c r="B179" s="156" t="s">
        <v>88</v>
      </c>
      <c r="C179" s="156" t="s">
        <v>15</v>
      </c>
      <c r="D179" s="156">
        <v>53.300280700000002</v>
      </c>
      <c r="E179" s="156">
        <v>77786.127384799998</v>
      </c>
      <c r="F179" s="156">
        <v>6.8474656480065302E-2</v>
      </c>
      <c r="G179" s="156">
        <v>99.931525343519894</v>
      </c>
    </row>
    <row r="180" spans="1:7" x14ac:dyDescent="0.25">
      <c r="A180" s="156" t="s">
        <v>87</v>
      </c>
      <c r="B180" s="156" t="s">
        <v>88</v>
      </c>
      <c r="C180" s="156" t="s">
        <v>16</v>
      </c>
      <c r="D180" s="156">
        <v>212.0531675</v>
      </c>
      <c r="E180" s="156">
        <v>68725.419795199996</v>
      </c>
      <c r="F180" s="156">
        <v>0.307602176851965</v>
      </c>
      <c r="G180" s="156">
        <v>99.692397823147999</v>
      </c>
    </row>
    <row r="181" spans="1:7" x14ac:dyDescent="0.25">
      <c r="A181" s="156" t="s">
        <v>89</v>
      </c>
      <c r="B181" s="156" t="s">
        <v>90</v>
      </c>
      <c r="C181" s="156" t="s">
        <v>15</v>
      </c>
      <c r="D181" s="156">
        <v>483.65597489999999</v>
      </c>
      <c r="E181" s="156">
        <v>162590.9051029</v>
      </c>
      <c r="F181" s="156">
        <v>0.29658578977824501</v>
      </c>
      <c r="G181" s="156">
        <v>99.703414210221794</v>
      </c>
    </row>
    <row r="182" spans="1:7" x14ac:dyDescent="0.25">
      <c r="A182" s="156" t="s">
        <v>89</v>
      </c>
      <c r="B182" s="156" t="s">
        <v>90</v>
      </c>
      <c r="C182" s="156" t="s">
        <v>16</v>
      </c>
      <c r="D182" s="156">
        <v>251.43959229999999</v>
      </c>
      <c r="E182" s="156">
        <v>133947.40196809999</v>
      </c>
      <c r="F182" s="156">
        <v>0.18736345960693901</v>
      </c>
      <c r="G182" s="156">
        <v>99.8126365403931</v>
      </c>
    </row>
    <row r="183" spans="1:7" x14ac:dyDescent="0.25">
      <c r="A183" s="156" t="s">
        <v>91</v>
      </c>
      <c r="B183" s="156" t="s">
        <v>92</v>
      </c>
      <c r="C183" s="156" t="s">
        <v>15</v>
      </c>
      <c r="D183" s="156">
        <v>452.53006649999998</v>
      </c>
      <c r="E183" s="156">
        <v>252570.77624470001</v>
      </c>
      <c r="F183" s="156">
        <v>0.178849163382373</v>
      </c>
      <c r="G183" s="156">
        <v>99.821150836617605</v>
      </c>
    </row>
    <row r="184" spans="1:7" x14ac:dyDescent="0.25">
      <c r="A184" s="156" t="s">
        <v>91</v>
      </c>
      <c r="B184" s="156" t="s">
        <v>92</v>
      </c>
      <c r="C184" s="156" t="s">
        <v>16</v>
      </c>
      <c r="D184" s="156">
        <v>275.34258119999998</v>
      </c>
      <c r="E184" s="156">
        <v>191805.370513</v>
      </c>
      <c r="F184" s="156">
        <v>0.14334733392257201</v>
      </c>
      <c r="G184" s="156">
        <v>99.856652666077395</v>
      </c>
    </row>
    <row r="185" spans="1:7" x14ac:dyDescent="0.25">
      <c r="A185" s="156" t="s">
        <v>93</v>
      </c>
      <c r="B185" s="156" t="s">
        <v>94</v>
      </c>
      <c r="C185" s="156" t="s">
        <v>15</v>
      </c>
      <c r="D185" s="156">
        <v>134.381147</v>
      </c>
      <c r="E185" s="156">
        <v>32020.132281999999</v>
      </c>
      <c r="F185" s="156">
        <v>0.41792312390832898</v>
      </c>
      <c r="G185" s="156">
        <v>99.582076876091705</v>
      </c>
    </row>
    <row r="186" spans="1:7" x14ac:dyDescent="0.25">
      <c r="A186" s="156" t="s">
        <v>93</v>
      </c>
      <c r="B186" s="156" t="s">
        <v>94</v>
      </c>
      <c r="C186" s="156" t="s">
        <v>16</v>
      </c>
      <c r="D186" s="156">
        <v>110.268081</v>
      </c>
      <c r="E186" s="156">
        <v>24172.7712484</v>
      </c>
      <c r="F186" s="156">
        <v>0.45409505582975401</v>
      </c>
      <c r="G186" s="156">
        <v>99.545904944170303</v>
      </c>
    </row>
    <row r="187" spans="1:7" x14ac:dyDescent="0.25">
      <c r="A187" s="156" t="s">
        <v>95</v>
      </c>
      <c r="B187" s="156" t="s">
        <v>96</v>
      </c>
      <c r="C187" s="156" t="s">
        <v>15</v>
      </c>
      <c r="D187" s="156">
        <v>51.437705700000002</v>
      </c>
      <c r="E187" s="156">
        <v>38489.793851499999</v>
      </c>
      <c r="F187" s="156">
        <v>0.13346149985804201</v>
      </c>
      <c r="G187" s="156">
        <v>99.866538500141999</v>
      </c>
    </row>
    <row r="188" spans="1:7" x14ac:dyDescent="0.25">
      <c r="A188" s="156" t="s">
        <v>95</v>
      </c>
      <c r="B188" s="156" t="s">
        <v>96</v>
      </c>
      <c r="C188" s="156" t="s">
        <v>16</v>
      </c>
      <c r="D188" s="156">
        <v>0</v>
      </c>
      <c r="E188" s="156">
        <v>38804.887921499998</v>
      </c>
      <c r="F188" s="156">
        <v>0</v>
      </c>
      <c r="G188" s="156">
        <v>100</v>
      </c>
    </row>
    <row r="189" spans="1:7" x14ac:dyDescent="0.25">
      <c r="A189" s="156" t="s">
        <v>97</v>
      </c>
      <c r="B189" s="156" t="s">
        <v>98</v>
      </c>
      <c r="C189" s="156" t="s">
        <v>15</v>
      </c>
      <c r="D189" s="156">
        <v>276.56617219999998</v>
      </c>
      <c r="E189" s="156">
        <v>15953.274535500001</v>
      </c>
      <c r="F189" s="156">
        <v>1.70405968352349</v>
      </c>
      <c r="G189" s="156">
        <v>98.295940316476504</v>
      </c>
    </row>
    <row r="190" spans="1:7" x14ac:dyDescent="0.25">
      <c r="A190" s="156" t="s">
        <v>97</v>
      </c>
      <c r="B190" s="156" t="s">
        <v>98</v>
      </c>
      <c r="C190" s="156" t="s">
        <v>16</v>
      </c>
      <c r="D190" s="156">
        <v>218.24516360000001</v>
      </c>
      <c r="E190" s="156">
        <v>16688.508765999999</v>
      </c>
      <c r="F190" s="156">
        <v>1.2908756140225199</v>
      </c>
      <c r="G190" s="156">
        <v>98.709124385977503</v>
      </c>
    </row>
    <row r="191" spans="1:7" x14ac:dyDescent="0.25">
      <c r="A191" s="156" t="s">
        <v>99</v>
      </c>
      <c r="B191" s="156" t="s">
        <v>100</v>
      </c>
      <c r="C191" s="156" t="s">
        <v>15</v>
      </c>
      <c r="D191" s="156">
        <v>93.62191</v>
      </c>
      <c r="E191" s="156">
        <v>14257.406373</v>
      </c>
      <c r="F191" s="156">
        <v>0.65237074412920704</v>
      </c>
      <c r="G191" s="156">
        <v>99.3476292558708</v>
      </c>
    </row>
    <row r="192" spans="1:7" x14ac:dyDescent="0.25">
      <c r="A192" s="156" t="s">
        <v>99</v>
      </c>
      <c r="B192" s="156" t="s">
        <v>100</v>
      </c>
      <c r="C192" s="156" t="s">
        <v>16</v>
      </c>
      <c r="D192" s="156">
        <v>12.871826799999999</v>
      </c>
      <c r="E192" s="156">
        <v>13853.7508942</v>
      </c>
      <c r="F192" s="156">
        <v>9.2825968218681998E-2</v>
      </c>
      <c r="G192" s="156">
        <v>99.907174031781295</v>
      </c>
    </row>
    <row r="193" spans="1:7" x14ac:dyDescent="0.25">
      <c r="A193" s="156" t="s">
        <v>101</v>
      </c>
      <c r="B193" s="156" t="s">
        <v>102</v>
      </c>
      <c r="C193" s="156" t="s">
        <v>15</v>
      </c>
      <c r="D193" s="156">
        <v>49.867930999999999</v>
      </c>
      <c r="E193" s="156">
        <v>51597.138709300001</v>
      </c>
      <c r="F193" s="156">
        <v>9.6555317033781798E-2</v>
      </c>
      <c r="G193" s="156">
        <v>99.903444682966196</v>
      </c>
    </row>
    <row r="194" spans="1:7" x14ac:dyDescent="0.25">
      <c r="A194" s="156" t="s">
        <v>101</v>
      </c>
      <c r="B194" s="156" t="s">
        <v>102</v>
      </c>
      <c r="C194" s="156" t="s">
        <v>16</v>
      </c>
      <c r="D194" s="156">
        <v>98.953930600000007</v>
      </c>
      <c r="E194" s="156">
        <v>38192.276362899996</v>
      </c>
      <c r="F194" s="156">
        <v>0.25842452656006099</v>
      </c>
      <c r="G194" s="156">
        <v>99.741575473439894</v>
      </c>
    </row>
    <row r="195" spans="1:7" x14ac:dyDescent="0.25">
      <c r="A195" s="156" t="s">
        <v>103</v>
      </c>
      <c r="B195" s="156" t="s">
        <v>104</v>
      </c>
      <c r="C195" s="156" t="s">
        <v>15</v>
      </c>
      <c r="D195" s="156">
        <v>32.855462500000002</v>
      </c>
      <c r="E195" s="156">
        <v>4026.1379019999999</v>
      </c>
      <c r="F195" s="156">
        <v>0.80944853931899097</v>
      </c>
      <c r="G195" s="156">
        <v>99.190551460680993</v>
      </c>
    </row>
    <row r="196" spans="1:7" x14ac:dyDescent="0.25">
      <c r="A196" s="156" t="s">
        <v>103</v>
      </c>
      <c r="B196" s="156" t="s">
        <v>104</v>
      </c>
      <c r="C196" s="156" t="s">
        <v>16</v>
      </c>
      <c r="D196" s="156">
        <v>12.366930099999999</v>
      </c>
      <c r="E196" s="156">
        <v>3531.8349194000002</v>
      </c>
      <c r="F196" s="156">
        <v>0.348934135953478</v>
      </c>
      <c r="G196" s="156">
        <v>99.651065864046501</v>
      </c>
    </row>
    <row r="197" spans="1:7" x14ac:dyDescent="0.25">
      <c r="A197" s="156" t="s">
        <v>105</v>
      </c>
      <c r="B197" s="156" t="s">
        <v>106</v>
      </c>
      <c r="C197" s="156" t="s">
        <v>15</v>
      </c>
      <c r="D197" s="156">
        <v>342.93641919999999</v>
      </c>
      <c r="E197" s="156">
        <v>74385.206766500007</v>
      </c>
      <c r="F197" s="156">
        <v>0.45891200367149498</v>
      </c>
      <c r="G197" s="156">
        <v>99.5410879963285</v>
      </c>
    </row>
    <row r="198" spans="1:7" x14ac:dyDescent="0.25">
      <c r="A198" s="156" t="s">
        <v>105</v>
      </c>
      <c r="B198" s="156" t="s">
        <v>106</v>
      </c>
      <c r="C198" s="156" t="s">
        <v>16</v>
      </c>
      <c r="D198" s="156">
        <v>105.2310308</v>
      </c>
      <c r="E198" s="156">
        <v>61853.980228300003</v>
      </c>
      <c r="F198" s="156">
        <v>0.16983920334290001</v>
      </c>
      <c r="G198" s="156">
        <v>99.830160796657097</v>
      </c>
    </row>
    <row r="199" spans="1:7" x14ac:dyDescent="0.25">
      <c r="A199" s="156" t="s">
        <v>107</v>
      </c>
      <c r="B199" s="156" t="s">
        <v>108</v>
      </c>
      <c r="C199" s="156" t="s">
        <v>15</v>
      </c>
      <c r="D199" s="156">
        <v>660.67807110000001</v>
      </c>
      <c r="E199" s="156">
        <v>108651.1525465</v>
      </c>
      <c r="F199" s="156">
        <v>0.60439759115480995</v>
      </c>
      <c r="G199" s="156">
        <v>99.395602408845207</v>
      </c>
    </row>
    <row r="200" spans="1:7" x14ac:dyDescent="0.25">
      <c r="A200" s="156" t="s">
        <v>107</v>
      </c>
      <c r="B200" s="156" t="s">
        <v>108</v>
      </c>
      <c r="C200" s="156" t="s">
        <v>16</v>
      </c>
      <c r="D200" s="156">
        <v>1167.6628877000001</v>
      </c>
      <c r="E200" s="156">
        <v>95191.2151801</v>
      </c>
      <c r="F200" s="156">
        <v>1.2117854743788199</v>
      </c>
      <c r="G200" s="156">
        <v>98.7882145256212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550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157" t="s">
        <v>87</v>
      </c>
      <c r="B211" s="157" t="s">
        <v>114</v>
      </c>
      <c r="C211" s="157" t="s">
        <v>15</v>
      </c>
      <c r="D211" s="157">
        <v>52.586568100000001</v>
      </c>
      <c r="E211" s="157">
        <v>23284.668035399998</v>
      </c>
      <c r="F211" s="157">
        <v>0.22533313790951801</v>
      </c>
      <c r="G211" s="157">
        <v>99.774666862090498</v>
      </c>
    </row>
    <row r="212" spans="1:7" x14ac:dyDescent="0.25">
      <c r="A212" s="157" t="s">
        <v>87</v>
      </c>
      <c r="B212" s="157" t="s">
        <v>114</v>
      </c>
      <c r="C212" s="157" t="s">
        <v>16</v>
      </c>
      <c r="D212" s="157">
        <v>116.9679256</v>
      </c>
      <c r="E212" s="157">
        <v>21805.354101299999</v>
      </c>
      <c r="F212" s="157">
        <v>0.53355627864819</v>
      </c>
      <c r="G212" s="157">
        <v>99.466443721351794</v>
      </c>
    </row>
    <row r="213" spans="1:7" x14ac:dyDescent="0.25">
      <c r="A213" s="157" t="s">
        <v>91</v>
      </c>
      <c r="B213" s="157" t="s">
        <v>115</v>
      </c>
      <c r="C213" s="157" t="s">
        <v>15</v>
      </c>
      <c r="D213" s="157">
        <v>0</v>
      </c>
      <c r="E213" s="157">
        <v>13922.621743899999</v>
      </c>
      <c r="F213" s="157">
        <v>0</v>
      </c>
      <c r="G213" s="157">
        <v>100</v>
      </c>
    </row>
    <row r="214" spans="1:7" x14ac:dyDescent="0.25">
      <c r="A214" s="157" t="s">
        <v>91</v>
      </c>
      <c r="B214" s="157" t="s">
        <v>115</v>
      </c>
      <c r="C214" s="157" t="s">
        <v>16</v>
      </c>
      <c r="D214" s="157">
        <v>196.5468956</v>
      </c>
      <c r="E214" s="157">
        <v>11394.813028799999</v>
      </c>
      <c r="F214" s="157">
        <v>1.69563275475784</v>
      </c>
      <c r="G214" s="157">
        <v>98.304367245242105</v>
      </c>
    </row>
    <row r="215" spans="1:7" x14ac:dyDescent="0.25">
      <c r="A215" s="157" t="s">
        <v>93</v>
      </c>
      <c r="B215" s="157" t="s">
        <v>116</v>
      </c>
      <c r="C215" s="157" t="s">
        <v>15</v>
      </c>
      <c r="D215" s="157">
        <v>0</v>
      </c>
      <c r="E215" s="157">
        <v>12911.3491866</v>
      </c>
      <c r="F215" s="157">
        <v>0</v>
      </c>
      <c r="G215" s="157">
        <v>100</v>
      </c>
    </row>
    <row r="216" spans="1:7" x14ac:dyDescent="0.25">
      <c r="A216" s="157" t="s">
        <v>93</v>
      </c>
      <c r="B216" s="157" t="s">
        <v>116</v>
      </c>
      <c r="C216" s="157" t="s">
        <v>16</v>
      </c>
      <c r="D216" s="157">
        <v>26.0183198</v>
      </c>
      <c r="E216" s="157">
        <v>10020.2783268</v>
      </c>
      <c r="F216" s="157">
        <v>0.25898418805705298</v>
      </c>
      <c r="G216" s="157">
        <v>99.741015811942901</v>
      </c>
    </row>
    <row r="217" spans="1:7" x14ac:dyDescent="0.25">
      <c r="A217" s="157" t="s">
        <v>95</v>
      </c>
      <c r="B217" s="157" t="s">
        <v>117</v>
      </c>
      <c r="C217" s="157" t="s">
        <v>15</v>
      </c>
      <c r="D217" s="157">
        <v>0</v>
      </c>
      <c r="E217" s="157">
        <v>32953.611143599999</v>
      </c>
      <c r="F217" s="157">
        <v>0</v>
      </c>
      <c r="G217" s="157">
        <v>100</v>
      </c>
    </row>
    <row r="218" spans="1:7" x14ac:dyDescent="0.25">
      <c r="A218" s="157" t="s">
        <v>95</v>
      </c>
      <c r="B218" s="157" t="s">
        <v>117</v>
      </c>
      <c r="C218" s="157" t="s">
        <v>16</v>
      </c>
      <c r="D218" s="157">
        <v>0</v>
      </c>
      <c r="E218" s="157">
        <v>27730.014270899999</v>
      </c>
      <c r="F218" s="157">
        <v>0</v>
      </c>
      <c r="G218" s="157">
        <v>100</v>
      </c>
    </row>
    <row r="219" spans="1:7" x14ac:dyDescent="0.25">
      <c r="A219" s="157" t="s">
        <v>97</v>
      </c>
      <c r="B219" s="157" t="s">
        <v>118</v>
      </c>
      <c r="C219" s="157" t="s">
        <v>15</v>
      </c>
      <c r="D219" s="157">
        <v>0</v>
      </c>
      <c r="E219" s="157">
        <v>10455.4488733</v>
      </c>
      <c r="F219" s="157">
        <v>0</v>
      </c>
      <c r="G219" s="157">
        <v>100</v>
      </c>
    </row>
    <row r="220" spans="1:7" x14ac:dyDescent="0.25">
      <c r="A220" s="157" t="s">
        <v>97</v>
      </c>
      <c r="B220" s="157" t="s">
        <v>118</v>
      </c>
      <c r="C220" s="157" t="s">
        <v>16</v>
      </c>
      <c r="D220" s="157">
        <v>0</v>
      </c>
      <c r="E220" s="157">
        <v>8139.4626982999998</v>
      </c>
      <c r="F220" s="157">
        <v>0</v>
      </c>
      <c r="G220" s="157">
        <v>100</v>
      </c>
    </row>
    <row r="221" spans="1:7" x14ac:dyDescent="0.25">
      <c r="A221" s="157" t="s">
        <v>105</v>
      </c>
      <c r="B221" s="157" t="s">
        <v>119</v>
      </c>
      <c r="C221" s="157" t="s">
        <v>15</v>
      </c>
      <c r="D221" s="157">
        <v>41.662017599999999</v>
      </c>
      <c r="E221" s="157">
        <v>20098.794995799999</v>
      </c>
      <c r="F221" s="157">
        <v>0.20685735965316501</v>
      </c>
      <c r="G221" s="157">
        <v>99.793142640346801</v>
      </c>
    </row>
    <row r="222" spans="1:7" x14ac:dyDescent="0.25">
      <c r="A222" s="157" t="s">
        <v>105</v>
      </c>
      <c r="B222" s="157" t="s">
        <v>119</v>
      </c>
      <c r="C222" s="157" t="s">
        <v>16</v>
      </c>
      <c r="D222" s="157">
        <v>0</v>
      </c>
      <c r="E222" s="157">
        <v>16921.257098499998</v>
      </c>
      <c r="F222" s="157">
        <v>0</v>
      </c>
      <c r="G222" s="157">
        <v>100</v>
      </c>
    </row>
    <row r="223" spans="1:7" x14ac:dyDescent="0.25">
      <c r="A223" s="157" t="s">
        <v>107</v>
      </c>
      <c r="B223" s="157" t="s">
        <v>120</v>
      </c>
      <c r="C223" s="157" t="s">
        <v>15</v>
      </c>
      <c r="D223" s="157">
        <v>0</v>
      </c>
      <c r="E223" s="157">
        <v>21479.656728499998</v>
      </c>
      <c r="F223" s="157">
        <v>0</v>
      </c>
      <c r="G223" s="157">
        <v>100</v>
      </c>
    </row>
    <row r="224" spans="1:7" x14ac:dyDescent="0.25">
      <c r="A224" s="157" t="s">
        <v>107</v>
      </c>
      <c r="B224" s="157" t="s">
        <v>120</v>
      </c>
      <c r="C224" s="157" t="s">
        <v>16</v>
      </c>
      <c r="D224" s="157">
        <v>98.165841799999995</v>
      </c>
      <c r="E224" s="157">
        <v>19998.9495694</v>
      </c>
      <c r="F224" s="157">
        <v>0.48845737207287399</v>
      </c>
      <c r="G224" s="157">
        <v>99.511542627927099</v>
      </c>
    </row>
    <row r="225" spans="1:7" x14ac:dyDescent="0.25">
      <c r="A225" s="157" t="s">
        <v>109</v>
      </c>
      <c r="B225" s="157" t="s">
        <v>121</v>
      </c>
      <c r="C225" s="157" t="s">
        <v>15</v>
      </c>
      <c r="D225" s="157">
        <v>0</v>
      </c>
      <c r="E225" s="157">
        <v>10772.9118229</v>
      </c>
      <c r="F225" s="157">
        <v>0</v>
      </c>
      <c r="G225" s="157">
        <v>100</v>
      </c>
    </row>
    <row r="226" spans="1:7" x14ac:dyDescent="0.25">
      <c r="A226" s="157" t="s">
        <v>109</v>
      </c>
      <c r="B226" s="157" t="s">
        <v>121</v>
      </c>
      <c r="C226" s="157" t="s">
        <v>16</v>
      </c>
      <c r="D226" s="157">
        <v>0</v>
      </c>
      <c r="E226" s="157">
        <v>8514.2491922000008</v>
      </c>
      <c r="F226" s="157">
        <v>0</v>
      </c>
      <c r="G226" s="157">
        <v>100</v>
      </c>
    </row>
    <row r="227" spans="1:7" x14ac:dyDescent="0.25">
      <c r="A227" s="157" t="s">
        <v>122</v>
      </c>
      <c r="B227" s="157" t="s">
        <v>123</v>
      </c>
      <c r="C227" s="157" t="s">
        <v>15</v>
      </c>
      <c r="D227" s="157">
        <v>0</v>
      </c>
      <c r="E227" s="157">
        <v>6288.0468792000001</v>
      </c>
      <c r="F227" s="157">
        <v>0</v>
      </c>
      <c r="G227" s="157">
        <v>100</v>
      </c>
    </row>
    <row r="228" spans="1:7" x14ac:dyDescent="0.25">
      <c r="A228" s="157" t="s">
        <v>122</v>
      </c>
      <c r="B228" s="157" t="s">
        <v>123</v>
      </c>
      <c r="C228" s="157" t="s">
        <v>16</v>
      </c>
      <c r="D228" s="157">
        <v>42.864162299999997</v>
      </c>
      <c r="E228" s="157">
        <v>5335.0508483000003</v>
      </c>
      <c r="F228" s="157">
        <v>0.79704052993611296</v>
      </c>
      <c r="G228" s="157">
        <v>99.202959470063902</v>
      </c>
    </row>
    <row r="229" spans="1:7" x14ac:dyDescent="0.25">
      <c r="A229" s="157" t="s">
        <v>124</v>
      </c>
      <c r="B229" s="157" t="s">
        <v>125</v>
      </c>
      <c r="C229" s="157" t="s">
        <v>15</v>
      </c>
      <c r="D229" s="157">
        <v>25.199340500000002</v>
      </c>
      <c r="E229" s="157">
        <v>13854.110552800001</v>
      </c>
      <c r="F229" s="157">
        <v>0.18156047162088801</v>
      </c>
      <c r="G229" s="157">
        <v>99.818439528379102</v>
      </c>
    </row>
    <row r="230" spans="1:7" x14ac:dyDescent="0.25">
      <c r="A230" s="157" t="s">
        <v>124</v>
      </c>
      <c r="B230" s="157" t="s">
        <v>125</v>
      </c>
      <c r="C230" s="157" t="s">
        <v>16</v>
      </c>
      <c r="D230" s="157">
        <v>0</v>
      </c>
      <c r="E230" s="157">
        <v>8369.9703363999997</v>
      </c>
      <c r="F230" s="157">
        <v>0</v>
      </c>
      <c r="G230" s="157">
        <v>100</v>
      </c>
    </row>
    <row r="231" spans="1:7" x14ac:dyDescent="0.25">
      <c r="A231" s="157" t="s">
        <v>126</v>
      </c>
      <c r="B231" s="157" t="s">
        <v>127</v>
      </c>
      <c r="C231" s="157" t="s">
        <v>15</v>
      </c>
      <c r="D231" s="157">
        <v>0</v>
      </c>
      <c r="E231" s="157">
        <v>17337.502859799999</v>
      </c>
      <c r="F231" s="157">
        <v>0</v>
      </c>
      <c r="G231" s="157">
        <v>100</v>
      </c>
    </row>
    <row r="232" spans="1:7" x14ac:dyDescent="0.25">
      <c r="A232" s="157" t="s">
        <v>126</v>
      </c>
      <c r="B232" s="157" t="s">
        <v>127</v>
      </c>
      <c r="C232" s="157" t="s">
        <v>16</v>
      </c>
      <c r="D232" s="157">
        <v>56.7022257</v>
      </c>
      <c r="E232" s="157">
        <v>13887.846848900001</v>
      </c>
      <c r="F232" s="157">
        <v>0.40662645594817498</v>
      </c>
      <c r="G232" s="157">
        <v>99.593373544051801</v>
      </c>
    </row>
    <row r="233" spans="1:7" x14ac:dyDescent="0.25">
      <c r="A233" s="157" t="s">
        <v>128</v>
      </c>
      <c r="B233" s="157" t="s">
        <v>129</v>
      </c>
      <c r="C233" s="157" t="s">
        <v>15</v>
      </c>
      <c r="D233" s="157">
        <v>0</v>
      </c>
      <c r="E233" s="157">
        <v>9883.8835471000002</v>
      </c>
      <c r="F233" s="157">
        <v>0</v>
      </c>
      <c r="G233" s="157">
        <v>100</v>
      </c>
    </row>
    <row r="234" spans="1:7" x14ac:dyDescent="0.25">
      <c r="A234" s="157" t="s">
        <v>128</v>
      </c>
      <c r="B234" s="157" t="s">
        <v>129</v>
      </c>
      <c r="C234" s="157" t="s">
        <v>16</v>
      </c>
      <c r="D234" s="157">
        <v>0</v>
      </c>
      <c r="E234" s="157">
        <v>7464.8082709999999</v>
      </c>
      <c r="F234" s="157">
        <v>0</v>
      </c>
      <c r="G234" s="157">
        <v>100</v>
      </c>
    </row>
    <row r="235" spans="1:7" x14ac:dyDescent="0.25">
      <c r="A235" s="157" t="s">
        <v>130</v>
      </c>
      <c r="B235" s="157" t="s">
        <v>131</v>
      </c>
      <c r="C235" s="157" t="s">
        <v>15</v>
      </c>
      <c r="D235" s="157">
        <v>22.4504524</v>
      </c>
      <c r="E235" s="157">
        <v>20704.257632600002</v>
      </c>
      <c r="F235" s="157">
        <v>0.10831653684671499</v>
      </c>
      <c r="G235" s="157">
        <v>99.891683463153299</v>
      </c>
    </row>
    <row r="236" spans="1:7" x14ac:dyDescent="0.25">
      <c r="A236" s="157" t="s">
        <v>130</v>
      </c>
      <c r="B236" s="157" t="s">
        <v>131</v>
      </c>
      <c r="C236" s="157" t="s">
        <v>16</v>
      </c>
      <c r="D236" s="157">
        <v>0</v>
      </c>
      <c r="E236" s="157">
        <v>16472.631276399999</v>
      </c>
      <c r="F236" s="157">
        <v>0</v>
      </c>
      <c r="G236" s="157">
        <v>100</v>
      </c>
    </row>
    <row r="237" spans="1:7" x14ac:dyDescent="0.25">
      <c r="A237" s="157" t="s">
        <v>132</v>
      </c>
      <c r="B237" s="157" t="s">
        <v>133</v>
      </c>
      <c r="C237" s="157" t="s">
        <v>15</v>
      </c>
      <c r="D237" s="157">
        <v>0</v>
      </c>
      <c r="E237" s="157">
        <v>38998.153060500001</v>
      </c>
      <c r="F237" s="157">
        <v>0</v>
      </c>
      <c r="G237" s="157">
        <v>100</v>
      </c>
    </row>
    <row r="238" spans="1:7" x14ac:dyDescent="0.25">
      <c r="A238" s="157" t="s">
        <v>132</v>
      </c>
      <c r="B238" s="157" t="s">
        <v>133</v>
      </c>
      <c r="C238" s="157" t="s">
        <v>16</v>
      </c>
      <c r="D238" s="157">
        <v>0</v>
      </c>
      <c r="E238" s="157">
        <v>24915.551075899999</v>
      </c>
      <c r="F238" s="157">
        <v>0</v>
      </c>
      <c r="G238" s="157">
        <v>100</v>
      </c>
    </row>
    <row r="239" spans="1:7" x14ac:dyDescent="0.25">
      <c r="A239" s="157" t="s">
        <v>134</v>
      </c>
      <c r="B239" s="157" t="s">
        <v>135</v>
      </c>
      <c r="C239" s="157" t="s">
        <v>15</v>
      </c>
      <c r="D239" s="157">
        <v>120.99401140000001</v>
      </c>
      <c r="E239" s="157">
        <v>55885.619542799999</v>
      </c>
      <c r="F239" s="157">
        <v>0.216035221059936</v>
      </c>
      <c r="G239" s="157">
        <v>99.783964778940103</v>
      </c>
    </row>
    <row r="240" spans="1:7" x14ac:dyDescent="0.25">
      <c r="A240" s="157" t="s">
        <v>134</v>
      </c>
      <c r="B240" s="157" t="s">
        <v>135</v>
      </c>
      <c r="C240" s="157" t="s">
        <v>16</v>
      </c>
      <c r="D240" s="157">
        <v>0</v>
      </c>
      <c r="E240" s="157">
        <v>43764.125309199997</v>
      </c>
      <c r="F240" s="157">
        <v>0</v>
      </c>
      <c r="G240" s="157">
        <v>100</v>
      </c>
    </row>
    <row r="241" spans="1:7" x14ac:dyDescent="0.25">
      <c r="A241" s="157" t="s">
        <v>136</v>
      </c>
      <c r="B241" s="157" t="s">
        <v>137</v>
      </c>
      <c r="C241" s="157" t="s">
        <v>15</v>
      </c>
      <c r="D241" s="157">
        <v>138.96664250000001</v>
      </c>
      <c r="E241" s="157">
        <v>22726.335191599999</v>
      </c>
      <c r="F241" s="157">
        <v>0.60776211706400096</v>
      </c>
      <c r="G241" s="157">
        <v>99.392237882936001</v>
      </c>
    </row>
    <row r="242" spans="1:7" x14ac:dyDescent="0.25">
      <c r="A242" s="157" t="s">
        <v>136</v>
      </c>
      <c r="B242" s="157" t="s">
        <v>137</v>
      </c>
      <c r="C242" s="157" t="s">
        <v>16</v>
      </c>
      <c r="D242" s="157">
        <v>0</v>
      </c>
      <c r="E242" s="157">
        <v>17943.4850788</v>
      </c>
      <c r="F242" s="157">
        <v>0</v>
      </c>
      <c r="G242" s="157">
        <v>100</v>
      </c>
    </row>
    <row r="243" spans="1:7" x14ac:dyDescent="0.25">
      <c r="A243" s="157" t="s">
        <v>138</v>
      </c>
      <c r="B243" s="157" t="s">
        <v>139</v>
      </c>
      <c r="C243" s="157" t="s">
        <v>15</v>
      </c>
      <c r="D243" s="157">
        <v>0</v>
      </c>
      <c r="E243" s="157">
        <v>24978.764597099998</v>
      </c>
      <c r="F243" s="157">
        <v>0</v>
      </c>
      <c r="G243" s="157">
        <v>100</v>
      </c>
    </row>
    <row r="244" spans="1:7" x14ac:dyDescent="0.25">
      <c r="A244" s="157" t="s">
        <v>138</v>
      </c>
      <c r="B244" s="157" t="s">
        <v>139</v>
      </c>
      <c r="C244" s="157" t="s">
        <v>16</v>
      </c>
      <c r="D244" s="157">
        <v>0</v>
      </c>
      <c r="E244" s="157">
        <v>22087.579493199999</v>
      </c>
      <c r="F244" s="157">
        <v>0</v>
      </c>
      <c r="G244" s="157">
        <v>100</v>
      </c>
    </row>
    <row r="245" spans="1:7" x14ac:dyDescent="0.25">
      <c r="A245" s="157" t="s">
        <v>140</v>
      </c>
      <c r="B245" s="157" t="s">
        <v>141</v>
      </c>
      <c r="C245" s="157" t="s">
        <v>15</v>
      </c>
      <c r="D245" s="157">
        <v>348.27345559999998</v>
      </c>
      <c r="E245" s="157">
        <v>17676.0108564</v>
      </c>
      <c r="F245" s="157">
        <v>1.9322456834978501</v>
      </c>
      <c r="G245" s="157">
        <v>98.067754316502104</v>
      </c>
    </row>
    <row r="246" spans="1:7" x14ac:dyDescent="0.25">
      <c r="A246" s="157" t="s">
        <v>140</v>
      </c>
      <c r="B246" s="157" t="s">
        <v>141</v>
      </c>
      <c r="C246" s="157" t="s">
        <v>16</v>
      </c>
      <c r="D246" s="157">
        <v>54.438283699999999</v>
      </c>
      <c r="E246" s="157">
        <v>15559.140989199999</v>
      </c>
      <c r="F246" s="157">
        <v>0.34865986042346397</v>
      </c>
      <c r="G246" s="157">
        <v>99.651340139576504</v>
      </c>
    </row>
    <row r="247" spans="1:7" x14ac:dyDescent="0.25">
      <c r="A247" s="157" t="s">
        <v>142</v>
      </c>
      <c r="B247" s="157" t="s">
        <v>143</v>
      </c>
      <c r="C247" s="157" t="s">
        <v>15</v>
      </c>
      <c r="D247" s="157">
        <v>0</v>
      </c>
      <c r="E247" s="157">
        <v>8929.4734380999998</v>
      </c>
      <c r="F247" s="157">
        <v>0</v>
      </c>
      <c r="G247" s="157">
        <v>100</v>
      </c>
    </row>
    <row r="248" spans="1:7" x14ac:dyDescent="0.25">
      <c r="A248" s="157" t="s">
        <v>142</v>
      </c>
      <c r="B248" s="157" t="s">
        <v>143</v>
      </c>
      <c r="C248" s="157" t="s">
        <v>16</v>
      </c>
      <c r="D248" s="157">
        <v>22.251819999999999</v>
      </c>
      <c r="E248" s="157">
        <v>6746.2347110000001</v>
      </c>
      <c r="F248" s="157">
        <v>0.32875621304830199</v>
      </c>
      <c r="G248" s="157">
        <v>99.671243786951706</v>
      </c>
    </row>
    <row r="249" spans="1:7" x14ac:dyDescent="0.25">
      <c r="A249" s="157" t="s">
        <v>144</v>
      </c>
      <c r="B249" s="157" t="s">
        <v>145</v>
      </c>
      <c r="C249" s="157" t="s">
        <v>15</v>
      </c>
      <c r="D249" s="157">
        <v>158.89595550000001</v>
      </c>
      <c r="E249" s="157">
        <v>15275.741424399999</v>
      </c>
      <c r="F249" s="157">
        <v>1.02947644048266</v>
      </c>
      <c r="G249" s="157">
        <v>98.970523559517304</v>
      </c>
    </row>
    <row r="250" spans="1:7" x14ac:dyDescent="0.25">
      <c r="A250" s="157" t="s">
        <v>144</v>
      </c>
      <c r="B250" s="157" t="s">
        <v>145</v>
      </c>
      <c r="C250" s="157" t="s">
        <v>16</v>
      </c>
      <c r="D250" s="157">
        <v>30.4450404</v>
      </c>
      <c r="E250" s="157">
        <v>11442.682149800001</v>
      </c>
      <c r="F250" s="157">
        <v>0.26535956496677898</v>
      </c>
      <c r="G250" s="157">
        <v>99.734640435033199</v>
      </c>
    </row>
    <row r="251" spans="1:7" x14ac:dyDescent="0.25">
      <c r="A251" s="157" t="s">
        <v>146</v>
      </c>
      <c r="B251" s="157" t="s">
        <v>147</v>
      </c>
      <c r="C251" s="157" t="s">
        <v>15</v>
      </c>
      <c r="D251" s="157">
        <v>50.761366899999999</v>
      </c>
      <c r="E251" s="157">
        <v>4903.8404266999996</v>
      </c>
      <c r="F251" s="157">
        <v>1.0245297001581399</v>
      </c>
      <c r="G251" s="157">
        <v>98.975470299841803</v>
      </c>
    </row>
    <row r="252" spans="1:7" x14ac:dyDescent="0.25">
      <c r="A252" s="157" t="s">
        <v>146</v>
      </c>
      <c r="B252" s="157" t="s">
        <v>147</v>
      </c>
      <c r="C252" s="157" t="s">
        <v>16</v>
      </c>
      <c r="D252" s="157">
        <v>0</v>
      </c>
      <c r="E252" s="157">
        <v>4431.0951267999999</v>
      </c>
      <c r="F252" s="157">
        <v>0</v>
      </c>
      <c r="G252" s="157">
        <v>100</v>
      </c>
    </row>
    <row r="253" spans="1:7" x14ac:dyDescent="0.25">
      <c r="A253" s="157" t="s">
        <v>148</v>
      </c>
      <c r="B253" s="157" t="s">
        <v>149</v>
      </c>
      <c r="C253" s="157" t="s">
        <v>15</v>
      </c>
      <c r="D253" s="157">
        <v>49.628695200000003</v>
      </c>
      <c r="E253" s="157">
        <v>9634.0808503000007</v>
      </c>
      <c r="F253" s="157">
        <v>0.51249673450875399</v>
      </c>
      <c r="G253" s="157">
        <v>99.487503265491299</v>
      </c>
    </row>
    <row r="254" spans="1:7" x14ac:dyDescent="0.25">
      <c r="A254" s="157" t="s">
        <v>148</v>
      </c>
      <c r="B254" s="157" t="s">
        <v>149</v>
      </c>
      <c r="C254" s="157" t="s">
        <v>16</v>
      </c>
      <c r="D254" s="157">
        <v>0</v>
      </c>
      <c r="E254" s="157">
        <v>8819.4254428000004</v>
      </c>
      <c r="F254" s="157">
        <v>0</v>
      </c>
      <c r="G254" s="157">
        <v>100</v>
      </c>
    </row>
    <row r="255" spans="1:7" x14ac:dyDescent="0.25">
      <c r="A255" s="157" t="s">
        <v>150</v>
      </c>
      <c r="B255" s="157" t="s">
        <v>151</v>
      </c>
      <c r="C255" s="157" t="s">
        <v>15</v>
      </c>
      <c r="D255" s="157">
        <v>160.05653839999999</v>
      </c>
      <c r="E255" s="157">
        <v>8453.5138162000003</v>
      </c>
      <c r="F255" s="157">
        <v>1.85819041130283</v>
      </c>
      <c r="G255" s="157">
        <v>98.1418095886972</v>
      </c>
    </row>
    <row r="256" spans="1:7" x14ac:dyDescent="0.25">
      <c r="A256" s="157" t="s">
        <v>150</v>
      </c>
      <c r="B256" s="157" t="s">
        <v>151</v>
      </c>
      <c r="C256" s="157" t="s">
        <v>16</v>
      </c>
      <c r="D256" s="157">
        <v>132.70785950000001</v>
      </c>
      <c r="E256" s="157">
        <v>8972.4953337000006</v>
      </c>
      <c r="F256" s="157">
        <v>1.4574947607880899</v>
      </c>
      <c r="G256" s="157">
        <v>98.542505239211906</v>
      </c>
    </row>
    <row r="257" spans="1:7" x14ac:dyDescent="0.25">
      <c r="A257" s="157" t="s">
        <v>152</v>
      </c>
      <c r="B257" s="157" t="s">
        <v>153</v>
      </c>
      <c r="C257" s="157" t="s">
        <v>15</v>
      </c>
      <c r="D257" s="157">
        <v>42.860543100000001</v>
      </c>
      <c r="E257" s="157">
        <v>9353.5659462999993</v>
      </c>
      <c r="F257" s="157">
        <v>0.45613662968949398</v>
      </c>
      <c r="G257" s="157">
        <v>99.543863370310504</v>
      </c>
    </row>
    <row r="258" spans="1:7" x14ac:dyDescent="0.25">
      <c r="A258" s="157" t="s">
        <v>152</v>
      </c>
      <c r="B258" s="157" t="s">
        <v>153</v>
      </c>
      <c r="C258" s="157" t="s">
        <v>16</v>
      </c>
      <c r="D258" s="157">
        <v>12.871826799999999</v>
      </c>
      <c r="E258" s="157">
        <v>9422.6557673999996</v>
      </c>
      <c r="F258" s="157">
        <v>0.136418728804442</v>
      </c>
      <c r="G258" s="157">
        <v>99.863581271195599</v>
      </c>
    </row>
    <row r="259" spans="1:7" x14ac:dyDescent="0.25">
      <c r="A259" s="157" t="s">
        <v>154</v>
      </c>
      <c r="B259" s="157" t="s">
        <v>155</v>
      </c>
      <c r="C259" s="157" t="s">
        <v>15</v>
      </c>
      <c r="D259" s="157">
        <v>82.439173400000001</v>
      </c>
      <c r="E259" s="157">
        <v>17657.756988900001</v>
      </c>
      <c r="F259" s="157">
        <v>0.46470271605673102</v>
      </c>
      <c r="G259" s="157">
        <v>99.535297283943294</v>
      </c>
    </row>
    <row r="260" spans="1:7" x14ac:dyDescent="0.25">
      <c r="A260" s="157" t="s">
        <v>154</v>
      </c>
      <c r="B260" s="157" t="s">
        <v>155</v>
      </c>
      <c r="C260" s="157" t="s">
        <v>16</v>
      </c>
      <c r="D260" s="157">
        <v>0</v>
      </c>
      <c r="E260" s="157">
        <v>16950.021529599999</v>
      </c>
      <c r="F260" s="157">
        <v>0</v>
      </c>
      <c r="G260" s="157">
        <v>100</v>
      </c>
    </row>
    <row r="261" spans="1:7" x14ac:dyDescent="0.25">
      <c r="A261" s="157" t="s">
        <v>156</v>
      </c>
      <c r="B261" s="157" t="s">
        <v>157</v>
      </c>
      <c r="C261" s="157" t="s">
        <v>15</v>
      </c>
      <c r="D261" s="157">
        <v>0</v>
      </c>
      <c r="E261" s="157">
        <v>22013.234841400001</v>
      </c>
      <c r="F261" s="157">
        <v>0</v>
      </c>
      <c r="G261" s="157">
        <v>100</v>
      </c>
    </row>
    <row r="262" spans="1:7" x14ac:dyDescent="0.25">
      <c r="A262" s="157" t="s">
        <v>156</v>
      </c>
      <c r="B262" s="157" t="s">
        <v>157</v>
      </c>
      <c r="C262" s="157" t="s">
        <v>16</v>
      </c>
      <c r="D262" s="157">
        <v>66.784302699999998</v>
      </c>
      <c r="E262" s="157">
        <v>14989.233557400001</v>
      </c>
      <c r="F262" s="157">
        <v>0.44357215380957599</v>
      </c>
      <c r="G262" s="157">
        <v>99.556427846190402</v>
      </c>
    </row>
    <row r="263" spans="1:7" x14ac:dyDescent="0.25">
      <c r="A263" s="157" t="s">
        <v>158</v>
      </c>
      <c r="B263" s="157" t="s">
        <v>159</v>
      </c>
      <c r="C263" s="157" t="s">
        <v>15</v>
      </c>
      <c r="D263" s="157">
        <v>49.867930999999999</v>
      </c>
      <c r="E263" s="157">
        <v>11545.077621300001</v>
      </c>
      <c r="F263" s="157">
        <v>0.43008335636477502</v>
      </c>
      <c r="G263" s="157">
        <v>99.569916643635196</v>
      </c>
    </row>
    <row r="264" spans="1:7" x14ac:dyDescent="0.25">
      <c r="A264" s="157" t="s">
        <v>158</v>
      </c>
      <c r="B264" s="157" t="s">
        <v>159</v>
      </c>
      <c r="C264" s="157" t="s">
        <v>16</v>
      </c>
      <c r="D264" s="157">
        <v>32.169627900000002</v>
      </c>
      <c r="E264" s="157">
        <v>9183.4529963999994</v>
      </c>
      <c r="F264" s="157">
        <v>0.34907709670287801</v>
      </c>
      <c r="G264" s="157">
        <v>99.650922903297101</v>
      </c>
    </row>
    <row r="265" spans="1:7" x14ac:dyDescent="0.25">
      <c r="A265" s="157" t="s">
        <v>160</v>
      </c>
      <c r="B265" s="157" t="s">
        <v>161</v>
      </c>
      <c r="C265" s="157" t="s">
        <v>15</v>
      </c>
      <c r="D265" s="157">
        <v>0</v>
      </c>
      <c r="E265" s="157">
        <v>27833.179384999999</v>
      </c>
      <c r="F265" s="157">
        <v>0</v>
      </c>
      <c r="G265" s="157">
        <v>100</v>
      </c>
    </row>
    <row r="266" spans="1:7" x14ac:dyDescent="0.25">
      <c r="A266" s="157" t="s">
        <v>160</v>
      </c>
      <c r="B266" s="157" t="s">
        <v>161</v>
      </c>
      <c r="C266" s="157" t="s">
        <v>16</v>
      </c>
      <c r="D266" s="157">
        <v>116.54151760000001</v>
      </c>
      <c r="E266" s="157">
        <v>27531.767291600001</v>
      </c>
      <c r="F266" s="157">
        <v>0.42151409116647598</v>
      </c>
      <c r="G266" s="157">
        <v>99.5784859088335</v>
      </c>
    </row>
    <row r="267" spans="1:7" x14ac:dyDescent="0.25">
      <c r="A267" s="157" t="s">
        <v>162</v>
      </c>
      <c r="B267" s="157" t="s">
        <v>163</v>
      </c>
      <c r="C267" s="157" t="s">
        <v>15</v>
      </c>
      <c r="D267" s="157">
        <v>0</v>
      </c>
      <c r="E267" s="157">
        <v>14230.993915999999</v>
      </c>
      <c r="F267" s="157">
        <v>0</v>
      </c>
      <c r="G267" s="157">
        <v>100</v>
      </c>
    </row>
    <row r="268" spans="1:7" x14ac:dyDescent="0.25">
      <c r="A268" s="157" t="s">
        <v>162</v>
      </c>
      <c r="B268" s="157" t="s">
        <v>163</v>
      </c>
      <c r="C268" s="157" t="s">
        <v>16</v>
      </c>
      <c r="D268" s="157">
        <v>0</v>
      </c>
      <c r="E268" s="157">
        <v>10997.7607009</v>
      </c>
      <c r="F268" s="157">
        <v>0</v>
      </c>
      <c r="G268" s="157">
        <v>100</v>
      </c>
    </row>
    <row r="269" spans="1:7" x14ac:dyDescent="0.25">
      <c r="A269" s="157" t="s">
        <v>164</v>
      </c>
      <c r="B269" s="157" t="s">
        <v>165</v>
      </c>
      <c r="C269" s="157" t="s">
        <v>15</v>
      </c>
      <c r="D269" s="157">
        <v>40.488562100000003</v>
      </c>
      <c r="E269" s="157">
        <v>16616.076303000002</v>
      </c>
      <c r="F269" s="157">
        <v>0.24307870457031899</v>
      </c>
      <c r="G269" s="157">
        <v>99.756921295429706</v>
      </c>
    </row>
    <row r="270" spans="1:7" x14ac:dyDescent="0.25">
      <c r="A270" s="157" t="s">
        <v>164</v>
      </c>
      <c r="B270" s="157" t="s">
        <v>165</v>
      </c>
      <c r="C270" s="157" t="s">
        <v>16</v>
      </c>
      <c r="D270" s="157">
        <v>0</v>
      </c>
      <c r="E270" s="157">
        <v>14341.3162388</v>
      </c>
      <c r="F270" s="157">
        <v>0</v>
      </c>
      <c r="G270" s="157">
        <v>100</v>
      </c>
    </row>
    <row r="271" spans="1:7" x14ac:dyDescent="0.25">
      <c r="A271" s="157" t="s">
        <v>166</v>
      </c>
      <c r="B271" s="157" t="s">
        <v>167</v>
      </c>
      <c r="C271" s="157" t="s">
        <v>15</v>
      </c>
      <c r="D271" s="157">
        <v>104.0000211</v>
      </c>
      <c r="E271" s="157">
        <v>18926.618268999999</v>
      </c>
      <c r="F271" s="157">
        <v>0.546487872935281</v>
      </c>
      <c r="G271" s="157">
        <v>99.453512127064698</v>
      </c>
    </row>
    <row r="272" spans="1:7" x14ac:dyDescent="0.25">
      <c r="A272" s="157" t="s">
        <v>166</v>
      </c>
      <c r="B272" s="157" t="s">
        <v>167</v>
      </c>
      <c r="C272" s="157" t="s">
        <v>16</v>
      </c>
      <c r="D272" s="157">
        <v>33.646365600000003</v>
      </c>
      <c r="E272" s="157">
        <v>11826.348091600001</v>
      </c>
      <c r="F272" s="157">
        <v>0.28369630122022399</v>
      </c>
      <c r="G272" s="157">
        <v>99.716303698779797</v>
      </c>
    </row>
    <row r="273" spans="1:7" x14ac:dyDescent="0.25">
      <c r="A273" s="157" t="s">
        <v>168</v>
      </c>
      <c r="B273" s="157" t="s">
        <v>169</v>
      </c>
      <c r="C273" s="157" t="s">
        <v>15</v>
      </c>
      <c r="D273" s="157">
        <v>0</v>
      </c>
      <c r="E273" s="157">
        <v>18421.781169599999</v>
      </c>
      <c r="F273" s="157">
        <v>0</v>
      </c>
      <c r="G273" s="157">
        <v>100</v>
      </c>
    </row>
    <row r="274" spans="1:7" x14ac:dyDescent="0.25">
      <c r="A274" s="157" t="s">
        <v>168</v>
      </c>
      <c r="B274" s="157" t="s">
        <v>169</v>
      </c>
      <c r="C274" s="157" t="s">
        <v>16</v>
      </c>
      <c r="D274" s="157">
        <v>37.945376199999998</v>
      </c>
      <c r="E274" s="157">
        <v>15436.2209109</v>
      </c>
      <c r="F274" s="157">
        <v>0.24521758068241201</v>
      </c>
      <c r="G274" s="157">
        <v>99.754782419317607</v>
      </c>
    </row>
    <row r="275" spans="1:7" x14ac:dyDescent="0.25">
      <c r="A275" s="157" t="s">
        <v>170</v>
      </c>
      <c r="B275" s="157" t="s">
        <v>171</v>
      </c>
      <c r="C275" s="157" t="s">
        <v>15</v>
      </c>
      <c r="D275" s="157">
        <v>0</v>
      </c>
      <c r="E275" s="157">
        <v>18813.50793</v>
      </c>
      <c r="F275" s="157">
        <v>0</v>
      </c>
      <c r="G275" s="157">
        <v>100</v>
      </c>
    </row>
    <row r="276" spans="1:7" x14ac:dyDescent="0.25">
      <c r="A276" s="157" t="s">
        <v>170</v>
      </c>
      <c r="B276" s="157" t="s">
        <v>171</v>
      </c>
      <c r="C276" s="157" t="s">
        <v>16</v>
      </c>
      <c r="D276" s="157">
        <v>116.54790010000001</v>
      </c>
      <c r="E276" s="157">
        <v>29202.178071099999</v>
      </c>
      <c r="F276" s="157">
        <v>0.397520343191194</v>
      </c>
      <c r="G276" s="157">
        <v>99.602479656808796</v>
      </c>
    </row>
    <row r="277" spans="1:7" x14ac:dyDescent="0.25">
      <c r="A277" s="157" t="s">
        <v>172</v>
      </c>
      <c r="B277" s="157" t="s">
        <v>173</v>
      </c>
      <c r="C277" s="157" t="s">
        <v>15</v>
      </c>
      <c r="D277" s="157">
        <v>79.567830200000003</v>
      </c>
      <c r="E277" s="157">
        <v>6562.8016000999996</v>
      </c>
      <c r="F277" s="157">
        <v>1.19788324083634</v>
      </c>
      <c r="G277" s="157">
        <v>98.802116759163695</v>
      </c>
    </row>
    <row r="278" spans="1:7" x14ac:dyDescent="0.25">
      <c r="A278" s="157" t="s">
        <v>172</v>
      </c>
      <c r="B278" s="157" t="s">
        <v>173</v>
      </c>
      <c r="C278" s="157" t="s">
        <v>16</v>
      </c>
      <c r="D278" s="157">
        <v>21.8862709</v>
      </c>
      <c r="E278" s="157">
        <v>4827.4386649999997</v>
      </c>
      <c r="F278" s="157">
        <v>0.45132613692215001</v>
      </c>
      <c r="G278" s="157">
        <v>99.548673863077795</v>
      </c>
    </row>
    <row r="279" spans="1:7" x14ac:dyDescent="0.25">
      <c r="A279" s="157" t="s">
        <v>174</v>
      </c>
      <c r="B279" s="157" t="s">
        <v>175</v>
      </c>
      <c r="C279" s="157" t="s">
        <v>15</v>
      </c>
      <c r="D279" s="157">
        <v>90.469045699999995</v>
      </c>
      <c r="E279" s="157">
        <v>18011.3262445</v>
      </c>
      <c r="F279" s="157">
        <v>0.49977940999574999</v>
      </c>
      <c r="G279" s="157">
        <v>99.500220590004204</v>
      </c>
    </row>
    <row r="280" spans="1:7" x14ac:dyDescent="0.25">
      <c r="A280" s="157" t="s">
        <v>174</v>
      </c>
      <c r="B280" s="157" t="s">
        <v>175</v>
      </c>
      <c r="C280" s="157" t="s">
        <v>16</v>
      </c>
      <c r="D280" s="157">
        <v>44.952253900000002</v>
      </c>
      <c r="E280" s="157">
        <v>14869.560602</v>
      </c>
      <c r="F280" s="157">
        <v>0.30139941099194201</v>
      </c>
      <c r="G280" s="157">
        <v>99.698600589008095</v>
      </c>
    </row>
    <row r="281" spans="1:7" x14ac:dyDescent="0.25">
      <c r="A281" s="157" t="s">
        <v>176</v>
      </c>
      <c r="B281" s="157" t="s">
        <v>177</v>
      </c>
      <c r="C281" s="157" t="s">
        <v>15</v>
      </c>
      <c r="D281" s="157">
        <v>40.410740199999999</v>
      </c>
      <c r="E281" s="157">
        <v>14637.780452700001</v>
      </c>
      <c r="F281" s="157">
        <v>0.27531144450242001</v>
      </c>
      <c r="G281" s="157">
        <v>99.724688555497593</v>
      </c>
    </row>
    <row r="282" spans="1:7" x14ac:dyDescent="0.25">
      <c r="A282" s="157" t="s">
        <v>176</v>
      </c>
      <c r="B282" s="157" t="s">
        <v>177</v>
      </c>
      <c r="C282" s="157" t="s">
        <v>16</v>
      </c>
      <c r="D282" s="157">
        <v>0</v>
      </c>
      <c r="E282" s="157">
        <v>11715.568471799999</v>
      </c>
      <c r="F282" s="157">
        <v>0</v>
      </c>
      <c r="G282" s="157">
        <v>100</v>
      </c>
    </row>
    <row r="283" spans="1:7" x14ac:dyDescent="0.25">
      <c r="A283" s="157" t="s">
        <v>178</v>
      </c>
      <c r="B283" s="157" t="s">
        <v>179</v>
      </c>
      <c r="C283" s="157" t="s">
        <v>15</v>
      </c>
      <c r="D283" s="157">
        <v>32.537755599999997</v>
      </c>
      <c r="E283" s="157">
        <v>3919.3363042000001</v>
      </c>
      <c r="F283" s="157">
        <v>0.82335001337686098</v>
      </c>
      <c r="G283" s="157">
        <v>99.176649986623104</v>
      </c>
    </row>
    <row r="284" spans="1:7" x14ac:dyDescent="0.25">
      <c r="A284" s="157" t="s">
        <v>178</v>
      </c>
      <c r="B284" s="157" t="s">
        <v>179</v>
      </c>
      <c r="C284" s="157" t="s">
        <v>16</v>
      </c>
      <c r="D284" s="157">
        <v>34.341242700000002</v>
      </c>
      <c r="E284" s="157">
        <v>2776.0193512000001</v>
      </c>
      <c r="F284" s="157">
        <v>1.22195147393324</v>
      </c>
      <c r="G284" s="157">
        <v>98.778048526066797</v>
      </c>
    </row>
    <row r="285" spans="1:7" x14ac:dyDescent="0.25">
      <c r="A285" s="157" t="s">
        <v>180</v>
      </c>
      <c r="B285" s="157" t="s">
        <v>181</v>
      </c>
      <c r="C285" s="157" t="s">
        <v>15</v>
      </c>
      <c r="D285" s="157">
        <v>68.873329100000007</v>
      </c>
      <c r="E285" s="157">
        <v>8937.2228357999993</v>
      </c>
      <c r="F285" s="157">
        <v>0.76474121349518998</v>
      </c>
      <c r="G285" s="157">
        <v>99.235258786504801</v>
      </c>
    </row>
    <row r="286" spans="1:7" x14ac:dyDescent="0.25">
      <c r="A286" s="157" t="s">
        <v>180</v>
      </c>
      <c r="B286" s="157" t="s">
        <v>181</v>
      </c>
      <c r="C286" s="157" t="s">
        <v>16</v>
      </c>
      <c r="D286" s="157">
        <v>20.689861199999999</v>
      </c>
      <c r="E286" s="157">
        <v>9301.3937604999992</v>
      </c>
      <c r="F286" s="157">
        <v>0.221944599937272</v>
      </c>
      <c r="G286" s="157">
        <v>99.778055400062698</v>
      </c>
    </row>
    <row r="287" spans="1:7" x14ac:dyDescent="0.25">
      <c r="A287" s="157" t="s">
        <v>182</v>
      </c>
      <c r="B287" s="157" t="s">
        <v>183</v>
      </c>
      <c r="C287" s="157" t="s">
        <v>15</v>
      </c>
      <c r="D287" s="157">
        <v>58.136806100000001</v>
      </c>
      <c r="E287" s="157">
        <v>24084.7430876</v>
      </c>
      <c r="F287" s="157">
        <v>0.240803111956708</v>
      </c>
      <c r="G287" s="157">
        <v>99.759196888043306</v>
      </c>
    </row>
    <row r="288" spans="1:7" x14ac:dyDescent="0.25">
      <c r="A288" s="157" t="s">
        <v>182</v>
      </c>
      <c r="B288" s="157" t="s">
        <v>183</v>
      </c>
      <c r="C288" s="157" t="s">
        <v>16</v>
      </c>
      <c r="D288" s="157">
        <v>20.913980800000001</v>
      </c>
      <c r="E288" s="157">
        <v>14532.281336</v>
      </c>
      <c r="F288" s="157">
        <v>0.143707140217222</v>
      </c>
      <c r="G288" s="157">
        <v>99.856292859782798</v>
      </c>
    </row>
    <row r="289" spans="1:7" x14ac:dyDescent="0.25">
      <c r="A289" s="157" t="s">
        <v>184</v>
      </c>
      <c r="B289" s="157" t="s">
        <v>185</v>
      </c>
      <c r="C289" s="157" t="s">
        <v>15</v>
      </c>
      <c r="D289" s="157">
        <v>83.858415399999998</v>
      </c>
      <c r="E289" s="157">
        <v>14071.403003900001</v>
      </c>
      <c r="F289" s="157">
        <v>0.59241869800908897</v>
      </c>
      <c r="G289" s="157">
        <v>99.407581301990902</v>
      </c>
    </row>
    <row r="290" spans="1:7" x14ac:dyDescent="0.25">
      <c r="A290" s="157" t="s">
        <v>184</v>
      </c>
      <c r="B290" s="157" t="s">
        <v>185</v>
      </c>
      <c r="C290" s="157" t="s">
        <v>16</v>
      </c>
      <c r="D290" s="157">
        <v>63.627188799999999</v>
      </c>
      <c r="E290" s="157">
        <v>12250.858159400001</v>
      </c>
      <c r="F290" s="157">
        <v>0.51668573229737402</v>
      </c>
      <c r="G290" s="157">
        <v>99.483314267702596</v>
      </c>
    </row>
    <row r="291" spans="1:7" x14ac:dyDescent="0.25">
      <c r="A291" s="157" t="s">
        <v>186</v>
      </c>
      <c r="B291" s="157" t="s">
        <v>187</v>
      </c>
      <c r="C291" s="157" t="s">
        <v>15</v>
      </c>
      <c r="D291" s="157">
        <v>55.224921600000002</v>
      </c>
      <c r="E291" s="157">
        <v>22716.763251199998</v>
      </c>
      <c r="F291" s="157">
        <v>0.24251251661004899</v>
      </c>
      <c r="G291" s="157">
        <v>99.757487483389994</v>
      </c>
    </row>
    <row r="292" spans="1:7" x14ac:dyDescent="0.25">
      <c r="A292" s="157" t="s">
        <v>186</v>
      </c>
      <c r="B292" s="157" t="s">
        <v>187</v>
      </c>
      <c r="C292" s="157" t="s">
        <v>16</v>
      </c>
      <c r="D292" s="157">
        <v>102.3513366</v>
      </c>
      <c r="E292" s="157">
        <v>19918.404601999999</v>
      </c>
      <c r="F292" s="157">
        <v>0.51122613408750806</v>
      </c>
      <c r="G292" s="157">
        <v>99.488773865912506</v>
      </c>
    </row>
    <row r="293" spans="1:7" x14ac:dyDescent="0.25">
      <c r="A293" s="157" t="s">
        <v>188</v>
      </c>
      <c r="B293" s="157" t="s">
        <v>189</v>
      </c>
      <c r="C293" s="157" t="s">
        <v>15</v>
      </c>
      <c r="D293" s="157">
        <v>110.7331021</v>
      </c>
      <c r="E293" s="157">
        <v>19211.691610099999</v>
      </c>
      <c r="F293" s="157">
        <v>0.57308077919477796</v>
      </c>
      <c r="G293" s="157">
        <v>99.426919220805203</v>
      </c>
    </row>
    <row r="294" spans="1:7" x14ac:dyDescent="0.25">
      <c r="A294" s="157" t="s">
        <v>188</v>
      </c>
      <c r="B294" s="157" t="s">
        <v>189</v>
      </c>
      <c r="C294" s="157" t="s">
        <v>16</v>
      </c>
      <c r="D294" s="157">
        <v>196.1255597</v>
      </c>
      <c r="E294" s="157">
        <v>12632.3643799</v>
      </c>
      <c r="F294" s="157">
        <v>1.5288281054388499</v>
      </c>
      <c r="G294" s="157">
        <v>98.471171894561195</v>
      </c>
    </row>
    <row r="295" spans="1:7" x14ac:dyDescent="0.25">
      <c r="A295" s="157" t="s">
        <v>190</v>
      </c>
      <c r="B295" s="157" t="s">
        <v>191</v>
      </c>
      <c r="C295" s="157" t="s">
        <v>15</v>
      </c>
      <c r="D295" s="157">
        <v>98.6236751</v>
      </c>
      <c r="E295" s="157">
        <v>8276.2903105000005</v>
      </c>
      <c r="F295" s="157">
        <v>1.1776082150763001</v>
      </c>
      <c r="G295" s="157">
        <v>98.822391784923695</v>
      </c>
    </row>
    <row r="296" spans="1:7" x14ac:dyDescent="0.25">
      <c r="A296" s="157" t="s">
        <v>190</v>
      </c>
      <c r="B296" s="157" t="s">
        <v>191</v>
      </c>
      <c r="C296" s="157" t="s">
        <v>16</v>
      </c>
      <c r="D296" s="157">
        <v>55.768553500000003</v>
      </c>
      <c r="E296" s="157">
        <v>6519.6855665000003</v>
      </c>
      <c r="F296" s="157">
        <v>0.84813234922244396</v>
      </c>
      <c r="G296" s="157">
        <v>99.151867650777604</v>
      </c>
    </row>
    <row r="297" spans="1:7" x14ac:dyDescent="0.25">
      <c r="A297" s="157" t="s">
        <v>192</v>
      </c>
      <c r="B297" s="157" t="s">
        <v>193</v>
      </c>
      <c r="C297" s="157" t="s">
        <v>15</v>
      </c>
      <c r="D297" s="157">
        <v>64.447366200000005</v>
      </c>
      <c r="E297" s="157">
        <v>14279.9770749</v>
      </c>
      <c r="F297" s="157">
        <v>0.44928513140857601</v>
      </c>
      <c r="G297" s="157">
        <v>99.550714868591399</v>
      </c>
    </row>
    <row r="298" spans="1:7" x14ac:dyDescent="0.25">
      <c r="A298" s="157" t="s">
        <v>192</v>
      </c>
      <c r="B298" s="157" t="s">
        <v>193</v>
      </c>
      <c r="C298" s="157" t="s">
        <v>16</v>
      </c>
      <c r="D298" s="157">
        <v>26.465382300000002</v>
      </c>
      <c r="E298" s="157">
        <v>12743.476707600001</v>
      </c>
      <c r="F298" s="157">
        <v>0.207247473118394</v>
      </c>
      <c r="G298" s="157">
        <v>99.7927525268816</v>
      </c>
    </row>
    <row r="299" spans="1:7" x14ac:dyDescent="0.25">
      <c r="A299" s="157" t="s">
        <v>194</v>
      </c>
      <c r="B299" s="157" t="s">
        <v>195</v>
      </c>
      <c r="C299" s="157" t="s">
        <v>15</v>
      </c>
      <c r="D299" s="157">
        <v>25.213604799999999</v>
      </c>
      <c r="E299" s="157">
        <v>12085.946386400001</v>
      </c>
      <c r="F299" s="157">
        <v>0.208184887478328</v>
      </c>
      <c r="G299" s="157">
        <v>99.791815112521704</v>
      </c>
    </row>
    <row r="300" spans="1:7" x14ac:dyDescent="0.25">
      <c r="A300" s="157" t="s">
        <v>194</v>
      </c>
      <c r="B300" s="157" t="s">
        <v>195</v>
      </c>
      <c r="C300" s="157" t="s">
        <v>16</v>
      </c>
      <c r="D300" s="157">
        <v>76.284883600000001</v>
      </c>
      <c r="E300" s="157">
        <v>10209.2573309</v>
      </c>
      <c r="F300" s="157">
        <v>0.74167099807784298</v>
      </c>
      <c r="G300" s="157">
        <v>99.258329001922206</v>
      </c>
    </row>
    <row r="301" spans="1:7" x14ac:dyDescent="0.25">
      <c r="A301" s="157" t="s">
        <v>196</v>
      </c>
      <c r="B301" s="157" t="s">
        <v>197</v>
      </c>
      <c r="C301" s="157" t="s">
        <v>15</v>
      </c>
      <c r="D301" s="157">
        <v>109.1030993</v>
      </c>
      <c r="E301" s="157">
        <v>29652.302676800002</v>
      </c>
      <c r="F301" s="157">
        <v>0.36659255991064699</v>
      </c>
      <c r="G301" s="157">
        <v>99.6334074400894</v>
      </c>
    </row>
    <row r="302" spans="1:7" x14ac:dyDescent="0.25">
      <c r="A302" s="157" t="s">
        <v>196</v>
      </c>
      <c r="B302" s="157" t="s">
        <v>197</v>
      </c>
      <c r="C302" s="157" t="s">
        <v>16</v>
      </c>
      <c r="D302" s="157">
        <v>373.68009339999998</v>
      </c>
      <c r="E302" s="157">
        <v>24109.0586434</v>
      </c>
      <c r="F302" s="157">
        <v>1.5263002126405101</v>
      </c>
      <c r="G302" s="157">
        <v>98.473699787359493</v>
      </c>
    </row>
    <row r="303" spans="1:7" x14ac:dyDescent="0.25">
      <c r="A303" s="157" t="s">
        <v>198</v>
      </c>
      <c r="B303" s="157" t="s">
        <v>199</v>
      </c>
      <c r="C303" s="157" t="s">
        <v>15</v>
      </c>
      <c r="D303" s="157">
        <v>156.52260939999999</v>
      </c>
      <c r="E303" s="157">
        <v>27084.552325000001</v>
      </c>
      <c r="F303" s="157">
        <v>0.57458308740358599</v>
      </c>
      <c r="G303" s="157">
        <v>99.425416912596404</v>
      </c>
    </row>
    <row r="304" spans="1:7" x14ac:dyDescent="0.25">
      <c r="A304" s="157" t="s">
        <v>198</v>
      </c>
      <c r="B304" s="157" t="s">
        <v>199</v>
      </c>
      <c r="C304" s="157" t="s">
        <v>16</v>
      </c>
      <c r="D304" s="157">
        <v>351.8131454</v>
      </c>
      <c r="E304" s="157">
        <v>25418.963728999999</v>
      </c>
      <c r="F304" s="157">
        <v>1.3651631346413999</v>
      </c>
      <c r="G304" s="157">
        <v>98.634836865358594</v>
      </c>
    </row>
    <row r="305" spans="1:7" x14ac:dyDescent="0.25">
      <c r="A305" s="157" t="s">
        <v>200</v>
      </c>
      <c r="B305" s="157" t="s">
        <v>201</v>
      </c>
      <c r="C305" s="157" t="s">
        <v>15</v>
      </c>
      <c r="D305" s="157">
        <v>171.29249419999999</v>
      </c>
      <c r="E305" s="157">
        <v>15124.2286783</v>
      </c>
      <c r="F305" s="157">
        <v>1.1198866143114401</v>
      </c>
      <c r="G305" s="157">
        <v>98.880113385688503</v>
      </c>
    </row>
    <row r="306" spans="1:7" x14ac:dyDescent="0.25">
      <c r="A306" s="157" t="s">
        <v>200</v>
      </c>
      <c r="B306" s="157" t="s">
        <v>201</v>
      </c>
      <c r="C306" s="157" t="s">
        <v>16</v>
      </c>
      <c r="D306" s="157">
        <v>204.2273132</v>
      </c>
      <c r="E306" s="157">
        <v>14544.2223672</v>
      </c>
      <c r="F306" s="157">
        <v>1.3847374986905101</v>
      </c>
      <c r="G306" s="157">
        <v>98.615262501309502</v>
      </c>
    </row>
    <row r="307" spans="1:7" x14ac:dyDescent="0.25">
      <c r="A307" s="157" t="s">
        <v>202</v>
      </c>
      <c r="B307" s="157" t="s">
        <v>203</v>
      </c>
      <c r="C307" s="157" t="s">
        <v>15</v>
      </c>
      <c r="D307" s="157">
        <v>232.01891599999999</v>
      </c>
      <c r="E307" s="157">
        <v>52329.630528000002</v>
      </c>
      <c r="F307" s="157">
        <v>0.44142244098940697</v>
      </c>
      <c r="G307" s="157">
        <v>99.558577559010601</v>
      </c>
    </row>
    <row r="308" spans="1:7" x14ac:dyDescent="0.25">
      <c r="A308" s="157" t="s">
        <v>202</v>
      </c>
      <c r="B308" s="157" t="s">
        <v>203</v>
      </c>
      <c r="C308" s="157" t="s">
        <v>16</v>
      </c>
      <c r="D308" s="157">
        <v>120.4745137</v>
      </c>
      <c r="E308" s="157">
        <v>38975.745609199999</v>
      </c>
      <c r="F308" s="157">
        <v>0.30814875024052202</v>
      </c>
      <c r="G308" s="157">
        <v>99.691851249759495</v>
      </c>
    </row>
    <row r="309" spans="1:7" x14ac:dyDescent="0.25">
      <c r="A309" s="157" t="s">
        <v>204</v>
      </c>
      <c r="B309" s="157" t="s">
        <v>205</v>
      </c>
      <c r="C309" s="157" t="s">
        <v>15</v>
      </c>
      <c r="D309" s="157">
        <v>0</v>
      </c>
      <c r="E309" s="157">
        <v>18160.048387800001</v>
      </c>
      <c r="F309" s="157">
        <v>0</v>
      </c>
      <c r="G309" s="157">
        <v>100</v>
      </c>
    </row>
    <row r="310" spans="1:7" x14ac:dyDescent="0.25">
      <c r="A310" s="157" t="s">
        <v>204</v>
      </c>
      <c r="B310" s="157" t="s">
        <v>205</v>
      </c>
      <c r="C310" s="157" t="s">
        <v>16</v>
      </c>
      <c r="D310" s="157">
        <v>0</v>
      </c>
      <c r="E310" s="157">
        <v>13515.919339399999</v>
      </c>
      <c r="F310" s="157">
        <v>0</v>
      </c>
      <c r="G310" s="157">
        <v>100</v>
      </c>
    </row>
    <row r="311" spans="1:7" x14ac:dyDescent="0.25">
      <c r="A311" s="157" t="s">
        <v>206</v>
      </c>
      <c r="B311" s="157" t="s">
        <v>207</v>
      </c>
      <c r="C311" s="157" t="s">
        <v>15</v>
      </c>
      <c r="D311" s="157">
        <v>72.433152100000001</v>
      </c>
      <c r="E311" s="157">
        <v>32478.038865899998</v>
      </c>
      <c r="F311" s="157">
        <v>0.22252565818383599</v>
      </c>
      <c r="G311" s="157">
        <v>99.777474341816202</v>
      </c>
    </row>
    <row r="312" spans="1:7" x14ac:dyDescent="0.25">
      <c r="A312" s="157" t="s">
        <v>206</v>
      </c>
      <c r="B312" s="157" t="s">
        <v>207</v>
      </c>
      <c r="C312" s="157" t="s">
        <v>16</v>
      </c>
      <c r="D312" s="157">
        <v>0</v>
      </c>
      <c r="E312" s="157">
        <v>26672.159803800001</v>
      </c>
      <c r="F312" s="157">
        <v>0</v>
      </c>
      <c r="G312" s="157">
        <v>100</v>
      </c>
    </row>
    <row r="313" spans="1:7" x14ac:dyDescent="0.25">
      <c r="A313" s="157" t="s">
        <v>208</v>
      </c>
      <c r="B313" s="157" t="s">
        <v>209</v>
      </c>
      <c r="C313" s="157" t="s">
        <v>15</v>
      </c>
      <c r="D313" s="157">
        <v>202.68793410000001</v>
      </c>
      <c r="E313" s="157">
        <v>25767.4650588</v>
      </c>
      <c r="F313" s="157">
        <v>0.78046492123251299</v>
      </c>
      <c r="G313" s="157">
        <v>99.219535078767507</v>
      </c>
    </row>
    <row r="314" spans="1:7" x14ac:dyDescent="0.25">
      <c r="A314" s="157" t="s">
        <v>208</v>
      </c>
      <c r="B314" s="157" t="s">
        <v>209</v>
      </c>
      <c r="C314" s="157" t="s">
        <v>16</v>
      </c>
      <c r="D314" s="157">
        <v>211.27286169999999</v>
      </c>
      <c r="E314" s="157">
        <v>22038.826617899998</v>
      </c>
      <c r="F314" s="157">
        <v>0.94953670608846297</v>
      </c>
      <c r="G314" s="157">
        <v>99.050463293911506</v>
      </c>
    </row>
    <row r="315" spans="1:7" x14ac:dyDescent="0.25">
      <c r="A315" s="157" t="s">
        <v>210</v>
      </c>
      <c r="B315" s="157" t="s">
        <v>211</v>
      </c>
      <c r="C315" s="157" t="s">
        <v>15</v>
      </c>
      <c r="D315" s="157">
        <v>53.300280700000002</v>
      </c>
      <c r="E315" s="157">
        <v>26701.388619500001</v>
      </c>
      <c r="F315" s="157">
        <v>0.19921846558866799</v>
      </c>
      <c r="G315" s="157">
        <v>99.8007815344113</v>
      </c>
    </row>
    <row r="316" spans="1:7" x14ac:dyDescent="0.25">
      <c r="A316" s="157" t="s">
        <v>210</v>
      </c>
      <c r="B316" s="157" t="s">
        <v>211</v>
      </c>
      <c r="C316" s="157" t="s">
        <v>16</v>
      </c>
      <c r="D316" s="157">
        <v>190.34979730000001</v>
      </c>
      <c r="E316" s="157">
        <v>22717.569490599999</v>
      </c>
      <c r="F316" s="157">
        <v>0.83093446815373995</v>
      </c>
      <c r="G316" s="157">
        <v>99.1690655318463</v>
      </c>
    </row>
    <row r="317" spans="1:7" x14ac:dyDescent="0.25">
      <c r="A317" s="157" t="s">
        <v>212</v>
      </c>
      <c r="B317" s="157" t="s">
        <v>213</v>
      </c>
      <c r="C317" s="157" t="s">
        <v>15</v>
      </c>
      <c r="D317" s="157">
        <v>0</v>
      </c>
      <c r="E317" s="157">
        <v>5855.0583987999998</v>
      </c>
      <c r="F317" s="157">
        <v>0</v>
      </c>
      <c r="G317" s="157">
        <v>100</v>
      </c>
    </row>
    <row r="318" spans="1:7" x14ac:dyDescent="0.25">
      <c r="A318" s="157" t="s">
        <v>212</v>
      </c>
      <c r="B318" s="157" t="s">
        <v>213</v>
      </c>
      <c r="C318" s="157" t="s">
        <v>16</v>
      </c>
      <c r="D318" s="157">
        <v>15.6631768</v>
      </c>
      <c r="E318" s="157">
        <v>5686.2623789999998</v>
      </c>
      <c r="F318" s="157">
        <v>0.27469977723696198</v>
      </c>
      <c r="G318" s="157">
        <v>99.725300222762996</v>
      </c>
    </row>
    <row r="319" spans="1:7" x14ac:dyDescent="0.25">
      <c r="A319" s="157" t="s">
        <v>214</v>
      </c>
      <c r="B319" s="157" t="s">
        <v>215</v>
      </c>
      <c r="C319" s="157" t="s">
        <v>15</v>
      </c>
      <c r="D319" s="157">
        <v>0</v>
      </c>
      <c r="E319" s="157">
        <v>10677.3988503</v>
      </c>
      <c r="F319" s="157">
        <v>0</v>
      </c>
      <c r="G319" s="157">
        <v>100</v>
      </c>
    </row>
    <row r="320" spans="1:7" x14ac:dyDescent="0.25">
      <c r="A320" s="157" t="s">
        <v>214</v>
      </c>
      <c r="B320" s="157" t="s">
        <v>215</v>
      </c>
      <c r="C320" s="157" t="s">
        <v>16</v>
      </c>
      <c r="D320" s="157">
        <v>0</v>
      </c>
      <c r="E320" s="157">
        <v>11612.335855200001</v>
      </c>
      <c r="F320" s="157">
        <v>0</v>
      </c>
      <c r="G320" s="157">
        <v>100</v>
      </c>
    </row>
    <row r="321" spans="1:7" x14ac:dyDescent="0.25">
      <c r="A321" s="157" t="s">
        <v>216</v>
      </c>
      <c r="B321" s="157" t="s">
        <v>217</v>
      </c>
      <c r="C321" s="157" t="s">
        <v>15</v>
      </c>
      <c r="D321" s="157">
        <v>0</v>
      </c>
      <c r="E321" s="157">
        <v>5944.8470060999998</v>
      </c>
      <c r="F321" s="157">
        <v>0</v>
      </c>
      <c r="G321" s="157">
        <v>100</v>
      </c>
    </row>
    <row r="322" spans="1:7" x14ac:dyDescent="0.25">
      <c r="A322" s="157" t="s">
        <v>216</v>
      </c>
      <c r="B322" s="157" t="s">
        <v>217</v>
      </c>
      <c r="C322" s="157" t="s">
        <v>16</v>
      </c>
      <c r="D322" s="157">
        <v>0</v>
      </c>
      <c r="E322" s="157">
        <v>4143.0462072999999</v>
      </c>
      <c r="F322" s="157">
        <v>0</v>
      </c>
      <c r="G322" s="157">
        <v>100</v>
      </c>
    </row>
    <row r="323" spans="1:7" x14ac:dyDescent="0.25">
      <c r="A323" s="157" t="s">
        <v>218</v>
      </c>
      <c r="B323" s="157" t="s">
        <v>219</v>
      </c>
      <c r="C323" s="157" t="s">
        <v>15</v>
      </c>
      <c r="D323" s="157">
        <v>0</v>
      </c>
      <c r="E323" s="157">
        <v>19277.356909099999</v>
      </c>
      <c r="F323" s="157">
        <v>0</v>
      </c>
      <c r="G323" s="157">
        <v>100</v>
      </c>
    </row>
    <row r="324" spans="1:7" x14ac:dyDescent="0.25">
      <c r="A324" s="157" t="s">
        <v>218</v>
      </c>
      <c r="B324" s="157" t="s">
        <v>219</v>
      </c>
      <c r="C324" s="157" t="s">
        <v>16</v>
      </c>
      <c r="D324" s="157">
        <v>0</v>
      </c>
      <c r="E324" s="157">
        <v>23391.0500889</v>
      </c>
      <c r="F324" s="157">
        <v>0</v>
      </c>
      <c r="G324" s="157">
        <v>100</v>
      </c>
    </row>
    <row r="325" spans="1:7" x14ac:dyDescent="0.25">
      <c r="A325" s="157" t="s">
        <v>220</v>
      </c>
      <c r="B325" s="157" t="s">
        <v>221</v>
      </c>
      <c r="C325" s="157" t="s">
        <v>15</v>
      </c>
      <c r="D325" s="157">
        <v>67.451083699999998</v>
      </c>
      <c r="E325" s="157">
        <v>11526.8792436</v>
      </c>
      <c r="F325" s="157">
        <v>0.58175920295439298</v>
      </c>
      <c r="G325" s="157">
        <v>99.418240797045598</v>
      </c>
    </row>
    <row r="326" spans="1:7" x14ac:dyDescent="0.25">
      <c r="A326" s="157" t="s">
        <v>220</v>
      </c>
      <c r="B326" s="157" t="s">
        <v>221</v>
      </c>
      <c r="C326" s="157" t="s">
        <v>16</v>
      </c>
      <c r="D326" s="157">
        <v>46.943990800000002</v>
      </c>
      <c r="E326" s="157">
        <v>7554.8131290000001</v>
      </c>
      <c r="F326" s="157">
        <v>0.61754131393815304</v>
      </c>
      <c r="G326" s="157">
        <v>99.382458686061796</v>
      </c>
    </row>
    <row r="327" spans="1:7" x14ac:dyDescent="0.25">
      <c r="A327" s="157" t="s">
        <v>222</v>
      </c>
      <c r="B327" s="157" t="s">
        <v>223</v>
      </c>
      <c r="C327" s="157" t="s">
        <v>15</v>
      </c>
      <c r="D327" s="157">
        <v>28.126334499999999</v>
      </c>
      <c r="E327" s="157">
        <v>10830.427324800001</v>
      </c>
      <c r="F327" s="157">
        <v>0.25902468581449301</v>
      </c>
      <c r="G327" s="157">
        <v>99.740975314185505</v>
      </c>
    </row>
    <row r="328" spans="1:7" x14ac:dyDescent="0.25">
      <c r="A328" s="157" t="s">
        <v>222</v>
      </c>
      <c r="B328" s="157" t="s">
        <v>223</v>
      </c>
      <c r="C328" s="157" t="s">
        <v>16</v>
      </c>
      <c r="D328" s="157">
        <v>0</v>
      </c>
      <c r="E328" s="157">
        <v>10508.965601800001</v>
      </c>
      <c r="F328" s="157">
        <v>0</v>
      </c>
      <c r="G328" s="157">
        <v>100</v>
      </c>
    </row>
    <row r="329" spans="1:7" x14ac:dyDescent="0.25">
      <c r="A329" s="157" t="s">
        <v>224</v>
      </c>
      <c r="B329" s="157" t="s">
        <v>225</v>
      </c>
      <c r="C329" s="157" t="s">
        <v>15</v>
      </c>
      <c r="D329" s="157">
        <v>264.35948589999998</v>
      </c>
      <c r="E329" s="157">
        <v>22191.5082143</v>
      </c>
      <c r="F329" s="157">
        <v>1.1772401290805901</v>
      </c>
      <c r="G329" s="157">
        <v>98.822759870919398</v>
      </c>
    </row>
    <row r="330" spans="1:7" x14ac:dyDescent="0.25">
      <c r="A330" s="157" t="s">
        <v>224</v>
      </c>
      <c r="B330" s="157" t="s">
        <v>225</v>
      </c>
      <c r="C330" s="157" t="s">
        <v>16</v>
      </c>
      <c r="D330" s="157">
        <v>356.07685839999999</v>
      </c>
      <c r="E330" s="157">
        <v>22339.6861842</v>
      </c>
      <c r="F330" s="157">
        <v>1.56891335943032</v>
      </c>
      <c r="G330" s="157">
        <v>98.431086640569703</v>
      </c>
    </row>
    <row r="331" spans="1:7" x14ac:dyDescent="0.25">
      <c r="A331" s="157" t="s">
        <v>226</v>
      </c>
      <c r="B331" s="157" t="s">
        <v>227</v>
      </c>
      <c r="C331" s="157" t="s">
        <v>15</v>
      </c>
      <c r="D331" s="157">
        <v>0</v>
      </c>
      <c r="E331" s="157">
        <v>4633.9519780000001</v>
      </c>
      <c r="F331" s="157">
        <v>0</v>
      </c>
      <c r="G331" s="157">
        <v>100</v>
      </c>
    </row>
    <row r="332" spans="1:7" x14ac:dyDescent="0.25">
      <c r="A332" s="157" t="s">
        <v>226</v>
      </c>
      <c r="B332" s="157" t="s">
        <v>227</v>
      </c>
      <c r="C332" s="157" t="s">
        <v>16</v>
      </c>
      <c r="D332" s="157">
        <v>0</v>
      </c>
      <c r="E332" s="157">
        <v>4649.4421210999999</v>
      </c>
      <c r="F332" s="157">
        <v>0</v>
      </c>
      <c r="G332" s="157">
        <v>100</v>
      </c>
    </row>
    <row r="333" spans="1:7" x14ac:dyDescent="0.25">
      <c r="A333" s="157" t="s">
        <v>228</v>
      </c>
      <c r="B333" s="157" t="s">
        <v>229</v>
      </c>
      <c r="C333" s="157" t="s">
        <v>15</v>
      </c>
      <c r="D333" s="157">
        <v>115.01008210000001</v>
      </c>
      <c r="E333" s="157">
        <v>33773.249717899998</v>
      </c>
      <c r="F333" s="157">
        <v>0.33938031276542602</v>
      </c>
      <c r="G333" s="157">
        <v>99.6606196872346</v>
      </c>
    </row>
    <row r="334" spans="1:7" x14ac:dyDescent="0.25">
      <c r="A334" s="157" t="s">
        <v>228</v>
      </c>
      <c r="B334" s="157" t="s">
        <v>229</v>
      </c>
      <c r="C334" s="157" t="s">
        <v>16</v>
      </c>
      <c r="D334" s="157">
        <v>272.96854189999999</v>
      </c>
      <c r="E334" s="157">
        <v>28792.6916408</v>
      </c>
      <c r="F334" s="157">
        <v>0.93914447559141301</v>
      </c>
      <c r="G334" s="157">
        <v>99.060855524408595</v>
      </c>
    </row>
    <row r="335" spans="1:7" x14ac:dyDescent="0.25">
      <c r="A335" s="157" t="s">
        <v>230</v>
      </c>
      <c r="B335" s="157" t="s">
        <v>231</v>
      </c>
      <c r="C335" s="157" t="s">
        <v>15</v>
      </c>
      <c r="D335" s="157">
        <v>213.03394069999999</v>
      </c>
      <c r="E335" s="157">
        <v>40319.764505699997</v>
      </c>
      <c r="F335" s="157">
        <v>0.52558409205748102</v>
      </c>
      <c r="G335" s="157">
        <v>99.4744159079425</v>
      </c>
    </row>
    <row r="336" spans="1:7" x14ac:dyDescent="0.25">
      <c r="A336" s="157" t="s">
        <v>230</v>
      </c>
      <c r="B336" s="157" t="s">
        <v>231</v>
      </c>
      <c r="C336" s="157" t="s">
        <v>16</v>
      </c>
      <c r="D336" s="157">
        <v>284.54241109999998</v>
      </c>
      <c r="E336" s="157">
        <v>38009.6925519</v>
      </c>
      <c r="F336" s="157">
        <v>0.74304242237748197</v>
      </c>
      <c r="G336" s="157">
        <v>99.256957577622501</v>
      </c>
    </row>
    <row r="337" spans="1:7" x14ac:dyDescent="0.25">
      <c r="A337" s="157" t="s">
        <v>232</v>
      </c>
      <c r="B337" s="157" t="s">
        <v>233</v>
      </c>
      <c r="C337" s="157" t="s">
        <v>15</v>
      </c>
      <c r="D337" s="157">
        <v>61.219318199999996</v>
      </c>
      <c r="E337" s="157">
        <v>22978.926452899999</v>
      </c>
      <c r="F337" s="157">
        <v>0.26570716525929899</v>
      </c>
      <c r="G337" s="157">
        <v>99.7342928347407</v>
      </c>
    </row>
    <row r="338" spans="1:7" x14ac:dyDescent="0.25">
      <c r="A338" s="157" t="s">
        <v>232</v>
      </c>
      <c r="B338" s="157" t="s">
        <v>233</v>
      </c>
      <c r="C338" s="157" t="s">
        <v>16</v>
      </c>
      <c r="D338" s="157">
        <v>0</v>
      </c>
      <c r="E338" s="157">
        <v>22719.174039000001</v>
      </c>
      <c r="F338" s="157">
        <v>0</v>
      </c>
      <c r="G338" s="157">
        <v>100</v>
      </c>
    </row>
    <row r="339" spans="1:7" x14ac:dyDescent="0.25">
      <c r="A339" s="157" t="s">
        <v>234</v>
      </c>
      <c r="B339" s="157" t="s">
        <v>235</v>
      </c>
      <c r="C339" s="157" t="s">
        <v>15</v>
      </c>
      <c r="D339" s="157">
        <v>84.866532500000005</v>
      </c>
      <c r="E339" s="157">
        <v>16856.241848500002</v>
      </c>
      <c r="F339" s="157">
        <v>0.50095029552600301</v>
      </c>
      <c r="G339" s="157">
        <v>99.499049704474004</v>
      </c>
    </row>
    <row r="340" spans="1:7" x14ac:dyDescent="0.25">
      <c r="A340" s="157" t="s">
        <v>234</v>
      </c>
      <c r="B340" s="157" t="s">
        <v>235</v>
      </c>
      <c r="C340" s="157" t="s">
        <v>16</v>
      </c>
      <c r="D340" s="157">
        <v>50.042192999999997</v>
      </c>
      <c r="E340" s="157">
        <v>17669.387479100002</v>
      </c>
      <c r="F340" s="157">
        <v>0.28241424202717702</v>
      </c>
      <c r="G340" s="157">
        <v>99.717585757972799</v>
      </c>
    </row>
    <row r="341" spans="1:7" x14ac:dyDescent="0.25">
      <c r="A341" s="157" t="s">
        <v>236</v>
      </c>
      <c r="B341" s="157" t="s">
        <v>237</v>
      </c>
      <c r="C341" s="157" t="s">
        <v>15</v>
      </c>
      <c r="D341" s="157">
        <v>21.728854399999999</v>
      </c>
      <c r="E341" s="157">
        <v>3382.5495455</v>
      </c>
      <c r="F341" s="157">
        <v>0.63828077047512599</v>
      </c>
      <c r="G341" s="157">
        <v>99.361719229524894</v>
      </c>
    </row>
    <row r="342" spans="1:7" x14ac:dyDescent="0.25">
      <c r="A342" s="157" t="s">
        <v>236</v>
      </c>
      <c r="B342" s="157" t="s">
        <v>237</v>
      </c>
      <c r="C342" s="157" t="s">
        <v>16</v>
      </c>
      <c r="D342" s="157">
        <v>0</v>
      </c>
      <c r="E342" s="157">
        <v>2342.2092152999999</v>
      </c>
      <c r="F342" s="157">
        <v>0</v>
      </c>
      <c r="G342" s="157">
        <v>100</v>
      </c>
    </row>
    <row r="343" spans="1:7" x14ac:dyDescent="0.25">
      <c r="A343" s="157" t="s">
        <v>238</v>
      </c>
      <c r="B343" s="157" t="s">
        <v>239</v>
      </c>
      <c r="C343" s="157" t="s">
        <v>15</v>
      </c>
      <c r="D343" s="157">
        <v>11.724278099999999</v>
      </c>
      <c r="E343" s="157">
        <v>2391.8769235</v>
      </c>
      <c r="F343" s="157">
        <v>0.48777967377431503</v>
      </c>
      <c r="G343" s="157">
        <v>99.512220326225702</v>
      </c>
    </row>
    <row r="344" spans="1:7" x14ac:dyDescent="0.25">
      <c r="A344" s="157" t="s">
        <v>238</v>
      </c>
      <c r="B344" s="157" t="s">
        <v>239</v>
      </c>
      <c r="C344" s="157" t="s">
        <v>16</v>
      </c>
      <c r="D344" s="157">
        <v>18.113144200000001</v>
      </c>
      <c r="E344" s="157">
        <v>2474.0621795000002</v>
      </c>
      <c r="F344" s="157">
        <v>0.72680055964555401</v>
      </c>
      <c r="G344" s="157">
        <v>99.273199440354404</v>
      </c>
    </row>
    <row r="345" spans="1:7" x14ac:dyDescent="0.25">
      <c r="A345" s="157" t="s">
        <v>240</v>
      </c>
      <c r="B345" s="157" t="s">
        <v>241</v>
      </c>
      <c r="C345" s="157" t="s">
        <v>15</v>
      </c>
      <c r="D345" s="157">
        <v>32.855462500000002</v>
      </c>
      <c r="E345" s="157">
        <v>4026.1379019999999</v>
      </c>
      <c r="F345" s="157">
        <v>0.80944853931899097</v>
      </c>
      <c r="G345" s="157">
        <v>99.190551460680993</v>
      </c>
    </row>
    <row r="346" spans="1:7" x14ac:dyDescent="0.25">
      <c r="A346" s="157" t="s">
        <v>240</v>
      </c>
      <c r="B346" s="157" t="s">
        <v>241</v>
      </c>
      <c r="C346" s="157" t="s">
        <v>16</v>
      </c>
      <c r="D346" s="157">
        <v>12.366930099999999</v>
      </c>
      <c r="E346" s="157">
        <v>3531.8349194000002</v>
      </c>
      <c r="F346" s="157">
        <v>0.348934135953478</v>
      </c>
      <c r="G346" s="157">
        <v>99.651065864046501</v>
      </c>
    </row>
    <row r="347" spans="1:7" x14ac:dyDescent="0.25">
      <c r="A347" s="157" t="s">
        <v>242</v>
      </c>
      <c r="B347" s="157" t="s">
        <v>243</v>
      </c>
      <c r="C347" s="157" t="s">
        <v>15</v>
      </c>
      <c r="D347" s="157">
        <v>57.946191599999999</v>
      </c>
      <c r="E347" s="157">
        <v>4217.7422847999997</v>
      </c>
      <c r="F347" s="157">
        <v>1.3552482113661599</v>
      </c>
      <c r="G347" s="157">
        <v>98.644751788633798</v>
      </c>
    </row>
    <row r="348" spans="1:7" x14ac:dyDescent="0.25">
      <c r="A348" s="157" t="s">
        <v>242</v>
      </c>
      <c r="B348" s="157" t="s">
        <v>243</v>
      </c>
      <c r="C348" s="157" t="s">
        <v>16</v>
      </c>
      <c r="D348" s="157">
        <v>82.426332099999996</v>
      </c>
      <c r="E348" s="157">
        <v>3249.5187909000001</v>
      </c>
      <c r="F348" s="157">
        <v>2.4738202178367601</v>
      </c>
      <c r="G348" s="157">
        <v>97.526179782163197</v>
      </c>
    </row>
    <row r="349" spans="1:7" x14ac:dyDescent="0.25">
      <c r="A349" s="157" t="s">
        <v>244</v>
      </c>
      <c r="B349" s="157" t="s">
        <v>245</v>
      </c>
      <c r="C349" s="157" t="s">
        <v>15</v>
      </c>
      <c r="D349" s="157">
        <v>108.79292289999999</v>
      </c>
      <c r="E349" s="157">
        <v>6523.7690868</v>
      </c>
      <c r="F349" s="157">
        <v>1.6402850473300099</v>
      </c>
      <c r="G349" s="157">
        <v>98.359714952670004</v>
      </c>
    </row>
    <row r="350" spans="1:7" x14ac:dyDescent="0.25">
      <c r="A350" s="157" t="s">
        <v>244</v>
      </c>
      <c r="B350" s="157" t="s">
        <v>245</v>
      </c>
      <c r="C350" s="157" t="s">
        <v>16</v>
      </c>
      <c r="D350" s="157">
        <v>94.234441899999993</v>
      </c>
      <c r="E350" s="157">
        <v>7028.6468045000001</v>
      </c>
      <c r="F350" s="157">
        <v>1.3229820720039001</v>
      </c>
      <c r="G350" s="157">
        <v>98.677017927996104</v>
      </c>
    </row>
    <row r="351" spans="1:7" x14ac:dyDescent="0.25">
      <c r="A351" s="157" t="s">
        <v>246</v>
      </c>
      <c r="B351" s="157" t="s">
        <v>247</v>
      </c>
      <c r="C351" s="157" t="s">
        <v>15</v>
      </c>
      <c r="D351" s="157">
        <v>25.0680716</v>
      </c>
      <c r="E351" s="157">
        <v>10264.1320144</v>
      </c>
      <c r="F351" s="157">
        <v>0.243634795615539</v>
      </c>
      <c r="G351" s="157">
        <v>99.756365204384494</v>
      </c>
    </row>
    <row r="352" spans="1:7" x14ac:dyDescent="0.25">
      <c r="A352" s="157" t="s">
        <v>246</v>
      </c>
      <c r="B352" s="157" t="s">
        <v>247</v>
      </c>
      <c r="C352" s="157" t="s">
        <v>16</v>
      </c>
      <c r="D352" s="157">
        <v>36.948481899999997</v>
      </c>
      <c r="E352" s="157">
        <v>7683.7146306000004</v>
      </c>
      <c r="F352" s="157">
        <v>0.47856617186390699</v>
      </c>
      <c r="G352" s="157">
        <v>99.521433828136097</v>
      </c>
    </row>
    <row r="353" spans="1:7" x14ac:dyDescent="0.25">
      <c r="A353" s="157" t="s">
        <v>248</v>
      </c>
      <c r="B353" s="157" t="s">
        <v>249</v>
      </c>
      <c r="C353" s="157" t="s">
        <v>15</v>
      </c>
      <c r="D353" s="157">
        <v>26.6290117</v>
      </c>
      <c r="E353" s="157">
        <v>9145.2077260999995</v>
      </c>
      <c r="F353" s="157">
        <v>0.29033455851054901</v>
      </c>
      <c r="G353" s="157">
        <v>99.709665441489406</v>
      </c>
    </row>
    <row r="354" spans="1:7" x14ac:dyDescent="0.25">
      <c r="A354" s="157" t="s">
        <v>248</v>
      </c>
      <c r="B354" s="157" t="s">
        <v>249</v>
      </c>
      <c r="C354" s="157" t="s">
        <v>16</v>
      </c>
      <c r="D354" s="157">
        <v>0</v>
      </c>
      <c r="E354" s="157">
        <v>10530.5688931</v>
      </c>
      <c r="F354" s="157">
        <v>0</v>
      </c>
      <c r="G354" s="157">
        <v>100</v>
      </c>
    </row>
    <row r="355" spans="1:7" x14ac:dyDescent="0.25">
      <c r="A355" s="157" t="s">
        <v>250</v>
      </c>
      <c r="B355" s="157" t="s">
        <v>251</v>
      </c>
      <c r="C355" s="157" t="s">
        <v>15</v>
      </c>
      <c r="D355" s="157">
        <v>0</v>
      </c>
      <c r="E355" s="157">
        <v>7191.3808730999999</v>
      </c>
      <c r="F355" s="157">
        <v>0</v>
      </c>
      <c r="G355" s="157">
        <v>100</v>
      </c>
    </row>
    <row r="356" spans="1:7" x14ac:dyDescent="0.25">
      <c r="A356" s="157" t="s">
        <v>250</v>
      </c>
      <c r="B356" s="157" t="s">
        <v>251</v>
      </c>
      <c r="C356" s="157" t="s">
        <v>16</v>
      </c>
      <c r="D356" s="157">
        <v>0</v>
      </c>
      <c r="E356" s="157">
        <v>8386.5439170000009</v>
      </c>
      <c r="F356" s="157">
        <v>0</v>
      </c>
      <c r="G356" s="157">
        <v>100</v>
      </c>
    </row>
    <row r="357" spans="1:7" x14ac:dyDescent="0.25">
      <c r="A357" s="157" t="s">
        <v>252</v>
      </c>
      <c r="B357" s="157" t="s">
        <v>253</v>
      </c>
      <c r="C357" s="157" t="s">
        <v>15</v>
      </c>
      <c r="D357" s="157">
        <v>116.5096338</v>
      </c>
      <c r="E357" s="157">
        <v>7499.7607193000003</v>
      </c>
      <c r="F357" s="157">
        <v>1.5297465609604799</v>
      </c>
      <c r="G357" s="157">
        <v>98.470253439039496</v>
      </c>
    </row>
    <row r="358" spans="1:7" x14ac:dyDescent="0.25">
      <c r="A358" s="157" t="s">
        <v>252</v>
      </c>
      <c r="B358" s="157" t="s">
        <v>253</v>
      </c>
      <c r="C358" s="157" t="s">
        <v>16</v>
      </c>
      <c r="D358" s="157">
        <v>85.5373041</v>
      </c>
      <c r="E358" s="157">
        <v>7716.0134323000002</v>
      </c>
      <c r="F358" s="157">
        <v>1.0964141231679101</v>
      </c>
      <c r="G358" s="157">
        <v>98.903585876832096</v>
      </c>
    </row>
    <row r="359" spans="1:7" x14ac:dyDescent="0.25">
      <c r="A359" s="157" t="s">
        <v>254</v>
      </c>
      <c r="B359" s="157" t="s">
        <v>255</v>
      </c>
      <c r="C359" s="157" t="s">
        <v>15</v>
      </c>
      <c r="D359" s="157">
        <v>24.808693999999999</v>
      </c>
      <c r="E359" s="157">
        <v>6765.1064911000003</v>
      </c>
      <c r="F359" s="157">
        <v>0.36537560961646398</v>
      </c>
      <c r="G359" s="157">
        <v>99.634624390383493</v>
      </c>
    </row>
    <row r="360" spans="1:7" x14ac:dyDescent="0.25">
      <c r="A360" s="157" t="s">
        <v>254</v>
      </c>
      <c r="B360" s="157" t="s">
        <v>255</v>
      </c>
      <c r="C360" s="157" t="s">
        <v>16</v>
      </c>
      <c r="D360" s="157">
        <v>0</v>
      </c>
      <c r="E360" s="157">
        <v>6692.3546447999997</v>
      </c>
      <c r="F360" s="157">
        <v>0</v>
      </c>
      <c r="G360" s="157">
        <v>100</v>
      </c>
    </row>
    <row r="361" spans="1:7" x14ac:dyDescent="0.25">
      <c r="A361" s="157" t="s">
        <v>256</v>
      </c>
      <c r="B361" s="157" t="s">
        <v>257</v>
      </c>
      <c r="C361" s="157" t="s">
        <v>15</v>
      </c>
      <c r="D361" s="157">
        <v>0</v>
      </c>
      <c r="E361" s="157">
        <v>5678.6793193000003</v>
      </c>
      <c r="F361" s="157">
        <v>0</v>
      </c>
      <c r="G361" s="157">
        <v>100</v>
      </c>
    </row>
    <row r="362" spans="1:7" x14ac:dyDescent="0.25">
      <c r="A362" s="157" t="s">
        <v>256</v>
      </c>
      <c r="B362" s="157" t="s">
        <v>257</v>
      </c>
      <c r="C362" s="157" t="s">
        <v>16</v>
      </c>
      <c r="D362" s="157">
        <v>0</v>
      </c>
      <c r="E362" s="157">
        <v>5185.963624</v>
      </c>
      <c r="F362" s="157">
        <v>0</v>
      </c>
      <c r="G362" s="157">
        <v>100</v>
      </c>
    </row>
    <row r="363" spans="1:7" x14ac:dyDescent="0.25">
      <c r="A363" s="157" t="s">
        <v>258</v>
      </c>
      <c r="B363" s="157" t="s">
        <v>259</v>
      </c>
      <c r="C363" s="157" t="s">
        <v>15</v>
      </c>
      <c r="D363" s="157">
        <v>0</v>
      </c>
      <c r="E363" s="157">
        <v>10706.7583368</v>
      </c>
      <c r="F363" s="157">
        <v>0</v>
      </c>
      <c r="G363" s="157">
        <v>100</v>
      </c>
    </row>
    <row r="364" spans="1:7" x14ac:dyDescent="0.25">
      <c r="A364" s="157" t="s">
        <v>258</v>
      </c>
      <c r="B364" s="157" t="s">
        <v>259</v>
      </c>
      <c r="C364" s="157" t="s">
        <v>16</v>
      </c>
      <c r="D364" s="157">
        <v>0</v>
      </c>
      <c r="E364" s="157">
        <v>8391.3948848</v>
      </c>
      <c r="F364" s="157">
        <v>0</v>
      </c>
      <c r="G364" s="157">
        <v>100</v>
      </c>
    </row>
    <row r="365" spans="1:7" x14ac:dyDescent="0.25">
      <c r="A365" s="157" t="s">
        <v>260</v>
      </c>
      <c r="B365" s="157" t="s">
        <v>261</v>
      </c>
      <c r="C365" s="157" t="s">
        <v>15</v>
      </c>
      <c r="D365" s="157">
        <v>0</v>
      </c>
      <c r="E365" s="157">
        <v>10702.2401539</v>
      </c>
      <c r="F365" s="157">
        <v>0</v>
      </c>
      <c r="G365" s="157">
        <v>100</v>
      </c>
    </row>
    <row r="366" spans="1:7" x14ac:dyDescent="0.25">
      <c r="A366" s="157" t="s">
        <v>260</v>
      </c>
      <c r="B366" s="157" t="s">
        <v>261</v>
      </c>
      <c r="C366" s="157" t="s">
        <v>16</v>
      </c>
      <c r="D366" s="157">
        <v>0</v>
      </c>
      <c r="E366" s="157">
        <v>9257.7261885999997</v>
      </c>
      <c r="F366" s="157">
        <v>0</v>
      </c>
      <c r="G366" s="157">
        <v>100</v>
      </c>
    </row>
    <row r="367" spans="1:7" x14ac:dyDescent="0.25">
      <c r="A367" s="157" t="s">
        <v>262</v>
      </c>
      <c r="B367" s="157" t="s">
        <v>263</v>
      </c>
      <c r="C367" s="157" t="s">
        <v>15</v>
      </c>
      <c r="D367" s="157">
        <v>0</v>
      </c>
      <c r="E367" s="157">
        <v>9602.9751096</v>
      </c>
      <c r="F367" s="157">
        <v>0</v>
      </c>
      <c r="G367" s="157">
        <v>100</v>
      </c>
    </row>
    <row r="368" spans="1:7" x14ac:dyDescent="0.25">
      <c r="A368" s="157" t="s">
        <v>262</v>
      </c>
      <c r="B368" s="157" t="s">
        <v>263</v>
      </c>
      <c r="C368" s="157" t="s">
        <v>16</v>
      </c>
      <c r="D368" s="157">
        <v>0</v>
      </c>
      <c r="E368" s="157">
        <v>7790.7634411999998</v>
      </c>
      <c r="F368" s="157">
        <v>0</v>
      </c>
      <c r="G368" s="157">
        <v>100</v>
      </c>
    </row>
    <row r="369" spans="1:7" x14ac:dyDescent="0.25">
      <c r="A369" s="157" t="s">
        <v>264</v>
      </c>
      <c r="B369" s="157" t="s">
        <v>265</v>
      </c>
      <c r="C369" s="157" t="s">
        <v>15</v>
      </c>
      <c r="D369" s="157">
        <v>0</v>
      </c>
      <c r="E369" s="157">
        <v>2695.6748668999999</v>
      </c>
      <c r="F369" s="157">
        <v>0</v>
      </c>
      <c r="G369" s="157">
        <v>100</v>
      </c>
    </row>
    <row r="370" spans="1:7" x14ac:dyDescent="0.25">
      <c r="A370" s="157" t="s">
        <v>264</v>
      </c>
      <c r="B370" s="157" t="s">
        <v>265</v>
      </c>
      <c r="C370" s="157" t="s">
        <v>16</v>
      </c>
      <c r="D370" s="157">
        <v>4.2451974000000003</v>
      </c>
      <c r="E370" s="157">
        <v>1921.9208166000001</v>
      </c>
      <c r="F370" s="157">
        <v>0.22039623631320099</v>
      </c>
      <c r="G370" s="157">
        <v>99.779603763686794</v>
      </c>
    </row>
    <row r="371" spans="1:7" x14ac:dyDescent="0.25">
      <c r="A371" s="157" t="s">
        <v>266</v>
      </c>
      <c r="B371" s="157" t="s">
        <v>267</v>
      </c>
      <c r="C371" s="157" t="s">
        <v>15</v>
      </c>
      <c r="D371" s="157">
        <v>0</v>
      </c>
      <c r="E371" s="157">
        <v>40152.340509299996</v>
      </c>
      <c r="F371" s="157">
        <v>0</v>
      </c>
      <c r="G371" s="157">
        <v>100</v>
      </c>
    </row>
    <row r="372" spans="1:7" x14ac:dyDescent="0.25">
      <c r="A372" s="157" t="s">
        <v>266</v>
      </c>
      <c r="B372" s="157" t="s">
        <v>267</v>
      </c>
      <c r="C372" s="157" t="s">
        <v>16</v>
      </c>
      <c r="D372" s="157">
        <v>0</v>
      </c>
      <c r="E372" s="157">
        <v>33259.898846199998</v>
      </c>
      <c r="F372" s="157">
        <v>0</v>
      </c>
      <c r="G372" s="157">
        <v>100</v>
      </c>
    </row>
    <row r="373" spans="1:7" x14ac:dyDescent="0.25">
      <c r="A373" s="157" t="s">
        <v>268</v>
      </c>
      <c r="B373" s="157" t="s">
        <v>269</v>
      </c>
      <c r="C373" s="157" t="s">
        <v>15</v>
      </c>
      <c r="D373" s="157">
        <v>34.978651900000003</v>
      </c>
      <c r="E373" s="157">
        <v>24298.628205699999</v>
      </c>
      <c r="F373" s="157">
        <v>0.143746268708518</v>
      </c>
      <c r="G373" s="157">
        <v>99.856253731291503</v>
      </c>
    </row>
    <row r="374" spans="1:7" x14ac:dyDescent="0.25">
      <c r="A374" s="157" t="s">
        <v>268</v>
      </c>
      <c r="B374" s="157" t="s">
        <v>269</v>
      </c>
      <c r="C374" s="157" t="s">
        <v>16</v>
      </c>
      <c r="D374" s="157">
        <v>0</v>
      </c>
      <c r="E374" s="157">
        <v>18703.809473099998</v>
      </c>
      <c r="F374" s="157">
        <v>0</v>
      </c>
      <c r="G374" s="157">
        <v>100</v>
      </c>
    </row>
    <row r="375" spans="1:7" x14ac:dyDescent="0.25">
      <c r="A375" s="157" t="s">
        <v>270</v>
      </c>
      <c r="B375" s="157" t="s">
        <v>271</v>
      </c>
      <c r="C375" s="157" t="s">
        <v>15</v>
      </c>
      <c r="D375" s="157">
        <v>19.861487799999999</v>
      </c>
      <c r="E375" s="157">
        <v>7755.4673654999997</v>
      </c>
      <c r="F375" s="157">
        <v>0.25544241503779502</v>
      </c>
      <c r="G375" s="157">
        <v>99.744557584962195</v>
      </c>
    </row>
    <row r="376" spans="1:7" x14ac:dyDescent="0.25">
      <c r="A376" s="157" t="s">
        <v>270</v>
      </c>
      <c r="B376" s="157" t="s">
        <v>271</v>
      </c>
      <c r="C376" s="157" t="s">
        <v>16</v>
      </c>
      <c r="D376" s="157">
        <v>0</v>
      </c>
      <c r="E376" s="157">
        <v>6108.0215852000001</v>
      </c>
      <c r="F376" s="157">
        <v>0</v>
      </c>
      <c r="G376" s="157">
        <v>100</v>
      </c>
    </row>
    <row r="377" spans="1:7" x14ac:dyDescent="0.25">
      <c r="A377" s="157" t="s">
        <v>272</v>
      </c>
      <c r="B377" s="157" t="s">
        <v>273</v>
      </c>
      <c r="C377" s="157" t="s">
        <v>15</v>
      </c>
      <c r="D377" s="157">
        <v>32.655780999999998</v>
      </c>
      <c r="E377" s="157">
        <v>11930.5126065</v>
      </c>
      <c r="F377" s="157">
        <v>0.272969333392658</v>
      </c>
      <c r="G377" s="157">
        <v>99.727030666607305</v>
      </c>
    </row>
    <row r="378" spans="1:7" x14ac:dyDescent="0.25">
      <c r="A378" s="157" t="s">
        <v>272</v>
      </c>
      <c r="B378" s="157" t="s">
        <v>273</v>
      </c>
      <c r="C378" s="157" t="s">
        <v>16</v>
      </c>
      <c r="D378" s="157">
        <v>0</v>
      </c>
      <c r="E378" s="157">
        <v>8992.8672022999999</v>
      </c>
      <c r="F378" s="157">
        <v>0</v>
      </c>
      <c r="G378" s="157">
        <v>100</v>
      </c>
    </row>
    <row r="379" spans="1:7" x14ac:dyDescent="0.25">
      <c r="A379" s="157" t="s">
        <v>274</v>
      </c>
      <c r="B379" s="157" t="s">
        <v>275</v>
      </c>
      <c r="C379" s="157" t="s">
        <v>15</v>
      </c>
      <c r="D379" s="157">
        <v>109.3130754</v>
      </c>
      <c r="E379" s="157">
        <v>15467.953388399999</v>
      </c>
      <c r="F379" s="157">
        <v>0.70174748344988902</v>
      </c>
      <c r="G379" s="157">
        <v>99.298252516550093</v>
      </c>
    </row>
    <row r="380" spans="1:7" x14ac:dyDescent="0.25">
      <c r="A380" s="157" t="s">
        <v>274</v>
      </c>
      <c r="B380" s="157" t="s">
        <v>275</v>
      </c>
      <c r="C380" s="157" t="s">
        <v>16</v>
      </c>
      <c r="D380" s="157">
        <v>30.455436800000001</v>
      </c>
      <c r="E380" s="157">
        <v>11154.0057695</v>
      </c>
      <c r="F380" s="157">
        <v>0.27230133162646197</v>
      </c>
      <c r="G380" s="157">
        <v>99.727698668373506</v>
      </c>
    </row>
    <row r="381" spans="1:7" x14ac:dyDescent="0.25">
      <c r="A381" s="157" t="s">
        <v>276</v>
      </c>
      <c r="B381" s="157" t="s">
        <v>277</v>
      </c>
      <c r="C381" s="157" t="s">
        <v>15</v>
      </c>
      <c r="D381" s="157">
        <v>0</v>
      </c>
      <c r="E381" s="157">
        <v>9709.4194418999996</v>
      </c>
      <c r="F381" s="157">
        <v>0</v>
      </c>
      <c r="G381" s="157">
        <v>100</v>
      </c>
    </row>
    <row r="382" spans="1:7" x14ac:dyDescent="0.25">
      <c r="A382" s="157" t="s">
        <v>276</v>
      </c>
      <c r="B382" s="157" t="s">
        <v>277</v>
      </c>
      <c r="C382" s="157" t="s">
        <v>16</v>
      </c>
      <c r="D382" s="157">
        <v>0</v>
      </c>
      <c r="E382" s="157">
        <v>8009.4568425999996</v>
      </c>
      <c r="F382" s="157">
        <v>0</v>
      </c>
      <c r="G382" s="157">
        <v>100</v>
      </c>
    </row>
    <row r="383" spans="1:7" x14ac:dyDescent="0.25">
      <c r="A383" s="157" t="s">
        <v>278</v>
      </c>
      <c r="B383" s="157" t="s">
        <v>279</v>
      </c>
      <c r="C383" s="157" t="s">
        <v>15</v>
      </c>
      <c r="D383" s="157">
        <v>0</v>
      </c>
      <c r="E383" s="157">
        <v>3807.8323306000002</v>
      </c>
      <c r="F383" s="157">
        <v>0</v>
      </c>
      <c r="G383" s="157">
        <v>100</v>
      </c>
    </row>
    <row r="384" spans="1:7" x14ac:dyDescent="0.25">
      <c r="A384" s="157" t="s">
        <v>278</v>
      </c>
      <c r="B384" s="157" t="s">
        <v>279</v>
      </c>
      <c r="C384" s="157" t="s">
        <v>16</v>
      </c>
      <c r="D384" s="157">
        <v>0</v>
      </c>
      <c r="E384" s="157">
        <v>3021.8291082000001</v>
      </c>
      <c r="F384" s="157">
        <v>0</v>
      </c>
      <c r="G384" s="157">
        <v>100</v>
      </c>
    </row>
    <row r="385" spans="1:7" x14ac:dyDescent="0.25">
      <c r="A385" s="157" t="s">
        <v>280</v>
      </c>
      <c r="B385" s="157" t="s">
        <v>281</v>
      </c>
      <c r="C385" s="157" t="s">
        <v>15</v>
      </c>
      <c r="D385" s="157">
        <v>47.117793800000001</v>
      </c>
      <c r="E385" s="157">
        <v>15080.3205022</v>
      </c>
      <c r="F385" s="157">
        <v>0.31147239128027998</v>
      </c>
      <c r="G385" s="157">
        <v>99.688527608719696</v>
      </c>
    </row>
    <row r="386" spans="1:7" x14ac:dyDescent="0.25">
      <c r="A386" s="157" t="s">
        <v>280</v>
      </c>
      <c r="B386" s="157" t="s">
        <v>281</v>
      </c>
      <c r="C386" s="157" t="s">
        <v>16</v>
      </c>
      <c r="D386" s="157">
        <v>35.921533199999999</v>
      </c>
      <c r="E386" s="157">
        <v>13294.879542000001</v>
      </c>
      <c r="F386" s="157">
        <v>0.269462675178814</v>
      </c>
      <c r="G386" s="157">
        <v>99.730537324821199</v>
      </c>
    </row>
    <row r="387" spans="1:7" x14ac:dyDescent="0.25">
      <c r="A387" s="157" t="s">
        <v>282</v>
      </c>
      <c r="B387" s="157" t="s">
        <v>283</v>
      </c>
      <c r="C387" s="157" t="s">
        <v>15</v>
      </c>
      <c r="D387" s="157">
        <v>169.3584616</v>
      </c>
      <c r="E387" s="157">
        <v>14505.4112511</v>
      </c>
      <c r="F387" s="157">
        <v>1.15407917749763</v>
      </c>
      <c r="G387" s="157">
        <v>98.845920822502407</v>
      </c>
    </row>
    <row r="388" spans="1:7" x14ac:dyDescent="0.25">
      <c r="A388" s="157" t="s">
        <v>282</v>
      </c>
      <c r="B388" s="157" t="s">
        <v>283</v>
      </c>
      <c r="C388" s="157" t="s">
        <v>16</v>
      </c>
      <c r="D388" s="157">
        <v>0</v>
      </c>
      <c r="E388" s="157">
        <v>10474.0127123</v>
      </c>
      <c r="F388" s="157">
        <v>0</v>
      </c>
      <c r="G388" s="157">
        <v>100</v>
      </c>
    </row>
    <row r="389" spans="1:7" x14ac:dyDescent="0.25">
      <c r="A389" s="157" t="s">
        <v>284</v>
      </c>
      <c r="B389" s="157" t="s">
        <v>285</v>
      </c>
      <c r="C389" s="157" t="s">
        <v>15</v>
      </c>
      <c r="D389" s="157">
        <v>21.671846299999999</v>
      </c>
      <c r="E389" s="157">
        <v>10552.038790000001</v>
      </c>
      <c r="F389" s="157">
        <v>0.20495970662938001</v>
      </c>
      <c r="G389" s="157">
        <v>99.795040293370604</v>
      </c>
    </row>
    <row r="390" spans="1:7" x14ac:dyDescent="0.25">
      <c r="A390" s="157" t="s">
        <v>284</v>
      </c>
      <c r="B390" s="157" t="s">
        <v>285</v>
      </c>
      <c r="C390" s="157" t="s">
        <v>16</v>
      </c>
      <c r="D390" s="157">
        <v>82.997827700000002</v>
      </c>
      <c r="E390" s="157">
        <v>8248.7264907000008</v>
      </c>
      <c r="F390" s="157">
        <v>0.99616627396930801</v>
      </c>
      <c r="G390" s="157">
        <v>99.003833726030706</v>
      </c>
    </row>
    <row r="391" spans="1:7" x14ac:dyDescent="0.25">
      <c r="A391" s="157" t="s">
        <v>286</v>
      </c>
      <c r="B391" s="157" t="s">
        <v>287</v>
      </c>
      <c r="C391" s="157" t="s">
        <v>15</v>
      </c>
      <c r="D391" s="157">
        <v>0</v>
      </c>
      <c r="E391" s="157">
        <v>3540.3079158999999</v>
      </c>
      <c r="F391" s="157">
        <v>0</v>
      </c>
      <c r="G391" s="157">
        <v>100</v>
      </c>
    </row>
    <row r="392" spans="1:7" x14ac:dyDescent="0.25">
      <c r="A392" s="157" t="s">
        <v>286</v>
      </c>
      <c r="B392" s="157" t="s">
        <v>287</v>
      </c>
      <c r="C392" s="157" t="s">
        <v>16</v>
      </c>
      <c r="D392" s="157">
        <v>6.0401933999999997</v>
      </c>
      <c r="E392" s="157">
        <v>3269.3675558</v>
      </c>
      <c r="F392" s="157">
        <v>0.18441042650263301</v>
      </c>
      <c r="G392" s="157">
        <v>99.815589573497405</v>
      </c>
    </row>
    <row r="393" spans="1:7" x14ac:dyDescent="0.25">
      <c r="A393" s="157" t="s">
        <v>288</v>
      </c>
      <c r="B393" s="157" t="s">
        <v>289</v>
      </c>
      <c r="C393" s="157" t="s">
        <v>15</v>
      </c>
      <c r="D393" s="157">
        <v>19.138906899999999</v>
      </c>
      <c r="E393" s="157">
        <v>7216.1001335999999</v>
      </c>
      <c r="F393" s="157">
        <v>0.264523491108835</v>
      </c>
      <c r="G393" s="157">
        <v>99.735476508891196</v>
      </c>
    </row>
    <row r="394" spans="1:7" x14ac:dyDescent="0.25">
      <c r="A394" s="157" t="s">
        <v>288</v>
      </c>
      <c r="B394" s="157" t="s">
        <v>289</v>
      </c>
      <c r="C394" s="157" t="s">
        <v>16</v>
      </c>
      <c r="D394" s="157">
        <v>12.1759667</v>
      </c>
      <c r="E394" s="157">
        <v>5222.3273484000001</v>
      </c>
      <c r="F394" s="157">
        <v>0.23260978104409499</v>
      </c>
      <c r="G394" s="157">
        <v>99.767390218955896</v>
      </c>
    </row>
    <row r="395" spans="1:7" x14ac:dyDescent="0.25">
      <c r="A395" s="157" t="s">
        <v>290</v>
      </c>
      <c r="B395" s="157" t="s">
        <v>291</v>
      </c>
      <c r="C395" s="157" t="s">
        <v>15</v>
      </c>
      <c r="D395" s="157">
        <v>134.09889720000001</v>
      </c>
      <c r="E395" s="157">
        <v>10424.1454051</v>
      </c>
      <c r="F395" s="157">
        <v>1.2700870841830001</v>
      </c>
      <c r="G395" s="157">
        <v>98.729912915816996</v>
      </c>
    </row>
    <row r="396" spans="1:7" x14ac:dyDescent="0.25">
      <c r="A396" s="157" t="s">
        <v>290</v>
      </c>
      <c r="B396" s="157" t="s">
        <v>291</v>
      </c>
      <c r="C396" s="157" t="s">
        <v>16</v>
      </c>
      <c r="D396" s="157">
        <v>135.19206980000001</v>
      </c>
      <c r="E396" s="157">
        <v>8166.2364020000005</v>
      </c>
      <c r="F396" s="157">
        <v>1.6285398381645799</v>
      </c>
      <c r="G396" s="157">
        <v>98.371460161835401</v>
      </c>
    </row>
    <row r="397" spans="1:7" x14ac:dyDescent="0.25">
      <c r="A397" s="157" t="s">
        <v>292</v>
      </c>
      <c r="B397" s="157" t="s">
        <v>293</v>
      </c>
      <c r="C397" s="157" t="s">
        <v>15</v>
      </c>
      <c r="D397" s="157">
        <v>0</v>
      </c>
      <c r="E397" s="157">
        <v>20869.243045499999</v>
      </c>
      <c r="F397" s="157">
        <v>0</v>
      </c>
      <c r="G397" s="157">
        <v>100</v>
      </c>
    </row>
    <row r="398" spans="1:7" x14ac:dyDescent="0.25">
      <c r="A398" s="157" t="s">
        <v>292</v>
      </c>
      <c r="B398" s="157" t="s">
        <v>293</v>
      </c>
      <c r="C398" s="157" t="s">
        <v>16</v>
      </c>
      <c r="D398" s="157">
        <v>0</v>
      </c>
      <c r="E398" s="157">
        <v>16815.991308199998</v>
      </c>
      <c r="F398" s="157">
        <v>0</v>
      </c>
      <c r="G398" s="157">
        <v>100</v>
      </c>
    </row>
    <row r="399" spans="1:7" x14ac:dyDescent="0.25">
      <c r="A399" s="157" t="s">
        <v>294</v>
      </c>
      <c r="B399" s="157" t="s">
        <v>295</v>
      </c>
      <c r="C399" s="157" t="s">
        <v>15</v>
      </c>
      <c r="D399" s="157">
        <v>0</v>
      </c>
      <c r="E399" s="157">
        <v>18542.83179</v>
      </c>
      <c r="F399" s="157">
        <v>0</v>
      </c>
      <c r="G399" s="157">
        <v>100</v>
      </c>
    </row>
    <row r="400" spans="1:7" x14ac:dyDescent="0.25">
      <c r="A400" s="157" t="s">
        <v>294</v>
      </c>
      <c r="B400" s="157" t="s">
        <v>295</v>
      </c>
      <c r="C400" s="157" t="s">
        <v>16</v>
      </c>
      <c r="D400" s="157">
        <v>0</v>
      </c>
      <c r="E400" s="157">
        <v>15677.330210300001</v>
      </c>
      <c r="F400" s="157">
        <v>0</v>
      </c>
      <c r="G400" s="157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551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158" t="s">
        <v>71</v>
      </c>
      <c r="B411" s="158" t="s">
        <v>72</v>
      </c>
      <c r="C411" s="158" t="s">
        <v>15</v>
      </c>
      <c r="D411" s="158">
        <v>110.09373770000001</v>
      </c>
      <c r="E411" s="158">
        <v>0</v>
      </c>
      <c r="F411" s="158">
        <v>100</v>
      </c>
      <c r="G411" s="158">
        <v>0</v>
      </c>
    </row>
    <row r="412" spans="1:7" x14ac:dyDescent="0.25">
      <c r="A412" s="158" t="s">
        <v>71</v>
      </c>
      <c r="B412" s="158" t="s">
        <v>72</v>
      </c>
      <c r="C412" s="158" t="s">
        <v>16</v>
      </c>
      <c r="D412" s="158">
        <v>48.190215600000002</v>
      </c>
      <c r="E412" s="158">
        <v>0</v>
      </c>
      <c r="F412" s="158">
        <v>100</v>
      </c>
      <c r="G412" s="158">
        <v>0</v>
      </c>
    </row>
    <row r="413" spans="1:7" x14ac:dyDescent="0.25">
      <c r="A413" s="158" t="s">
        <v>73</v>
      </c>
      <c r="B413" s="158" t="s">
        <v>74</v>
      </c>
      <c r="C413" s="158" t="s">
        <v>15</v>
      </c>
      <c r="D413" s="158">
        <v>253.07538249999999</v>
      </c>
      <c r="E413" s="158">
        <v>0</v>
      </c>
      <c r="F413" s="158">
        <v>100</v>
      </c>
      <c r="G413" s="158">
        <v>0</v>
      </c>
    </row>
    <row r="414" spans="1:7" x14ac:dyDescent="0.25">
      <c r="A414" s="158" t="s">
        <v>73</v>
      </c>
      <c r="B414" s="158" t="s">
        <v>74</v>
      </c>
      <c r="C414" s="158" t="s">
        <v>16</v>
      </c>
      <c r="D414" s="158">
        <v>117.1959825</v>
      </c>
      <c r="E414" s="158">
        <v>0</v>
      </c>
      <c r="F414" s="158">
        <v>100</v>
      </c>
      <c r="G414" s="158">
        <v>0</v>
      </c>
    </row>
    <row r="415" spans="1:7" x14ac:dyDescent="0.25">
      <c r="A415" s="158" t="s">
        <v>75</v>
      </c>
      <c r="B415" s="158" t="s">
        <v>76</v>
      </c>
      <c r="C415" s="158" t="s">
        <v>15</v>
      </c>
      <c r="D415" s="158">
        <v>216.96199480000001</v>
      </c>
      <c r="E415" s="158">
        <v>0</v>
      </c>
      <c r="F415" s="158">
        <v>100</v>
      </c>
      <c r="G415" s="158">
        <v>0</v>
      </c>
    </row>
    <row r="416" spans="1:7" x14ac:dyDescent="0.25">
      <c r="A416" s="158" t="s">
        <v>75</v>
      </c>
      <c r="B416" s="158" t="s">
        <v>76</v>
      </c>
      <c r="C416" s="158" t="s">
        <v>16</v>
      </c>
      <c r="D416" s="158">
        <v>118.7965877</v>
      </c>
      <c r="E416" s="158">
        <v>0</v>
      </c>
      <c r="F416" s="158">
        <v>100</v>
      </c>
      <c r="G416" s="158">
        <v>0</v>
      </c>
    </row>
    <row r="417" spans="1:7" x14ac:dyDescent="0.25">
      <c r="A417" s="158" t="s">
        <v>77</v>
      </c>
      <c r="B417" s="158" t="s">
        <v>78</v>
      </c>
      <c r="C417" s="158" t="s">
        <v>15</v>
      </c>
      <c r="D417" s="158">
        <v>11.097561300000001</v>
      </c>
      <c r="E417" s="158">
        <v>0</v>
      </c>
      <c r="F417" s="158">
        <v>100</v>
      </c>
      <c r="G417" s="158">
        <v>0</v>
      </c>
    </row>
    <row r="418" spans="1:7" x14ac:dyDescent="0.25">
      <c r="A418" s="158" t="s">
        <v>77</v>
      </c>
      <c r="B418" s="158" t="s">
        <v>78</v>
      </c>
      <c r="C418" s="158" t="s">
        <v>16</v>
      </c>
      <c r="D418" s="158">
        <v>6.3414636</v>
      </c>
      <c r="E418" s="158">
        <v>0</v>
      </c>
      <c r="F418" s="158">
        <v>100</v>
      </c>
      <c r="G418" s="158">
        <v>0</v>
      </c>
    </row>
    <row r="419" spans="1:7" x14ac:dyDescent="0.25">
      <c r="A419" s="158" t="s">
        <v>79</v>
      </c>
      <c r="B419" s="158" t="s">
        <v>80</v>
      </c>
      <c r="C419" s="158" t="s">
        <v>15</v>
      </c>
      <c r="D419" s="158">
        <v>2043.323439</v>
      </c>
      <c r="E419" s="158">
        <v>0</v>
      </c>
      <c r="F419" s="158">
        <v>100</v>
      </c>
      <c r="G419" s="158">
        <v>0</v>
      </c>
    </row>
    <row r="420" spans="1:7" x14ac:dyDescent="0.25">
      <c r="A420" s="158" t="s">
        <v>79</v>
      </c>
      <c r="B420" s="158" t="s">
        <v>80</v>
      </c>
      <c r="C420" s="158" t="s">
        <v>16</v>
      </c>
      <c r="D420" s="158">
        <v>885.48690980000003</v>
      </c>
      <c r="E420" s="158">
        <v>0</v>
      </c>
      <c r="F420" s="158">
        <v>100</v>
      </c>
      <c r="G420" s="158">
        <v>0</v>
      </c>
    </row>
    <row r="421" spans="1:7" x14ac:dyDescent="0.25">
      <c r="A421" s="158" t="s">
        <v>91</v>
      </c>
      <c r="B421" s="158" t="s">
        <v>92</v>
      </c>
      <c r="C421" s="158" t="s">
        <v>15</v>
      </c>
      <c r="D421" s="158">
        <v>914.63236010000003</v>
      </c>
      <c r="E421" s="158">
        <v>0</v>
      </c>
      <c r="F421" s="158">
        <v>100</v>
      </c>
      <c r="G421" s="158">
        <v>0</v>
      </c>
    </row>
    <row r="422" spans="1:7" x14ac:dyDescent="0.25">
      <c r="A422" s="158" t="s">
        <v>91</v>
      </c>
      <c r="B422" s="158" t="s">
        <v>92</v>
      </c>
      <c r="C422" s="158" t="s">
        <v>16</v>
      </c>
      <c r="D422" s="158">
        <v>328.67778779999998</v>
      </c>
      <c r="E422" s="158">
        <v>4.4500717999999999</v>
      </c>
      <c r="F422" s="158">
        <v>98.664155016832495</v>
      </c>
      <c r="G422" s="158">
        <v>1.3358449831675401</v>
      </c>
    </row>
    <row r="423" spans="1:7" x14ac:dyDescent="0.25">
      <c r="A423" s="158" t="s">
        <v>107</v>
      </c>
      <c r="B423" s="158" t="s">
        <v>108</v>
      </c>
      <c r="C423" s="158" t="s">
        <v>15</v>
      </c>
      <c r="D423" s="158">
        <v>2057.1250331000001</v>
      </c>
      <c r="E423" s="158">
        <v>6.4596887000000001</v>
      </c>
      <c r="F423" s="158">
        <v>99.686967603909906</v>
      </c>
      <c r="G423" s="158">
        <v>0.31303239609011102</v>
      </c>
    </row>
    <row r="424" spans="1:7" x14ac:dyDescent="0.25">
      <c r="A424" s="158" t="s">
        <v>107</v>
      </c>
      <c r="B424" s="158" t="s">
        <v>108</v>
      </c>
      <c r="C424" s="158" t="s">
        <v>16</v>
      </c>
      <c r="D424" s="158">
        <v>967.79234050000002</v>
      </c>
      <c r="E424" s="158">
        <v>0</v>
      </c>
      <c r="F424" s="158">
        <v>100</v>
      </c>
      <c r="G424" s="158">
        <v>0</v>
      </c>
    </row>
    <row r="425" spans="1:7" x14ac:dyDescent="0.25">
      <c r="A425" s="158" t="s">
        <v>109</v>
      </c>
      <c r="B425" s="158" t="s">
        <v>110</v>
      </c>
      <c r="C425" s="158" t="s">
        <v>15</v>
      </c>
      <c r="D425" s="158">
        <v>812.08457999999996</v>
      </c>
      <c r="E425" s="158">
        <v>0</v>
      </c>
      <c r="F425" s="158">
        <v>100</v>
      </c>
      <c r="G425" s="158">
        <v>0</v>
      </c>
    </row>
    <row r="426" spans="1:7" x14ac:dyDescent="0.25">
      <c r="A426" s="158" t="s">
        <v>109</v>
      </c>
      <c r="B426" s="158" t="s">
        <v>110</v>
      </c>
      <c r="C426" s="158" t="s">
        <v>16</v>
      </c>
      <c r="D426" s="158">
        <v>323.02919960000003</v>
      </c>
      <c r="E426" s="158">
        <v>0</v>
      </c>
      <c r="F426" s="158">
        <v>100</v>
      </c>
      <c r="G426" s="158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552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59" t="s">
        <v>13</v>
      </c>
      <c r="B437" s="159" t="s">
        <v>14</v>
      </c>
      <c r="C437" s="159" t="s">
        <v>15</v>
      </c>
      <c r="D437" s="159">
        <v>6.4596887000000001</v>
      </c>
      <c r="E437" s="159">
        <v>6418.3940885000002</v>
      </c>
      <c r="F437" s="159">
        <v>0.10054219012615701</v>
      </c>
      <c r="G437" s="159">
        <v>99.899457809873894</v>
      </c>
    </row>
    <row r="438" spans="1:7" x14ac:dyDescent="0.25">
      <c r="A438" s="159" t="s">
        <v>13</v>
      </c>
      <c r="B438" s="159" t="s">
        <v>14</v>
      </c>
      <c r="C438" s="159" t="s">
        <v>16</v>
      </c>
      <c r="D438" s="159">
        <v>4.4500717999999999</v>
      </c>
      <c r="E438" s="159">
        <v>2795.5104870999999</v>
      </c>
      <c r="F438" s="159">
        <v>0.15893337446682701</v>
      </c>
      <c r="G438" s="159">
        <v>99.841066625533202</v>
      </c>
    </row>
    <row r="439" spans="1:7" x14ac:dyDescent="0.25">
      <c r="A439" s="159" t="s">
        <v>26</v>
      </c>
      <c r="B439" s="159" t="s">
        <v>27</v>
      </c>
      <c r="C439" s="159" t="s">
        <v>15</v>
      </c>
      <c r="D439" s="159">
        <v>29.4384017</v>
      </c>
      <c r="E439" s="159">
        <v>5016.5063196999999</v>
      </c>
      <c r="F439" s="159">
        <v>0.58340713831348301</v>
      </c>
      <c r="G439" s="159">
        <v>99.416592861686496</v>
      </c>
    </row>
    <row r="440" spans="1:7" x14ac:dyDescent="0.25">
      <c r="A440" s="159" t="s">
        <v>26</v>
      </c>
      <c r="B440" s="159" t="s">
        <v>27</v>
      </c>
      <c r="C440" s="159" t="s">
        <v>16</v>
      </c>
      <c r="D440" s="159">
        <v>14.5247361</v>
      </c>
      <c r="E440" s="159">
        <v>3000.8058040000001</v>
      </c>
      <c r="F440" s="159">
        <v>0.48169631510840299</v>
      </c>
      <c r="G440" s="159">
        <v>99.518303684891606</v>
      </c>
    </row>
    <row r="441" spans="1:7" x14ac:dyDescent="0.25">
      <c r="A441" s="159" t="s">
        <v>28</v>
      </c>
      <c r="B441" s="159" t="s">
        <v>29</v>
      </c>
      <c r="C441" s="159" t="s">
        <v>15</v>
      </c>
      <c r="D441" s="159">
        <v>0</v>
      </c>
      <c r="E441" s="159">
        <v>2295.2688523000002</v>
      </c>
      <c r="F441" s="159">
        <v>0</v>
      </c>
      <c r="G441" s="159">
        <v>100</v>
      </c>
    </row>
    <row r="442" spans="1:7" x14ac:dyDescent="0.25">
      <c r="A442" s="159" t="s">
        <v>28</v>
      </c>
      <c r="B442" s="159" t="s">
        <v>29</v>
      </c>
      <c r="C442" s="159" t="s">
        <v>16</v>
      </c>
      <c r="D442" s="159">
        <v>0</v>
      </c>
      <c r="E442" s="159">
        <v>1479.7034948</v>
      </c>
      <c r="F442" s="159">
        <v>0</v>
      </c>
      <c r="G442" s="159">
        <v>100</v>
      </c>
    </row>
    <row r="443" spans="1:7" x14ac:dyDescent="0.25">
      <c r="A443" s="159" t="s">
        <v>30</v>
      </c>
      <c r="B443" s="159" t="s">
        <v>31</v>
      </c>
      <c r="C443" s="159" t="s">
        <v>15</v>
      </c>
      <c r="D443" s="159">
        <v>3.3950309999999999</v>
      </c>
      <c r="E443" s="159">
        <v>457.19750800000003</v>
      </c>
      <c r="F443" s="159">
        <v>0.73710073710073698</v>
      </c>
      <c r="G443" s="159">
        <v>99.262899262899296</v>
      </c>
    </row>
    <row r="444" spans="1:7" x14ac:dyDescent="0.25">
      <c r="A444" s="159" t="s">
        <v>30</v>
      </c>
      <c r="B444" s="159" t="s">
        <v>31</v>
      </c>
      <c r="C444" s="159" t="s">
        <v>16</v>
      </c>
      <c r="D444" s="159">
        <v>0</v>
      </c>
      <c r="E444" s="159">
        <v>164.093165</v>
      </c>
      <c r="F444" s="159">
        <v>0</v>
      </c>
      <c r="G444" s="159">
        <v>100</v>
      </c>
    </row>
    <row r="445" spans="1:7" x14ac:dyDescent="0.25">
      <c r="A445" s="159" t="s">
        <v>32</v>
      </c>
      <c r="B445" s="159" t="s">
        <v>33</v>
      </c>
      <c r="C445" s="159" t="s">
        <v>15</v>
      </c>
      <c r="D445" s="159">
        <v>6.4418310999999999</v>
      </c>
      <c r="E445" s="159">
        <v>4407.0767265000004</v>
      </c>
      <c r="F445" s="159">
        <v>0.145956814635055</v>
      </c>
      <c r="G445" s="159">
        <v>99.854043185364901</v>
      </c>
    </row>
    <row r="446" spans="1:7" x14ac:dyDescent="0.25">
      <c r="A446" s="159" t="s">
        <v>32</v>
      </c>
      <c r="B446" s="159" t="s">
        <v>33</v>
      </c>
      <c r="C446" s="159" t="s">
        <v>16</v>
      </c>
      <c r="D446" s="159">
        <v>0</v>
      </c>
      <c r="E446" s="159">
        <v>2496.0143297999998</v>
      </c>
      <c r="F446" s="159">
        <v>0</v>
      </c>
      <c r="G446" s="159">
        <v>100</v>
      </c>
    </row>
    <row r="447" spans="1:7" x14ac:dyDescent="0.25">
      <c r="A447" s="159" t="s">
        <v>34</v>
      </c>
      <c r="B447" s="159" t="s">
        <v>35</v>
      </c>
      <c r="C447" s="159" t="s">
        <v>15</v>
      </c>
      <c r="D447" s="159">
        <v>4.1878624000000002</v>
      </c>
      <c r="E447" s="159">
        <v>528.09755370000005</v>
      </c>
      <c r="F447" s="159">
        <v>0.78677008111250402</v>
      </c>
      <c r="G447" s="159">
        <v>99.213229918887507</v>
      </c>
    </row>
    <row r="448" spans="1:7" x14ac:dyDescent="0.25">
      <c r="A448" s="159" t="s">
        <v>34</v>
      </c>
      <c r="B448" s="159" t="s">
        <v>35</v>
      </c>
      <c r="C448" s="159" t="s">
        <v>16</v>
      </c>
      <c r="D448" s="159">
        <v>0</v>
      </c>
      <c r="E448" s="159">
        <v>165.18998439999999</v>
      </c>
      <c r="F448" s="159">
        <v>0</v>
      </c>
      <c r="G448" s="159">
        <v>100</v>
      </c>
    </row>
    <row r="449" spans="1:7" x14ac:dyDescent="0.25">
      <c r="A449" s="159" t="s">
        <v>36</v>
      </c>
      <c r="B449" s="159" t="s">
        <v>37</v>
      </c>
      <c r="C449" s="159" t="s">
        <v>15</v>
      </c>
      <c r="D449" s="159">
        <v>0</v>
      </c>
      <c r="E449" s="159">
        <v>1171.8834199</v>
      </c>
      <c r="F449" s="159">
        <v>0</v>
      </c>
      <c r="G449" s="159">
        <v>100</v>
      </c>
    </row>
    <row r="450" spans="1:7" x14ac:dyDescent="0.25">
      <c r="A450" s="159" t="s">
        <v>36</v>
      </c>
      <c r="B450" s="159" t="s">
        <v>37</v>
      </c>
      <c r="C450" s="159" t="s">
        <v>16</v>
      </c>
      <c r="D450" s="159">
        <v>0</v>
      </c>
      <c r="E450" s="159">
        <v>499.23706900000002</v>
      </c>
      <c r="F450" s="159">
        <v>0</v>
      </c>
      <c r="G450" s="159">
        <v>100</v>
      </c>
    </row>
    <row r="451" spans="1:7" x14ac:dyDescent="0.25">
      <c r="A451" s="159" t="s">
        <v>38</v>
      </c>
      <c r="B451" s="159" t="s">
        <v>39</v>
      </c>
      <c r="C451" s="159" t="s">
        <v>15</v>
      </c>
      <c r="D451" s="159">
        <v>0</v>
      </c>
      <c r="E451" s="159">
        <v>2128.9769872000002</v>
      </c>
      <c r="F451" s="159">
        <v>0</v>
      </c>
      <c r="G451" s="159">
        <v>100</v>
      </c>
    </row>
    <row r="452" spans="1:7" x14ac:dyDescent="0.25">
      <c r="A452" s="159" t="s">
        <v>38</v>
      </c>
      <c r="B452" s="159" t="s">
        <v>39</v>
      </c>
      <c r="C452" s="159" t="s">
        <v>16</v>
      </c>
      <c r="D452" s="159">
        <v>0</v>
      </c>
      <c r="E452" s="159">
        <v>845.21478809999996</v>
      </c>
      <c r="F452" s="159">
        <v>0</v>
      </c>
      <c r="G452" s="159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60" t="s">
        <v>13</v>
      </c>
      <c r="B17" s="160" t="s">
        <v>14</v>
      </c>
      <c r="C17" s="160" t="s">
        <v>15</v>
      </c>
      <c r="D17" s="160">
        <v>103951.8231757</v>
      </c>
      <c r="E17" s="160">
        <v>1418041.2231168</v>
      </c>
      <c r="F17" s="160">
        <v>6.8299801650816701</v>
      </c>
      <c r="G17" s="160">
        <v>93.170019834918307</v>
      </c>
    </row>
    <row r="18" spans="1:7" x14ac:dyDescent="0.25">
      <c r="A18" s="160" t="s">
        <v>13</v>
      </c>
      <c r="B18" s="160" t="s">
        <v>14</v>
      </c>
      <c r="C18" s="160" t="s">
        <v>16</v>
      </c>
      <c r="D18" s="160">
        <v>89205.186520000003</v>
      </c>
      <c r="E18" s="160">
        <v>1199151.2799235</v>
      </c>
      <c r="F18" s="160">
        <v>6.9239522479559099</v>
      </c>
      <c r="G18" s="160">
        <v>93.076047752044104</v>
      </c>
    </row>
    <row r="19" spans="1:7" x14ac:dyDescent="0.25">
      <c r="A19" s="160" t="s">
        <v>13</v>
      </c>
      <c r="B19" s="160" t="s">
        <v>17</v>
      </c>
      <c r="C19" s="160" t="s">
        <v>15</v>
      </c>
      <c r="D19" s="160">
        <v>970.50588979999998</v>
      </c>
      <c r="E19" s="160">
        <v>5454.3478874000002</v>
      </c>
      <c r="F19" s="160">
        <v>15.1054938128561</v>
      </c>
      <c r="G19" s="160">
        <v>84.894506187143904</v>
      </c>
    </row>
    <row r="20" spans="1:7" x14ac:dyDescent="0.25">
      <c r="A20" s="160" t="s">
        <v>13</v>
      </c>
      <c r="B20" s="160" t="s">
        <v>17</v>
      </c>
      <c r="C20" s="160" t="s">
        <v>16</v>
      </c>
      <c r="D20" s="160">
        <v>463.19812250000001</v>
      </c>
      <c r="E20" s="160">
        <v>2336.7624363999998</v>
      </c>
      <c r="F20" s="160">
        <v>16.543023116081802</v>
      </c>
      <c r="G20" s="160">
        <v>83.456976883918202</v>
      </c>
    </row>
    <row r="21" spans="1:7" x14ac:dyDescent="0.25">
      <c r="A21" s="160" t="s">
        <v>13</v>
      </c>
      <c r="B21" s="160" t="s">
        <v>18</v>
      </c>
      <c r="C21" s="160" t="s">
        <v>15</v>
      </c>
      <c r="D21" s="160">
        <v>102981.3172859</v>
      </c>
      <c r="E21" s="160">
        <v>1412586.8752293999</v>
      </c>
      <c r="F21" s="160">
        <v>6.7948982958653898</v>
      </c>
      <c r="G21" s="160">
        <v>93.205101704134606</v>
      </c>
    </row>
    <row r="22" spans="1:7" x14ac:dyDescent="0.25">
      <c r="A22" s="160" t="s">
        <v>13</v>
      </c>
      <c r="B22" s="160" t="s">
        <v>18</v>
      </c>
      <c r="C22" s="160" t="s">
        <v>16</v>
      </c>
      <c r="D22" s="160">
        <v>88741.988397499998</v>
      </c>
      <c r="E22" s="160">
        <v>1196814.5174871001</v>
      </c>
      <c r="F22" s="160">
        <v>6.9030017732620799</v>
      </c>
      <c r="G22" s="160">
        <v>93.096998226737895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556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61" t="s">
        <v>13</v>
      </c>
      <c r="B33" s="161" t="s">
        <v>14</v>
      </c>
      <c r="C33" s="161" t="s">
        <v>15</v>
      </c>
      <c r="D33" s="161">
        <v>103951.8231757</v>
      </c>
      <c r="E33" s="161">
        <v>1418041.2231168</v>
      </c>
      <c r="F33" s="161">
        <v>6.8299801650816701</v>
      </c>
      <c r="G33" s="161">
        <v>93.170019834918307</v>
      </c>
    </row>
    <row r="34" spans="1:7" x14ac:dyDescent="0.25">
      <c r="A34" s="161" t="s">
        <v>13</v>
      </c>
      <c r="B34" s="161" t="s">
        <v>14</v>
      </c>
      <c r="C34" s="161" t="s">
        <v>16</v>
      </c>
      <c r="D34" s="161">
        <v>89205.186520000003</v>
      </c>
      <c r="E34" s="161">
        <v>1199151.2799235</v>
      </c>
      <c r="F34" s="161">
        <v>6.9239522479559099</v>
      </c>
      <c r="G34" s="161">
        <v>93.076047752044104</v>
      </c>
    </row>
    <row r="35" spans="1:7" x14ac:dyDescent="0.25">
      <c r="A35" s="161" t="s">
        <v>26</v>
      </c>
      <c r="B35" s="161" t="s">
        <v>27</v>
      </c>
      <c r="C35" s="161" t="s">
        <v>15</v>
      </c>
      <c r="D35" s="161">
        <v>2254.6283094</v>
      </c>
      <c r="E35" s="161">
        <v>31836.1364421</v>
      </c>
      <c r="F35" s="161">
        <v>6.6136043759499303</v>
      </c>
      <c r="G35" s="161">
        <v>93.386395624050095</v>
      </c>
    </row>
    <row r="36" spans="1:7" x14ac:dyDescent="0.25">
      <c r="A36" s="161" t="s">
        <v>26</v>
      </c>
      <c r="B36" s="161" t="s">
        <v>27</v>
      </c>
      <c r="C36" s="161" t="s">
        <v>16</v>
      </c>
      <c r="D36" s="161">
        <v>1376.2413813999999</v>
      </c>
      <c r="E36" s="161">
        <v>17709.739198800002</v>
      </c>
      <c r="F36" s="161">
        <v>7.2107449529091898</v>
      </c>
      <c r="G36" s="161">
        <v>92.789255047090805</v>
      </c>
    </row>
    <row r="37" spans="1:7" x14ac:dyDescent="0.25">
      <c r="A37" s="161" t="s">
        <v>28</v>
      </c>
      <c r="B37" s="161" t="s">
        <v>29</v>
      </c>
      <c r="C37" s="161" t="s">
        <v>15</v>
      </c>
      <c r="D37" s="161">
        <v>913.60471949999999</v>
      </c>
      <c r="E37" s="161">
        <v>6146.3960284000004</v>
      </c>
      <c r="F37" s="161">
        <v>12.9405753925983</v>
      </c>
      <c r="G37" s="161">
        <v>87.059424607401695</v>
      </c>
    </row>
    <row r="38" spans="1:7" x14ac:dyDescent="0.25">
      <c r="A38" s="161" t="s">
        <v>28</v>
      </c>
      <c r="B38" s="161" t="s">
        <v>29</v>
      </c>
      <c r="C38" s="161" t="s">
        <v>16</v>
      </c>
      <c r="D38" s="161">
        <v>445.20779490000001</v>
      </c>
      <c r="E38" s="161">
        <v>4568.3452844000003</v>
      </c>
      <c r="F38" s="161">
        <v>8.8800853976828904</v>
      </c>
      <c r="G38" s="161">
        <v>91.119914602317095</v>
      </c>
    </row>
    <row r="39" spans="1:7" x14ac:dyDescent="0.25">
      <c r="A39" s="161" t="s">
        <v>30</v>
      </c>
      <c r="B39" s="161" t="s">
        <v>31</v>
      </c>
      <c r="C39" s="161" t="s">
        <v>15</v>
      </c>
      <c r="D39" s="161">
        <v>1812.7409614999999</v>
      </c>
      <c r="E39" s="161">
        <v>22762.766550200002</v>
      </c>
      <c r="F39" s="161">
        <v>7.3762096698795903</v>
      </c>
      <c r="G39" s="161">
        <v>92.6237903301204</v>
      </c>
    </row>
    <row r="40" spans="1:7" x14ac:dyDescent="0.25">
      <c r="A40" s="161" t="s">
        <v>30</v>
      </c>
      <c r="B40" s="161" t="s">
        <v>31</v>
      </c>
      <c r="C40" s="161" t="s">
        <v>16</v>
      </c>
      <c r="D40" s="161">
        <v>856.17264820000003</v>
      </c>
      <c r="E40" s="161">
        <v>14900.8126646</v>
      </c>
      <c r="F40" s="161">
        <v>5.4336069444990702</v>
      </c>
      <c r="G40" s="161">
        <v>94.566393055500896</v>
      </c>
    </row>
    <row r="41" spans="1:7" x14ac:dyDescent="0.25">
      <c r="A41" s="161" t="s">
        <v>32</v>
      </c>
      <c r="B41" s="161" t="s">
        <v>33</v>
      </c>
      <c r="C41" s="161" t="s">
        <v>15</v>
      </c>
      <c r="D41" s="161">
        <v>490.24437710000001</v>
      </c>
      <c r="E41" s="161">
        <v>7101.8047287999998</v>
      </c>
      <c r="F41" s="161">
        <v>6.4573393857399699</v>
      </c>
      <c r="G41" s="161">
        <v>93.542660614260001</v>
      </c>
    </row>
    <row r="42" spans="1:7" x14ac:dyDescent="0.25">
      <c r="A42" s="161" t="s">
        <v>32</v>
      </c>
      <c r="B42" s="161" t="s">
        <v>33</v>
      </c>
      <c r="C42" s="161" t="s">
        <v>16</v>
      </c>
      <c r="D42" s="161">
        <v>294.93288589999997</v>
      </c>
      <c r="E42" s="161">
        <v>5357.0962281000002</v>
      </c>
      <c r="F42" s="161">
        <v>5.2181770467079698</v>
      </c>
      <c r="G42" s="161">
        <v>94.781822953291993</v>
      </c>
    </row>
    <row r="43" spans="1:7" x14ac:dyDescent="0.25">
      <c r="A43" s="161" t="s">
        <v>34</v>
      </c>
      <c r="B43" s="161" t="s">
        <v>35</v>
      </c>
      <c r="C43" s="161" t="s">
        <v>15</v>
      </c>
      <c r="D43" s="161">
        <v>1085.0790184</v>
      </c>
      <c r="E43" s="161">
        <v>31073.271826299999</v>
      </c>
      <c r="F43" s="161">
        <v>3.3741749495802602</v>
      </c>
      <c r="G43" s="161">
        <v>96.625825050419706</v>
      </c>
    </row>
    <row r="44" spans="1:7" x14ac:dyDescent="0.25">
      <c r="A44" s="161" t="s">
        <v>34</v>
      </c>
      <c r="B44" s="161" t="s">
        <v>35</v>
      </c>
      <c r="C44" s="161" t="s">
        <v>16</v>
      </c>
      <c r="D44" s="161">
        <v>2136.1530059000002</v>
      </c>
      <c r="E44" s="161">
        <v>16304.9958756</v>
      </c>
      <c r="F44" s="161">
        <v>11.583622146464901</v>
      </c>
      <c r="G44" s="161">
        <v>88.416377853535096</v>
      </c>
    </row>
    <row r="45" spans="1:7" x14ac:dyDescent="0.25">
      <c r="A45" s="161" t="s">
        <v>36</v>
      </c>
      <c r="B45" s="161" t="s">
        <v>37</v>
      </c>
      <c r="C45" s="161" t="s">
        <v>15</v>
      </c>
      <c r="D45" s="161">
        <v>12291.3293488</v>
      </c>
      <c r="E45" s="161">
        <v>141081.9897147</v>
      </c>
      <c r="F45" s="161">
        <v>8.0139944964685306</v>
      </c>
      <c r="G45" s="161">
        <v>91.986005503531501</v>
      </c>
    </row>
    <row r="46" spans="1:7" x14ac:dyDescent="0.25">
      <c r="A46" s="161" t="s">
        <v>36</v>
      </c>
      <c r="B46" s="161" t="s">
        <v>37</v>
      </c>
      <c r="C46" s="161" t="s">
        <v>16</v>
      </c>
      <c r="D46" s="161">
        <v>11268.2739306</v>
      </c>
      <c r="E46" s="161">
        <v>94311.5833423</v>
      </c>
      <c r="F46" s="161">
        <v>10.672749728647601</v>
      </c>
      <c r="G46" s="161">
        <v>89.327250271352398</v>
      </c>
    </row>
    <row r="47" spans="1:7" x14ac:dyDescent="0.25">
      <c r="A47" s="161" t="s">
        <v>38</v>
      </c>
      <c r="B47" s="161" t="s">
        <v>39</v>
      </c>
      <c r="C47" s="161" t="s">
        <v>15</v>
      </c>
      <c r="D47" s="161">
        <v>490.30838949999998</v>
      </c>
      <c r="E47" s="161">
        <v>6228.1460643999999</v>
      </c>
      <c r="F47" s="161">
        <v>7.2979342624758097</v>
      </c>
      <c r="G47" s="161">
        <v>92.702065737524194</v>
      </c>
    </row>
    <row r="48" spans="1:7" x14ac:dyDescent="0.25">
      <c r="A48" s="161" t="s">
        <v>38</v>
      </c>
      <c r="B48" s="161" t="s">
        <v>39</v>
      </c>
      <c r="C48" s="161" t="s">
        <v>16</v>
      </c>
      <c r="D48" s="161">
        <v>128.55102049999999</v>
      </c>
      <c r="E48" s="161">
        <v>2917.1631238999998</v>
      </c>
      <c r="F48" s="161">
        <v>4.2207185049312699</v>
      </c>
      <c r="G48" s="161">
        <v>95.779281495068702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557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62" t="s">
        <v>13</v>
      </c>
      <c r="B59" s="162" t="s">
        <v>14</v>
      </c>
      <c r="C59" s="162" t="s">
        <v>15</v>
      </c>
      <c r="D59" s="162">
        <v>102981.3172859</v>
      </c>
      <c r="E59" s="162">
        <v>1412586.8752293999</v>
      </c>
      <c r="F59" s="162">
        <v>6.7948982958653898</v>
      </c>
      <c r="G59" s="162">
        <v>93.205101704134606</v>
      </c>
    </row>
    <row r="60" spans="1:7" x14ac:dyDescent="0.25">
      <c r="A60" s="162" t="s">
        <v>13</v>
      </c>
      <c r="B60" s="162" t="s">
        <v>14</v>
      </c>
      <c r="C60" s="162" t="s">
        <v>16</v>
      </c>
      <c r="D60" s="162">
        <v>88741.988397499998</v>
      </c>
      <c r="E60" s="162">
        <v>1196814.5174871001</v>
      </c>
      <c r="F60" s="162">
        <v>6.9030017732620799</v>
      </c>
      <c r="G60" s="162">
        <v>93.096998226737895</v>
      </c>
    </row>
    <row r="61" spans="1:7" x14ac:dyDescent="0.25">
      <c r="A61" s="162" t="s">
        <v>41</v>
      </c>
      <c r="B61" s="162" t="s">
        <v>42</v>
      </c>
      <c r="C61" s="162" t="s">
        <v>15</v>
      </c>
      <c r="D61" s="162">
        <v>92.007541799999998</v>
      </c>
      <c r="E61" s="162">
        <v>1675.1173862999999</v>
      </c>
      <c r="F61" s="162">
        <v>5.2066235010857902</v>
      </c>
      <c r="G61" s="162">
        <v>94.793376498914199</v>
      </c>
    </row>
    <row r="62" spans="1:7" x14ac:dyDescent="0.25">
      <c r="A62" s="162" t="s">
        <v>41</v>
      </c>
      <c r="B62" s="162" t="s">
        <v>42</v>
      </c>
      <c r="C62" s="162" t="s">
        <v>16</v>
      </c>
      <c r="D62" s="162">
        <v>160.89724530000001</v>
      </c>
      <c r="E62" s="162">
        <v>1687.3821319000001</v>
      </c>
      <c r="F62" s="162">
        <v>8.7052448501452702</v>
      </c>
      <c r="G62" s="162">
        <v>91.294755149854694</v>
      </c>
    </row>
    <row r="63" spans="1:7" x14ac:dyDescent="0.25">
      <c r="A63" s="162" t="s">
        <v>43</v>
      </c>
      <c r="B63" s="162" t="s">
        <v>44</v>
      </c>
      <c r="C63" s="162" t="s">
        <v>15</v>
      </c>
      <c r="D63" s="162">
        <v>1056.3421278000001</v>
      </c>
      <c r="E63" s="162">
        <v>12514.6781426</v>
      </c>
      <c r="F63" s="162">
        <v>7.7838077517576698</v>
      </c>
      <c r="G63" s="162">
        <v>92.216192248242294</v>
      </c>
    </row>
    <row r="64" spans="1:7" x14ac:dyDescent="0.25">
      <c r="A64" s="162" t="s">
        <v>43</v>
      </c>
      <c r="B64" s="162" t="s">
        <v>44</v>
      </c>
      <c r="C64" s="162" t="s">
        <v>16</v>
      </c>
      <c r="D64" s="162">
        <v>690.36179189999996</v>
      </c>
      <c r="E64" s="162">
        <v>9584.4454470000001</v>
      </c>
      <c r="F64" s="162">
        <v>6.7189756055599599</v>
      </c>
      <c r="G64" s="162">
        <v>93.281024394439996</v>
      </c>
    </row>
    <row r="65" spans="1:7" x14ac:dyDescent="0.25">
      <c r="A65" s="162" t="s">
        <v>26</v>
      </c>
      <c r="B65" s="162" t="s">
        <v>27</v>
      </c>
      <c r="C65" s="162" t="s">
        <v>15</v>
      </c>
      <c r="D65" s="162">
        <v>1583.7536110999999</v>
      </c>
      <c r="E65" s="162">
        <v>27461.066418999999</v>
      </c>
      <c r="F65" s="162">
        <v>5.4527919589748199</v>
      </c>
      <c r="G65" s="162">
        <v>94.5472080410252</v>
      </c>
    </row>
    <row r="66" spans="1:7" x14ac:dyDescent="0.25">
      <c r="A66" s="162" t="s">
        <v>26</v>
      </c>
      <c r="B66" s="162" t="s">
        <v>27</v>
      </c>
      <c r="C66" s="162" t="s">
        <v>16</v>
      </c>
      <c r="D66" s="162">
        <v>1053.7183705</v>
      </c>
      <c r="E66" s="162">
        <v>15016.931669600001</v>
      </c>
      <c r="F66" s="162">
        <v>6.5567874844559997</v>
      </c>
      <c r="G66" s="162">
        <v>93.443212515544005</v>
      </c>
    </row>
    <row r="67" spans="1:7" x14ac:dyDescent="0.25">
      <c r="A67" s="162" t="s">
        <v>28</v>
      </c>
      <c r="B67" s="162" t="s">
        <v>29</v>
      </c>
      <c r="C67" s="162" t="s">
        <v>15</v>
      </c>
      <c r="D67" s="162">
        <v>449.68657539999998</v>
      </c>
      <c r="E67" s="162">
        <v>4315.0453201999999</v>
      </c>
      <c r="F67" s="162">
        <v>9.43781487086952</v>
      </c>
      <c r="G67" s="162">
        <v>90.562185129130498</v>
      </c>
    </row>
    <row r="68" spans="1:7" x14ac:dyDescent="0.25">
      <c r="A68" s="162" t="s">
        <v>28</v>
      </c>
      <c r="B68" s="162" t="s">
        <v>29</v>
      </c>
      <c r="C68" s="162" t="s">
        <v>16</v>
      </c>
      <c r="D68" s="162">
        <v>211.7451203</v>
      </c>
      <c r="E68" s="162">
        <v>3322.1044642000002</v>
      </c>
      <c r="F68" s="162">
        <v>5.9919109525415601</v>
      </c>
      <c r="G68" s="162">
        <v>94.008089047458398</v>
      </c>
    </row>
    <row r="69" spans="1:7" x14ac:dyDescent="0.25">
      <c r="A69" s="162" t="s">
        <v>45</v>
      </c>
      <c r="B69" s="162" t="s">
        <v>46</v>
      </c>
      <c r="C69" s="162" t="s">
        <v>15</v>
      </c>
      <c r="D69" s="162">
        <v>735.10186390000001</v>
      </c>
      <c r="E69" s="162">
        <v>3220.7602047999999</v>
      </c>
      <c r="F69" s="162">
        <v>18.582595933168498</v>
      </c>
      <c r="G69" s="162">
        <v>81.417404066831494</v>
      </c>
    </row>
    <row r="70" spans="1:7" x14ac:dyDescent="0.25">
      <c r="A70" s="162" t="s">
        <v>45</v>
      </c>
      <c r="B70" s="162" t="s">
        <v>46</v>
      </c>
      <c r="C70" s="162" t="s">
        <v>16</v>
      </c>
      <c r="D70" s="162">
        <v>649.85116570000002</v>
      </c>
      <c r="E70" s="162">
        <v>2888.0003817000002</v>
      </c>
      <c r="F70" s="162">
        <v>18.368525558331601</v>
      </c>
      <c r="G70" s="162">
        <v>81.631474441668402</v>
      </c>
    </row>
    <row r="71" spans="1:7" x14ac:dyDescent="0.25">
      <c r="A71" s="162" t="s">
        <v>47</v>
      </c>
      <c r="B71" s="162" t="s">
        <v>48</v>
      </c>
      <c r="C71" s="162" t="s">
        <v>15</v>
      </c>
      <c r="D71" s="162">
        <v>3694.2571957</v>
      </c>
      <c r="E71" s="162">
        <v>26197.839010200001</v>
      </c>
      <c r="F71" s="162">
        <v>12.3586421315305</v>
      </c>
      <c r="G71" s="162">
        <v>87.641357868469498</v>
      </c>
    </row>
    <row r="72" spans="1:7" x14ac:dyDescent="0.25">
      <c r="A72" s="162" t="s">
        <v>47</v>
      </c>
      <c r="B72" s="162" t="s">
        <v>48</v>
      </c>
      <c r="C72" s="162" t="s">
        <v>16</v>
      </c>
      <c r="D72" s="162">
        <v>1445.8010412000001</v>
      </c>
      <c r="E72" s="162">
        <v>17770.861718600001</v>
      </c>
      <c r="F72" s="162">
        <v>7.52368431122453</v>
      </c>
      <c r="G72" s="162">
        <v>92.4763156887755</v>
      </c>
    </row>
    <row r="73" spans="1:7" x14ac:dyDescent="0.25">
      <c r="A73" s="162" t="s">
        <v>30</v>
      </c>
      <c r="B73" s="162" t="s">
        <v>31</v>
      </c>
      <c r="C73" s="162" t="s">
        <v>15</v>
      </c>
      <c r="D73" s="162">
        <v>1739.1819565000001</v>
      </c>
      <c r="E73" s="162">
        <v>22375.7330162</v>
      </c>
      <c r="F73" s="162">
        <v>7.2120592524124296</v>
      </c>
      <c r="G73" s="162">
        <v>92.787940747587598</v>
      </c>
    </row>
    <row r="74" spans="1:7" x14ac:dyDescent="0.25">
      <c r="A74" s="162" t="s">
        <v>30</v>
      </c>
      <c r="B74" s="162" t="s">
        <v>31</v>
      </c>
      <c r="C74" s="162" t="s">
        <v>16</v>
      </c>
      <c r="D74" s="162">
        <v>839.19749320000005</v>
      </c>
      <c r="E74" s="162">
        <v>14753.6946546</v>
      </c>
      <c r="F74" s="162">
        <v>5.3819232843113198</v>
      </c>
      <c r="G74" s="162">
        <v>94.618076715688701</v>
      </c>
    </row>
    <row r="75" spans="1:7" x14ac:dyDescent="0.25">
      <c r="A75" s="162" t="s">
        <v>49</v>
      </c>
      <c r="B75" s="162" t="s">
        <v>50</v>
      </c>
      <c r="C75" s="162" t="s">
        <v>15</v>
      </c>
      <c r="D75" s="162">
        <v>2206.8011084</v>
      </c>
      <c r="E75" s="162">
        <v>27619.969143999999</v>
      </c>
      <c r="F75" s="162">
        <v>7.3987263445744</v>
      </c>
      <c r="G75" s="162">
        <v>92.601273655425601</v>
      </c>
    </row>
    <row r="76" spans="1:7" x14ac:dyDescent="0.25">
      <c r="A76" s="162" t="s">
        <v>49</v>
      </c>
      <c r="B76" s="162" t="s">
        <v>50</v>
      </c>
      <c r="C76" s="162" t="s">
        <v>16</v>
      </c>
      <c r="D76" s="162">
        <v>2018.2068985999999</v>
      </c>
      <c r="E76" s="162">
        <v>24574.775161400001</v>
      </c>
      <c r="F76" s="162">
        <v>7.5892462682314203</v>
      </c>
      <c r="G76" s="162">
        <v>92.410753731768594</v>
      </c>
    </row>
    <row r="77" spans="1:7" x14ac:dyDescent="0.25">
      <c r="A77" s="162" t="s">
        <v>51</v>
      </c>
      <c r="B77" s="162" t="s">
        <v>52</v>
      </c>
      <c r="C77" s="162" t="s">
        <v>15</v>
      </c>
      <c r="D77" s="162">
        <v>219.00172670000001</v>
      </c>
      <c r="E77" s="162">
        <v>2696.3467174000002</v>
      </c>
      <c r="F77" s="162">
        <v>7.5120257800816104</v>
      </c>
      <c r="G77" s="162">
        <v>92.487974219918399</v>
      </c>
    </row>
    <row r="78" spans="1:7" x14ac:dyDescent="0.25">
      <c r="A78" s="162" t="s">
        <v>51</v>
      </c>
      <c r="B78" s="162" t="s">
        <v>52</v>
      </c>
      <c r="C78" s="162" t="s">
        <v>16</v>
      </c>
      <c r="D78" s="162">
        <v>111.4692694</v>
      </c>
      <c r="E78" s="162">
        <v>1722.1245292999999</v>
      </c>
      <c r="F78" s="162">
        <v>6.0792782719395397</v>
      </c>
      <c r="G78" s="162">
        <v>93.920721728060499</v>
      </c>
    </row>
    <row r="79" spans="1:7" x14ac:dyDescent="0.25">
      <c r="A79" s="162" t="s">
        <v>32</v>
      </c>
      <c r="B79" s="162" t="s">
        <v>33</v>
      </c>
      <c r="C79" s="162" t="s">
        <v>15</v>
      </c>
      <c r="D79" s="162">
        <v>184.2121114</v>
      </c>
      <c r="E79" s="162">
        <v>2994.3184369000001</v>
      </c>
      <c r="F79" s="162">
        <v>5.7955117498720803</v>
      </c>
      <c r="G79" s="162">
        <v>94.204488250127895</v>
      </c>
    </row>
    <row r="80" spans="1:7" x14ac:dyDescent="0.25">
      <c r="A80" s="162" t="s">
        <v>32</v>
      </c>
      <c r="B80" s="162" t="s">
        <v>33</v>
      </c>
      <c r="C80" s="162" t="s">
        <v>16</v>
      </c>
      <c r="D80" s="162">
        <v>207.7102008</v>
      </c>
      <c r="E80" s="162">
        <v>2948.3045834</v>
      </c>
      <c r="F80" s="162">
        <v>6.5814077246995897</v>
      </c>
      <c r="G80" s="162">
        <v>93.418592275300398</v>
      </c>
    </row>
    <row r="81" spans="1:7" x14ac:dyDescent="0.25">
      <c r="A81" s="162" t="s">
        <v>53</v>
      </c>
      <c r="B81" s="162" t="s">
        <v>54</v>
      </c>
      <c r="C81" s="162" t="s">
        <v>15</v>
      </c>
      <c r="D81" s="162">
        <v>3451.3681861999999</v>
      </c>
      <c r="E81" s="162">
        <v>26425.0005618</v>
      </c>
      <c r="F81" s="162">
        <v>11.5521675853965</v>
      </c>
      <c r="G81" s="162">
        <v>88.447832414603397</v>
      </c>
    </row>
    <row r="82" spans="1:7" x14ac:dyDescent="0.25">
      <c r="A82" s="162" t="s">
        <v>53</v>
      </c>
      <c r="B82" s="162" t="s">
        <v>54</v>
      </c>
      <c r="C82" s="162" t="s">
        <v>16</v>
      </c>
      <c r="D82" s="162">
        <v>1745.5097536999999</v>
      </c>
      <c r="E82" s="162">
        <v>12394.4917301</v>
      </c>
      <c r="F82" s="162">
        <v>12.3444806968359</v>
      </c>
      <c r="G82" s="162">
        <v>87.655519303164098</v>
      </c>
    </row>
    <row r="83" spans="1:7" x14ac:dyDescent="0.25">
      <c r="A83" s="162" t="s">
        <v>34</v>
      </c>
      <c r="B83" s="162" t="s">
        <v>35</v>
      </c>
      <c r="C83" s="162" t="s">
        <v>15</v>
      </c>
      <c r="D83" s="162">
        <v>982.0292475</v>
      </c>
      <c r="E83" s="162">
        <v>30644.0361811</v>
      </c>
      <c r="F83" s="162">
        <v>3.1051262121652798</v>
      </c>
      <c r="G83" s="162">
        <v>96.894873787834698</v>
      </c>
    </row>
    <row r="84" spans="1:7" x14ac:dyDescent="0.25">
      <c r="A84" s="162" t="s">
        <v>34</v>
      </c>
      <c r="B84" s="162" t="s">
        <v>35</v>
      </c>
      <c r="C84" s="162" t="s">
        <v>16</v>
      </c>
      <c r="D84" s="162">
        <v>2118.8780734000002</v>
      </c>
      <c r="E84" s="162">
        <v>16157.0808237</v>
      </c>
      <c r="F84" s="162">
        <v>11.5937997307283</v>
      </c>
      <c r="G84" s="162">
        <v>88.406200269271693</v>
      </c>
    </row>
    <row r="85" spans="1:7" x14ac:dyDescent="0.25">
      <c r="A85" s="162" t="s">
        <v>55</v>
      </c>
      <c r="B85" s="162" t="s">
        <v>56</v>
      </c>
      <c r="C85" s="162" t="s">
        <v>15</v>
      </c>
      <c r="D85" s="162">
        <v>310.58018299999998</v>
      </c>
      <c r="E85" s="162">
        <v>4464.4099030999996</v>
      </c>
      <c r="F85" s="162">
        <v>6.50431053048883</v>
      </c>
      <c r="G85" s="162">
        <v>93.495689469511206</v>
      </c>
    </row>
    <row r="86" spans="1:7" x14ac:dyDescent="0.25">
      <c r="A86" s="162" t="s">
        <v>55</v>
      </c>
      <c r="B86" s="162" t="s">
        <v>56</v>
      </c>
      <c r="C86" s="162" t="s">
        <v>16</v>
      </c>
      <c r="D86" s="162">
        <v>354.68017309999999</v>
      </c>
      <c r="E86" s="162">
        <v>4197.1791823000003</v>
      </c>
      <c r="F86" s="162">
        <v>7.7919844487117702</v>
      </c>
      <c r="G86" s="162">
        <v>92.208015551288199</v>
      </c>
    </row>
    <row r="87" spans="1:7" x14ac:dyDescent="0.25">
      <c r="A87" s="162" t="s">
        <v>36</v>
      </c>
      <c r="B87" s="162" t="s">
        <v>37</v>
      </c>
      <c r="C87" s="162" t="s">
        <v>15</v>
      </c>
      <c r="D87" s="162">
        <v>12194.908008</v>
      </c>
      <c r="E87" s="162">
        <v>140006.52763560001</v>
      </c>
      <c r="F87" s="162">
        <v>8.0123475553515906</v>
      </c>
      <c r="G87" s="162">
        <v>91.987652444648404</v>
      </c>
    </row>
    <row r="88" spans="1:7" x14ac:dyDescent="0.25">
      <c r="A88" s="162" t="s">
        <v>36</v>
      </c>
      <c r="B88" s="162" t="s">
        <v>37</v>
      </c>
      <c r="C88" s="162" t="s">
        <v>16</v>
      </c>
      <c r="D88" s="162">
        <v>11218.861584</v>
      </c>
      <c r="E88" s="162">
        <v>93861.758619900007</v>
      </c>
      <c r="F88" s="162">
        <v>10.676432592642399</v>
      </c>
      <c r="G88" s="162">
        <v>89.323567407357601</v>
      </c>
    </row>
    <row r="89" spans="1:7" x14ac:dyDescent="0.25">
      <c r="A89" s="162" t="s">
        <v>38</v>
      </c>
      <c r="B89" s="162" t="s">
        <v>39</v>
      </c>
      <c r="C89" s="162" t="s">
        <v>15</v>
      </c>
      <c r="D89" s="162">
        <v>351.82304859999999</v>
      </c>
      <c r="E89" s="162">
        <v>4237.6544180999999</v>
      </c>
      <c r="F89" s="162">
        <v>7.6658628602652996</v>
      </c>
      <c r="G89" s="162">
        <v>92.334137139734693</v>
      </c>
    </row>
    <row r="90" spans="1:7" x14ac:dyDescent="0.25">
      <c r="A90" s="162" t="s">
        <v>38</v>
      </c>
      <c r="B90" s="162" t="s">
        <v>39</v>
      </c>
      <c r="C90" s="162" t="s">
        <v>16</v>
      </c>
      <c r="D90" s="162">
        <v>79.494821299999998</v>
      </c>
      <c r="E90" s="162">
        <v>2121.004535</v>
      </c>
      <c r="F90" s="162">
        <v>3.6125809840574301</v>
      </c>
      <c r="G90" s="162">
        <v>96.387419015942598</v>
      </c>
    </row>
    <row r="91" spans="1:7" x14ac:dyDescent="0.25">
      <c r="A91" s="162" t="s">
        <v>57</v>
      </c>
      <c r="B91" s="162" t="s">
        <v>58</v>
      </c>
      <c r="C91" s="162" t="s">
        <v>15</v>
      </c>
      <c r="D91" s="162">
        <v>187.50273899999999</v>
      </c>
      <c r="E91" s="162">
        <v>1829.6140336999999</v>
      </c>
      <c r="F91" s="162">
        <v>9.2955817698654695</v>
      </c>
      <c r="G91" s="162">
        <v>90.704418230134493</v>
      </c>
    </row>
    <row r="92" spans="1:7" x14ac:dyDescent="0.25">
      <c r="A92" s="162" t="s">
        <v>57</v>
      </c>
      <c r="B92" s="162" t="s">
        <v>58</v>
      </c>
      <c r="C92" s="162" t="s">
        <v>16</v>
      </c>
      <c r="D92" s="162">
        <v>83.591716000000005</v>
      </c>
      <c r="E92" s="162">
        <v>1006.7422787</v>
      </c>
      <c r="F92" s="162">
        <v>7.6666155880978302</v>
      </c>
      <c r="G92" s="162">
        <v>92.333384411902202</v>
      </c>
    </row>
    <row r="93" spans="1:7" x14ac:dyDescent="0.25">
      <c r="A93" s="162" t="s">
        <v>59</v>
      </c>
      <c r="B93" s="162" t="s">
        <v>60</v>
      </c>
      <c r="C93" s="162" t="s">
        <v>15</v>
      </c>
      <c r="D93" s="162">
        <v>121.76878550000001</v>
      </c>
      <c r="E93" s="162">
        <v>1353.5978353</v>
      </c>
      <c r="F93" s="162">
        <v>8.2534594305768092</v>
      </c>
      <c r="G93" s="162">
        <v>91.746540569423203</v>
      </c>
    </row>
    <row r="94" spans="1:7" x14ac:dyDescent="0.25">
      <c r="A94" s="162" t="s">
        <v>59</v>
      </c>
      <c r="B94" s="162" t="s">
        <v>60</v>
      </c>
      <c r="C94" s="162" t="s">
        <v>16</v>
      </c>
      <c r="D94" s="162">
        <v>141.13366629999999</v>
      </c>
      <c r="E94" s="162">
        <v>1266.2684386000001</v>
      </c>
      <c r="F94" s="162">
        <v>10.027956176037399</v>
      </c>
      <c r="G94" s="162">
        <v>89.972043823962593</v>
      </c>
    </row>
    <row r="95" spans="1:7" x14ac:dyDescent="0.25">
      <c r="A95" s="162" t="s">
        <v>61</v>
      </c>
      <c r="B95" s="162" t="s">
        <v>62</v>
      </c>
      <c r="C95" s="162" t="s">
        <v>15</v>
      </c>
      <c r="D95" s="162">
        <v>117.8749821</v>
      </c>
      <c r="E95" s="162">
        <v>2002.1203567</v>
      </c>
      <c r="F95" s="162">
        <v>5.5601528900870996</v>
      </c>
      <c r="G95" s="162">
        <v>94.439847109912904</v>
      </c>
    </row>
    <row r="96" spans="1:7" x14ac:dyDescent="0.25">
      <c r="A96" s="162" t="s">
        <v>61</v>
      </c>
      <c r="B96" s="162" t="s">
        <v>62</v>
      </c>
      <c r="C96" s="162" t="s">
        <v>16</v>
      </c>
      <c r="D96" s="162">
        <v>163.17615900000001</v>
      </c>
      <c r="E96" s="162">
        <v>1554.8079101999999</v>
      </c>
      <c r="F96" s="162">
        <v>9.4981182844137209</v>
      </c>
      <c r="G96" s="162">
        <v>90.501881715586293</v>
      </c>
    </row>
    <row r="97" spans="1:7" x14ac:dyDescent="0.25">
      <c r="A97" s="162" t="s">
        <v>63</v>
      </c>
      <c r="B97" s="162" t="s">
        <v>64</v>
      </c>
      <c r="C97" s="162" t="s">
        <v>15</v>
      </c>
      <c r="D97" s="162">
        <v>199.73098830000001</v>
      </c>
      <c r="E97" s="162">
        <v>3676.3125595000001</v>
      </c>
      <c r="F97" s="162">
        <v>5.1529603792342602</v>
      </c>
      <c r="G97" s="162">
        <v>94.847039620765699</v>
      </c>
    </row>
    <row r="98" spans="1:7" x14ac:dyDescent="0.25">
      <c r="A98" s="162" t="s">
        <v>63</v>
      </c>
      <c r="B98" s="162" t="s">
        <v>64</v>
      </c>
      <c r="C98" s="162" t="s">
        <v>16</v>
      </c>
      <c r="D98" s="162">
        <v>279.76120659999998</v>
      </c>
      <c r="E98" s="162">
        <v>2838.3583884999998</v>
      </c>
      <c r="F98" s="162">
        <v>8.9721127771889702</v>
      </c>
      <c r="G98" s="162">
        <v>91.027887222811003</v>
      </c>
    </row>
    <row r="99" spans="1:7" x14ac:dyDescent="0.25">
      <c r="A99" s="162" t="s">
        <v>65</v>
      </c>
      <c r="B99" s="162" t="s">
        <v>66</v>
      </c>
      <c r="C99" s="162" t="s">
        <v>15</v>
      </c>
      <c r="D99" s="162">
        <v>36.144677799999997</v>
      </c>
      <c r="E99" s="162">
        <v>329.71083429999999</v>
      </c>
      <c r="F99" s="162">
        <v>9.8794952117929302</v>
      </c>
      <c r="G99" s="162">
        <v>90.1205047882071</v>
      </c>
    </row>
    <row r="100" spans="1:7" x14ac:dyDescent="0.25">
      <c r="A100" s="162" t="s">
        <v>65</v>
      </c>
      <c r="B100" s="162" t="s">
        <v>66</v>
      </c>
      <c r="C100" s="162" t="s">
        <v>16</v>
      </c>
      <c r="D100" s="162">
        <v>13.3465586</v>
      </c>
      <c r="E100" s="162">
        <v>195.66239490000001</v>
      </c>
      <c r="F100" s="162">
        <v>6.3856396467723604</v>
      </c>
      <c r="G100" s="162">
        <v>93.614360353227596</v>
      </c>
    </row>
    <row r="101" spans="1:7" x14ac:dyDescent="0.25">
      <c r="A101" s="162" t="s">
        <v>67</v>
      </c>
      <c r="B101" s="162" t="s">
        <v>68</v>
      </c>
      <c r="C101" s="162" t="s">
        <v>15</v>
      </c>
      <c r="D101" s="162">
        <v>1107.9227102</v>
      </c>
      <c r="E101" s="162">
        <v>22595.546089700001</v>
      </c>
      <c r="F101" s="162">
        <v>4.6740952539599396</v>
      </c>
      <c r="G101" s="162">
        <v>95.325904746040095</v>
      </c>
    </row>
    <row r="102" spans="1:7" x14ac:dyDescent="0.25">
      <c r="A102" s="162" t="s">
        <v>67</v>
      </c>
      <c r="B102" s="162" t="s">
        <v>68</v>
      </c>
      <c r="C102" s="162" t="s">
        <v>16</v>
      </c>
      <c r="D102" s="162">
        <v>786.08667130000003</v>
      </c>
      <c r="E102" s="162">
        <v>18191.987922799999</v>
      </c>
      <c r="F102" s="162">
        <v>4.1420780986095496</v>
      </c>
      <c r="G102" s="162">
        <v>95.857921901390498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558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63" t="s">
        <v>71</v>
      </c>
      <c r="B113" s="163" t="s">
        <v>72</v>
      </c>
      <c r="C113" s="163" t="s">
        <v>15</v>
      </c>
      <c r="D113" s="163">
        <v>4600.0034102</v>
      </c>
      <c r="E113" s="163">
        <v>121199.31158930001</v>
      </c>
      <c r="F113" s="163">
        <v>3.6566203959205001</v>
      </c>
      <c r="G113" s="163">
        <v>96.343379604079502</v>
      </c>
    </row>
    <row r="114" spans="1:7" x14ac:dyDescent="0.25">
      <c r="A114" s="163" t="s">
        <v>71</v>
      </c>
      <c r="B114" s="163" t="s">
        <v>72</v>
      </c>
      <c r="C114" s="163" t="s">
        <v>16</v>
      </c>
      <c r="D114" s="163">
        <v>3217.7807320000002</v>
      </c>
      <c r="E114" s="163">
        <v>101071.696109</v>
      </c>
      <c r="F114" s="163">
        <v>3.0854318474584299</v>
      </c>
      <c r="G114" s="163">
        <v>96.914568152541605</v>
      </c>
    </row>
    <row r="115" spans="1:7" x14ac:dyDescent="0.25">
      <c r="A115" s="163" t="s">
        <v>73</v>
      </c>
      <c r="B115" s="163" t="s">
        <v>74</v>
      </c>
      <c r="C115" s="163" t="s">
        <v>15</v>
      </c>
      <c r="D115" s="163">
        <v>1238.6379025000001</v>
      </c>
      <c r="E115" s="163">
        <v>41830.790715399999</v>
      </c>
      <c r="F115" s="163">
        <v>2.87590976302205</v>
      </c>
      <c r="G115" s="163">
        <v>97.124090236977906</v>
      </c>
    </row>
    <row r="116" spans="1:7" x14ac:dyDescent="0.25">
      <c r="A116" s="163" t="s">
        <v>73</v>
      </c>
      <c r="B116" s="163" t="s">
        <v>74</v>
      </c>
      <c r="C116" s="163" t="s">
        <v>16</v>
      </c>
      <c r="D116" s="163">
        <v>824.53609710000001</v>
      </c>
      <c r="E116" s="163">
        <v>34128.190619200002</v>
      </c>
      <c r="F116" s="163">
        <v>2.3590036445296301</v>
      </c>
      <c r="G116" s="163">
        <v>97.640996355470406</v>
      </c>
    </row>
    <row r="117" spans="1:7" x14ac:dyDescent="0.25">
      <c r="A117" s="163" t="s">
        <v>75</v>
      </c>
      <c r="B117" s="163" t="s">
        <v>76</v>
      </c>
      <c r="C117" s="163" t="s">
        <v>15</v>
      </c>
      <c r="D117" s="163">
        <v>1858.3584063000001</v>
      </c>
      <c r="E117" s="163">
        <v>18905.694316699999</v>
      </c>
      <c r="F117" s="163">
        <v>8.9498829110635398</v>
      </c>
      <c r="G117" s="163">
        <v>91.050117088936403</v>
      </c>
    </row>
    <row r="118" spans="1:7" x14ac:dyDescent="0.25">
      <c r="A118" s="163" t="s">
        <v>75</v>
      </c>
      <c r="B118" s="163" t="s">
        <v>76</v>
      </c>
      <c r="C118" s="163" t="s">
        <v>16</v>
      </c>
      <c r="D118" s="163">
        <v>2165.9211344</v>
      </c>
      <c r="E118" s="163">
        <v>16134.380461500001</v>
      </c>
      <c r="F118" s="163">
        <v>11.835439558467501</v>
      </c>
      <c r="G118" s="163">
        <v>88.164560441532501</v>
      </c>
    </row>
    <row r="119" spans="1:7" x14ac:dyDescent="0.25">
      <c r="A119" s="163" t="s">
        <v>77</v>
      </c>
      <c r="B119" s="163" t="s">
        <v>78</v>
      </c>
      <c r="C119" s="163" t="s">
        <v>15</v>
      </c>
      <c r="D119" s="163">
        <v>8231.4477244999998</v>
      </c>
      <c r="E119" s="163">
        <v>66948.031449899994</v>
      </c>
      <c r="F119" s="163">
        <v>10.9490619180865</v>
      </c>
      <c r="G119" s="163">
        <v>89.0509380819135</v>
      </c>
    </row>
    <row r="120" spans="1:7" x14ac:dyDescent="0.25">
      <c r="A120" s="163" t="s">
        <v>77</v>
      </c>
      <c r="B120" s="163" t="s">
        <v>78</v>
      </c>
      <c r="C120" s="163" t="s">
        <v>16</v>
      </c>
      <c r="D120" s="163">
        <v>5985.7572939000001</v>
      </c>
      <c r="E120" s="163">
        <v>54505.858491500003</v>
      </c>
      <c r="F120" s="163">
        <v>9.8951850040426503</v>
      </c>
      <c r="G120" s="163">
        <v>90.104814995957298</v>
      </c>
    </row>
    <row r="121" spans="1:7" x14ac:dyDescent="0.25">
      <c r="A121" s="163" t="s">
        <v>79</v>
      </c>
      <c r="B121" s="163" t="s">
        <v>80</v>
      </c>
      <c r="C121" s="163" t="s">
        <v>15</v>
      </c>
      <c r="D121" s="163">
        <v>8576.8124666999993</v>
      </c>
      <c r="E121" s="163">
        <v>64761.278266100002</v>
      </c>
      <c r="F121" s="163">
        <v>11.6948946734225</v>
      </c>
      <c r="G121" s="163">
        <v>88.305105326577504</v>
      </c>
    </row>
    <row r="122" spans="1:7" x14ac:dyDescent="0.25">
      <c r="A122" s="163" t="s">
        <v>79</v>
      </c>
      <c r="B122" s="163" t="s">
        <v>80</v>
      </c>
      <c r="C122" s="163" t="s">
        <v>16</v>
      </c>
      <c r="D122" s="163">
        <v>6994.4114067</v>
      </c>
      <c r="E122" s="163">
        <v>48356.419005900003</v>
      </c>
      <c r="F122" s="163">
        <v>12.6365067236783</v>
      </c>
      <c r="G122" s="163">
        <v>87.363493276321705</v>
      </c>
    </row>
    <row r="123" spans="1:7" x14ac:dyDescent="0.25">
      <c r="A123" s="163" t="s">
        <v>81</v>
      </c>
      <c r="B123" s="163" t="s">
        <v>82</v>
      </c>
      <c r="C123" s="163" t="s">
        <v>15</v>
      </c>
      <c r="D123" s="163">
        <v>2567.6636976</v>
      </c>
      <c r="E123" s="163">
        <v>33640.429672999999</v>
      </c>
      <c r="F123" s="163">
        <v>7.0914081868913703</v>
      </c>
      <c r="G123" s="163">
        <v>92.9085918131086</v>
      </c>
    </row>
    <row r="124" spans="1:7" x14ac:dyDescent="0.25">
      <c r="A124" s="163" t="s">
        <v>81</v>
      </c>
      <c r="B124" s="163" t="s">
        <v>82</v>
      </c>
      <c r="C124" s="163" t="s">
        <v>16</v>
      </c>
      <c r="D124" s="163">
        <v>4782.4610383999998</v>
      </c>
      <c r="E124" s="163">
        <v>29441.301890800001</v>
      </c>
      <c r="F124" s="163">
        <v>13.974094690562399</v>
      </c>
      <c r="G124" s="163">
        <v>86.025905309437604</v>
      </c>
    </row>
    <row r="125" spans="1:7" x14ac:dyDescent="0.25">
      <c r="A125" s="163" t="s">
        <v>83</v>
      </c>
      <c r="B125" s="163" t="s">
        <v>84</v>
      </c>
      <c r="C125" s="163" t="s">
        <v>15</v>
      </c>
      <c r="D125" s="163">
        <v>14233.859557100001</v>
      </c>
      <c r="E125" s="163">
        <v>106810.8222717</v>
      </c>
      <c r="F125" s="163">
        <v>11.759177968043</v>
      </c>
      <c r="G125" s="163">
        <v>88.240822031956995</v>
      </c>
    </row>
    <row r="126" spans="1:7" x14ac:dyDescent="0.25">
      <c r="A126" s="163" t="s">
        <v>83</v>
      </c>
      <c r="B126" s="163" t="s">
        <v>84</v>
      </c>
      <c r="C126" s="163" t="s">
        <v>16</v>
      </c>
      <c r="D126" s="163">
        <v>9030.5485009999993</v>
      </c>
      <c r="E126" s="163">
        <v>103617.2752917</v>
      </c>
      <c r="F126" s="163">
        <v>8.0166204698445398</v>
      </c>
      <c r="G126" s="163">
        <v>91.983379530155503</v>
      </c>
    </row>
    <row r="127" spans="1:7" x14ac:dyDescent="0.25">
      <c r="A127" s="163" t="s">
        <v>85</v>
      </c>
      <c r="B127" s="163" t="s">
        <v>86</v>
      </c>
      <c r="C127" s="163" t="s">
        <v>15</v>
      </c>
      <c r="D127" s="163">
        <v>10487.1890363</v>
      </c>
      <c r="E127" s="163">
        <v>177352.5313078</v>
      </c>
      <c r="F127" s="163">
        <v>5.5830518790640902</v>
      </c>
      <c r="G127" s="163">
        <v>94.416948120935899</v>
      </c>
    </row>
    <row r="128" spans="1:7" x14ac:dyDescent="0.25">
      <c r="A128" s="163" t="s">
        <v>85</v>
      </c>
      <c r="B128" s="163" t="s">
        <v>86</v>
      </c>
      <c r="C128" s="163" t="s">
        <v>16</v>
      </c>
      <c r="D128" s="163">
        <v>11900.299022699999</v>
      </c>
      <c r="E128" s="163">
        <v>165343.8269593</v>
      </c>
      <c r="F128" s="163">
        <v>6.7140724448654101</v>
      </c>
      <c r="G128" s="163">
        <v>93.285927555134606</v>
      </c>
    </row>
    <row r="129" spans="1:7" x14ac:dyDescent="0.25">
      <c r="A129" s="163" t="s">
        <v>87</v>
      </c>
      <c r="B129" s="163" t="s">
        <v>88</v>
      </c>
      <c r="C129" s="163" t="s">
        <v>15</v>
      </c>
      <c r="D129" s="163">
        <v>2612.4176339999999</v>
      </c>
      <c r="E129" s="163">
        <v>75227.010031500002</v>
      </c>
      <c r="F129" s="163">
        <v>3.3561624389459301</v>
      </c>
      <c r="G129" s="163">
        <v>96.643837561054099</v>
      </c>
    </row>
    <row r="130" spans="1:7" x14ac:dyDescent="0.25">
      <c r="A130" s="163" t="s">
        <v>87</v>
      </c>
      <c r="B130" s="163" t="s">
        <v>88</v>
      </c>
      <c r="C130" s="163" t="s">
        <v>16</v>
      </c>
      <c r="D130" s="163">
        <v>3308.5274610000001</v>
      </c>
      <c r="E130" s="163">
        <v>65628.9455017</v>
      </c>
      <c r="F130" s="163">
        <v>4.7993164222746403</v>
      </c>
      <c r="G130" s="163">
        <v>95.2006835777254</v>
      </c>
    </row>
    <row r="131" spans="1:7" x14ac:dyDescent="0.25">
      <c r="A131" s="163" t="s">
        <v>89</v>
      </c>
      <c r="B131" s="163" t="s">
        <v>90</v>
      </c>
      <c r="C131" s="163" t="s">
        <v>15</v>
      </c>
      <c r="D131" s="163">
        <v>8491.8260043999999</v>
      </c>
      <c r="E131" s="163">
        <v>154582.73507339999</v>
      </c>
      <c r="F131" s="163">
        <v>5.2073272178538597</v>
      </c>
      <c r="G131" s="163">
        <v>94.792672782146099</v>
      </c>
    </row>
    <row r="132" spans="1:7" x14ac:dyDescent="0.25">
      <c r="A132" s="163" t="s">
        <v>89</v>
      </c>
      <c r="B132" s="163" t="s">
        <v>90</v>
      </c>
      <c r="C132" s="163" t="s">
        <v>16</v>
      </c>
      <c r="D132" s="163">
        <v>5673.6643776000001</v>
      </c>
      <c r="E132" s="163">
        <v>128525.17718280001</v>
      </c>
      <c r="F132" s="163">
        <v>4.2278042877489401</v>
      </c>
      <c r="G132" s="163">
        <v>95.772195712251104</v>
      </c>
    </row>
    <row r="133" spans="1:7" x14ac:dyDescent="0.25">
      <c r="A133" s="163" t="s">
        <v>91</v>
      </c>
      <c r="B133" s="163" t="s">
        <v>92</v>
      </c>
      <c r="C133" s="163" t="s">
        <v>15</v>
      </c>
      <c r="D133" s="163">
        <v>13343.0368447</v>
      </c>
      <c r="E133" s="163">
        <v>240594.90182659999</v>
      </c>
      <c r="F133" s="163">
        <v>5.2544479625674896</v>
      </c>
      <c r="G133" s="163">
        <v>94.745552037432503</v>
      </c>
    </row>
    <row r="134" spans="1:7" x14ac:dyDescent="0.25">
      <c r="A134" s="163" t="s">
        <v>91</v>
      </c>
      <c r="B134" s="163" t="s">
        <v>92</v>
      </c>
      <c r="C134" s="163" t="s">
        <v>16</v>
      </c>
      <c r="D134" s="163">
        <v>9918.1016674000002</v>
      </c>
      <c r="E134" s="163">
        <v>182495.7392864</v>
      </c>
      <c r="F134" s="163">
        <v>5.1545676850665902</v>
      </c>
      <c r="G134" s="163">
        <v>94.845432314933404</v>
      </c>
    </row>
    <row r="135" spans="1:7" x14ac:dyDescent="0.25">
      <c r="A135" s="163" t="s">
        <v>93</v>
      </c>
      <c r="B135" s="163" t="s">
        <v>94</v>
      </c>
      <c r="C135" s="163" t="s">
        <v>15</v>
      </c>
      <c r="D135" s="163">
        <v>1012.3842861000001</v>
      </c>
      <c r="E135" s="163">
        <v>31142.129142900001</v>
      </c>
      <c r="F135" s="163">
        <v>3.1484982297599799</v>
      </c>
      <c r="G135" s="163">
        <v>96.851501770240006</v>
      </c>
    </row>
    <row r="136" spans="1:7" x14ac:dyDescent="0.25">
      <c r="A136" s="163" t="s">
        <v>93</v>
      </c>
      <c r="B136" s="163" t="s">
        <v>94</v>
      </c>
      <c r="C136" s="163" t="s">
        <v>16</v>
      </c>
      <c r="D136" s="163">
        <v>995.06150950000006</v>
      </c>
      <c r="E136" s="163">
        <v>23287.977819899999</v>
      </c>
      <c r="F136" s="163">
        <v>4.0977634471614799</v>
      </c>
      <c r="G136" s="163">
        <v>95.902236552838502</v>
      </c>
    </row>
    <row r="137" spans="1:7" x14ac:dyDescent="0.25">
      <c r="A137" s="163" t="s">
        <v>95</v>
      </c>
      <c r="B137" s="163" t="s">
        <v>96</v>
      </c>
      <c r="C137" s="163" t="s">
        <v>15</v>
      </c>
      <c r="D137" s="163">
        <v>376.70010980000001</v>
      </c>
      <c r="E137" s="163">
        <v>38164.531447399997</v>
      </c>
      <c r="F137" s="163">
        <v>0.97739510280290398</v>
      </c>
      <c r="G137" s="163">
        <v>99.022604897197098</v>
      </c>
    </row>
    <row r="138" spans="1:7" x14ac:dyDescent="0.25">
      <c r="A138" s="163" t="s">
        <v>95</v>
      </c>
      <c r="B138" s="163" t="s">
        <v>96</v>
      </c>
      <c r="C138" s="163" t="s">
        <v>16</v>
      </c>
      <c r="D138" s="163">
        <v>603.34326450000003</v>
      </c>
      <c r="E138" s="163">
        <v>38201.544656999999</v>
      </c>
      <c r="F138" s="163">
        <v>1.5548125424831201</v>
      </c>
      <c r="G138" s="163">
        <v>98.445187457516894</v>
      </c>
    </row>
    <row r="139" spans="1:7" x14ac:dyDescent="0.25">
      <c r="A139" s="163" t="s">
        <v>97</v>
      </c>
      <c r="B139" s="163" t="s">
        <v>98</v>
      </c>
      <c r="C139" s="163" t="s">
        <v>15</v>
      </c>
      <c r="D139" s="163">
        <v>1686.1094195000001</v>
      </c>
      <c r="E139" s="163">
        <v>14543.731288200001</v>
      </c>
      <c r="F139" s="163">
        <v>10.3889462001931</v>
      </c>
      <c r="G139" s="163">
        <v>89.611053799806797</v>
      </c>
    </row>
    <row r="140" spans="1:7" x14ac:dyDescent="0.25">
      <c r="A140" s="163" t="s">
        <v>97</v>
      </c>
      <c r="B140" s="163" t="s">
        <v>98</v>
      </c>
      <c r="C140" s="163" t="s">
        <v>16</v>
      </c>
      <c r="D140" s="163">
        <v>2057.2435925</v>
      </c>
      <c r="E140" s="163">
        <v>14849.5103371</v>
      </c>
      <c r="F140" s="163">
        <v>12.1681761091833</v>
      </c>
      <c r="G140" s="163">
        <v>87.831823890816693</v>
      </c>
    </row>
    <row r="141" spans="1:7" x14ac:dyDescent="0.25">
      <c r="A141" s="163" t="s">
        <v>99</v>
      </c>
      <c r="B141" s="163" t="s">
        <v>100</v>
      </c>
      <c r="C141" s="163" t="s">
        <v>15</v>
      </c>
      <c r="D141" s="163">
        <v>839.95266590000006</v>
      </c>
      <c r="E141" s="163">
        <v>13511.075617099999</v>
      </c>
      <c r="F141" s="163">
        <v>5.8529092782500802</v>
      </c>
      <c r="G141" s="163">
        <v>94.147090721749905</v>
      </c>
    </row>
    <row r="142" spans="1:7" x14ac:dyDescent="0.25">
      <c r="A142" s="163" t="s">
        <v>99</v>
      </c>
      <c r="B142" s="163" t="s">
        <v>100</v>
      </c>
      <c r="C142" s="163" t="s">
        <v>16</v>
      </c>
      <c r="D142" s="163">
        <v>1081.0725758000001</v>
      </c>
      <c r="E142" s="163">
        <v>12785.550145200001</v>
      </c>
      <c r="F142" s="163">
        <v>7.7962211675579303</v>
      </c>
      <c r="G142" s="163">
        <v>92.203778832442097</v>
      </c>
    </row>
    <row r="143" spans="1:7" x14ac:dyDescent="0.25">
      <c r="A143" s="163" t="s">
        <v>101</v>
      </c>
      <c r="B143" s="163" t="s">
        <v>102</v>
      </c>
      <c r="C143" s="163" t="s">
        <v>15</v>
      </c>
      <c r="D143" s="163">
        <v>2340.9160449000001</v>
      </c>
      <c r="E143" s="163">
        <v>49306.090595399997</v>
      </c>
      <c r="F143" s="163">
        <v>4.5325299512583799</v>
      </c>
      <c r="G143" s="163">
        <v>95.467470048741603</v>
      </c>
    </row>
    <row r="144" spans="1:7" x14ac:dyDescent="0.25">
      <c r="A144" s="163" t="s">
        <v>101</v>
      </c>
      <c r="B144" s="163" t="s">
        <v>102</v>
      </c>
      <c r="C144" s="163" t="s">
        <v>16</v>
      </c>
      <c r="D144" s="163">
        <v>1857.2106177000001</v>
      </c>
      <c r="E144" s="163">
        <v>36434.019675800002</v>
      </c>
      <c r="F144" s="163">
        <v>4.8502244599209599</v>
      </c>
      <c r="G144" s="163">
        <v>95.149775540079006</v>
      </c>
    </row>
    <row r="145" spans="1:7" x14ac:dyDescent="0.25">
      <c r="A145" s="163" t="s">
        <v>103</v>
      </c>
      <c r="B145" s="163" t="s">
        <v>104</v>
      </c>
      <c r="C145" s="163" t="s">
        <v>15</v>
      </c>
      <c r="D145" s="163">
        <v>237.57150340000001</v>
      </c>
      <c r="E145" s="163">
        <v>3821.4218611000001</v>
      </c>
      <c r="F145" s="163">
        <v>5.8529660451727503</v>
      </c>
      <c r="G145" s="163">
        <v>94.147033954827293</v>
      </c>
    </row>
    <row r="146" spans="1:7" x14ac:dyDescent="0.25">
      <c r="A146" s="163" t="s">
        <v>103</v>
      </c>
      <c r="B146" s="163" t="s">
        <v>104</v>
      </c>
      <c r="C146" s="163" t="s">
        <v>16</v>
      </c>
      <c r="D146" s="163">
        <v>263.60710870000003</v>
      </c>
      <c r="E146" s="163">
        <v>3280.5947408000002</v>
      </c>
      <c r="F146" s="163">
        <v>7.4377002183774703</v>
      </c>
      <c r="G146" s="163">
        <v>92.562299781622499</v>
      </c>
    </row>
    <row r="147" spans="1:7" x14ac:dyDescent="0.25">
      <c r="A147" s="163" t="s">
        <v>105</v>
      </c>
      <c r="B147" s="163" t="s">
        <v>106</v>
      </c>
      <c r="C147" s="163" t="s">
        <v>15</v>
      </c>
      <c r="D147" s="163">
        <v>7606.6658587000002</v>
      </c>
      <c r="E147" s="163">
        <v>67121.477327000001</v>
      </c>
      <c r="F147" s="163">
        <v>10.179117979416899</v>
      </c>
      <c r="G147" s="163">
        <v>89.820882020583099</v>
      </c>
    </row>
    <row r="148" spans="1:7" x14ac:dyDescent="0.25">
      <c r="A148" s="163" t="s">
        <v>105</v>
      </c>
      <c r="B148" s="163" t="s">
        <v>106</v>
      </c>
      <c r="C148" s="163" t="s">
        <v>16</v>
      </c>
      <c r="D148" s="163">
        <v>5470.1159859999998</v>
      </c>
      <c r="E148" s="163">
        <v>56489.0952731</v>
      </c>
      <c r="F148" s="163">
        <v>8.8285758886199499</v>
      </c>
      <c r="G148" s="163">
        <v>91.171424111380006</v>
      </c>
    </row>
    <row r="149" spans="1:7" x14ac:dyDescent="0.25">
      <c r="A149" s="163" t="s">
        <v>107</v>
      </c>
      <c r="B149" s="163" t="s">
        <v>108</v>
      </c>
      <c r="C149" s="163" t="s">
        <v>15</v>
      </c>
      <c r="D149" s="163">
        <v>13496.5787619</v>
      </c>
      <c r="E149" s="163">
        <v>97878.836577499998</v>
      </c>
      <c r="F149" s="163">
        <v>12.1180951117185</v>
      </c>
      <c r="G149" s="163">
        <v>87.881904888281497</v>
      </c>
    </row>
    <row r="150" spans="1:7" x14ac:dyDescent="0.25">
      <c r="A150" s="163" t="s">
        <v>107</v>
      </c>
      <c r="B150" s="163" t="s">
        <v>108</v>
      </c>
      <c r="C150" s="163" t="s">
        <v>16</v>
      </c>
      <c r="D150" s="163">
        <v>13026.798058300001</v>
      </c>
      <c r="E150" s="163">
        <v>84299.872350000005</v>
      </c>
      <c r="F150" s="163">
        <v>13.3846128750225</v>
      </c>
      <c r="G150" s="163">
        <v>86.615387124977502</v>
      </c>
    </row>
    <row r="151" spans="1:7" x14ac:dyDescent="0.25">
      <c r="A151" s="163" t="s">
        <v>109</v>
      </c>
      <c r="B151" s="163" t="s">
        <v>110</v>
      </c>
      <c r="C151" s="163" t="s">
        <v>15</v>
      </c>
      <c r="D151" s="163">
        <v>113.6918412</v>
      </c>
      <c r="E151" s="163">
        <v>698.39273879999996</v>
      </c>
      <c r="F151" s="163">
        <v>14</v>
      </c>
      <c r="G151" s="163">
        <v>86</v>
      </c>
    </row>
    <row r="152" spans="1:7" x14ac:dyDescent="0.25">
      <c r="A152" s="163" t="s">
        <v>109</v>
      </c>
      <c r="B152" s="163" t="s">
        <v>110</v>
      </c>
      <c r="C152" s="163" t="s">
        <v>16</v>
      </c>
      <c r="D152" s="163">
        <v>48.725074800000002</v>
      </c>
      <c r="E152" s="163">
        <v>274.30412480000001</v>
      </c>
      <c r="F152" s="163">
        <v>15.083798882681601</v>
      </c>
      <c r="G152" s="163">
        <v>84.916201117318394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559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64" t="s">
        <v>71</v>
      </c>
      <c r="B163" s="164" t="s">
        <v>72</v>
      </c>
      <c r="C163" s="164" t="s">
        <v>15</v>
      </c>
      <c r="D163" s="164">
        <v>4590.7345487000002</v>
      </c>
      <c r="E163" s="164">
        <v>121098.48671310001</v>
      </c>
      <c r="F163" s="164">
        <v>3.6524488755785098</v>
      </c>
      <c r="G163" s="164">
        <v>96.3475511244215</v>
      </c>
    </row>
    <row r="164" spans="1:7" x14ac:dyDescent="0.25">
      <c r="A164" s="164" t="s">
        <v>71</v>
      </c>
      <c r="B164" s="164" t="s">
        <v>72</v>
      </c>
      <c r="C164" s="164" t="s">
        <v>16</v>
      </c>
      <c r="D164" s="164">
        <v>3198.0132422000001</v>
      </c>
      <c r="E164" s="164">
        <v>101043.27338319999</v>
      </c>
      <c r="F164" s="164">
        <v>3.0678950209933</v>
      </c>
      <c r="G164" s="164">
        <v>96.932104979006695</v>
      </c>
    </row>
    <row r="165" spans="1:7" x14ac:dyDescent="0.25">
      <c r="A165" s="164" t="s">
        <v>73</v>
      </c>
      <c r="B165" s="164" t="s">
        <v>74</v>
      </c>
      <c r="C165" s="164" t="s">
        <v>15</v>
      </c>
      <c r="D165" s="164">
        <v>1223.3514700000001</v>
      </c>
      <c r="E165" s="164">
        <v>41593.001765399997</v>
      </c>
      <c r="F165" s="164">
        <v>2.8572061316715498</v>
      </c>
      <c r="G165" s="164">
        <v>97.142793868328397</v>
      </c>
    </row>
    <row r="166" spans="1:7" x14ac:dyDescent="0.25">
      <c r="A166" s="164" t="s">
        <v>73</v>
      </c>
      <c r="B166" s="164" t="s">
        <v>74</v>
      </c>
      <c r="C166" s="164" t="s">
        <v>16</v>
      </c>
      <c r="D166" s="164">
        <v>816.04363460000002</v>
      </c>
      <c r="E166" s="164">
        <v>34019.4870992</v>
      </c>
      <c r="F166" s="164">
        <v>2.3425612224366499</v>
      </c>
      <c r="G166" s="164">
        <v>97.657438777563399</v>
      </c>
    </row>
    <row r="167" spans="1:7" x14ac:dyDescent="0.25">
      <c r="A167" s="164" t="s">
        <v>75</v>
      </c>
      <c r="B167" s="164" t="s">
        <v>76</v>
      </c>
      <c r="C167" s="164" t="s">
        <v>15</v>
      </c>
      <c r="D167" s="164">
        <v>1825.149353</v>
      </c>
      <c r="E167" s="164">
        <v>18721.9413752</v>
      </c>
      <c r="F167" s="164">
        <v>8.88276290372856</v>
      </c>
      <c r="G167" s="164">
        <v>91.117237096271396</v>
      </c>
    </row>
    <row r="168" spans="1:7" x14ac:dyDescent="0.25">
      <c r="A168" s="164" t="s">
        <v>75</v>
      </c>
      <c r="B168" s="164" t="s">
        <v>76</v>
      </c>
      <c r="C168" s="164" t="s">
        <v>16</v>
      </c>
      <c r="D168" s="164">
        <v>2161.8618458000001</v>
      </c>
      <c r="E168" s="164">
        <v>16019.6431624</v>
      </c>
      <c r="F168" s="164">
        <v>11.8904449594518</v>
      </c>
      <c r="G168" s="164">
        <v>88.109555040548202</v>
      </c>
    </row>
    <row r="169" spans="1:7" x14ac:dyDescent="0.25">
      <c r="A169" s="164" t="s">
        <v>77</v>
      </c>
      <c r="B169" s="164" t="s">
        <v>78</v>
      </c>
      <c r="C169" s="164" t="s">
        <v>15</v>
      </c>
      <c r="D169" s="164">
        <v>8228.2769927000008</v>
      </c>
      <c r="E169" s="164">
        <v>66940.104620400001</v>
      </c>
      <c r="F169" s="164">
        <v>10.946460221868101</v>
      </c>
      <c r="G169" s="164">
        <v>89.053539778131906</v>
      </c>
    </row>
    <row r="170" spans="1:7" x14ac:dyDescent="0.25">
      <c r="A170" s="164" t="s">
        <v>77</v>
      </c>
      <c r="B170" s="164" t="s">
        <v>78</v>
      </c>
      <c r="C170" s="164" t="s">
        <v>16</v>
      </c>
      <c r="D170" s="164">
        <v>5982.5865621000003</v>
      </c>
      <c r="E170" s="164">
        <v>54502.687759699998</v>
      </c>
      <c r="F170" s="164">
        <v>9.8909802909561506</v>
      </c>
      <c r="G170" s="164">
        <v>90.109019709043807</v>
      </c>
    </row>
    <row r="171" spans="1:7" x14ac:dyDescent="0.25">
      <c r="A171" s="164" t="s">
        <v>79</v>
      </c>
      <c r="B171" s="164" t="s">
        <v>80</v>
      </c>
      <c r="C171" s="164" t="s">
        <v>15</v>
      </c>
      <c r="D171" s="164">
        <v>8255.9911360000006</v>
      </c>
      <c r="E171" s="164">
        <v>63038.776157799999</v>
      </c>
      <c r="F171" s="164">
        <v>11.5800800667147</v>
      </c>
      <c r="G171" s="164">
        <v>88.4199199332852</v>
      </c>
    </row>
    <row r="172" spans="1:7" x14ac:dyDescent="0.25">
      <c r="A172" s="164" t="s">
        <v>79</v>
      </c>
      <c r="B172" s="164" t="s">
        <v>80</v>
      </c>
      <c r="C172" s="164" t="s">
        <v>16</v>
      </c>
      <c r="D172" s="164">
        <v>6806.5795122</v>
      </c>
      <c r="E172" s="164">
        <v>47658.763990599997</v>
      </c>
      <c r="F172" s="164">
        <v>12.4970836029889</v>
      </c>
      <c r="G172" s="164">
        <v>87.502916397011106</v>
      </c>
    </row>
    <row r="173" spans="1:7" x14ac:dyDescent="0.25">
      <c r="A173" s="164" t="s">
        <v>81</v>
      </c>
      <c r="B173" s="164" t="s">
        <v>82</v>
      </c>
      <c r="C173" s="164" t="s">
        <v>15</v>
      </c>
      <c r="D173" s="164">
        <v>2567.6636976</v>
      </c>
      <c r="E173" s="164">
        <v>33640.429672999999</v>
      </c>
      <c r="F173" s="164">
        <v>7.0914081868913703</v>
      </c>
      <c r="G173" s="164">
        <v>92.9085918131086</v>
      </c>
    </row>
    <row r="174" spans="1:7" x14ac:dyDescent="0.25">
      <c r="A174" s="164" t="s">
        <v>81</v>
      </c>
      <c r="B174" s="164" t="s">
        <v>82</v>
      </c>
      <c r="C174" s="164" t="s">
        <v>16</v>
      </c>
      <c r="D174" s="164">
        <v>4782.4610383999998</v>
      </c>
      <c r="E174" s="164">
        <v>29441.301890800001</v>
      </c>
      <c r="F174" s="164">
        <v>13.974094690562399</v>
      </c>
      <c r="G174" s="164">
        <v>86.025905309437604</v>
      </c>
    </row>
    <row r="175" spans="1:7" x14ac:dyDescent="0.25">
      <c r="A175" s="164" t="s">
        <v>83</v>
      </c>
      <c r="B175" s="164" t="s">
        <v>84</v>
      </c>
      <c r="C175" s="164" t="s">
        <v>15</v>
      </c>
      <c r="D175" s="164">
        <v>14233.859557100001</v>
      </c>
      <c r="E175" s="164">
        <v>106810.8222717</v>
      </c>
      <c r="F175" s="164">
        <v>11.759177968043</v>
      </c>
      <c r="G175" s="164">
        <v>88.240822031956995</v>
      </c>
    </row>
    <row r="176" spans="1:7" x14ac:dyDescent="0.25">
      <c r="A176" s="164" t="s">
        <v>83</v>
      </c>
      <c r="B176" s="164" t="s">
        <v>84</v>
      </c>
      <c r="C176" s="164" t="s">
        <v>16</v>
      </c>
      <c r="D176" s="164">
        <v>9030.5485009999993</v>
      </c>
      <c r="E176" s="164">
        <v>103617.2752917</v>
      </c>
      <c r="F176" s="164">
        <v>8.0166204698445398</v>
      </c>
      <c r="G176" s="164">
        <v>91.983379530155503</v>
      </c>
    </row>
    <row r="177" spans="1:7" x14ac:dyDescent="0.25">
      <c r="A177" s="164" t="s">
        <v>85</v>
      </c>
      <c r="B177" s="164" t="s">
        <v>86</v>
      </c>
      <c r="C177" s="164" t="s">
        <v>15</v>
      </c>
      <c r="D177" s="164">
        <v>10487.1890363</v>
      </c>
      <c r="E177" s="164">
        <v>177352.5313078</v>
      </c>
      <c r="F177" s="164">
        <v>5.5830518790640902</v>
      </c>
      <c r="G177" s="164">
        <v>94.416948120935899</v>
      </c>
    </row>
    <row r="178" spans="1:7" x14ac:dyDescent="0.25">
      <c r="A178" s="164" t="s">
        <v>85</v>
      </c>
      <c r="B178" s="164" t="s">
        <v>86</v>
      </c>
      <c r="C178" s="164" t="s">
        <v>16</v>
      </c>
      <c r="D178" s="164">
        <v>11900.299022699999</v>
      </c>
      <c r="E178" s="164">
        <v>165343.8269593</v>
      </c>
      <c r="F178" s="164">
        <v>6.7140724448654101</v>
      </c>
      <c r="G178" s="164">
        <v>93.285927555134606</v>
      </c>
    </row>
    <row r="179" spans="1:7" x14ac:dyDescent="0.25">
      <c r="A179" s="164" t="s">
        <v>87</v>
      </c>
      <c r="B179" s="164" t="s">
        <v>88</v>
      </c>
      <c r="C179" s="164" t="s">
        <v>15</v>
      </c>
      <c r="D179" s="164">
        <v>2612.4176339999999</v>
      </c>
      <c r="E179" s="164">
        <v>75227.010031500002</v>
      </c>
      <c r="F179" s="164">
        <v>3.3561624389459301</v>
      </c>
      <c r="G179" s="164">
        <v>96.643837561054099</v>
      </c>
    </row>
    <row r="180" spans="1:7" x14ac:dyDescent="0.25">
      <c r="A180" s="164" t="s">
        <v>87</v>
      </c>
      <c r="B180" s="164" t="s">
        <v>88</v>
      </c>
      <c r="C180" s="164" t="s">
        <v>16</v>
      </c>
      <c r="D180" s="164">
        <v>3308.5274610000001</v>
      </c>
      <c r="E180" s="164">
        <v>65628.9455017</v>
      </c>
      <c r="F180" s="164">
        <v>4.7993164222746403</v>
      </c>
      <c r="G180" s="164">
        <v>95.2006835777254</v>
      </c>
    </row>
    <row r="181" spans="1:7" x14ac:dyDescent="0.25">
      <c r="A181" s="164" t="s">
        <v>89</v>
      </c>
      <c r="B181" s="164" t="s">
        <v>90</v>
      </c>
      <c r="C181" s="164" t="s">
        <v>15</v>
      </c>
      <c r="D181" s="164">
        <v>8491.8260043999999</v>
      </c>
      <c r="E181" s="164">
        <v>154582.73507339999</v>
      </c>
      <c r="F181" s="164">
        <v>5.2073272178538597</v>
      </c>
      <c r="G181" s="164">
        <v>94.792672782146099</v>
      </c>
    </row>
    <row r="182" spans="1:7" x14ac:dyDescent="0.25">
      <c r="A182" s="164" t="s">
        <v>89</v>
      </c>
      <c r="B182" s="164" t="s">
        <v>90</v>
      </c>
      <c r="C182" s="164" t="s">
        <v>16</v>
      </c>
      <c r="D182" s="164">
        <v>5673.6643776000001</v>
      </c>
      <c r="E182" s="164">
        <v>128525.17718280001</v>
      </c>
      <c r="F182" s="164">
        <v>4.2278042877489401</v>
      </c>
      <c r="G182" s="164">
        <v>95.772195712251104</v>
      </c>
    </row>
    <row r="183" spans="1:7" x14ac:dyDescent="0.25">
      <c r="A183" s="164" t="s">
        <v>91</v>
      </c>
      <c r="B183" s="164" t="s">
        <v>92</v>
      </c>
      <c r="C183" s="164" t="s">
        <v>15</v>
      </c>
      <c r="D183" s="164">
        <v>13196.8757298</v>
      </c>
      <c r="E183" s="164">
        <v>239826.4305814</v>
      </c>
      <c r="F183" s="164">
        <v>5.2156759478784203</v>
      </c>
      <c r="G183" s="164">
        <v>94.784324052121605</v>
      </c>
    </row>
    <row r="184" spans="1:7" x14ac:dyDescent="0.25">
      <c r="A184" s="164" t="s">
        <v>91</v>
      </c>
      <c r="B184" s="164" t="s">
        <v>92</v>
      </c>
      <c r="C184" s="164" t="s">
        <v>16</v>
      </c>
      <c r="D184" s="164">
        <v>9886.9100589000009</v>
      </c>
      <c r="E184" s="164">
        <v>182193.80303529999</v>
      </c>
      <c r="F184" s="164">
        <v>5.1472685100097904</v>
      </c>
      <c r="G184" s="164">
        <v>94.852731489990205</v>
      </c>
    </row>
    <row r="185" spans="1:7" x14ac:dyDescent="0.25">
      <c r="A185" s="164" t="s">
        <v>93</v>
      </c>
      <c r="B185" s="164" t="s">
        <v>94</v>
      </c>
      <c r="C185" s="164" t="s">
        <v>15</v>
      </c>
      <c r="D185" s="164">
        <v>1012.3842861000001</v>
      </c>
      <c r="E185" s="164">
        <v>31142.129142900001</v>
      </c>
      <c r="F185" s="164">
        <v>3.1484982297599799</v>
      </c>
      <c r="G185" s="164">
        <v>96.851501770240006</v>
      </c>
    </row>
    <row r="186" spans="1:7" x14ac:dyDescent="0.25">
      <c r="A186" s="164" t="s">
        <v>93</v>
      </c>
      <c r="B186" s="164" t="s">
        <v>94</v>
      </c>
      <c r="C186" s="164" t="s">
        <v>16</v>
      </c>
      <c r="D186" s="164">
        <v>995.06150950000006</v>
      </c>
      <c r="E186" s="164">
        <v>23287.977819899999</v>
      </c>
      <c r="F186" s="164">
        <v>4.0977634471614799</v>
      </c>
      <c r="G186" s="164">
        <v>95.902236552838502</v>
      </c>
    </row>
    <row r="187" spans="1:7" x14ac:dyDescent="0.25">
      <c r="A187" s="164" t="s">
        <v>95</v>
      </c>
      <c r="B187" s="164" t="s">
        <v>96</v>
      </c>
      <c r="C187" s="164" t="s">
        <v>15</v>
      </c>
      <c r="D187" s="164">
        <v>376.70010980000001</v>
      </c>
      <c r="E187" s="164">
        <v>38164.531447399997</v>
      </c>
      <c r="F187" s="164">
        <v>0.97739510280290398</v>
      </c>
      <c r="G187" s="164">
        <v>99.022604897197098</v>
      </c>
    </row>
    <row r="188" spans="1:7" x14ac:dyDescent="0.25">
      <c r="A188" s="164" t="s">
        <v>95</v>
      </c>
      <c r="B188" s="164" t="s">
        <v>96</v>
      </c>
      <c r="C188" s="164" t="s">
        <v>16</v>
      </c>
      <c r="D188" s="164">
        <v>603.34326450000003</v>
      </c>
      <c r="E188" s="164">
        <v>38201.544656999999</v>
      </c>
      <c r="F188" s="164">
        <v>1.5548125424831201</v>
      </c>
      <c r="G188" s="164">
        <v>98.445187457516894</v>
      </c>
    </row>
    <row r="189" spans="1:7" x14ac:dyDescent="0.25">
      <c r="A189" s="164" t="s">
        <v>97</v>
      </c>
      <c r="B189" s="164" t="s">
        <v>98</v>
      </c>
      <c r="C189" s="164" t="s">
        <v>15</v>
      </c>
      <c r="D189" s="164">
        <v>1686.1094195000001</v>
      </c>
      <c r="E189" s="164">
        <v>14543.731288200001</v>
      </c>
      <c r="F189" s="164">
        <v>10.3889462001931</v>
      </c>
      <c r="G189" s="164">
        <v>89.611053799806797</v>
      </c>
    </row>
    <row r="190" spans="1:7" x14ac:dyDescent="0.25">
      <c r="A190" s="164" t="s">
        <v>97</v>
      </c>
      <c r="B190" s="164" t="s">
        <v>98</v>
      </c>
      <c r="C190" s="164" t="s">
        <v>16</v>
      </c>
      <c r="D190" s="164">
        <v>2057.2435925</v>
      </c>
      <c r="E190" s="164">
        <v>14849.5103371</v>
      </c>
      <c r="F190" s="164">
        <v>12.1681761091833</v>
      </c>
      <c r="G190" s="164">
        <v>87.831823890816693</v>
      </c>
    </row>
    <row r="191" spans="1:7" x14ac:dyDescent="0.25">
      <c r="A191" s="164" t="s">
        <v>99</v>
      </c>
      <c r="B191" s="164" t="s">
        <v>100</v>
      </c>
      <c r="C191" s="164" t="s">
        <v>15</v>
      </c>
      <c r="D191" s="164">
        <v>839.95266590000006</v>
      </c>
      <c r="E191" s="164">
        <v>13511.075617099999</v>
      </c>
      <c r="F191" s="164">
        <v>5.8529092782500802</v>
      </c>
      <c r="G191" s="164">
        <v>94.147090721749905</v>
      </c>
    </row>
    <row r="192" spans="1:7" x14ac:dyDescent="0.25">
      <c r="A192" s="164" t="s">
        <v>99</v>
      </c>
      <c r="B192" s="164" t="s">
        <v>100</v>
      </c>
      <c r="C192" s="164" t="s">
        <v>16</v>
      </c>
      <c r="D192" s="164">
        <v>1081.0725758000001</v>
      </c>
      <c r="E192" s="164">
        <v>12785.550145200001</v>
      </c>
      <c r="F192" s="164">
        <v>7.7962211675579303</v>
      </c>
      <c r="G192" s="164">
        <v>92.203778832442097</v>
      </c>
    </row>
    <row r="193" spans="1:7" x14ac:dyDescent="0.25">
      <c r="A193" s="164" t="s">
        <v>101</v>
      </c>
      <c r="B193" s="164" t="s">
        <v>102</v>
      </c>
      <c r="C193" s="164" t="s">
        <v>15</v>
      </c>
      <c r="D193" s="164">
        <v>2340.9160449000001</v>
      </c>
      <c r="E193" s="164">
        <v>49306.090595399997</v>
      </c>
      <c r="F193" s="164">
        <v>4.5325299512583799</v>
      </c>
      <c r="G193" s="164">
        <v>95.467470048741603</v>
      </c>
    </row>
    <row r="194" spans="1:7" x14ac:dyDescent="0.25">
      <c r="A194" s="164" t="s">
        <v>101</v>
      </c>
      <c r="B194" s="164" t="s">
        <v>102</v>
      </c>
      <c r="C194" s="164" t="s">
        <v>16</v>
      </c>
      <c r="D194" s="164">
        <v>1857.2106177000001</v>
      </c>
      <c r="E194" s="164">
        <v>36434.019675800002</v>
      </c>
      <c r="F194" s="164">
        <v>4.8502244599209599</v>
      </c>
      <c r="G194" s="164">
        <v>95.149775540079006</v>
      </c>
    </row>
    <row r="195" spans="1:7" x14ac:dyDescent="0.25">
      <c r="A195" s="164" t="s">
        <v>103</v>
      </c>
      <c r="B195" s="164" t="s">
        <v>104</v>
      </c>
      <c r="C195" s="164" t="s">
        <v>15</v>
      </c>
      <c r="D195" s="164">
        <v>237.57150340000001</v>
      </c>
      <c r="E195" s="164">
        <v>3821.4218611000001</v>
      </c>
      <c r="F195" s="164">
        <v>5.8529660451727503</v>
      </c>
      <c r="G195" s="164">
        <v>94.147033954827293</v>
      </c>
    </row>
    <row r="196" spans="1:7" x14ac:dyDescent="0.25">
      <c r="A196" s="164" t="s">
        <v>103</v>
      </c>
      <c r="B196" s="164" t="s">
        <v>104</v>
      </c>
      <c r="C196" s="164" t="s">
        <v>16</v>
      </c>
      <c r="D196" s="164">
        <v>263.60710870000003</v>
      </c>
      <c r="E196" s="164">
        <v>3280.5947408000002</v>
      </c>
      <c r="F196" s="164">
        <v>7.4377002183774703</v>
      </c>
      <c r="G196" s="164">
        <v>92.562299781622499</v>
      </c>
    </row>
    <row r="197" spans="1:7" x14ac:dyDescent="0.25">
      <c r="A197" s="164" t="s">
        <v>105</v>
      </c>
      <c r="B197" s="164" t="s">
        <v>106</v>
      </c>
      <c r="C197" s="164" t="s">
        <v>15</v>
      </c>
      <c r="D197" s="164">
        <v>7606.6658587000002</v>
      </c>
      <c r="E197" s="164">
        <v>67121.477327000001</v>
      </c>
      <c r="F197" s="164">
        <v>10.179117979416899</v>
      </c>
      <c r="G197" s="164">
        <v>89.820882020583099</v>
      </c>
    </row>
    <row r="198" spans="1:7" x14ac:dyDescent="0.25">
      <c r="A198" s="164" t="s">
        <v>105</v>
      </c>
      <c r="B198" s="164" t="s">
        <v>106</v>
      </c>
      <c r="C198" s="164" t="s">
        <v>16</v>
      </c>
      <c r="D198" s="164">
        <v>5470.1159859999998</v>
      </c>
      <c r="E198" s="164">
        <v>56489.0952731</v>
      </c>
      <c r="F198" s="164">
        <v>8.8285758886199499</v>
      </c>
      <c r="G198" s="164">
        <v>91.171424111380006</v>
      </c>
    </row>
    <row r="199" spans="1:7" x14ac:dyDescent="0.25">
      <c r="A199" s="164" t="s">
        <v>107</v>
      </c>
      <c r="B199" s="164" t="s">
        <v>108</v>
      </c>
      <c r="C199" s="164" t="s">
        <v>15</v>
      </c>
      <c r="D199" s="164">
        <v>13167.682237999999</v>
      </c>
      <c r="E199" s="164">
        <v>96144.148379599996</v>
      </c>
      <c r="F199" s="164">
        <v>12.0459809003326</v>
      </c>
      <c r="G199" s="164">
        <v>87.954019099667406</v>
      </c>
    </row>
    <row r="200" spans="1:7" x14ac:dyDescent="0.25">
      <c r="A200" s="164" t="s">
        <v>107</v>
      </c>
      <c r="B200" s="164" t="s">
        <v>108</v>
      </c>
      <c r="C200" s="164" t="s">
        <v>16</v>
      </c>
      <c r="D200" s="164">
        <v>12866.838486299999</v>
      </c>
      <c r="E200" s="164">
        <v>83492.039581499994</v>
      </c>
      <c r="F200" s="164">
        <v>13.3530389148436</v>
      </c>
      <c r="G200" s="164">
        <v>86.646961085156406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560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165" t="s">
        <v>87</v>
      </c>
      <c r="B211" s="165" t="s">
        <v>114</v>
      </c>
      <c r="C211" s="165" t="s">
        <v>15</v>
      </c>
      <c r="D211" s="165">
        <v>1709.3733291000001</v>
      </c>
      <c r="E211" s="165">
        <v>21627.881274399999</v>
      </c>
      <c r="F211" s="165">
        <v>7.3246547554211299</v>
      </c>
      <c r="G211" s="165">
        <v>92.675345244578907</v>
      </c>
    </row>
    <row r="212" spans="1:7" x14ac:dyDescent="0.25">
      <c r="A212" s="165" t="s">
        <v>87</v>
      </c>
      <c r="B212" s="165" t="s">
        <v>114</v>
      </c>
      <c r="C212" s="165" t="s">
        <v>16</v>
      </c>
      <c r="D212" s="165">
        <v>1513.6335257000001</v>
      </c>
      <c r="E212" s="165">
        <v>20408.688501199998</v>
      </c>
      <c r="F212" s="165">
        <v>6.9045310247823304</v>
      </c>
      <c r="G212" s="165">
        <v>93.095468975217699</v>
      </c>
    </row>
    <row r="213" spans="1:7" x14ac:dyDescent="0.25">
      <c r="A213" s="165" t="s">
        <v>91</v>
      </c>
      <c r="B213" s="165" t="s">
        <v>115</v>
      </c>
      <c r="C213" s="165" t="s">
        <v>15</v>
      </c>
      <c r="D213" s="165">
        <v>1463.7833384</v>
      </c>
      <c r="E213" s="165">
        <v>12458.838405500001</v>
      </c>
      <c r="F213" s="165">
        <v>10.513704712557701</v>
      </c>
      <c r="G213" s="165">
        <v>89.486295287442303</v>
      </c>
    </row>
    <row r="214" spans="1:7" x14ac:dyDescent="0.25">
      <c r="A214" s="165" t="s">
        <v>91</v>
      </c>
      <c r="B214" s="165" t="s">
        <v>115</v>
      </c>
      <c r="C214" s="165" t="s">
        <v>16</v>
      </c>
      <c r="D214" s="165">
        <v>1059.4143839999999</v>
      </c>
      <c r="E214" s="165">
        <v>10531.9455404</v>
      </c>
      <c r="F214" s="165">
        <v>9.1396901736259206</v>
      </c>
      <c r="G214" s="165">
        <v>90.860309826374106</v>
      </c>
    </row>
    <row r="215" spans="1:7" x14ac:dyDescent="0.25">
      <c r="A215" s="165" t="s">
        <v>93</v>
      </c>
      <c r="B215" s="165" t="s">
        <v>116</v>
      </c>
      <c r="C215" s="165" t="s">
        <v>15</v>
      </c>
      <c r="D215" s="165">
        <v>674.85259329999997</v>
      </c>
      <c r="E215" s="165">
        <v>12236.4965933</v>
      </c>
      <c r="F215" s="165">
        <v>5.2268169929165396</v>
      </c>
      <c r="G215" s="165">
        <v>94.773183007083503</v>
      </c>
    </row>
    <row r="216" spans="1:7" x14ac:dyDescent="0.25">
      <c r="A216" s="165" t="s">
        <v>93</v>
      </c>
      <c r="B216" s="165" t="s">
        <v>116</v>
      </c>
      <c r="C216" s="165" t="s">
        <v>16</v>
      </c>
      <c r="D216" s="165">
        <v>302.19904769999999</v>
      </c>
      <c r="E216" s="165">
        <v>9744.0975988999999</v>
      </c>
      <c r="F216" s="165">
        <v>3.0080641487156798</v>
      </c>
      <c r="G216" s="165">
        <v>96.991935851284296</v>
      </c>
    </row>
    <row r="217" spans="1:7" x14ac:dyDescent="0.25">
      <c r="A217" s="165" t="s">
        <v>95</v>
      </c>
      <c r="B217" s="165" t="s">
        <v>117</v>
      </c>
      <c r="C217" s="165" t="s">
        <v>15</v>
      </c>
      <c r="D217" s="165">
        <v>90.418866100000002</v>
      </c>
      <c r="E217" s="165">
        <v>32863.192277499998</v>
      </c>
      <c r="F217" s="165">
        <v>0.274382269384642</v>
      </c>
      <c r="G217" s="165">
        <v>99.725617730615397</v>
      </c>
    </row>
    <row r="218" spans="1:7" x14ac:dyDescent="0.25">
      <c r="A218" s="165" t="s">
        <v>95</v>
      </c>
      <c r="B218" s="165" t="s">
        <v>117</v>
      </c>
      <c r="C218" s="165" t="s">
        <v>16</v>
      </c>
      <c r="D218" s="165">
        <v>55.0491551</v>
      </c>
      <c r="E218" s="165">
        <v>27674.965115800002</v>
      </c>
      <c r="F218" s="165">
        <v>0.198518307860263</v>
      </c>
      <c r="G218" s="165">
        <v>99.801481692139703</v>
      </c>
    </row>
    <row r="219" spans="1:7" x14ac:dyDescent="0.25">
      <c r="A219" s="165" t="s">
        <v>97</v>
      </c>
      <c r="B219" s="165" t="s">
        <v>118</v>
      </c>
      <c r="C219" s="165" t="s">
        <v>15</v>
      </c>
      <c r="D219" s="165">
        <v>299.51043570000002</v>
      </c>
      <c r="E219" s="165">
        <v>10155.9384376</v>
      </c>
      <c r="F219" s="165">
        <v>2.86463488396809</v>
      </c>
      <c r="G219" s="165">
        <v>97.135365116031906</v>
      </c>
    </row>
    <row r="220" spans="1:7" x14ac:dyDescent="0.25">
      <c r="A220" s="165" t="s">
        <v>97</v>
      </c>
      <c r="B220" s="165" t="s">
        <v>118</v>
      </c>
      <c r="C220" s="165" t="s">
        <v>16</v>
      </c>
      <c r="D220" s="165">
        <v>129.9022325</v>
      </c>
      <c r="E220" s="165">
        <v>8009.5604658000002</v>
      </c>
      <c r="F220" s="165">
        <v>1.5959558672973699</v>
      </c>
      <c r="G220" s="165">
        <v>98.404044132702595</v>
      </c>
    </row>
    <row r="221" spans="1:7" x14ac:dyDescent="0.25">
      <c r="A221" s="165" t="s">
        <v>105</v>
      </c>
      <c r="B221" s="165" t="s">
        <v>119</v>
      </c>
      <c r="C221" s="165" t="s">
        <v>15</v>
      </c>
      <c r="D221" s="165">
        <v>949.70861449999995</v>
      </c>
      <c r="E221" s="165">
        <v>19190.748398899999</v>
      </c>
      <c r="F221" s="165">
        <v>4.7154273305125702</v>
      </c>
      <c r="G221" s="165">
        <v>95.284572669487403</v>
      </c>
    </row>
    <row r="222" spans="1:7" x14ac:dyDescent="0.25">
      <c r="A222" s="165" t="s">
        <v>105</v>
      </c>
      <c r="B222" s="165" t="s">
        <v>119</v>
      </c>
      <c r="C222" s="165" t="s">
        <v>16</v>
      </c>
      <c r="D222" s="165">
        <v>192.47753510000001</v>
      </c>
      <c r="E222" s="165">
        <v>16728.779563399999</v>
      </c>
      <c r="F222" s="165">
        <v>1.13748957290568</v>
      </c>
      <c r="G222" s="165">
        <v>98.862510427094307</v>
      </c>
    </row>
    <row r="223" spans="1:7" x14ac:dyDescent="0.25">
      <c r="A223" s="165" t="s">
        <v>107</v>
      </c>
      <c r="B223" s="165" t="s">
        <v>120</v>
      </c>
      <c r="C223" s="165" t="s">
        <v>15</v>
      </c>
      <c r="D223" s="165">
        <v>437.92139850000001</v>
      </c>
      <c r="E223" s="165">
        <v>21041.73533</v>
      </c>
      <c r="F223" s="165">
        <v>2.0387727980724701</v>
      </c>
      <c r="G223" s="165">
        <v>97.9612272019275</v>
      </c>
    </row>
    <row r="224" spans="1:7" x14ac:dyDescent="0.25">
      <c r="A224" s="165" t="s">
        <v>107</v>
      </c>
      <c r="B224" s="165" t="s">
        <v>120</v>
      </c>
      <c r="C224" s="165" t="s">
        <v>16</v>
      </c>
      <c r="D224" s="165">
        <v>355.42085730000002</v>
      </c>
      <c r="E224" s="165">
        <v>19741.694553900001</v>
      </c>
      <c r="F224" s="165">
        <v>1.7685167748100099</v>
      </c>
      <c r="G224" s="165">
        <v>98.231483225190004</v>
      </c>
    </row>
    <row r="225" spans="1:7" x14ac:dyDescent="0.25">
      <c r="A225" s="165" t="s">
        <v>109</v>
      </c>
      <c r="B225" s="165" t="s">
        <v>121</v>
      </c>
      <c r="C225" s="165" t="s">
        <v>15</v>
      </c>
      <c r="D225" s="165">
        <v>55.379167899999999</v>
      </c>
      <c r="E225" s="165">
        <v>10717.532655000001</v>
      </c>
      <c r="F225" s="165">
        <v>0.51405941875696404</v>
      </c>
      <c r="G225" s="165">
        <v>99.485940581243</v>
      </c>
    </row>
    <row r="226" spans="1:7" x14ac:dyDescent="0.25">
      <c r="A226" s="165" t="s">
        <v>109</v>
      </c>
      <c r="B226" s="165" t="s">
        <v>121</v>
      </c>
      <c r="C226" s="165" t="s">
        <v>16</v>
      </c>
      <c r="D226" s="165">
        <v>42.6314256</v>
      </c>
      <c r="E226" s="165">
        <v>8471.6177666000003</v>
      </c>
      <c r="F226" s="165">
        <v>0.50070681087247404</v>
      </c>
      <c r="G226" s="165">
        <v>99.499293189127499</v>
      </c>
    </row>
    <row r="227" spans="1:7" x14ac:dyDescent="0.25">
      <c r="A227" s="165" t="s">
        <v>122</v>
      </c>
      <c r="B227" s="165" t="s">
        <v>123</v>
      </c>
      <c r="C227" s="165" t="s">
        <v>15</v>
      </c>
      <c r="D227" s="165">
        <v>173.73101220000001</v>
      </c>
      <c r="E227" s="165">
        <v>6114.3158670000003</v>
      </c>
      <c r="F227" s="165">
        <v>2.7628771785191102</v>
      </c>
      <c r="G227" s="165">
        <v>97.237122821480895</v>
      </c>
    </row>
    <row r="228" spans="1:7" x14ac:dyDescent="0.25">
      <c r="A228" s="165" t="s">
        <v>122</v>
      </c>
      <c r="B228" s="165" t="s">
        <v>123</v>
      </c>
      <c r="C228" s="165" t="s">
        <v>16</v>
      </c>
      <c r="D228" s="165">
        <v>46.977641400000003</v>
      </c>
      <c r="E228" s="165">
        <v>5330.9373691999999</v>
      </c>
      <c r="F228" s="165">
        <v>0.87352889191082295</v>
      </c>
      <c r="G228" s="165">
        <v>99.126471108089206</v>
      </c>
    </row>
    <row r="229" spans="1:7" x14ac:dyDescent="0.25">
      <c r="A229" s="165" t="s">
        <v>124</v>
      </c>
      <c r="B229" s="165" t="s">
        <v>125</v>
      </c>
      <c r="C229" s="165" t="s">
        <v>15</v>
      </c>
      <c r="D229" s="165">
        <v>357.92557479999999</v>
      </c>
      <c r="E229" s="165">
        <v>13521.384318500001</v>
      </c>
      <c r="F229" s="165">
        <v>2.5788427346289202</v>
      </c>
      <c r="G229" s="165">
        <v>97.421157265371093</v>
      </c>
    </row>
    <row r="230" spans="1:7" x14ac:dyDescent="0.25">
      <c r="A230" s="165" t="s">
        <v>124</v>
      </c>
      <c r="B230" s="165" t="s">
        <v>125</v>
      </c>
      <c r="C230" s="165" t="s">
        <v>16</v>
      </c>
      <c r="D230" s="165">
        <v>138.8708901</v>
      </c>
      <c r="E230" s="165">
        <v>8231.0994463000006</v>
      </c>
      <c r="F230" s="165">
        <v>1.6591562994682001</v>
      </c>
      <c r="G230" s="165">
        <v>98.340843700531806</v>
      </c>
    </row>
    <row r="231" spans="1:7" x14ac:dyDescent="0.25">
      <c r="A231" s="165" t="s">
        <v>126</v>
      </c>
      <c r="B231" s="165" t="s">
        <v>127</v>
      </c>
      <c r="C231" s="165" t="s">
        <v>15</v>
      </c>
      <c r="D231" s="165">
        <v>358.7582122</v>
      </c>
      <c r="E231" s="165">
        <v>16978.7446476</v>
      </c>
      <c r="F231" s="165">
        <v>2.0692611565869901</v>
      </c>
      <c r="G231" s="165">
        <v>97.930738843412996</v>
      </c>
    </row>
    <row r="232" spans="1:7" x14ac:dyDescent="0.25">
      <c r="A232" s="165" t="s">
        <v>126</v>
      </c>
      <c r="B232" s="165" t="s">
        <v>127</v>
      </c>
      <c r="C232" s="165" t="s">
        <v>16</v>
      </c>
      <c r="D232" s="165">
        <v>654.55282829999999</v>
      </c>
      <c r="E232" s="165">
        <v>13289.996246299999</v>
      </c>
      <c r="F232" s="165">
        <v>4.6939691258447898</v>
      </c>
      <c r="G232" s="165">
        <v>95.306030874155198</v>
      </c>
    </row>
    <row r="233" spans="1:7" x14ac:dyDescent="0.25">
      <c r="A233" s="165" t="s">
        <v>128</v>
      </c>
      <c r="B233" s="165" t="s">
        <v>129</v>
      </c>
      <c r="C233" s="165" t="s">
        <v>15</v>
      </c>
      <c r="D233" s="165">
        <v>225.0777539</v>
      </c>
      <c r="E233" s="165">
        <v>9658.8057931999992</v>
      </c>
      <c r="F233" s="165">
        <v>2.2772198076538399</v>
      </c>
      <c r="G233" s="165">
        <v>97.722780192346207</v>
      </c>
    </row>
    <row r="234" spans="1:7" x14ac:dyDescent="0.25">
      <c r="A234" s="165" t="s">
        <v>128</v>
      </c>
      <c r="B234" s="165" t="s">
        <v>129</v>
      </c>
      <c r="C234" s="165" t="s">
        <v>16</v>
      </c>
      <c r="D234" s="165">
        <v>74.429689499999995</v>
      </c>
      <c r="E234" s="165">
        <v>7390.3785815000001</v>
      </c>
      <c r="F234" s="165">
        <v>0.99707436276898798</v>
      </c>
      <c r="G234" s="165">
        <v>99.002925637231002</v>
      </c>
    </row>
    <row r="235" spans="1:7" x14ac:dyDescent="0.25">
      <c r="A235" s="165" t="s">
        <v>130</v>
      </c>
      <c r="B235" s="165" t="s">
        <v>131</v>
      </c>
      <c r="C235" s="165" t="s">
        <v>15</v>
      </c>
      <c r="D235" s="165">
        <v>1345.7608303</v>
      </c>
      <c r="E235" s="165">
        <v>19380.9472547</v>
      </c>
      <c r="F235" s="165">
        <v>6.4928826361670602</v>
      </c>
      <c r="G235" s="165">
        <v>93.507117363832904</v>
      </c>
    </row>
    <row r="236" spans="1:7" x14ac:dyDescent="0.25">
      <c r="A236" s="165" t="s">
        <v>130</v>
      </c>
      <c r="B236" s="165" t="s">
        <v>131</v>
      </c>
      <c r="C236" s="165" t="s">
        <v>16</v>
      </c>
      <c r="D236" s="165">
        <v>770.60144419999995</v>
      </c>
      <c r="E236" s="165">
        <v>15702.0298322</v>
      </c>
      <c r="F236" s="165">
        <v>4.6780713491962</v>
      </c>
      <c r="G236" s="165">
        <v>95.321928650803798</v>
      </c>
    </row>
    <row r="237" spans="1:7" x14ac:dyDescent="0.25">
      <c r="A237" s="165" t="s">
        <v>132</v>
      </c>
      <c r="B237" s="165" t="s">
        <v>133</v>
      </c>
      <c r="C237" s="165" t="s">
        <v>15</v>
      </c>
      <c r="D237" s="165">
        <v>1556.585591</v>
      </c>
      <c r="E237" s="165">
        <v>37441.567469499998</v>
      </c>
      <c r="F237" s="165">
        <v>3.9914341291629398</v>
      </c>
      <c r="G237" s="165">
        <v>96.008565870837003</v>
      </c>
    </row>
    <row r="238" spans="1:7" x14ac:dyDescent="0.25">
      <c r="A238" s="165" t="s">
        <v>132</v>
      </c>
      <c r="B238" s="165" t="s">
        <v>133</v>
      </c>
      <c r="C238" s="165" t="s">
        <v>16</v>
      </c>
      <c r="D238" s="165">
        <v>782.61818200000005</v>
      </c>
      <c r="E238" s="165">
        <v>24132.932893900001</v>
      </c>
      <c r="F238" s="165">
        <v>3.1410831717745999</v>
      </c>
      <c r="G238" s="165">
        <v>96.858916828225404</v>
      </c>
    </row>
    <row r="239" spans="1:7" x14ac:dyDescent="0.25">
      <c r="A239" s="165" t="s">
        <v>134</v>
      </c>
      <c r="B239" s="165" t="s">
        <v>135</v>
      </c>
      <c r="C239" s="165" t="s">
        <v>15</v>
      </c>
      <c r="D239" s="165">
        <v>4727.3836161999998</v>
      </c>
      <c r="E239" s="165">
        <v>51279.229937999997</v>
      </c>
      <c r="F239" s="165">
        <v>8.4407596106933092</v>
      </c>
      <c r="G239" s="165">
        <v>91.559240389306694</v>
      </c>
    </row>
    <row r="240" spans="1:7" x14ac:dyDescent="0.25">
      <c r="A240" s="165" t="s">
        <v>134</v>
      </c>
      <c r="B240" s="165" t="s">
        <v>135</v>
      </c>
      <c r="C240" s="165" t="s">
        <v>16</v>
      </c>
      <c r="D240" s="165">
        <v>3331.8542243000002</v>
      </c>
      <c r="E240" s="165">
        <v>40432.2710849</v>
      </c>
      <c r="F240" s="165">
        <v>7.6132087657641003</v>
      </c>
      <c r="G240" s="165">
        <v>92.386791234235901</v>
      </c>
    </row>
    <row r="241" spans="1:7" x14ac:dyDescent="0.25">
      <c r="A241" s="165" t="s">
        <v>136</v>
      </c>
      <c r="B241" s="165" t="s">
        <v>137</v>
      </c>
      <c r="C241" s="165" t="s">
        <v>15</v>
      </c>
      <c r="D241" s="165">
        <v>1128.6147019</v>
      </c>
      <c r="E241" s="165">
        <v>21736.687132200001</v>
      </c>
      <c r="F241" s="165">
        <v>4.9359274156479698</v>
      </c>
      <c r="G241" s="165">
        <v>95.064072584352004</v>
      </c>
    </row>
    <row r="242" spans="1:7" x14ac:dyDescent="0.25">
      <c r="A242" s="165" t="s">
        <v>136</v>
      </c>
      <c r="B242" s="165" t="s">
        <v>137</v>
      </c>
      <c r="C242" s="165" t="s">
        <v>16</v>
      </c>
      <c r="D242" s="165">
        <v>813.26196259999995</v>
      </c>
      <c r="E242" s="165">
        <v>17130.223116199999</v>
      </c>
      <c r="F242" s="165">
        <v>4.5323523219068402</v>
      </c>
      <c r="G242" s="165">
        <v>95.467647678093101</v>
      </c>
    </row>
    <row r="243" spans="1:7" x14ac:dyDescent="0.25">
      <c r="A243" s="165" t="s">
        <v>138</v>
      </c>
      <c r="B243" s="165" t="s">
        <v>139</v>
      </c>
      <c r="C243" s="165" t="s">
        <v>15</v>
      </c>
      <c r="D243" s="165">
        <v>887.02408260000004</v>
      </c>
      <c r="E243" s="165">
        <v>24091.740514500001</v>
      </c>
      <c r="F243" s="165">
        <v>3.5511127027594598</v>
      </c>
      <c r="G243" s="165">
        <v>96.448887297240503</v>
      </c>
    </row>
    <row r="244" spans="1:7" x14ac:dyDescent="0.25">
      <c r="A244" s="165" t="s">
        <v>138</v>
      </c>
      <c r="B244" s="165" t="s">
        <v>139</v>
      </c>
      <c r="C244" s="165" t="s">
        <v>16</v>
      </c>
      <c r="D244" s="165">
        <v>863.06744040000001</v>
      </c>
      <c r="E244" s="165">
        <v>21224.512052800001</v>
      </c>
      <c r="F244" s="165">
        <v>3.90747859296085</v>
      </c>
      <c r="G244" s="165">
        <v>96.0925214070392</v>
      </c>
    </row>
    <row r="245" spans="1:7" x14ac:dyDescent="0.25">
      <c r="A245" s="165" t="s">
        <v>140</v>
      </c>
      <c r="B245" s="165" t="s">
        <v>141</v>
      </c>
      <c r="C245" s="165" t="s">
        <v>15</v>
      </c>
      <c r="D245" s="165">
        <v>1941.8548304000001</v>
      </c>
      <c r="E245" s="165">
        <v>16082.4294816</v>
      </c>
      <c r="F245" s="165">
        <v>10.7735474917424</v>
      </c>
      <c r="G245" s="165">
        <v>89.226452508257594</v>
      </c>
    </row>
    <row r="246" spans="1:7" x14ac:dyDescent="0.25">
      <c r="A246" s="165" t="s">
        <v>140</v>
      </c>
      <c r="B246" s="165" t="s">
        <v>141</v>
      </c>
      <c r="C246" s="165" t="s">
        <v>16</v>
      </c>
      <c r="D246" s="165">
        <v>1631.8137260999999</v>
      </c>
      <c r="E246" s="165">
        <v>13981.765546799999</v>
      </c>
      <c r="F246" s="165">
        <v>10.4512469407466</v>
      </c>
      <c r="G246" s="165">
        <v>89.5487530592534</v>
      </c>
    </row>
    <row r="247" spans="1:7" x14ac:dyDescent="0.25">
      <c r="A247" s="165" t="s">
        <v>142</v>
      </c>
      <c r="B247" s="165" t="s">
        <v>143</v>
      </c>
      <c r="C247" s="165" t="s">
        <v>15</v>
      </c>
      <c r="D247" s="165">
        <v>474.93901199999999</v>
      </c>
      <c r="E247" s="165">
        <v>8454.5344260999991</v>
      </c>
      <c r="F247" s="165">
        <v>5.3187796043330504</v>
      </c>
      <c r="G247" s="165">
        <v>94.681220395666898</v>
      </c>
    </row>
    <row r="248" spans="1:7" x14ac:dyDescent="0.25">
      <c r="A248" s="165" t="s">
        <v>142</v>
      </c>
      <c r="B248" s="165" t="s">
        <v>143</v>
      </c>
      <c r="C248" s="165" t="s">
        <v>16</v>
      </c>
      <c r="D248" s="165">
        <v>296.83058629999999</v>
      </c>
      <c r="E248" s="165">
        <v>6471.6559447</v>
      </c>
      <c r="F248" s="165">
        <v>4.3854794560128196</v>
      </c>
      <c r="G248" s="165">
        <v>95.614520543987197</v>
      </c>
    </row>
    <row r="249" spans="1:7" x14ac:dyDescent="0.25">
      <c r="A249" s="165" t="s">
        <v>144</v>
      </c>
      <c r="B249" s="165" t="s">
        <v>145</v>
      </c>
      <c r="C249" s="165" t="s">
        <v>15</v>
      </c>
      <c r="D249" s="165">
        <v>1513.5596014</v>
      </c>
      <c r="E249" s="165">
        <v>13921.077778499999</v>
      </c>
      <c r="F249" s="165">
        <v>9.8062530666969696</v>
      </c>
      <c r="G249" s="165">
        <v>90.193746933303004</v>
      </c>
    </row>
    <row r="250" spans="1:7" x14ac:dyDescent="0.25">
      <c r="A250" s="165" t="s">
        <v>144</v>
      </c>
      <c r="B250" s="165" t="s">
        <v>145</v>
      </c>
      <c r="C250" s="165" t="s">
        <v>16</v>
      </c>
      <c r="D250" s="165">
        <v>869.98940240000002</v>
      </c>
      <c r="E250" s="165">
        <v>10603.1377878</v>
      </c>
      <c r="F250" s="165">
        <v>7.5828445721679003</v>
      </c>
      <c r="G250" s="165">
        <v>92.4171554278321</v>
      </c>
    </row>
    <row r="251" spans="1:7" x14ac:dyDescent="0.25">
      <c r="A251" s="165" t="s">
        <v>146</v>
      </c>
      <c r="B251" s="165" t="s">
        <v>147</v>
      </c>
      <c r="C251" s="165" t="s">
        <v>15</v>
      </c>
      <c r="D251" s="165">
        <v>269.92135439999998</v>
      </c>
      <c r="E251" s="165">
        <v>4684.6804392000004</v>
      </c>
      <c r="F251" s="165">
        <v>5.4478919930288896</v>
      </c>
      <c r="G251" s="165">
        <v>94.552108006971096</v>
      </c>
    </row>
    <row r="252" spans="1:7" x14ac:dyDescent="0.25">
      <c r="A252" s="165" t="s">
        <v>146</v>
      </c>
      <c r="B252" s="165" t="s">
        <v>147</v>
      </c>
      <c r="C252" s="165" t="s">
        <v>16</v>
      </c>
      <c r="D252" s="165">
        <v>285.78823390000002</v>
      </c>
      <c r="E252" s="165">
        <v>4145.3068929000001</v>
      </c>
      <c r="F252" s="165">
        <v>6.4496072804103299</v>
      </c>
      <c r="G252" s="165">
        <v>93.550392719589695</v>
      </c>
    </row>
    <row r="253" spans="1:7" x14ac:dyDescent="0.25">
      <c r="A253" s="165" t="s">
        <v>148</v>
      </c>
      <c r="B253" s="165" t="s">
        <v>149</v>
      </c>
      <c r="C253" s="165" t="s">
        <v>15</v>
      </c>
      <c r="D253" s="165">
        <v>402.2813774</v>
      </c>
      <c r="E253" s="165">
        <v>9281.4281680999993</v>
      </c>
      <c r="F253" s="165">
        <v>4.1542073882930497</v>
      </c>
      <c r="G253" s="165">
        <v>95.845792611706997</v>
      </c>
    </row>
    <row r="254" spans="1:7" x14ac:dyDescent="0.25">
      <c r="A254" s="165" t="s">
        <v>148</v>
      </c>
      <c r="B254" s="165" t="s">
        <v>149</v>
      </c>
      <c r="C254" s="165" t="s">
        <v>16</v>
      </c>
      <c r="D254" s="165">
        <v>367.79151469999999</v>
      </c>
      <c r="E254" s="165">
        <v>8451.6339281</v>
      </c>
      <c r="F254" s="165">
        <v>4.17024348224699</v>
      </c>
      <c r="G254" s="165">
        <v>95.829756517752998</v>
      </c>
    </row>
    <row r="255" spans="1:7" x14ac:dyDescent="0.25">
      <c r="A255" s="165" t="s">
        <v>150</v>
      </c>
      <c r="B255" s="165" t="s">
        <v>151</v>
      </c>
      <c r="C255" s="165" t="s">
        <v>15</v>
      </c>
      <c r="D255" s="165">
        <v>876.93901559999995</v>
      </c>
      <c r="E255" s="165">
        <v>7736.6313389999996</v>
      </c>
      <c r="F255" s="165">
        <v>10.180900364175701</v>
      </c>
      <c r="G255" s="165">
        <v>89.819099635824301</v>
      </c>
    </row>
    <row r="256" spans="1:7" x14ac:dyDescent="0.25">
      <c r="A256" s="165" t="s">
        <v>150</v>
      </c>
      <c r="B256" s="165" t="s">
        <v>151</v>
      </c>
      <c r="C256" s="165" t="s">
        <v>16</v>
      </c>
      <c r="D256" s="165">
        <v>867.29220069999997</v>
      </c>
      <c r="E256" s="165">
        <v>8237.9109924999993</v>
      </c>
      <c r="F256" s="165">
        <v>9.5252371890801495</v>
      </c>
      <c r="G256" s="165">
        <v>90.474762810919898</v>
      </c>
    </row>
    <row r="257" spans="1:7" x14ac:dyDescent="0.25">
      <c r="A257" s="165" t="s">
        <v>152</v>
      </c>
      <c r="B257" s="165" t="s">
        <v>153</v>
      </c>
      <c r="C257" s="165" t="s">
        <v>15</v>
      </c>
      <c r="D257" s="165">
        <v>570.03131150000002</v>
      </c>
      <c r="E257" s="165">
        <v>8826.3951778999999</v>
      </c>
      <c r="F257" s="165">
        <v>6.0664691214585202</v>
      </c>
      <c r="G257" s="165">
        <v>93.933530878541504</v>
      </c>
    </row>
    <row r="258" spans="1:7" x14ac:dyDescent="0.25">
      <c r="A258" s="165" t="s">
        <v>152</v>
      </c>
      <c r="B258" s="165" t="s">
        <v>153</v>
      </c>
      <c r="C258" s="165" t="s">
        <v>16</v>
      </c>
      <c r="D258" s="165">
        <v>795.28434189999996</v>
      </c>
      <c r="E258" s="165">
        <v>8640.2432523000007</v>
      </c>
      <c r="F258" s="165">
        <v>8.4286155062368699</v>
      </c>
      <c r="G258" s="165">
        <v>91.571384493763105</v>
      </c>
    </row>
    <row r="259" spans="1:7" x14ac:dyDescent="0.25">
      <c r="A259" s="165" t="s">
        <v>154</v>
      </c>
      <c r="B259" s="165" t="s">
        <v>155</v>
      </c>
      <c r="C259" s="165" t="s">
        <v>15</v>
      </c>
      <c r="D259" s="165">
        <v>1908.5107932999999</v>
      </c>
      <c r="E259" s="165">
        <v>15831.685369000001</v>
      </c>
      <c r="F259" s="165">
        <v>10.758115501314499</v>
      </c>
      <c r="G259" s="165">
        <v>89.241884498685494</v>
      </c>
    </row>
    <row r="260" spans="1:7" x14ac:dyDescent="0.25">
      <c r="A260" s="165" t="s">
        <v>154</v>
      </c>
      <c r="B260" s="165" t="s">
        <v>155</v>
      </c>
      <c r="C260" s="165" t="s">
        <v>16</v>
      </c>
      <c r="D260" s="165">
        <v>1532.6486815999999</v>
      </c>
      <c r="E260" s="165">
        <v>15417.372848000001</v>
      </c>
      <c r="F260" s="165">
        <v>9.0421636274828305</v>
      </c>
      <c r="G260" s="165">
        <v>90.957836372517207</v>
      </c>
    </row>
    <row r="261" spans="1:7" x14ac:dyDescent="0.25">
      <c r="A261" s="165" t="s">
        <v>156</v>
      </c>
      <c r="B261" s="165" t="s">
        <v>157</v>
      </c>
      <c r="C261" s="165" t="s">
        <v>15</v>
      </c>
      <c r="D261" s="165">
        <v>569.90716220000002</v>
      </c>
      <c r="E261" s="165">
        <v>21443.3276792</v>
      </c>
      <c r="F261" s="165">
        <v>2.5889296430353901</v>
      </c>
      <c r="G261" s="165">
        <v>97.411070356964601</v>
      </c>
    </row>
    <row r="262" spans="1:7" x14ac:dyDescent="0.25">
      <c r="A262" s="165" t="s">
        <v>156</v>
      </c>
      <c r="B262" s="165" t="s">
        <v>157</v>
      </c>
      <c r="C262" s="165" t="s">
        <v>16</v>
      </c>
      <c r="D262" s="165">
        <v>461.99969620000002</v>
      </c>
      <c r="E262" s="165">
        <v>14594.0181639</v>
      </c>
      <c r="F262" s="165">
        <v>3.06853844418149</v>
      </c>
      <c r="G262" s="165">
        <v>96.931461555818501</v>
      </c>
    </row>
    <row r="263" spans="1:7" x14ac:dyDescent="0.25">
      <c r="A263" s="165" t="s">
        <v>158</v>
      </c>
      <c r="B263" s="165" t="s">
        <v>159</v>
      </c>
      <c r="C263" s="165" t="s">
        <v>15</v>
      </c>
      <c r="D263" s="165">
        <v>406.61421619999999</v>
      </c>
      <c r="E263" s="165">
        <v>11188.3313361</v>
      </c>
      <c r="F263" s="165">
        <v>3.5068229890854701</v>
      </c>
      <c r="G263" s="165">
        <v>96.493177010914494</v>
      </c>
    </row>
    <row r="264" spans="1:7" x14ac:dyDescent="0.25">
      <c r="A264" s="165" t="s">
        <v>158</v>
      </c>
      <c r="B264" s="165" t="s">
        <v>159</v>
      </c>
      <c r="C264" s="165" t="s">
        <v>16</v>
      </c>
      <c r="D264" s="165">
        <v>296.5389912</v>
      </c>
      <c r="E264" s="165">
        <v>8919.0836330999991</v>
      </c>
      <c r="F264" s="165">
        <v>3.2177857458928298</v>
      </c>
      <c r="G264" s="165">
        <v>96.782214254107203</v>
      </c>
    </row>
    <row r="265" spans="1:7" x14ac:dyDescent="0.25">
      <c r="A265" s="165" t="s">
        <v>160</v>
      </c>
      <c r="B265" s="165" t="s">
        <v>161</v>
      </c>
      <c r="C265" s="165" t="s">
        <v>15</v>
      </c>
      <c r="D265" s="165">
        <v>1427.3395515</v>
      </c>
      <c r="E265" s="165">
        <v>26405.839833499998</v>
      </c>
      <c r="F265" s="165">
        <v>5.1281944177359398</v>
      </c>
      <c r="G265" s="165">
        <v>94.871805582264102</v>
      </c>
    </row>
    <row r="266" spans="1:7" x14ac:dyDescent="0.25">
      <c r="A266" s="165" t="s">
        <v>160</v>
      </c>
      <c r="B266" s="165" t="s">
        <v>161</v>
      </c>
      <c r="C266" s="165" t="s">
        <v>16</v>
      </c>
      <c r="D266" s="165">
        <v>3515.2094977000002</v>
      </c>
      <c r="E266" s="165">
        <v>24133.099311499998</v>
      </c>
      <c r="F266" s="165">
        <v>12.714012715780701</v>
      </c>
      <c r="G266" s="165">
        <v>87.285987284219303</v>
      </c>
    </row>
    <row r="267" spans="1:7" x14ac:dyDescent="0.25">
      <c r="A267" s="165" t="s">
        <v>162</v>
      </c>
      <c r="B267" s="165" t="s">
        <v>163</v>
      </c>
      <c r="C267" s="165" t="s">
        <v>15</v>
      </c>
      <c r="D267" s="165">
        <v>1126.401764</v>
      </c>
      <c r="E267" s="165">
        <v>13104.592151999999</v>
      </c>
      <c r="F267" s="165">
        <v>7.9151306693594998</v>
      </c>
      <c r="G267" s="165">
        <v>92.084869330640501</v>
      </c>
    </row>
    <row r="268" spans="1:7" x14ac:dyDescent="0.25">
      <c r="A268" s="165" t="s">
        <v>162</v>
      </c>
      <c r="B268" s="165" t="s">
        <v>163</v>
      </c>
      <c r="C268" s="165" t="s">
        <v>16</v>
      </c>
      <c r="D268" s="165">
        <v>897.0213698</v>
      </c>
      <c r="E268" s="165">
        <v>10100.7393311</v>
      </c>
      <c r="F268" s="165">
        <v>8.1564001454095294</v>
      </c>
      <c r="G268" s="165">
        <v>91.843599854590494</v>
      </c>
    </row>
    <row r="269" spans="1:7" x14ac:dyDescent="0.25">
      <c r="A269" s="165" t="s">
        <v>164</v>
      </c>
      <c r="B269" s="165" t="s">
        <v>165</v>
      </c>
      <c r="C269" s="165" t="s">
        <v>15</v>
      </c>
      <c r="D269" s="165">
        <v>270.77412670000001</v>
      </c>
      <c r="E269" s="165">
        <v>16385.790738399999</v>
      </c>
      <c r="F269" s="165">
        <v>1.62563006774191</v>
      </c>
      <c r="G269" s="165">
        <v>98.374369932258105</v>
      </c>
    </row>
    <row r="270" spans="1:7" x14ac:dyDescent="0.25">
      <c r="A270" s="165" t="s">
        <v>164</v>
      </c>
      <c r="B270" s="165" t="s">
        <v>165</v>
      </c>
      <c r="C270" s="165" t="s">
        <v>16</v>
      </c>
      <c r="D270" s="165">
        <v>430.65531679999998</v>
      </c>
      <c r="E270" s="165">
        <v>13910.660921999999</v>
      </c>
      <c r="F270" s="165">
        <v>3.0028995221155199</v>
      </c>
      <c r="G270" s="165">
        <v>96.997100477884501</v>
      </c>
    </row>
    <row r="271" spans="1:7" x14ac:dyDescent="0.25">
      <c r="A271" s="165" t="s">
        <v>166</v>
      </c>
      <c r="B271" s="165" t="s">
        <v>167</v>
      </c>
      <c r="C271" s="165" t="s">
        <v>15</v>
      </c>
      <c r="D271" s="165">
        <v>1620.7014254000001</v>
      </c>
      <c r="E271" s="165">
        <v>17409.916864700001</v>
      </c>
      <c r="F271" s="165">
        <v>8.5162836051580708</v>
      </c>
      <c r="G271" s="165">
        <v>91.483716394841906</v>
      </c>
    </row>
    <row r="272" spans="1:7" x14ac:dyDescent="0.25">
      <c r="A272" s="165" t="s">
        <v>166</v>
      </c>
      <c r="B272" s="165" t="s">
        <v>167</v>
      </c>
      <c r="C272" s="165" t="s">
        <v>16</v>
      </c>
      <c r="D272" s="165">
        <v>872.90468090000002</v>
      </c>
      <c r="E272" s="165">
        <v>10987.089776299999</v>
      </c>
      <c r="F272" s="165">
        <v>7.3600766345221604</v>
      </c>
      <c r="G272" s="165">
        <v>92.639923365477799</v>
      </c>
    </row>
    <row r="273" spans="1:7" x14ac:dyDescent="0.25">
      <c r="A273" s="165" t="s">
        <v>168</v>
      </c>
      <c r="B273" s="165" t="s">
        <v>169</v>
      </c>
      <c r="C273" s="165" t="s">
        <v>15</v>
      </c>
      <c r="D273" s="165">
        <v>619.19713739999997</v>
      </c>
      <c r="E273" s="165">
        <v>17802.5840322</v>
      </c>
      <c r="F273" s="165">
        <v>3.3612229550409198</v>
      </c>
      <c r="G273" s="165">
        <v>96.638777044959099</v>
      </c>
    </row>
    <row r="274" spans="1:7" x14ac:dyDescent="0.25">
      <c r="A274" s="165" t="s">
        <v>168</v>
      </c>
      <c r="B274" s="165" t="s">
        <v>169</v>
      </c>
      <c r="C274" s="165" t="s">
        <v>16</v>
      </c>
      <c r="D274" s="165">
        <v>720.05334300000004</v>
      </c>
      <c r="E274" s="165">
        <v>14754.112944099999</v>
      </c>
      <c r="F274" s="165">
        <v>4.6532609876389301</v>
      </c>
      <c r="G274" s="165">
        <v>95.346739012361098</v>
      </c>
    </row>
    <row r="275" spans="1:7" x14ac:dyDescent="0.25">
      <c r="A275" s="165" t="s">
        <v>170</v>
      </c>
      <c r="B275" s="165" t="s">
        <v>171</v>
      </c>
      <c r="C275" s="165" t="s">
        <v>15</v>
      </c>
      <c r="D275" s="165">
        <v>848.34197089999998</v>
      </c>
      <c r="E275" s="165">
        <v>17965.165959099999</v>
      </c>
      <c r="F275" s="165">
        <v>4.50921738814713</v>
      </c>
      <c r="G275" s="165">
        <v>95.490782611852893</v>
      </c>
    </row>
    <row r="276" spans="1:7" x14ac:dyDescent="0.25">
      <c r="A276" s="165" t="s">
        <v>170</v>
      </c>
      <c r="B276" s="165" t="s">
        <v>171</v>
      </c>
      <c r="C276" s="165" t="s">
        <v>16</v>
      </c>
      <c r="D276" s="165">
        <v>2010.6784829999999</v>
      </c>
      <c r="E276" s="165">
        <v>27308.047488200002</v>
      </c>
      <c r="F276" s="165">
        <v>6.8580008728043103</v>
      </c>
      <c r="G276" s="165">
        <v>93.141999127195703</v>
      </c>
    </row>
    <row r="277" spans="1:7" x14ac:dyDescent="0.25">
      <c r="A277" s="165" t="s">
        <v>172</v>
      </c>
      <c r="B277" s="165" t="s">
        <v>173</v>
      </c>
      <c r="C277" s="165" t="s">
        <v>15</v>
      </c>
      <c r="D277" s="165">
        <v>631.92391250000003</v>
      </c>
      <c r="E277" s="165">
        <v>6010.4455177999998</v>
      </c>
      <c r="F277" s="165">
        <v>9.5135315662721194</v>
      </c>
      <c r="G277" s="165">
        <v>90.486468433727893</v>
      </c>
    </row>
    <row r="278" spans="1:7" x14ac:dyDescent="0.25">
      <c r="A278" s="165" t="s">
        <v>172</v>
      </c>
      <c r="B278" s="165" t="s">
        <v>173</v>
      </c>
      <c r="C278" s="165" t="s">
        <v>16</v>
      </c>
      <c r="D278" s="165">
        <v>375.47081800000001</v>
      </c>
      <c r="E278" s="165">
        <v>4473.8541179000003</v>
      </c>
      <c r="F278" s="165">
        <v>7.7427440512462899</v>
      </c>
      <c r="G278" s="165">
        <v>92.257255948753695</v>
      </c>
    </row>
    <row r="279" spans="1:7" x14ac:dyDescent="0.25">
      <c r="A279" s="165" t="s">
        <v>174</v>
      </c>
      <c r="B279" s="165" t="s">
        <v>175</v>
      </c>
      <c r="C279" s="165" t="s">
        <v>15</v>
      </c>
      <c r="D279" s="165">
        <v>2477.6629210000001</v>
      </c>
      <c r="E279" s="165">
        <v>15624.132369200001</v>
      </c>
      <c r="F279" s="165">
        <v>13.687387804796201</v>
      </c>
      <c r="G279" s="165">
        <v>86.312612195203798</v>
      </c>
    </row>
    <row r="280" spans="1:7" x14ac:dyDescent="0.25">
      <c r="A280" s="165" t="s">
        <v>174</v>
      </c>
      <c r="B280" s="165" t="s">
        <v>175</v>
      </c>
      <c r="C280" s="165" t="s">
        <v>16</v>
      </c>
      <c r="D280" s="165">
        <v>1848.5473595999999</v>
      </c>
      <c r="E280" s="165">
        <v>13065.965496299999</v>
      </c>
      <c r="F280" s="165">
        <v>12.394285870817001</v>
      </c>
      <c r="G280" s="165">
        <v>87.605714129182999</v>
      </c>
    </row>
    <row r="281" spans="1:7" x14ac:dyDescent="0.25">
      <c r="A281" s="165" t="s">
        <v>176</v>
      </c>
      <c r="B281" s="165" t="s">
        <v>177</v>
      </c>
      <c r="C281" s="165" t="s">
        <v>15</v>
      </c>
      <c r="D281" s="165">
        <v>1820.2606278999999</v>
      </c>
      <c r="E281" s="165">
        <v>12857.930565000001</v>
      </c>
      <c r="F281" s="165">
        <v>12.4011235715507</v>
      </c>
      <c r="G281" s="165">
        <v>87.598876428449302</v>
      </c>
    </row>
    <row r="282" spans="1:7" x14ac:dyDescent="0.25">
      <c r="A282" s="165" t="s">
        <v>176</v>
      </c>
      <c r="B282" s="165" t="s">
        <v>177</v>
      </c>
      <c r="C282" s="165" t="s">
        <v>16</v>
      </c>
      <c r="D282" s="165">
        <v>1335.4054877000001</v>
      </c>
      <c r="E282" s="165">
        <v>10380.162984099999</v>
      </c>
      <c r="F282" s="165">
        <v>11.3985547599708</v>
      </c>
      <c r="G282" s="165">
        <v>88.601445240029193</v>
      </c>
    </row>
    <row r="283" spans="1:7" x14ac:dyDescent="0.25">
      <c r="A283" s="165" t="s">
        <v>178</v>
      </c>
      <c r="B283" s="165" t="s">
        <v>179</v>
      </c>
      <c r="C283" s="165" t="s">
        <v>15</v>
      </c>
      <c r="D283" s="165">
        <v>579.38104199999998</v>
      </c>
      <c r="E283" s="165">
        <v>3372.4930178</v>
      </c>
      <c r="F283" s="165">
        <v>14.6609186738436</v>
      </c>
      <c r="G283" s="165">
        <v>85.339081326156403</v>
      </c>
    </row>
    <row r="284" spans="1:7" x14ac:dyDescent="0.25">
      <c r="A284" s="165" t="s">
        <v>178</v>
      </c>
      <c r="B284" s="165" t="s">
        <v>179</v>
      </c>
      <c r="C284" s="165" t="s">
        <v>16</v>
      </c>
      <c r="D284" s="165">
        <v>393.44390800000002</v>
      </c>
      <c r="E284" s="165">
        <v>2416.9166859000002</v>
      </c>
      <c r="F284" s="165">
        <v>13.9997660390622</v>
      </c>
      <c r="G284" s="165">
        <v>86.000233960937805</v>
      </c>
    </row>
    <row r="285" spans="1:7" x14ac:dyDescent="0.25">
      <c r="A285" s="165" t="s">
        <v>180</v>
      </c>
      <c r="B285" s="165" t="s">
        <v>181</v>
      </c>
      <c r="C285" s="165" t="s">
        <v>15</v>
      </c>
      <c r="D285" s="165">
        <v>666.28881620000004</v>
      </c>
      <c r="E285" s="165">
        <v>8339.8073487000001</v>
      </c>
      <c r="F285" s="165">
        <v>7.3981978873017997</v>
      </c>
      <c r="G285" s="165">
        <v>92.601802112698195</v>
      </c>
    </row>
    <row r="286" spans="1:7" x14ac:dyDescent="0.25">
      <c r="A286" s="165" t="s">
        <v>180</v>
      </c>
      <c r="B286" s="165" t="s">
        <v>181</v>
      </c>
      <c r="C286" s="165" t="s">
        <v>16</v>
      </c>
      <c r="D286" s="165">
        <v>805.87619659999996</v>
      </c>
      <c r="E286" s="165">
        <v>8516.2074250999995</v>
      </c>
      <c r="F286" s="165">
        <v>8.6448076342511708</v>
      </c>
      <c r="G286" s="165">
        <v>91.355192365748806</v>
      </c>
    </row>
    <row r="287" spans="1:7" x14ac:dyDescent="0.25">
      <c r="A287" s="165" t="s">
        <v>182</v>
      </c>
      <c r="B287" s="165" t="s">
        <v>183</v>
      </c>
      <c r="C287" s="165" t="s">
        <v>15</v>
      </c>
      <c r="D287" s="165">
        <v>2543.974757</v>
      </c>
      <c r="E287" s="165">
        <v>21598.905136699999</v>
      </c>
      <c r="F287" s="165">
        <v>10.5371636200859</v>
      </c>
      <c r="G287" s="165">
        <v>89.462836379914094</v>
      </c>
    </row>
    <row r="288" spans="1:7" x14ac:dyDescent="0.25">
      <c r="A288" s="165" t="s">
        <v>182</v>
      </c>
      <c r="B288" s="165" t="s">
        <v>183</v>
      </c>
      <c r="C288" s="165" t="s">
        <v>16</v>
      </c>
      <c r="D288" s="165">
        <v>1505.2800804999999</v>
      </c>
      <c r="E288" s="165">
        <v>13047.915236299999</v>
      </c>
      <c r="F288" s="165">
        <v>10.3432960785067</v>
      </c>
      <c r="G288" s="165">
        <v>89.656703921493303</v>
      </c>
    </row>
    <row r="289" spans="1:7" x14ac:dyDescent="0.25">
      <c r="A289" s="165" t="s">
        <v>184</v>
      </c>
      <c r="B289" s="165" t="s">
        <v>185</v>
      </c>
      <c r="C289" s="165" t="s">
        <v>15</v>
      </c>
      <c r="D289" s="165">
        <v>2085.6101147999998</v>
      </c>
      <c r="E289" s="165">
        <v>12069.651304499999</v>
      </c>
      <c r="F289" s="165">
        <v>14.7338155970498</v>
      </c>
      <c r="G289" s="165">
        <v>85.266184402950202</v>
      </c>
    </row>
    <row r="290" spans="1:7" x14ac:dyDescent="0.25">
      <c r="A290" s="165" t="s">
        <v>184</v>
      </c>
      <c r="B290" s="165" t="s">
        <v>185</v>
      </c>
      <c r="C290" s="165" t="s">
        <v>16</v>
      </c>
      <c r="D290" s="165">
        <v>1258.5195126000001</v>
      </c>
      <c r="E290" s="165">
        <v>11055.9658356</v>
      </c>
      <c r="F290" s="165">
        <v>10.2198303624922</v>
      </c>
      <c r="G290" s="165">
        <v>89.780169637507797</v>
      </c>
    </row>
    <row r="291" spans="1:7" x14ac:dyDescent="0.25">
      <c r="A291" s="165" t="s">
        <v>186</v>
      </c>
      <c r="B291" s="165" t="s">
        <v>187</v>
      </c>
      <c r="C291" s="165" t="s">
        <v>15</v>
      </c>
      <c r="D291" s="165">
        <v>2544.6530696999998</v>
      </c>
      <c r="E291" s="165">
        <v>20227.335103099998</v>
      </c>
      <c r="F291" s="165">
        <v>11.1744879296023</v>
      </c>
      <c r="G291" s="165">
        <v>88.825512070397707</v>
      </c>
    </row>
    <row r="292" spans="1:7" x14ac:dyDescent="0.25">
      <c r="A292" s="165" t="s">
        <v>186</v>
      </c>
      <c r="B292" s="165" t="s">
        <v>187</v>
      </c>
      <c r="C292" s="165" t="s">
        <v>16</v>
      </c>
      <c r="D292" s="165">
        <v>2375.8489717000002</v>
      </c>
      <c r="E292" s="165">
        <v>17644.906966899998</v>
      </c>
      <c r="F292" s="165">
        <v>11.8669293956047</v>
      </c>
      <c r="G292" s="165">
        <v>88.1330706043953</v>
      </c>
    </row>
    <row r="293" spans="1:7" x14ac:dyDescent="0.25">
      <c r="A293" s="165" t="s">
        <v>188</v>
      </c>
      <c r="B293" s="165" t="s">
        <v>189</v>
      </c>
      <c r="C293" s="165" t="s">
        <v>15</v>
      </c>
      <c r="D293" s="165">
        <v>1732.4481819</v>
      </c>
      <c r="E293" s="165">
        <v>17589.976530299999</v>
      </c>
      <c r="F293" s="165">
        <v>8.9659978377669596</v>
      </c>
      <c r="G293" s="165">
        <v>91.034002162233094</v>
      </c>
    </row>
    <row r="294" spans="1:7" x14ac:dyDescent="0.25">
      <c r="A294" s="165" t="s">
        <v>188</v>
      </c>
      <c r="B294" s="165" t="s">
        <v>189</v>
      </c>
      <c r="C294" s="165" t="s">
        <v>16</v>
      </c>
      <c r="D294" s="165">
        <v>1301.0003604999999</v>
      </c>
      <c r="E294" s="165">
        <v>11527.4895791</v>
      </c>
      <c r="F294" s="165">
        <v>10.1414926201405</v>
      </c>
      <c r="G294" s="165">
        <v>89.858507379859503</v>
      </c>
    </row>
    <row r="295" spans="1:7" x14ac:dyDescent="0.25">
      <c r="A295" s="165" t="s">
        <v>190</v>
      </c>
      <c r="B295" s="165" t="s">
        <v>191</v>
      </c>
      <c r="C295" s="165" t="s">
        <v>15</v>
      </c>
      <c r="D295" s="165">
        <v>1140.3241461</v>
      </c>
      <c r="E295" s="165">
        <v>7234.5898395000004</v>
      </c>
      <c r="F295" s="165">
        <v>13.615950540634801</v>
      </c>
      <c r="G295" s="165">
        <v>86.384049459365201</v>
      </c>
    </row>
    <row r="296" spans="1:7" x14ac:dyDescent="0.25">
      <c r="A296" s="165" t="s">
        <v>190</v>
      </c>
      <c r="B296" s="165" t="s">
        <v>191</v>
      </c>
      <c r="C296" s="165" t="s">
        <v>16</v>
      </c>
      <c r="D296" s="165">
        <v>1267.2515407000001</v>
      </c>
      <c r="E296" s="165">
        <v>5308.2025793000003</v>
      </c>
      <c r="F296" s="165">
        <v>19.272456587378599</v>
      </c>
      <c r="G296" s="165">
        <v>80.727543412621401</v>
      </c>
    </row>
    <row r="297" spans="1:7" x14ac:dyDescent="0.25">
      <c r="A297" s="165" t="s">
        <v>192</v>
      </c>
      <c r="B297" s="165" t="s">
        <v>193</v>
      </c>
      <c r="C297" s="165" t="s">
        <v>15</v>
      </c>
      <c r="D297" s="165">
        <v>805.60137669999995</v>
      </c>
      <c r="E297" s="165">
        <v>13538.8230644</v>
      </c>
      <c r="F297" s="165">
        <v>5.6161289705829596</v>
      </c>
      <c r="G297" s="165">
        <v>94.383871029416994</v>
      </c>
    </row>
    <row r="298" spans="1:7" x14ac:dyDescent="0.25">
      <c r="A298" s="165" t="s">
        <v>192</v>
      </c>
      <c r="B298" s="165" t="s">
        <v>193</v>
      </c>
      <c r="C298" s="165" t="s">
        <v>16</v>
      </c>
      <c r="D298" s="165">
        <v>838.18793140000002</v>
      </c>
      <c r="E298" s="165">
        <v>11931.7541585</v>
      </c>
      <c r="F298" s="165">
        <v>6.56375671478526</v>
      </c>
      <c r="G298" s="165">
        <v>93.436243285214701</v>
      </c>
    </row>
    <row r="299" spans="1:7" x14ac:dyDescent="0.25">
      <c r="A299" s="165" t="s">
        <v>194</v>
      </c>
      <c r="B299" s="165" t="s">
        <v>195</v>
      </c>
      <c r="C299" s="165" t="s">
        <v>15</v>
      </c>
      <c r="D299" s="165">
        <v>1462.4376729000001</v>
      </c>
      <c r="E299" s="165">
        <v>10648.722318300001</v>
      </c>
      <c r="F299" s="165">
        <v>12.075124711114499</v>
      </c>
      <c r="G299" s="165">
        <v>87.924875288885502</v>
      </c>
    </row>
    <row r="300" spans="1:7" x14ac:dyDescent="0.25">
      <c r="A300" s="165" t="s">
        <v>194</v>
      </c>
      <c r="B300" s="165" t="s">
        <v>195</v>
      </c>
      <c r="C300" s="165" t="s">
        <v>16</v>
      </c>
      <c r="D300" s="165">
        <v>1609.0897726000001</v>
      </c>
      <c r="E300" s="165">
        <v>8676.4524419000008</v>
      </c>
      <c r="F300" s="165">
        <v>15.6441900586592</v>
      </c>
      <c r="G300" s="165">
        <v>84.355809941340794</v>
      </c>
    </row>
    <row r="301" spans="1:7" x14ac:dyDescent="0.25">
      <c r="A301" s="165" t="s">
        <v>196</v>
      </c>
      <c r="B301" s="165" t="s">
        <v>197</v>
      </c>
      <c r="C301" s="165" t="s">
        <v>15</v>
      </c>
      <c r="D301" s="165">
        <v>4988.0518540000003</v>
      </c>
      <c r="E301" s="165">
        <v>24773.353922099999</v>
      </c>
      <c r="F301" s="165">
        <v>16.760135228577401</v>
      </c>
      <c r="G301" s="165">
        <v>83.239864771422603</v>
      </c>
    </row>
    <row r="302" spans="1:7" x14ac:dyDescent="0.25">
      <c r="A302" s="165" t="s">
        <v>196</v>
      </c>
      <c r="B302" s="165" t="s">
        <v>197</v>
      </c>
      <c r="C302" s="165" t="s">
        <v>16</v>
      </c>
      <c r="D302" s="165">
        <v>3433.0096779999999</v>
      </c>
      <c r="E302" s="165">
        <v>21049.7290588</v>
      </c>
      <c r="F302" s="165">
        <v>14.0221635941401</v>
      </c>
      <c r="G302" s="165">
        <v>85.977836405859904</v>
      </c>
    </row>
    <row r="303" spans="1:7" x14ac:dyDescent="0.25">
      <c r="A303" s="165" t="s">
        <v>198</v>
      </c>
      <c r="B303" s="165" t="s">
        <v>199</v>
      </c>
      <c r="C303" s="165" t="s">
        <v>15</v>
      </c>
      <c r="D303" s="165">
        <v>2526.1412438000002</v>
      </c>
      <c r="E303" s="165">
        <v>24714.933690599999</v>
      </c>
      <c r="F303" s="165">
        <v>9.2732803308359593</v>
      </c>
      <c r="G303" s="165">
        <v>90.726719669163998</v>
      </c>
    </row>
    <row r="304" spans="1:7" x14ac:dyDescent="0.25">
      <c r="A304" s="165" t="s">
        <v>198</v>
      </c>
      <c r="B304" s="165" t="s">
        <v>199</v>
      </c>
      <c r="C304" s="165" t="s">
        <v>16</v>
      </c>
      <c r="D304" s="165">
        <v>3564.4450295000001</v>
      </c>
      <c r="E304" s="165">
        <v>22206.3318449</v>
      </c>
      <c r="F304" s="165">
        <v>13.8313448867769</v>
      </c>
      <c r="G304" s="165">
        <v>86.168655113223096</v>
      </c>
    </row>
    <row r="305" spans="1:7" x14ac:dyDescent="0.25">
      <c r="A305" s="165" t="s">
        <v>200</v>
      </c>
      <c r="B305" s="165" t="s">
        <v>201</v>
      </c>
      <c r="C305" s="165" t="s">
        <v>15</v>
      </c>
      <c r="D305" s="165">
        <v>2529.3454081</v>
      </c>
      <c r="E305" s="165">
        <v>12766.175764400001</v>
      </c>
      <c r="F305" s="165">
        <v>16.5365101298251</v>
      </c>
      <c r="G305" s="165">
        <v>83.463489870174897</v>
      </c>
    </row>
    <row r="306" spans="1:7" x14ac:dyDescent="0.25">
      <c r="A306" s="165" t="s">
        <v>200</v>
      </c>
      <c r="B306" s="165" t="s">
        <v>201</v>
      </c>
      <c r="C306" s="165" t="s">
        <v>16</v>
      </c>
      <c r="D306" s="165">
        <v>2329.9237548999999</v>
      </c>
      <c r="E306" s="165">
        <v>12418.5259255</v>
      </c>
      <c r="F306" s="165">
        <v>15.797753698792899</v>
      </c>
      <c r="G306" s="165">
        <v>84.202246301207097</v>
      </c>
    </row>
    <row r="307" spans="1:7" x14ac:dyDescent="0.25">
      <c r="A307" s="165" t="s">
        <v>202</v>
      </c>
      <c r="B307" s="165" t="s">
        <v>203</v>
      </c>
      <c r="C307" s="165" t="s">
        <v>15</v>
      </c>
      <c r="D307" s="165">
        <v>4342.2651398999997</v>
      </c>
      <c r="E307" s="165">
        <v>48219.3843041</v>
      </c>
      <c r="F307" s="165">
        <v>8.2612802030239099</v>
      </c>
      <c r="G307" s="165">
        <v>91.738719796976099</v>
      </c>
    </row>
    <row r="308" spans="1:7" x14ac:dyDescent="0.25">
      <c r="A308" s="165" t="s">
        <v>202</v>
      </c>
      <c r="B308" s="165" t="s">
        <v>203</v>
      </c>
      <c r="C308" s="165" t="s">
        <v>16</v>
      </c>
      <c r="D308" s="165">
        <v>4128.7690515000004</v>
      </c>
      <c r="E308" s="165">
        <v>34967.451071399999</v>
      </c>
      <c r="F308" s="165">
        <v>10.560532548980699</v>
      </c>
      <c r="G308" s="165">
        <v>89.439467451019297</v>
      </c>
    </row>
    <row r="309" spans="1:7" x14ac:dyDescent="0.25">
      <c r="A309" s="165" t="s">
        <v>204</v>
      </c>
      <c r="B309" s="165" t="s">
        <v>205</v>
      </c>
      <c r="C309" s="165" t="s">
        <v>15</v>
      </c>
      <c r="D309" s="165">
        <v>228.12232259999999</v>
      </c>
      <c r="E309" s="165">
        <v>17931.926065200001</v>
      </c>
      <c r="F309" s="165">
        <v>1.25617684341223</v>
      </c>
      <c r="G309" s="165">
        <v>98.743823156587794</v>
      </c>
    </row>
    <row r="310" spans="1:7" x14ac:dyDescent="0.25">
      <c r="A310" s="165" t="s">
        <v>204</v>
      </c>
      <c r="B310" s="165" t="s">
        <v>205</v>
      </c>
      <c r="C310" s="165" t="s">
        <v>16</v>
      </c>
      <c r="D310" s="165">
        <v>43.511946199999997</v>
      </c>
      <c r="E310" s="165">
        <v>13472.407393199999</v>
      </c>
      <c r="F310" s="165">
        <v>0.32193108812923399</v>
      </c>
      <c r="G310" s="165">
        <v>99.678068911870795</v>
      </c>
    </row>
    <row r="311" spans="1:7" x14ac:dyDescent="0.25">
      <c r="A311" s="165" t="s">
        <v>206</v>
      </c>
      <c r="B311" s="165" t="s">
        <v>207</v>
      </c>
      <c r="C311" s="165" t="s">
        <v>15</v>
      </c>
      <c r="D311" s="165">
        <v>1739.0035851</v>
      </c>
      <c r="E311" s="165">
        <v>30811.468432900001</v>
      </c>
      <c r="F311" s="165">
        <v>5.3424834642593</v>
      </c>
      <c r="G311" s="165">
        <v>94.657516535740697</v>
      </c>
    </row>
    <row r="312" spans="1:7" x14ac:dyDescent="0.25">
      <c r="A312" s="165" t="s">
        <v>206</v>
      </c>
      <c r="B312" s="165" t="s">
        <v>207</v>
      </c>
      <c r="C312" s="165" t="s">
        <v>16</v>
      </c>
      <c r="D312" s="165">
        <v>615.36944870000002</v>
      </c>
      <c r="E312" s="165">
        <v>26056.790355100002</v>
      </c>
      <c r="F312" s="165">
        <v>2.3071601746039598</v>
      </c>
      <c r="G312" s="165">
        <v>97.692839825396007</v>
      </c>
    </row>
    <row r="313" spans="1:7" x14ac:dyDescent="0.25">
      <c r="A313" s="165" t="s">
        <v>208</v>
      </c>
      <c r="B313" s="165" t="s">
        <v>209</v>
      </c>
      <c r="C313" s="165" t="s">
        <v>15</v>
      </c>
      <c r="D313" s="165">
        <v>2804.1364195000001</v>
      </c>
      <c r="E313" s="165">
        <v>23166.0165734</v>
      </c>
      <c r="F313" s="165">
        <v>10.7975352331063</v>
      </c>
      <c r="G313" s="165">
        <v>89.202464766893698</v>
      </c>
    </row>
    <row r="314" spans="1:7" x14ac:dyDescent="0.25">
      <c r="A314" s="165" t="s">
        <v>208</v>
      </c>
      <c r="B314" s="165" t="s">
        <v>209</v>
      </c>
      <c r="C314" s="165" t="s">
        <v>16</v>
      </c>
      <c r="D314" s="165">
        <v>2214.7782266999998</v>
      </c>
      <c r="E314" s="165">
        <v>20035.321252900001</v>
      </c>
      <c r="F314" s="165">
        <v>9.9540149415089996</v>
      </c>
      <c r="G314" s="165">
        <v>90.045985058490999</v>
      </c>
    </row>
    <row r="315" spans="1:7" x14ac:dyDescent="0.25">
      <c r="A315" s="165" t="s">
        <v>210</v>
      </c>
      <c r="B315" s="165" t="s">
        <v>211</v>
      </c>
      <c r="C315" s="165" t="s">
        <v>15</v>
      </c>
      <c r="D315" s="165">
        <v>1281.7564293</v>
      </c>
      <c r="E315" s="165">
        <v>25472.932470899999</v>
      </c>
      <c r="F315" s="165">
        <v>4.7907730644194402</v>
      </c>
      <c r="G315" s="165">
        <v>95.209226935580503</v>
      </c>
    </row>
    <row r="316" spans="1:7" x14ac:dyDescent="0.25">
      <c r="A316" s="165" t="s">
        <v>210</v>
      </c>
      <c r="B316" s="165" t="s">
        <v>211</v>
      </c>
      <c r="C316" s="165" t="s">
        <v>16</v>
      </c>
      <c r="D316" s="165">
        <v>1673.3168604</v>
      </c>
      <c r="E316" s="165">
        <v>21234.602427500002</v>
      </c>
      <c r="F316" s="165">
        <v>7.3045344684964402</v>
      </c>
      <c r="G316" s="165">
        <v>92.695465531503601</v>
      </c>
    </row>
    <row r="317" spans="1:7" x14ac:dyDescent="0.25">
      <c r="A317" s="165" t="s">
        <v>212</v>
      </c>
      <c r="B317" s="165" t="s">
        <v>213</v>
      </c>
      <c r="C317" s="165" t="s">
        <v>15</v>
      </c>
      <c r="D317" s="165">
        <v>443.4990909</v>
      </c>
      <c r="E317" s="165">
        <v>5411.5593079</v>
      </c>
      <c r="F317" s="165">
        <v>7.5746313818303799</v>
      </c>
      <c r="G317" s="165">
        <v>92.4253686181696</v>
      </c>
    </row>
    <row r="318" spans="1:7" x14ac:dyDescent="0.25">
      <c r="A318" s="165" t="s">
        <v>212</v>
      </c>
      <c r="B318" s="165" t="s">
        <v>213</v>
      </c>
      <c r="C318" s="165" t="s">
        <v>16</v>
      </c>
      <c r="D318" s="165">
        <v>737.91010879999999</v>
      </c>
      <c r="E318" s="165">
        <v>4964.0154469999998</v>
      </c>
      <c r="F318" s="165">
        <v>12.9414195534243</v>
      </c>
      <c r="G318" s="165">
        <v>87.058580446575704</v>
      </c>
    </row>
    <row r="319" spans="1:7" x14ac:dyDescent="0.25">
      <c r="A319" s="165" t="s">
        <v>214</v>
      </c>
      <c r="B319" s="165" t="s">
        <v>215</v>
      </c>
      <c r="C319" s="165" t="s">
        <v>15</v>
      </c>
      <c r="D319" s="165">
        <v>488.38300170000002</v>
      </c>
      <c r="E319" s="165">
        <v>10189.0158486</v>
      </c>
      <c r="F319" s="165">
        <v>4.5739885579555599</v>
      </c>
      <c r="G319" s="165">
        <v>95.426011442044498</v>
      </c>
    </row>
    <row r="320" spans="1:7" x14ac:dyDescent="0.25">
      <c r="A320" s="165" t="s">
        <v>214</v>
      </c>
      <c r="B320" s="165" t="s">
        <v>215</v>
      </c>
      <c r="C320" s="165" t="s">
        <v>16</v>
      </c>
      <c r="D320" s="165">
        <v>654.38159519999999</v>
      </c>
      <c r="E320" s="165">
        <v>10957.95426</v>
      </c>
      <c r="F320" s="165">
        <v>5.63522794517666</v>
      </c>
      <c r="G320" s="165">
        <v>94.364772054823305</v>
      </c>
    </row>
    <row r="321" spans="1:7" x14ac:dyDescent="0.25">
      <c r="A321" s="165" t="s">
        <v>216</v>
      </c>
      <c r="B321" s="165" t="s">
        <v>217</v>
      </c>
      <c r="C321" s="165" t="s">
        <v>15</v>
      </c>
      <c r="D321" s="165">
        <v>205.35091009999999</v>
      </c>
      <c r="E321" s="165">
        <v>5739.4960959999999</v>
      </c>
      <c r="F321" s="165">
        <v>3.4542673661624899</v>
      </c>
      <c r="G321" s="165">
        <v>96.545732633837503</v>
      </c>
    </row>
    <row r="322" spans="1:7" x14ac:dyDescent="0.25">
      <c r="A322" s="165" t="s">
        <v>216</v>
      </c>
      <c r="B322" s="165" t="s">
        <v>217</v>
      </c>
      <c r="C322" s="165" t="s">
        <v>16</v>
      </c>
      <c r="D322" s="165">
        <v>103.3899849</v>
      </c>
      <c r="E322" s="165">
        <v>4039.6562223999999</v>
      </c>
      <c r="F322" s="165">
        <v>2.4955064396295699</v>
      </c>
      <c r="G322" s="165">
        <v>97.504493560370406</v>
      </c>
    </row>
    <row r="323" spans="1:7" x14ac:dyDescent="0.25">
      <c r="A323" s="165" t="s">
        <v>218</v>
      </c>
      <c r="B323" s="165" t="s">
        <v>219</v>
      </c>
      <c r="C323" s="165" t="s">
        <v>15</v>
      </c>
      <c r="D323" s="165">
        <v>582.25644580000005</v>
      </c>
      <c r="E323" s="165">
        <v>18695.100463300001</v>
      </c>
      <c r="F323" s="165">
        <v>3.0204163804486202</v>
      </c>
      <c r="G323" s="165">
        <v>96.979583619551406</v>
      </c>
    </row>
    <row r="324" spans="1:7" x14ac:dyDescent="0.25">
      <c r="A324" s="165" t="s">
        <v>218</v>
      </c>
      <c r="B324" s="165" t="s">
        <v>219</v>
      </c>
      <c r="C324" s="165" t="s">
        <v>16</v>
      </c>
      <c r="D324" s="165">
        <v>678.77059789999998</v>
      </c>
      <c r="E324" s="165">
        <v>22712.279491000001</v>
      </c>
      <c r="F324" s="165">
        <v>2.9018389312162798</v>
      </c>
      <c r="G324" s="165">
        <v>97.098161068783696</v>
      </c>
    </row>
    <row r="325" spans="1:7" x14ac:dyDescent="0.25">
      <c r="A325" s="165" t="s">
        <v>220</v>
      </c>
      <c r="B325" s="165" t="s">
        <v>221</v>
      </c>
      <c r="C325" s="165" t="s">
        <v>15</v>
      </c>
      <c r="D325" s="165">
        <v>1702.6115170999999</v>
      </c>
      <c r="E325" s="165">
        <v>9891.7188102</v>
      </c>
      <c r="F325" s="165">
        <v>14.684862937629401</v>
      </c>
      <c r="G325" s="165">
        <v>85.315137062370596</v>
      </c>
    </row>
    <row r="326" spans="1:7" x14ac:dyDescent="0.25">
      <c r="A326" s="165" t="s">
        <v>220</v>
      </c>
      <c r="B326" s="165" t="s">
        <v>221</v>
      </c>
      <c r="C326" s="165" t="s">
        <v>16</v>
      </c>
      <c r="D326" s="165">
        <v>546.76986309999995</v>
      </c>
      <c r="E326" s="165">
        <v>7054.9872567000002</v>
      </c>
      <c r="F326" s="165">
        <v>7.1926773571316804</v>
      </c>
      <c r="G326" s="165">
        <v>92.8073226428683</v>
      </c>
    </row>
    <row r="327" spans="1:7" x14ac:dyDescent="0.25">
      <c r="A327" s="165" t="s">
        <v>222</v>
      </c>
      <c r="B327" s="165" t="s">
        <v>223</v>
      </c>
      <c r="C327" s="165" t="s">
        <v>15</v>
      </c>
      <c r="D327" s="165">
        <v>753.92502879999995</v>
      </c>
      <c r="E327" s="165">
        <v>10104.628630499999</v>
      </c>
      <c r="F327" s="165">
        <v>6.9431441097524802</v>
      </c>
      <c r="G327" s="165">
        <v>93.056855890247505</v>
      </c>
    </row>
    <row r="328" spans="1:7" x14ac:dyDescent="0.25">
      <c r="A328" s="165" t="s">
        <v>222</v>
      </c>
      <c r="B328" s="165" t="s">
        <v>223</v>
      </c>
      <c r="C328" s="165" t="s">
        <v>16</v>
      </c>
      <c r="D328" s="165">
        <v>1536.4668445</v>
      </c>
      <c r="E328" s="165">
        <v>8972.4987572999999</v>
      </c>
      <c r="F328" s="165">
        <v>14.6205335778892</v>
      </c>
      <c r="G328" s="165">
        <v>85.379466422110696</v>
      </c>
    </row>
    <row r="329" spans="1:7" x14ac:dyDescent="0.25">
      <c r="A329" s="165" t="s">
        <v>224</v>
      </c>
      <c r="B329" s="165" t="s">
        <v>225</v>
      </c>
      <c r="C329" s="165" t="s">
        <v>15</v>
      </c>
      <c r="D329" s="165">
        <v>2781.3239558</v>
      </c>
      <c r="E329" s="165">
        <v>19674.543744400002</v>
      </c>
      <c r="F329" s="165">
        <v>12.3857336217528</v>
      </c>
      <c r="G329" s="165">
        <v>87.614266378247194</v>
      </c>
    </row>
    <row r="330" spans="1:7" x14ac:dyDescent="0.25">
      <c r="A330" s="165" t="s">
        <v>224</v>
      </c>
      <c r="B330" s="165" t="s">
        <v>225</v>
      </c>
      <c r="C330" s="165" t="s">
        <v>16</v>
      </c>
      <c r="D330" s="165">
        <v>3843.1095605999999</v>
      </c>
      <c r="E330" s="165">
        <v>18852.653482000002</v>
      </c>
      <c r="F330" s="165">
        <v>16.933158640167701</v>
      </c>
      <c r="G330" s="165">
        <v>83.066841359832296</v>
      </c>
    </row>
    <row r="331" spans="1:7" x14ac:dyDescent="0.25">
      <c r="A331" s="165" t="s">
        <v>226</v>
      </c>
      <c r="B331" s="165" t="s">
        <v>227</v>
      </c>
      <c r="C331" s="165" t="s">
        <v>15</v>
      </c>
      <c r="D331" s="165">
        <v>194.0473806</v>
      </c>
      <c r="E331" s="165">
        <v>4439.9045974000001</v>
      </c>
      <c r="F331" s="165">
        <v>4.1875138439339299</v>
      </c>
      <c r="G331" s="165">
        <v>95.8124861560661</v>
      </c>
    </row>
    <row r="332" spans="1:7" x14ac:dyDescent="0.25">
      <c r="A332" s="165" t="s">
        <v>226</v>
      </c>
      <c r="B332" s="165" t="s">
        <v>227</v>
      </c>
      <c r="C332" s="165" t="s">
        <v>16</v>
      </c>
      <c r="D332" s="165">
        <v>187.6464172</v>
      </c>
      <c r="E332" s="165">
        <v>4461.7957039000003</v>
      </c>
      <c r="F332" s="165">
        <v>4.0358910233214198</v>
      </c>
      <c r="G332" s="165">
        <v>95.964108976678602</v>
      </c>
    </row>
    <row r="333" spans="1:7" x14ac:dyDescent="0.25">
      <c r="A333" s="165" t="s">
        <v>228</v>
      </c>
      <c r="B333" s="165" t="s">
        <v>229</v>
      </c>
      <c r="C333" s="165" t="s">
        <v>15</v>
      </c>
      <c r="D333" s="165">
        <v>4855.1572620999996</v>
      </c>
      <c r="E333" s="165">
        <v>29033.102537899998</v>
      </c>
      <c r="F333" s="165">
        <v>14.3269595156373</v>
      </c>
      <c r="G333" s="165">
        <v>85.673040484362701</v>
      </c>
    </row>
    <row r="334" spans="1:7" x14ac:dyDescent="0.25">
      <c r="A334" s="165" t="s">
        <v>228</v>
      </c>
      <c r="B334" s="165" t="s">
        <v>229</v>
      </c>
      <c r="C334" s="165" t="s">
        <v>16</v>
      </c>
      <c r="D334" s="165">
        <v>2905.4161700999998</v>
      </c>
      <c r="E334" s="165">
        <v>26160.2440126</v>
      </c>
      <c r="F334" s="165">
        <v>9.9960439633479101</v>
      </c>
      <c r="G334" s="165">
        <v>90.003956036652099</v>
      </c>
    </row>
    <row r="335" spans="1:7" x14ac:dyDescent="0.25">
      <c r="A335" s="165" t="s">
        <v>230</v>
      </c>
      <c r="B335" s="165" t="s">
        <v>231</v>
      </c>
      <c r="C335" s="165" t="s">
        <v>15</v>
      </c>
      <c r="D335" s="165">
        <v>4857.8784351000004</v>
      </c>
      <c r="E335" s="165">
        <v>35674.920011299997</v>
      </c>
      <c r="F335" s="165">
        <v>11.9850556124912</v>
      </c>
      <c r="G335" s="165">
        <v>88.014944387508805</v>
      </c>
    </row>
    <row r="336" spans="1:7" x14ac:dyDescent="0.25">
      <c r="A336" s="165" t="s">
        <v>230</v>
      </c>
      <c r="B336" s="165" t="s">
        <v>231</v>
      </c>
      <c r="C336" s="165" t="s">
        <v>16</v>
      </c>
      <c r="D336" s="165">
        <v>3076.1465266999999</v>
      </c>
      <c r="E336" s="165">
        <v>35218.0884363</v>
      </c>
      <c r="F336" s="165">
        <v>8.0329233099242803</v>
      </c>
      <c r="G336" s="165">
        <v>91.9670766900757</v>
      </c>
    </row>
    <row r="337" spans="1:7" x14ac:dyDescent="0.25">
      <c r="A337" s="165" t="s">
        <v>232</v>
      </c>
      <c r="B337" s="165" t="s">
        <v>233</v>
      </c>
      <c r="C337" s="165" t="s">
        <v>15</v>
      </c>
      <c r="D337" s="165">
        <v>2880.6806471</v>
      </c>
      <c r="E337" s="165">
        <v>20159.465123999998</v>
      </c>
      <c r="F337" s="165">
        <v>12.5028750934091</v>
      </c>
      <c r="G337" s="165">
        <v>87.497124906590997</v>
      </c>
    </row>
    <row r="338" spans="1:7" x14ac:dyDescent="0.25">
      <c r="A338" s="165" t="s">
        <v>232</v>
      </c>
      <c r="B338" s="165" t="s">
        <v>233</v>
      </c>
      <c r="C338" s="165" t="s">
        <v>16</v>
      </c>
      <c r="D338" s="165">
        <v>1915.7167480000001</v>
      </c>
      <c r="E338" s="165">
        <v>20803.457290999999</v>
      </c>
      <c r="F338" s="165">
        <v>8.4321584257924993</v>
      </c>
      <c r="G338" s="165">
        <v>91.567841574207506</v>
      </c>
    </row>
    <row r="339" spans="1:7" x14ac:dyDescent="0.25">
      <c r="A339" s="165" t="s">
        <v>234</v>
      </c>
      <c r="B339" s="165" t="s">
        <v>235</v>
      </c>
      <c r="C339" s="165" t="s">
        <v>15</v>
      </c>
      <c r="D339" s="165">
        <v>1008.2193003</v>
      </c>
      <c r="E339" s="165">
        <v>15932.889080700001</v>
      </c>
      <c r="F339" s="165">
        <v>5.9513184003400301</v>
      </c>
      <c r="G339" s="165">
        <v>94.04868159966</v>
      </c>
    </row>
    <row r="340" spans="1:7" x14ac:dyDescent="0.25">
      <c r="A340" s="165" t="s">
        <v>234</v>
      </c>
      <c r="B340" s="165" t="s">
        <v>235</v>
      </c>
      <c r="C340" s="165" t="s">
        <v>16</v>
      </c>
      <c r="D340" s="165">
        <v>757.79823820000001</v>
      </c>
      <c r="E340" s="165">
        <v>16961.631433899998</v>
      </c>
      <c r="F340" s="165">
        <v>4.2766514059602398</v>
      </c>
      <c r="G340" s="165">
        <v>95.723348594039805</v>
      </c>
    </row>
    <row r="341" spans="1:7" x14ac:dyDescent="0.25">
      <c r="A341" s="165" t="s">
        <v>236</v>
      </c>
      <c r="B341" s="165" t="s">
        <v>237</v>
      </c>
      <c r="C341" s="165" t="s">
        <v>15</v>
      </c>
      <c r="D341" s="165">
        <v>492.10496139999998</v>
      </c>
      <c r="E341" s="165">
        <v>2912.1734385</v>
      </c>
      <c r="F341" s="165">
        <v>14.455485233359701</v>
      </c>
      <c r="G341" s="165">
        <v>85.544514766640305</v>
      </c>
    </row>
    <row r="342" spans="1:7" x14ac:dyDescent="0.25">
      <c r="A342" s="165" t="s">
        <v>236</v>
      </c>
      <c r="B342" s="165" t="s">
        <v>237</v>
      </c>
      <c r="C342" s="165" t="s">
        <v>16</v>
      </c>
      <c r="D342" s="165">
        <v>377.8487141</v>
      </c>
      <c r="E342" s="165">
        <v>1964.3605012</v>
      </c>
      <c r="F342" s="165">
        <v>16.132150434375401</v>
      </c>
      <c r="G342" s="165">
        <v>83.867849565624596</v>
      </c>
    </row>
    <row r="343" spans="1:7" x14ac:dyDescent="0.25">
      <c r="A343" s="165" t="s">
        <v>238</v>
      </c>
      <c r="B343" s="165" t="s">
        <v>239</v>
      </c>
      <c r="C343" s="165" t="s">
        <v>15</v>
      </c>
      <c r="D343" s="165">
        <v>110.4077376</v>
      </c>
      <c r="E343" s="165">
        <v>2293.1934639999999</v>
      </c>
      <c r="F343" s="165">
        <v>4.5934299552897997</v>
      </c>
      <c r="G343" s="165">
        <v>95.406570044710193</v>
      </c>
    </row>
    <row r="344" spans="1:7" x14ac:dyDescent="0.25">
      <c r="A344" s="165" t="s">
        <v>238</v>
      </c>
      <c r="B344" s="165" t="s">
        <v>239</v>
      </c>
      <c r="C344" s="165" t="s">
        <v>16</v>
      </c>
      <c r="D344" s="165">
        <v>176.3273331</v>
      </c>
      <c r="E344" s="165">
        <v>2315.8479905999998</v>
      </c>
      <c r="F344" s="165">
        <v>7.0752379025331296</v>
      </c>
      <c r="G344" s="165">
        <v>92.924762097466896</v>
      </c>
    </row>
    <row r="345" spans="1:7" x14ac:dyDescent="0.25">
      <c r="A345" s="165" t="s">
        <v>240</v>
      </c>
      <c r="B345" s="165" t="s">
        <v>241</v>
      </c>
      <c r="C345" s="165" t="s">
        <v>15</v>
      </c>
      <c r="D345" s="165">
        <v>237.57150340000001</v>
      </c>
      <c r="E345" s="165">
        <v>3821.4218611000001</v>
      </c>
      <c r="F345" s="165">
        <v>5.8529660451727503</v>
      </c>
      <c r="G345" s="165">
        <v>94.147033954827293</v>
      </c>
    </row>
    <row r="346" spans="1:7" x14ac:dyDescent="0.25">
      <c r="A346" s="165" t="s">
        <v>240</v>
      </c>
      <c r="B346" s="165" t="s">
        <v>241</v>
      </c>
      <c r="C346" s="165" t="s">
        <v>16</v>
      </c>
      <c r="D346" s="165">
        <v>263.60710870000003</v>
      </c>
      <c r="E346" s="165">
        <v>3280.5947408000002</v>
      </c>
      <c r="F346" s="165">
        <v>7.4377002183774703</v>
      </c>
      <c r="G346" s="165">
        <v>92.562299781622499</v>
      </c>
    </row>
    <row r="347" spans="1:7" x14ac:dyDescent="0.25">
      <c r="A347" s="165" t="s">
        <v>242</v>
      </c>
      <c r="B347" s="165" t="s">
        <v>243</v>
      </c>
      <c r="C347" s="165" t="s">
        <v>15</v>
      </c>
      <c r="D347" s="165">
        <v>443.79382099999998</v>
      </c>
      <c r="E347" s="165">
        <v>3831.8946553999999</v>
      </c>
      <c r="F347" s="165">
        <v>10.379470427968601</v>
      </c>
      <c r="G347" s="165">
        <v>89.620529572031401</v>
      </c>
    </row>
    <row r="348" spans="1:7" x14ac:dyDescent="0.25">
      <c r="A348" s="165" t="s">
        <v>242</v>
      </c>
      <c r="B348" s="165" t="s">
        <v>243</v>
      </c>
      <c r="C348" s="165" t="s">
        <v>16</v>
      </c>
      <c r="D348" s="165">
        <v>438.50205820000002</v>
      </c>
      <c r="E348" s="165">
        <v>2893.4430647999998</v>
      </c>
      <c r="F348" s="165">
        <v>13.1605426263799</v>
      </c>
      <c r="G348" s="165">
        <v>86.839457373620107</v>
      </c>
    </row>
    <row r="349" spans="1:7" x14ac:dyDescent="0.25">
      <c r="A349" s="165" t="s">
        <v>244</v>
      </c>
      <c r="B349" s="165" t="s">
        <v>245</v>
      </c>
      <c r="C349" s="165" t="s">
        <v>15</v>
      </c>
      <c r="D349" s="165">
        <v>927.29976950000002</v>
      </c>
      <c r="E349" s="165">
        <v>5705.2622401999997</v>
      </c>
      <c r="F349" s="165">
        <v>13.9810192221926</v>
      </c>
      <c r="G349" s="165">
        <v>86.0189807778074</v>
      </c>
    </row>
    <row r="350" spans="1:7" x14ac:dyDescent="0.25">
      <c r="A350" s="165" t="s">
        <v>244</v>
      </c>
      <c r="B350" s="165" t="s">
        <v>245</v>
      </c>
      <c r="C350" s="165" t="s">
        <v>16</v>
      </c>
      <c r="D350" s="165">
        <v>1350.0108267999999</v>
      </c>
      <c r="E350" s="165">
        <v>5772.8704195999999</v>
      </c>
      <c r="F350" s="165">
        <v>18.9531564559259</v>
      </c>
      <c r="G350" s="165">
        <v>81.046843544074093</v>
      </c>
    </row>
    <row r="351" spans="1:7" x14ac:dyDescent="0.25">
      <c r="A351" s="165" t="s">
        <v>246</v>
      </c>
      <c r="B351" s="165" t="s">
        <v>247</v>
      </c>
      <c r="C351" s="165" t="s">
        <v>15</v>
      </c>
      <c r="D351" s="165">
        <v>455.38035619999999</v>
      </c>
      <c r="E351" s="165">
        <v>9833.8197297999995</v>
      </c>
      <c r="F351" s="165">
        <v>4.4258091240699402</v>
      </c>
      <c r="G351" s="165">
        <v>95.5741908759301</v>
      </c>
    </row>
    <row r="352" spans="1:7" x14ac:dyDescent="0.25">
      <c r="A352" s="165" t="s">
        <v>246</v>
      </c>
      <c r="B352" s="165" t="s">
        <v>247</v>
      </c>
      <c r="C352" s="165" t="s">
        <v>16</v>
      </c>
      <c r="D352" s="165">
        <v>338.62109959999998</v>
      </c>
      <c r="E352" s="165">
        <v>7382.0420129000004</v>
      </c>
      <c r="F352" s="165">
        <v>4.3859069443369698</v>
      </c>
      <c r="G352" s="165">
        <v>95.614093055663005</v>
      </c>
    </row>
    <row r="353" spans="1:7" x14ac:dyDescent="0.25">
      <c r="A353" s="165" t="s">
        <v>248</v>
      </c>
      <c r="B353" s="165" t="s">
        <v>249</v>
      </c>
      <c r="C353" s="165" t="s">
        <v>15</v>
      </c>
      <c r="D353" s="165">
        <v>117.2782823</v>
      </c>
      <c r="E353" s="165">
        <v>9054.5584555000005</v>
      </c>
      <c r="F353" s="165">
        <v>1.2786782588122101</v>
      </c>
      <c r="G353" s="165">
        <v>98.721321741187793</v>
      </c>
    </row>
    <row r="354" spans="1:7" x14ac:dyDescent="0.25">
      <c r="A354" s="165" t="s">
        <v>248</v>
      </c>
      <c r="B354" s="165" t="s">
        <v>249</v>
      </c>
      <c r="C354" s="165" t="s">
        <v>16</v>
      </c>
      <c r="D354" s="165">
        <v>423.18915129999999</v>
      </c>
      <c r="E354" s="165">
        <v>10107.379741799999</v>
      </c>
      <c r="F354" s="165">
        <v>4.0186732131564904</v>
      </c>
      <c r="G354" s="165">
        <v>95.981326786843496</v>
      </c>
    </row>
    <row r="355" spans="1:7" x14ac:dyDescent="0.25">
      <c r="A355" s="165" t="s">
        <v>250</v>
      </c>
      <c r="B355" s="165" t="s">
        <v>251</v>
      </c>
      <c r="C355" s="165" t="s">
        <v>15</v>
      </c>
      <c r="D355" s="165">
        <v>54.9644902</v>
      </c>
      <c r="E355" s="165">
        <v>7136.4163828999999</v>
      </c>
      <c r="F355" s="165">
        <v>0.76431065423887601</v>
      </c>
      <c r="G355" s="165">
        <v>99.235689345761102</v>
      </c>
    </row>
    <row r="356" spans="1:7" x14ac:dyDescent="0.25">
      <c r="A356" s="165" t="s">
        <v>250</v>
      </c>
      <c r="B356" s="165" t="s">
        <v>251</v>
      </c>
      <c r="C356" s="165" t="s">
        <v>16</v>
      </c>
      <c r="D356" s="165">
        <v>110.1328128</v>
      </c>
      <c r="E356" s="165">
        <v>8276.4111042000004</v>
      </c>
      <c r="F356" s="165">
        <v>1.3132085623108101</v>
      </c>
      <c r="G356" s="165">
        <v>98.686791437689195</v>
      </c>
    </row>
    <row r="357" spans="1:7" x14ac:dyDescent="0.25">
      <c r="A357" s="165" t="s">
        <v>252</v>
      </c>
      <c r="B357" s="165" t="s">
        <v>253</v>
      </c>
      <c r="C357" s="165" t="s">
        <v>15</v>
      </c>
      <c r="D357" s="165">
        <v>809.1704039</v>
      </c>
      <c r="E357" s="165">
        <v>6807.0999492000001</v>
      </c>
      <c r="F357" s="165">
        <v>10.624234256215001</v>
      </c>
      <c r="G357" s="165">
        <v>89.375765743784996</v>
      </c>
    </row>
    <row r="358" spans="1:7" x14ac:dyDescent="0.25">
      <c r="A358" s="165" t="s">
        <v>252</v>
      </c>
      <c r="B358" s="165" t="s">
        <v>253</v>
      </c>
      <c r="C358" s="165" t="s">
        <v>16</v>
      </c>
      <c r="D358" s="165">
        <v>1189.9513918</v>
      </c>
      <c r="E358" s="165">
        <v>6611.5993446000002</v>
      </c>
      <c r="F358" s="165">
        <v>15.252754638228501</v>
      </c>
      <c r="G358" s="165">
        <v>84.747245361771505</v>
      </c>
    </row>
    <row r="359" spans="1:7" x14ac:dyDescent="0.25">
      <c r="A359" s="165" t="s">
        <v>254</v>
      </c>
      <c r="B359" s="165" t="s">
        <v>255</v>
      </c>
      <c r="C359" s="165" t="s">
        <v>15</v>
      </c>
      <c r="D359" s="165">
        <v>37.315905399999998</v>
      </c>
      <c r="E359" s="165">
        <v>6752.5992796999999</v>
      </c>
      <c r="F359" s="165">
        <v>0.54957837296535295</v>
      </c>
      <c r="G359" s="165">
        <v>99.450421627034601</v>
      </c>
    </row>
    <row r="360" spans="1:7" x14ac:dyDescent="0.25">
      <c r="A360" s="165" t="s">
        <v>254</v>
      </c>
      <c r="B360" s="165" t="s">
        <v>255</v>
      </c>
      <c r="C360" s="165" t="s">
        <v>16</v>
      </c>
      <c r="D360" s="165">
        <v>30.232504899999999</v>
      </c>
      <c r="E360" s="165">
        <v>6662.1221398999996</v>
      </c>
      <c r="F360" s="165">
        <v>0.45174690381196198</v>
      </c>
      <c r="G360" s="165">
        <v>99.548253096188006</v>
      </c>
    </row>
    <row r="361" spans="1:7" x14ac:dyDescent="0.25">
      <c r="A361" s="165" t="s">
        <v>256</v>
      </c>
      <c r="B361" s="165" t="s">
        <v>257</v>
      </c>
      <c r="C361" s="165" t="s">
        <v>15</v>
      </c>
      <c r="D361" s="165">
        <v>50.017588199999999</v>
      </c>
      <c r="E361" s="165">
        <v>5628.6617311</v>
      </c>
      <c r="F361" s="165">
        <v>0.88079613916578003</v>
      </c>
      <c r="G361" s="165">
        <v>99.119203860834205</v>
      </c>
    </row>
    <row r="362" spans="1:7" x14ac:dyDescent="0.25">
      <c r="A362" s="165" t="s">
        <v>256</v>
      </c>
      <c r="B362" s="165" t="s">
        <v>257</v>
      </c>
      <c r="C362" s="165" t="s">
        <v>16</v>
      </c>
      <c r="D362" s="165">
        <v>8.7923457000000003</v>
      </c>
      <c r="E362" s="165">
        <v>5177.1712783000003</v>
      </c>
      <c r="F362" s="165">
        <v>0.16954121427520399</v>
      </c>
      <c r="G362" s="165">
        <v>99.830458785724801</v>
      </c>
    </row>
    <row r="363" spans="1:7" x14ac:dyDescent="0.25">
      <c r="A363" s="165" t="s">
        <v>258</v>
      </c>
      <c r="B363" s="165" t="s">
        <v>259</v>
      </c>
      <c r="C363" s="165" t="s">
        <v>15</v>
      </c>
      <c r="D363" s="165">
        <v>43.111947800000003</v>
      </c>
      <c r="E363" s="165">
        <v>10663.646389</v>
      </c>
      <c r="F363" s="165">
        <v>0.40266107110889698</v>
      </c>
      <c r="G363" s="165">
        <v>99.597338928891105</v>
      </c>
    </row>
    <row r="364" spans="1:7" x14ac:dyDescent="0.25">
      <c r="A364" s="165" t="s">
        <v>258</v>
      </c>
      <c r="B364" s="165" t="s">
        <v>259</v>
      </c>
      <c r="C364" s="165" t="s">
        <v>16</v>
      </c>
      <c r="D364" s="165">
        <v>22.647615999999999</v>
      </c>
      <c r="E364" s="165">
        <v>8368.7472687999998</v>
      </c>
      <c r="F364" s="165">
        <v>0.26989095747386899</v>
      </c>
      <c r="G364" s="165">
        <v>99.730109042526095</v>
      </c>
    </row>
    <row r="365" spans="1:7" x14ac:dyDescent="0.25">
      <c r="A365" s="165" t="s">
        <v>260</v>
      </c>
      <c r="B365" s="165" t="s">
        <v>261</v>
      </c>
      <c r="C365" s="165" t="s">
        <v>15</v>
      </c>
      <c r="D365" s="165">
        <v>194.420794</v>
      </c>
      <c r="E365" s="165">
        <v>10507.819359900001</v>
      </c>
      <c r="F365" s="165">
        <v>1.81663643502852</v>
      </c>
      <c r="G365" s="165">
        <v>98.183363564971501</v>
      </c>
    </row>
    <row r="366" spans="1:7" x14ac:dyDescent="0.25">
      <c r="A366" s="165" t="s">
        <v>260</v>
      </c>
      <c r="B366" s="165" t="s">
        <v>261</v>
      </c>
      <c r="C366" s="165" t="s">
        <v>16</v>
      </c>
      <c r="D366" s="165">
        <v>84.337436100000005</v>
      </c>
      <c r="E366" s="165">
        <v>9173.3887524999991</v>
      </c>
      <c r="F366" s="165">
        <v>0.91099514483214505</v>
      </c>
      <c r="G366" s="165">
        <v>99.089004855167801</v>
      </c>
    </row>
    <row r="367" spans="1:7" x14ac:dyDescent="0.25">
      <c r="A367" s="165" t="s">
        <v>262</v>
      </c>
      <c r="B367" s="165" t="s">
        <v>263</v>
      </c>
      <c r="C367" s="165" t="s">
        <v>15</v>
      </c>
      <c r="D367" s="165">
        <v>40.025733099999997</v>
      </c>
      <c r="E367" s="165">
        <v>9562.9493765000007</v>
      </c>
      <c r="F367" s="165">
        <v>0.41680554873027498</v>
      </c>
      <c r="G367" s="165">
        <v>99.583194451269705</v>
      </c>
    </row>
    <row r="368" spans="1:7" x14ac:dyDescent="0.25">
      <c r="A368" s="165" t="s">
        <v>262</v>
      </c>
      <c r="B368" s="165" t="s">
        <v>263</v>
      </c>
      <c r="C368" s="165" t="s">
        <v>16</v>
      </c>
      <c r="D368" s="165">
        <v>53.827777400000002</v>
      </c>
      <c r="E368" s="165">
        <v>7736.9356637999999</v>
      </c>
      <c r="F368" s="165">
        <v>0.69091787738467103</v>
      </c>
      <c r="G368" s="165">
        <v>99.309082122615294</v>
      </c>
    </row>
    <row r="369" spans="1:7" x14ac:dyDescent="0.25">
      <c r="A369" s="165" t="s">
        <v>264</v>
      </c>
      <c r="B369" s="165" t="s">
        <v>265</v>
      </c>
      <c r="C369" s="165" t="s">
        <v>15</v>
      </c>
      <c r="D369" s="165">
        <v>59.775897899999997</v>
      </c>
      <c r="E369" s="165">
        <v>2635.8989689999999</v>
      </c>
      <c r="F369" s="165">
        <v>2.2174743191021999</v>
      </c>
      <c r="G369" s="165">
        <v>97.782525680897805</v>
      </c>
    </row>
    <row r="370" spans="1:7" x14ac:dyDescent="0.25">
      <c r="A370" s="165" t="s">
        <v>264</v>
      </c>
      <c r="B370" s="165" t="s">
        <v>265</v>
      </c>
      <c r="C370" s="165" t="s">
        <v>16</v>
      </c>
      <c r="D370" s="165">
        <v>47.464865799999998</v>
      </c>
      <c r="E370" s="165">
        <v>1878.7011482</v>
      </c>
      <c r="F370" s="165">
        <v>2.4642146863255801</v>
      </c>
      <c r="G370" s="165">
        <v>97.535785313674396</v>
      </c>
    </row>
    <row r="371" spans="1:7" x14ac:dyDescent="0.25">
      <c r="A371" s="165" t="s">
        <v>266</v>
      </c>
      <c r="B371" s="165" t="s">
        <v>267</v>
      </c>
      <c r="C371" s="165" t="s">
        <v>15</v>
      </c>
      <c r="D371" s="165">
        <v>908.65913769999997</v>
      </c>
      <c r="E371" s="165">
        <v>39243.681371600003</v>
      </c>
      <c r="F371" s="165">
        <v>2.2630290692258401</v>
      </c>
      <c r="G371" s="165">
        <v>97.736970930774206</v>
      </c>
    </row>
    <row r="372" spans="1:7" x14ac:dyDescent="0.25">
      <c r="A372" s="165" t="s">
        <v>266</v>
      </c>
      <c r="B372" s="165" t="s">
        <v>267</v>
      </c>
      <c r="C372" s="165" t="s">
        <v>16</v>
      </c>
      <c r="D372" s="165">
        <v>969.85393079999994</v>
      </c>
      <c r="E372" s="165">
        <v>32290.044915400002</v>
      </c>
      <c r="F372" s="165">
        <v>2.9159858100735199</v>
      </c>
      <c r="G372" s="165">
        <v>97.084014189926506</v>
      </c>
    </row>
    <row r="373" spans="1:7" x14ac:dyDescent="0.25">
      <c r="A373" s="165" t="s">
        <v>268</v>
      </c>
      <c r="B373" s="165" t="s">
        <v>269</v>
      </c>
      <c r="C373" s="165" t="s">
        <v>15</v>
      </c>
      <c r="D373" s="165">
        <v>71.862542300000001</v>
      </c>
      <c r="E373" s="165">
        <v>24261.744315299999</v>
      </c>
      <c r="F373" s="165">
        <v>0.29532219666627602</v>
      </c>
      <c r="G373" s="165">
        <v>99.704677803333695</v>
      </c>
    </row>
    <row r="374" spans="1:7" x14ac:dyDescent="0.25">
      <c r="A374" s="165" t="s">
        <v>268</v>
      </c>
      <c r="B374" s="165" t="s">
        <v>269</v>
      </c>
      <c r="C374" s="165" t="s">
        <v>16</v>
      </c>
      <c r="D374" s="165">
        <v>70.590878700000005</v>
      </c>
      <c r="E374" s="165">
        <v>18633.218594400001</v>
      </c>
      <c r="F374" s="165">
        <v>0.37741444491040399</v>
      </c>
      <c r="G374" s="165">
        <v>99.6225855550896</v>
      </c>
    </row>
    <row r="375" spans="1:7" x14ac:dyDescent="0.25">
      <c r="A375" s="165" t="s">
        <v>270</v>
      </c>
      <c r="B375" s="165" t="s">
        <v>271</v>
      </c>
      <c r="C375" s="165" t="s">
        <v>15</v>
      </c>
      <c r="D375" s="165">
        <v>280.93344380000002</v>
      </c>
      <c r="E375" s="165">
        <v>7494.3954094999999</v>
      </c>
      <c r="F375" s="165">
        <v>3.6131390594594102</v>
      </c>
      <c r="G375" s="165">
        <v>96.3868609405406</v>
      </c>
    </row>
    <row r="376" spans="1:7" x14ac:dyDescent="0.25">
      <c r="A376" s="165" t="s">
        <v>270</v>
      </c>
      <c r="B376" s="165" t="s">
        <v>271</v>
      </c>
      <c r="C376" s="165" t="s">
        <v>16</v>
      </c>
      <c r="D376" s="165">
        <v>67.2240185</v>
      </c>
      <c r="E376" s="165">
        <v>6040.7975667000001</v>
      </c>
      <c r="F376" s="165">
        <v>1.10058580445895</v>
      </c>
      <c r="G376" s="165">
        <v>98.899414195541098</v>
      </c>
    </row>
    <row r="377" spans="1:7" x14ac:dyDescent="0.25">
      <c r="A377" s="165" t="s">
        <v>272</v>
      </c>
      <c r="B377" s="165" t="s">
        <v>273</v>
      </c>
      <c r="C377" s="165" t="s">
        <v>15</v>
      </c>
      <c r="D377" s="165">
        <v>185.87066089999999</v>
      </c>
      <c r="E377" s="165">
        <v>11777.2977266</v>
      </c>
      <c r="F377" s="165">
        <v>1.55369091932378</v>
      </c>
      <c r="G377" s="165">
        <v>98.446309080676201</v>
      </c>
    </row>
    <row r="378" spans="1:7" x14ac:dyDescent="0.25">
      <c r="A378" s="165" t="s">
        <v>272</v>
      </c>
      <c r="B378" s="165" t="s">
        <v>273</v>
      </c>
      <c r="C378" s="165" t="s">
        <v>16</v>
      </c>
      <c r="D378" s="165">
        <v>185.2853752</v>
      </c>
      <c r="E378" s="165">
        <v>8807.5818271000007</v>
      </c>
      <c r="F378" s="165">
        <v>2.0603592940037201</v>
      </c>
      <c r="G378" s="165">
        <v>97.939640705996297</v>
      </c>
    </row>
    <row r="379" spans="1:7" x14ac:dyDescent="0.25">
      <c r="A379" s="165" t="s">
        <v>274</v>
      </c>
      <c r="B379" s="165" t="s">
        <v>275</v>
      </c>
      <c r="C379" s="165" t="s">
        <v>15</v>
      </c>
      <c r="D379" s="165">
        <v>383.27291769999999</v>
      </c>
      <c r="E379" s="165">
        <v>15193.9935461</v>
      </c>
      <c r="F379" s="165">
        <v>2.4604632564428899</v>
      </c>
      <c r="G379" s="165">
        <v>97.539536743557093</v>
      </c>
    </row>
    <row r="380" spans="1:7" x14ac:dyDescent="0.25">
      <c r="A380" s="165" t="s">
        <v>274</v>
      </c>
      <c r="B380" s="165" t="s">
        <v>275</v>
      </c>
      <c r="C380" s="165" t="s">
        <v>16</v>
      </c>
      <c r="D380" s="165">
        <v>609.46276850000004</v>
      </c>
      <c r="E380" s="165">
        <v>10574.998437800001</v>
      </c>
      <c r="F380" s="165">
        <v>5.4491920286397102</v>
      </c>
      <c r="G380" s="165">
        <v>94.5508079713603</v>
      </c>
    </row>
    <row r="381" spans="1:7" x14ac:dyDescent="0.25">
      <c r="A381" s="165" t="s">
        <v>276</v>
      </c>
      <c r="B381" s="165" t="s">
        <v>277</v>
      </c>
      <c r="C381" s="165" t="s">
        <v>15</v>
      </c>
      <c r="D381" s="165">
        <v>117.12384369999999</v>
      </c>
      <c r="E381" s="165">
        <v>9592.2955982000003</v>
      </c>
      <c r="F381" s="165">
        <v>1.20629090545377</v>
      </c>
      <c r="G381" s="165">
        <v>98.793709094546202</v>
      </c>
    </row>
    <row r="382" spans="1:7" x14ac:dyDescent="0.25">
      <c r="A382" s="165" t="s">
        <v>276</v>
      </c>
      <c r="B382" s="165" t="s">
        <v>277</v>
      </c>
      <c r="C382" s="165" t="s">
        <v>16</v>
      </c>
      <c r="D382" s="165">
        <v>30.996449800000001</v>
      </c>
      <c r="E382" s="165">
        <v>7978.4603927999997</v>
      </c>
      <c r="F382" s="165">
        <v>0.38699814992620701</v>
      </c>
      <c r="G382" s="165">
        <v>99.6130018500738</v>
      </c>
    </row>
    <row r="383" spans="1:7" x14ac:dyDescent="0.25">
      <c r="A383" s="165" t="s">
        <v>278</v>
      </c>
      <c r="B383" s="165" t="s">
        <v>279</v>
      </c>
      <c r="C383" s="165" t="s">
        <v>15</v>
      </c>
      <c r="D383" s="165">
        <v>237.99290250000001</v>
      </c>
      <c r="E383" s="165">
        <v>3569.8394281000001</v>
      </c>
      <c r="F383" s="165">
        <v>6.2500888126683698</v>
      </c>
      <c r="G383" s="165">
        <v>93.749911187331605</v>
      </c>
    </row>
    <row r="384" spans="1:7" x14ac:dyDescent="0.25">
      <c r="A384" s="165" t="s">
        <v>278</v>
      </c>
      <c r="B384" s="165" t="s">
        <v>279</v>
      </c>
      <c r="C384" s="165" t="s">
        <v>16</v>
      </c>
      <c r="D384" s="165">
        <v>201.65056050000001</v>
      </c>
      <c r="E384" s="165">
        <v>2820.1785476999999</v>
      </c>
      <c r="F384" s="165">
        <v>6.6731291969093602</v>
      </c>
      <c r="G384" s="165">
        <v>93.3268708030906</v>
      </c>
    </row>
    <row r="385" spans="1:7" x14ac:dyDescent="0.25">
      <c r="A385" s="165" t="s">
        <v>280</v>
      </c>
      <c r="B385" s="165" t="s">
        <v>281</v>
      </c>
      <c r="C385" s="165" t="s">
        <v>15</v>
      </c>
      <c r="D385" s="165">
        <v>299.38816450000002</v>
      </c>
      <c r="E385" s="165">
        <v>14828.0501315</v>
      </c>
      <c r="F385" s="165">
        <v>1.9791068298666601</v>
      </c>
      <c r="G385" s="165">
        <v>98.020893170133306</v>
      </c>
    </row>
    <row r="386" spans="1:7" x14ac:dyDescent="0.25">
      <c r="A386" s="165" t="s">
        <v>280</v>
      </c>
      <c r="B386" s="165" t="s">
        <v>281</v>
      </c>
      <c r="C386" s="165" t="s">
        <v>16</v>
      </c>
      <c r="D386" s="165">
        <v>305.60904299999999</v>
      </c>
      <c r="E386" s="165">
        <v>13025.192032200001</v>
      </c>
      <c r="F386" s="165">
        <v>2.2925032132430601</v>
      </c>
      <c r="G386" s="165">
        <v>97.707496786756906</v>
      </c>
    </row>
    <row r="387" spans="1:7" x14ac:dyDescent="0.25">
      <c r="A387" s="165" t="s">
        <v>282</v>
      </c>
      <c r="B387" s="165" t="s">
        <v>283</v>
      </c>
      <c r="C387" s="165" t="s">
        <v>15</v>
      </c>
      <c r="D387" s="165">
        <v>2258.6953317000002</v>
      </c>
      <c r="E387" s="165">
        <v>12416.074381</v>
      </c>
      <c r="F387" s="165">
        <v>15.3916918351724</v>
      </c>
      <c r="G387" s="165">
        <v>84.608308164827605</v>
      </c>
    </row>
    <row r="388" spans="1:7" x14ac:dyDescent="0.25">
      <c r="A388" s="165" t="s">
        <v>282</v>
      </c>
      <c r="B388" s="165" t="s">
        <v>283</v>
      </c>
      <c r="C388" s="165" t="s">
        <v>16</v>
      </c>
      <c r="D388" s="165">
        <v>1858.0241412</v>
      </c>
      <c r="E388" s="165">
        <v>8615.9885711000006</v>
      </c>
      <c r="F388" s="165">
        <v>17.7393725999402</v>
      </c>
      <c r="G388" s="165">
        <v>82.260627400059803</v>
      </c>
    </row>
    <row r="389" spans="1:7" x14ac:dyDescent="0.25">
      <c r="A389" s="165" t="s">
        <v>284</v>
      </c>
      <c r="B389" s="165" t="s">
        <v>285</v>
      </c>
      <c r="C389" s="165" t="s">
        <v>15</v>
      </c>
      <c r="D389" s="165">
        <v>1140.8135107000001</v>
      </c>
      <c r="E389" s="165">
        <v>9432.8971256000004</v>
      </c>
      <c r="F389" s="165">
        <v>10.7891500906365</v>
      </c>
      <c r="G389" s="165">
        <v>89.210849909363503</v>
      </c>
    </row>
    <row r="390" spans="1:7" x14ac:dyDescent="0.25">
      <c r="A390" s="165" t="s">
        <v>284</v>
      </c>
      <c r="B390" s="165" t="s">
        <v>285</v>
      </c>
      <c r="C390" s="165" t="s">
        <v>16</v>
      </c>
      <c r="D390" s="165">
        <v>878.26213080000002</v>
      </c>
      <c r="E390" s="165">
        <v>7453.4621876000001</v>
      </c>
      <c r="F390" s="165">
        <v>10.541180879694</v>
      </c>
      <c r="G390" s="165">
        <v>89.458819120305904</v>
      </c>
    </row>
    <row r="391" spans="1:7" x14ac:dyDescent="0.25">
      <c r="A391" s="165" t="s">
        <v>286</v>
      </c>
      <c r="B391" s="165" t="s">
        <v>287</v>
      </c>
      <c r="C391" s="165" t="s">
        <v>15</v>
      </c>
      <c r="D391" s="165">
        <v>121.2206372</v>
      </c>
      <c r="E391" s="165">
        <v>3419.0872786999998</v>
      </c>
      <c r="F391" s="165">
        <v>3.4240139580961801</v>
      </c>
      <c r="G391" s="165">
        <v>96.575986041903803</v>
      </c>
    </row>
    <row r="392" spans="1:7" x14ac:dyDescent="0.25">
      <c r="A392" s="165" t="s">
        <v>286</v>
      </c>
      <c r="B392" s="165" t="s">
        <v>287</v>
      </c>
      <c r="C392" s="165" t="s">
        <v>16</v>
      </c>
      <c r="D392" s="165">
        <v>82.106067100000004</v>
      </c>
      <c r="E392" s="165">
        <v>3193.3016821000001</v>
      </c>
      <c r="F392" s="165">
        <v>2.50674338546259</v>
      </c>
      <c r="G392" s="165">
        <v>97.493256614537401</v>
      </c>
    </row>
    <row r="393" spans="1:7" x14ac:dyDescent="0.25">
      <c r="A393" s="165" t="s">
        <v>288</v>
      </c>
      <c r="B393" s="165" t="s">
        <v>289</v>
      </c>
      <c r="C393" s="165" t="s">
        <v>15</v>
      </c>
      <c r="D393" s="165">
        <v>343.6480249</v>
      </c>
      <c r="E393" s="165">
        <v>6891.5910156</v>
      </c>
      <c r="F393" s="165">
        <v>4.7496430038647599</v>
      </c>
      <c r="G393" s="165">
        <v>95.250356996135196</v>
      </c>
    </row>
    <row r="394" spans="1:7" x14ac:dyDescent="0.25">
      <c r="A394" s="165" t="s">
        <v>288</v>
      </c>
      <c r="B394" s="165" t="s">
        <v>289</v>
      </c>
      <c r="C394" s="165" t="s">
        <v>16</v>
      </c>
      <c r="D394" s="165">
        <v>197.02162770000001</v>
      </c>
      <c r="E394" s="165">
        <v>5037.4816873999998</v>
      </c>
      <c r="F394" s="165">
        <v>3.7639030074095201</v>
      </c>
      <c r="G394" s="165">
        <v>96.236096992590504</v>
      </c>
    </row>
    <row r="395" spans="1:7" x14ac:dyDescent="0.25">
      <c r="A395" s="165" t="s">
        <v>290</v>
      </c>
      <c r="B395" s="165" t="s">
        <v>291</v>
      </c>
      <c r="C395" s="165" t="s">
        <v>15</v>
      </c>
      <c r="D395" s="165">
        <v>856.10468249999997</v>
      </c>
      <c r="E395" s="165">
        <v>9702.1396198000002</v>
      </c>
      <c r="F395" s="165">
        <v>8.1084000141340393</v>
      </c>
      <c r="G395" s="165">
        <v>91.891599985865994</v>
      </c>
    </row>
    <row r="396" spans="1:7" x14ac:dyDescent="0.25">
      <c r="A396" s="165" t="s">
        <v>290</v>
      </c>
      <c r="B396" s="165" t="s">
        <v>291</v>
      </c>
      <c r="C396" s="165" t="s">
        <v>16</v>
      </c>
      <c r="D396" s="165">
        <v>1092.1823199</v>
      </c>
      <c r="E396" s="165">
        <v>7209.2461518999999</v>
      </c>
      <c r="F396" s="165">
        <v>13.1565588212938</v>
      </c>
      <c r="G396" s="165">
        <v>86.8434411787062</v>
      </c>
    </row>
    <row r="397" spans="1:7" x14ac:dyDescent="0.25">
      <c r="A397" s="165" t="s">
        <v>292</v>
      </c>
      <c r="B397" s="165" t="s">
        <v>293</v>
      </c>
      <c r="C397" s="165" t="s">
        <v>15</v>
      </c>
      <c r="D397" s="165">
        <v>574.87939400000005</v>
      </c>
      <c r="E397" s="165">
        <v>20294.3636515</v>
      </c>
      <c r="F397" s="165">
        <v>2.7546729545802102</v>
      </c>
      <c r="G397" s="165">
        <v>97.245327045419799</v>
      </c>
    </row>
    <row r="398" spans="1:7" x14ac:dyDescent="0.25">
      <c r="A398" s="165" t="s">
        <v>292</v>
      </c>
      <c r="B398" s="165" t="s">
        <v>293</v>
      </c>
      <c r="C398" s="165" t="s">
        <v>16</v>
      </c>
      <c r="D398" s="165">
        <v>321.22101620000001</v>
      </c>
      <c r="E398" s="165">
        <v>16494.770292000001</v>
      </c>
      <c r="F398" s="165">
        <v>1.91021159747723</v>
      </c>
      <c r="G398" s="165">
        <v>98.0897884025228</v>
      </c>
    </row>
    <row r="399" spans="1:7" x14ac:dyDescent="0.25">
      <c r="A399" s="165" t="s">
        <v>294</v>
      </c>
      <c r="B399" s="165" t="s">
        <v>295</v>
      </c>
      <c r="C399" s="165" t="s">
        <v>15</v>
      </c>
      <c r="D399" s="165">
        <v>156.36711460000001</v>
      </c>
      <c r="E399" s="165">
        <v>18386.464675399999</v>
      </c>
      <c r="F399" s="165">
        <v>0.84327526869076996</v>
      </c>
      <c r="G399" s="165">
        <v>99.156724731309197</v>
      </c>
    </row>
    <row r="400" spans="1:7" x14ac:dyDescent="0.25">
      <c r="A400" s="165" t="s">
        <v>294</v>
      </c>
      <c r="B400" s="165" t="s">
        <v>295</v>
      </c>
      <c r="C400" s="165" t="s">
        <v>16</v>
      </c>
      <c r="D400" s="165">
        <v>116.9739043</v>
      </c>
      <c r="E400" s="165">
        <v>15560.356306</v>
      </c>
      <c r="F400" s="165">
        <v>0.746134084891241</v>
      </c>
      <c r="G400" s="165">
        <v>99.253865915108804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561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66" t="s">
        <v>71</v>
      </c>
      <c r="B411" s="166" t="s">
        <v>72</v>
      </c>
      <c r="C411" s="166" t="s">
        <v>15</v>
      </c>
      <c r="D411" s="166">
        <v>9.2688614999999999</v>
      </c>
      <c r="E411" s="166">
        <v>100.82487620000001</v>
      </c>
      <c r="F411" s="166">
        <v>8.4190633306112197</v>
      </c>
      <c r="G411" s="166">
        <v>91.580936669388805</v>
      </c>
    </row>
    <row r="412" spans="1:7" x14ac:dyDescent="0.25">
      <c r="A412" s="166" t="s">
        <v>71</v>
      </c>
      <c r="B412" s="166" t="s">
        <v>72</v>
      </c>
      <c r="C412" s="166" t="s">
        <v>16</v>
      </c>
      <c r="D412" s="166">
        <v>19.7674898</v>
      </c>
      <c r="E412" s="166">
        <v>28.422725799999998</v>
      </c>
      <c r="F412" s="166">
        <v>41.019716458790903</v>
      </c>
      <c r="G412" s="166">
        <v>58.980283541209097</v>
      </c>
    </row>
    <row r="413" spans="1:7" x14ac:dyDescent="0.25">
      <c r="A413" s="166" t="s">
        <v>73</v>
      </c>
      <c r="B413" s="166" t="s">
        <v>74</v>
      </c>
      <c r="C413" s="166" t="s">
        <v>15</v>
      </c>
      <c r="D413" s="166">
        <v>15.2864325</v>
      </c>
      <c r="E413" s="166">
        <v>237.78895</v>
      </c>
      <c r="F413" s="166">
        <v>6.0402684563758404</v>
      </c>
      <c r="G413" s="166">
        <v>93.959731543624201</v>
      </c>
    </row>
    <row r="414" spans="1:7" x14ac:dyDescent="0.25">
      <c r="A414" s="166" t="s">
        <v>73</v>
      </c>
      <c r="B414" s="166" t="s">
        <v>74</v>
      </c>
      <c r="C414" s="166" t="s">
        <v>16</v>
      </c>
      <c r="D414" s="166">
        <v>8.4924625000000002</v>
      </c>
      <c r="E414" s="166">
        <v>108.70352</v>
      </c>
      <c r="F414" s="166">
        <v>7.2463768115942004</v>
      </c>
      <c r="G414" s="166">
        <v>92.753623188405797</v>
      </c>
    </row>
    <row r="415" spans="1:7" x14ac:dyDescent="0.25">
      <c r="A415" s="166" t="s">
        <v>75</v>
      </c>
      <c r="B415" s="166" t="s">
        <v>76</v>
      </c>
      <c r="C415" s="166" t="s">
        <v>15</v>
      </c>
      <c r="D415" s="166">
        <v>33.209053300000001</v>
      </c>
      <c r="E415" s="166">
        <v>183.75294149999999</v>
      </c>
      <c r="F415" s="166">
        <v>15.3063919469457</v>
      </c>
      <c r="G415" s="166">
        <v>84.693608053054305</v>
      </c>
    </row>
    <row r="416" spans="1:7" x14ac:dyDescent="0.25">
      <c r="A416" s="166" t="s">
        <v>75</v>
      </c>
      <c r="B416" s="166" t="s">
        <v>76</v>
      </c>
      <c r="C416" s="166" t="s">
        <v>16</v>
      </c>
      <c r="D416" s="166">
        <v>4.0592886000000004</v>
      </c>
      <c r="E416" s="166">
        <v>114.7372991</v>
      </c>
      <c r="F416" s="166">
        <v>3.4170077428915899</v>
      </c>
      <c r="G416" s="166">
        <v>96.582992257108401</v>
      </c>
    </row>
    <row r="417" spans="1:7" x14ac:dyDescent="0.25">
      <c r="A417" s="166" t="s">
        <v>77</v>
      </c>
      <c r="B417" s="166" t="s">
        <v>78</v>
      </c>
      <c r="C417" s="166" t="s">
        <v>15</v>
      </c>
      <c r="D417" s="166">
        <v>3.1707318</v>
      </c>
      <c r="E417" s="166">
        <v>7.9268295000000002</v>
      </c>
      <c r="F417" s="166">
        <v>28.571428571428601</v>
      </c>
      <c r="G417" s="166">
        <v>71.428571428571402</v>
      </c>
    </row>
    <row r="418" spans="1:7" x14ac:dyDescent="0.25">
      <c r="A418" s="166" t="s">
        <v>77</v>
      </c>
      <c r="B418" s="166" t="s">
        <v>78</v>
      </c>
      <c r="C418" s="166" t="s">
        <v>16</v>
      </c>
      <c r="D418" s="166">
        <v>3.1707318</v>
      </c>
      <c r="E418" s="166">
        <v>3.1707318</v>
      </c>
      <c r="F418" s="166">
        <v>50</v>
      </c>
      <c r="G418" s="166">
        <v>50</v>
      </c>
    </row>
    <row r="419" spans="1:7" x14ac:dyDescent="0.25">
      <c r="A419" s="166" t="s">
        <v>79</v>
      </c>
      <c r="B419" s="166" t="s">
        <v>80</v>
      </c>
      <c r="C419" s="166" t="s">
        <v>15</v>
      </c>
      <c r="D419" s="166">
        <v>320.82133069999998</v>
      </c>
      <c r="E419" s="166">
        <v>1722.5021082999999</v>
      </c>
      <c r="F419" s="166">
        <v>15.7009568126429</v>
      </c>
      <c r="G419" s="166">
        <v>84.2990431873571</v>
      </c>
    </row>
    <row r="420" spans="1:7" x14ac:dyDescent="0.25">
      <c r="A420" s="166" t="s">
        <v>79</v>
      </c>
      <c r="B420" s="166" t="s">
        <v>80</v>
      </c>
      <c r="C420" s="166" t="s">
        <v>16</v>
      </c>
      <c r="D420" s="166">
        <v>187.8318945</v>
      </c>
      <c r="E420" s="166">
        <v>697.65501529999995</v>
      </c>
      <c r="F420" s="166">
        <v>21.212272301396801</v>
      </c>
      <c r="G420" s="166">
        <v>78.787727698603206</v>
      </c>
    </row>
    <row r="421" spans="1:7" x14ac:dyDescent="0.25">
      <c r="A421" s="166" t="s">
        <v>91</v>
      </c>
      <c r="B421" s="166" t="s">
        <v>92</v>
      </c>
      <c r="C421" s="166" t="s">
        <v>15</v>
      </c>
      <c r="D421" s="166">
        <v>146.1611149</v>
      </c>
      <c r="E421" s="166">
        <v>768.4712452</v>
      </c>
      <c r="F421" s="166">
        <v>15.980313104603001</v>
      </c>
      <c r="G421" s="166">
        <v>84.019686895397001</v>
      </c>
    </row>
    <row r="422" spans="1:7" x14ac:dyDescent="0.25">
      <c r="A422" s="166" t="s">
        <v>91</v>
      </c>
      <c r="B422" s="166" t="s">
        <v>92</v>
      </c>
      <c r="C422" s="166" t="s">
        <v>16</v>
      </c>
      <c r="D422" s="166">
        <v>31.191608500000001</v>
      </c>
      <c r="E422" s="166">
        <v>301.93625109999999</v>
      </c>
      <c r="F422" s="166">
        <v>9.36325425842589</v>
      </c>
      <c r="G422" s="166">
        <v>90.636745741574103</v>
      </c>
    </row>
    <row r="423" spans="1:7" x14ac:dyDescent="0.25">
      <c r="A423" s="166" t="s">
        <v>107</v>
      </c>
      <c r="B423" s="166" t="s">
        <v>108</v>
      </c>
      <c r="C423" s="166" t="s">
        <v>15</v>
      </c>
      <c r="D423" s="166">
        <v>328.89652389999998</v>
      </c>
      <c r="E423" s="166">
        <v>1734.6881979</v>
      </c>
      <c r="F423" s="166">
        <v>15.938115863404599</v>
      </c>
      <c r="G423" s="166">
        <v>84.061884136595395</v>
      </c>
    </row>
    <row r="424" spans="1:7" x14ac:dyDescent="0.25">
      <c r="A424" s="166" t="s">
        <v>107</v>
      </c>
      <c r="B424" s="166" t="s">
        <v>108</v>
      </c>
      <c r="C424" s="166" t="s">
        <v>16</v>
      </c>
      <c r="D424" s="166">
        <v>159.95957200000001</v>
      </c>
      <c r="E424" s="166">
        <v>807.83276850000004</v>
      </c>
      <c r="F424" s="166">
        <v>16.528294894063599</v>
      </c>
      <c r="G424" s="166">
        <v>83.471705105936394</v>
      </c>
    </row>
    <row r="425" spans="1:7" x14ac:dyDescent="0.25">
      <c r="A425" s="166" t="s">
        <v>109</v>
      </c>
      <c r="B425" s="166" t="s">
        <v>110</v>
      </c>
      <c r="C425" s="166" t="s">
        <v>15</v>
      </c>
      <c r="D425" s="166">
        <v>113.6918412</v>
      </c>
      <c r="E425" s="166">
        <v>698.39273879999996</v>
      </c>
      <c r="F425" s="166">
        <v>14</v>
      </c>
      <c r="G425" s="166">
        <v>86</v>
      </c>
    </row>
    <row r="426" spans="1:7" x14ac:dyDescent="0.25">
      <c r="A426" s="166" t="s">
        <v>109</v>
      </c>
      <c r="B426" s="166" t="s">
        <v>110</v>
      </c>
      <c r="C426" s="166" t="s">
        <v>16</v>
      </c>
      <c r="D426" s="166">
        <v>48.725074800000002</v>
      </c>
      <c r="E426" s="166">
        <v>274.30412480000001</v>
      </c>
      <c r="F426" s="166">
        <v>15.083798882681601</v>
      </c>
      <c r="G426" s="166">
        <v>84.916201117318394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562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67" t="s">
        <v>13</v>
      </c>
      <c r="B437" s="167" t="s">
        <v>14</v>
      </c>
      <c r="C437" s="167" t="s">
        <v>15</v>
      </c>
      <c r="D437" s="167">
        <v>970.50588979999998</v>
      </c>
      <c r="E437" s="167">
        <v>5454.3478874000002</v>
      </c>
      <c r="F437" s="167">
        <v>15.1054938128561</v>
      </c>
      <c r="G437" s="167">
        <v>84.894506187143904</v>
      </c>
    </row>
    <row r="438" spans="1:7" x14ac:dyDescent="0.25">
      <c r="A438" s="167" t="s">
        <v>13</v>
      </c>
      <c r="B438" s="167" t="s">
        <v>14</v>
      </c>
      <c r="C438" s="167" t="s">
        <v>16</v>
      </c>
      <c r="D438" s="167">
        <v>463.19812250000001</v>
      </c>
      <c r="E438" s="167">
        <v>2336.7624363999998</v>
      </c>
      <c r="F438" s="167">
        <v>16.543023116081802</v>
      </c>
      <c r="G438" s="167">
        <v>83.456976883918202</v>
      </c>
    </row>
    <row r="439" spans="1:7" x14ac:dyDescent="0.25">
      <c r="A439" s="167" t="s">
        <v>26</v>
      </c>
      <c r="B439" s="167" t="s">
        <v>27</v>
      </c>
      <c r="C439" s="167" t="s">
        <v>15</v>
      </c>
      <c r="D439" s="167">
        <v>670.87469829999998</v>
      </c>
      <c r="E439" s="167">
        <v>4375.0700231000001</v>
      </c>
      <c r="F439" s="167">
        <v>13.2953239748109</v>
      </c>
      <c r="G439" s="167">
        <v>86.704676025189102</v>
      </c>
    </row>
    <row r="440" spans="1:7" x14ac:dyDescent="0.25">
      <c r="A440" s="167" t="s">
        <v>26</v>
      </c>
      <c r="B440" s="167" t="s">
        <v>27</v>
      </c>
      <c r="C440" s="167" t="s">
        <v>16</v>
      </c>
      <c r="D440" s="167">
        <v>322.52301089999997</v>
      </c>
      <c r="E440" s="167">
        <v>2692.8075291999999</v>
      </c>
      <c r="F440" s="167">
        <v>10.6961079925023</v>
      </c>
      <c r="G440" s="167">
        <v>89.303892007497694</v>
      </c>
    </row>
    <row r="441" spans="1:7" x14ac:dyDescent="0.25">
      <c r="A441" s="167" t="s">
        <v>28</v>
      </c>
      <c r="B441" s="167" t="s">
        <v>29</v>
      </c>
      <c r="C441" s="167" t="s">
        <v>15</v>
      </c>
      <c r="D441" s="167">
        <v>463.91814410000001</v>
      </c>
      <c r="E441" s="167">
        <v>1831.3507082000001</v>
      </c>
      <c r="F441" s="167">
        <v>20.211930451420798</v>
      </c>
      <c r="G441" s="167">
        <v>79.788069548579202</v>
      </c>
    </row>
    <row r="442" spans="1:7" x14ac:dyDescent="0.25">
      <c r="A442" s="167" t="s">
        <v>28</v>
      </c>
      <c r="B442" s="167" t="s">
        <v>29</v>
      </c>
      <c r="C442" s="167" t="s">
        <v>16</v>
      </c>
      <c r="D442" s="167">
        <v>233.46267460000001</v>
      </c>
      <c r="E442" s="167">
        <v>1246.2408201999999</v>
      </c>
      <c r="F442" s="167">
        <v>15.77766595946</v>
      </c>
      <c r="G442" s="167">
        <v>84.222334040540005</v>
      </c>
    </row>
    <row r="443" spans="1:7" x14ac:dyDescent="0.25">
      <c r="A443" s="167" t="s">
        <v>30</v>
      </c>
      <c r="B443" s="167" t="s">
        <v>31</v>
      </c>
      <c r="C443" s="167" t="s">
        <v>15</v>
      </c>
      <c r="D443" s="167">
        <v>73.559004999999999</v>
      </c>
      <c r="E443" s="167">
        <v>387.03353399999997</v>
      </c>
      <c r="F443" s="167">
        <v>15.970515970516001</v>
      </c>
      <c r="G443" s="167">
        <v>84.029484029483996</v>
      </c>
    </row>
    <row r="444" spans="1:7" x14ac:dyDescent="0.25">
      <c r="A444" s="167" t="s">
        <v>30</v>
      </c>
      <c r="B444" s="167" t="s">
        <v>31</v>
      </c>
      <c r="C444" s="167" t="s">
        <v>16</v>
      </c>
      <c r="D444" s="167">
        <v>16.975155000000001</v>
      </c>
      <c r="E444" s="167">
        <v>147.11801</v>
      </c>
      <c r="F444" s="167">
        <v>10.3448275862069</v>
      </c>
      <c r="G444" s="167">
        <v>89.655172413793096</v>
      </c>
    </row>
    <row r="445" spans="1:7" x14ac:dyDescent="0.25">
      <c r="A445" s="167" t="s">
        <v>32</v>
      </c>
      <c r="B445" s="167" t="s">
        <v>33</v>
      </c>
      <c r="C445" s="167" t="s">
        <v>15</v>
      </c>
      <c r="D445" s="167">
        <v>306.03226569999998</v>
      </c>
      <c r="E445" s="167">
        <v>4107.4862918999997</v>
      </c>
      <c r="F445" s="167">
        <v>6.9339748254375904</v>
      </c>
      <c r="G445" s="167">
        <v>93.066025174562398</v>
      </c>
    </row>
    <row r="446" spans="1:7" x14ac:dyDescent="0.25">
      <c r="A446" s="167" t="s">
        <v>32</v>
      </c>
      <c r="B446" s="167" t="s">
        <v>33</v>
      </c>
      <c r="C446" s="167" t="s">
        <v>16</v>
      </c>
      <c r="D446" s="167">
        <v>87.222685100000007</v>
      </c>
      <c r="E446" s="167">
        <v>2408.7916446999998</v>
      </c>
      <c r="F446" s="167">
        <v>3.49447853959192</v>
      </c>
      <c r="G446" s="167">
        <v>96.505521460408104</v>
      </c>
    </row>
    <row r="447" spans="1:7" x14ac:dyDescent="0.25">
      <c r="A447" s="167" t="s">
        <v>34</v>
      </c>
      <c r="B447" s="167" t="s">
        <v>35</v>
      </c>
      <c r="C447" s="167" t="s">
        <v>15</v>
      </c>
      <c r="D447" s="167">
        <v>103.0497709</v>
      </c>
      <c r="E447" s="167">
        <v>429.23564520000002</v>
      </c>
      <c r="F447" s="167">
        <v>19.3598711862209</v>
      </c>
      <c r="G447" s="167">
        <v>80.6401288137791</v>
      </c>
    </row>
    <row r="448" spans="1:7" x14ac:dyDescent="0.25">
      <c r="A448" s="167" t="s">
        <v>34</v>
      </c>
      <c r="B448" s="167" t="s">
        <v>35</v>
      </c>
      <c r="C448" s="167" t="s">
        <v>16</v>
      </c>
      <c r="D448" s="167">
        <v>17.274932499999998</v>
      </c>
      <c r="E448" s="167">
        <v>147.91505190000001</v>
      </c>
      <c r="F448" s="167">
        <v>10.457614947265499</v>
      </c>
      <c r="G448" s="167">
        <v>89.542385052734502</v>
      </c>
    </row>
    <row r="449" spans="1:7" x14ac:dyDescent="0.25">
      <c r="A449" s="167" t="s">
        <v>36</v>
      </c>
      <c r="B449" s="167" t="s">
        <v>37</v>
      </c>
      <c r="C449" s="167" t="s">
        <v>15</v>
      </c>
      <c r="D449" s="167">
        <v>96.421340799999996</v>
      </c>
      <c r="E449" s="167">
        <v>1075.4620791</v>
      </c>
      <c r="F449" s="167">
        <v>8.2278952976592095</v>
      </c>
      <c r="G449" s="167">
        <v>91.772104702340798</v>
      </c>
    </row>
    <row r="450" spans="1:7" x14ac:dyDescent="0.25">
      <c r="A450" s="167" t="s">
        <v>36</v>
      </c>
      <c r="B450" s="167" t="s">
        <v>37</v>
      </c>
      <c r="C450" s="167" t="s">
        <v>16</v>
      </c>
      <c r="D450" s="167">
        <v>49.412346599999999</v>
      </c>
      <c r="E450" s="167">
        <v>449.82472239999998</v>
      </c>
      <c r="F450" s="167">
        <v>9.8975716484706808</v>
      </c>
      <c r="G450" s="167">
        <v>90.102428351529298</v>
      </c>
    </row>
    <row r="451" spans="1:7" x14ac:dyDescent="0.25">
      <c r="A451" s="167" t="s">
        <v>38</v>
      </c>
      <c r="B451" s="167" t="s">
        <v>39</v>
      </c>
      <c r="C451" s="167" t="s">
        <v>15</v>
      </c>
      <c r="D451" s="167">
        <v>138.48534090000001</v>
      </c>
      <c r="E451" s="167">
        <v>1990.4916463</v>
      </c>
      <c r="F451" s="167">
        <v>6.5047833646212396</v>
      </c>
      <c r="G451" s="167">
        <v>93.495216635378796</v>
      </c>
    </row>
    <row r="452" spans="1:7" x14ac:dyDescent="0.25">
      <c r="A452" s="167" t="s">
        <v>38</v>
      </c>
      <c r="B452" s="167" t="s">
        <v>39</v>
      </c>
      <c r="C452" s="167" t="s">
        <v>16</v>
      </c>
      <c r="D452" s="167">
        <v>49.056199200000002</v>
      </c>
      <c r="E452" s="167">
        <v>796.15858890000004</v>
      </c>
      <c r="F452" s="167">
        <v>5.8039920610328899</v>
      </c>
      <c r="G452" s="167">
        <v>94.196007938967099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68" t="s">
        <v>13</v>
      </c>
      <c r="B17" s="168" t="s">
        <v>14</v>
      </c>
      <c r="C17" s="168" t="s">
        <v>15</v>
      </c>
      <c r="D17" s="168">
        <v>1910.8176742000001</v>
      </c>
      <c r="E17" s="168">
        <v>1520082.2286183001</v>
      </c>
      <c r="F17" s="168">
        <v>0.12554706993272099</v>
      </c>
      <c r="G17" s="168">
        <v>99.874452930067307</v>
      </c>
    </row>
    <row r="18" spans="1:7" x14ac:dyDescent="0.25">
      <c r="A18" s="168" t="s">
        <v>13</v>
      </c>
      <c r="B18" s="168" t="s">
        <v>14</v>
      </c>
      <c r="C18" s="168" t="s">
        <v>16</v>
      </c>
      <c r="D18" s="168">
        <v>1108.1289159</v>
      </c>
      <c r="E18" s="168">
        <v>1287248.3375275999</v>
      </c>
      <c r="F18" s="168">
        <v>8.6011049330080497E-2</v>
      </c>
      <c r="G18" s="168">
        <v>99.913988950669903</v>
      </c>
    </row>
    <row r="19" spans="1:7" x14ac:dyDescent="0.25">
      <c r="A19" s="168" t="s">
        <v>13</v>
      </c>
      <c r="B19" s="168" t="s">
        <v>17</v>
      </c>
      <c r="C19" s="168" t="s">
        <v>15</v>
      </c>
      <c r="D19" s="168">
        <v>126.5512142</v>
      </c>
      <c r="E19" s="168">
        <v>6298.3025630000002</v>
      </c>
      <c r="F19" s="168">
        <v>1.9697135310549001</v>
      </c>
      <c r="G19" s="168">
        <v>98.030286468945107</v>
      </c>
    </row>
    <row r="20" spans="1:7" x14ac:dyDescent="0.25">
      <c r="A20" s="168" t="s">
        <v>13</v>
      </c>
      <c r="B20" s="168" t="s">
        <v>17</v>
      </c>
      <c r="C20" s="168" t="s">
        <v>16</v>
      </c>
      <c r="D20" s="168">
        <v>81.735431300000002</v>
      </c>
      <c r="E20" s="168">
        <v>2718.2251276000002</v>
      </c>
      <c r="F20" s="168">
        <v>2.9191636660807401</v>
      </c>
      <c r="G20" s="168">
        <v>97.080836333919294</v>
      </c>
    </row>
    <row r="21" spans="1:7" x14ac:dyDescent="0.25">
      <c r="A21" s="168" t="s">
        <v>13</v>
      </c>
      <c r="B21" s="168" t="s">
        <v>18</v>
      </c>
      <c r="C21" s="168" t="s">
        <v>15</v>
      </c>
      <c r="D21" s="168">
        <v>1784.2664600000001</v>
      </c>
      <c r="E21" s="168">
        <v>1513783.9260553</v>
      </c>
      <c r="F21" s="168">
        <v>0.117729209996071</v>
      </c>
      <c r="G21" s="168">
        <v>99.882270790003901</v>
      </c>
    </row>
    <row r="22" spans="1:7" x14ac:dyDescent="0.25">
      <c r="A22" s="168" t="s">
        <v>13</v>
      </c>
      <c r="B22" s="168" t="s">
        <v>18</v>
      </c>
      <c r="C22" s="168" t="s">
        <v>16</v>
      </c>
      <c r="D22" s="168">
        <v>1026.3934846</v>
      </c>
      <c r="E22" s="168">
        <v>1284530.1124</v>
      </c>
      <c r="F22" s="168">
        <v>7.9840402183934497E-2</v>
      </c>
      <c r="G22" s="168">
        <v>99.920159597816095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69" t="s">
        <v>13</v>
      </c>
      <c r="B33" s="169" t="s">
        <v>14</v>
      </c>
      <c r="C33" s="169" t="s">
        <v>15</v>
      </c>
      <c r="D33" s="169">
        <v>1910.8176742000001</v>
      </c>
      <c r="E33" s="169">
        <v>1520082.2286183001</v>
      </c>
      <c r="F33" s="169">
        <v>0.12554706993272099</v>
      </c>
      <c r="G33" s="169">
        <v>99.874452930067307</v>
      </c>
    </row>
    <row r="34" spans="1:7" x14ac:dyDescent="0.25">
      <c r="A34" s="169" t="s">
        <v>13</v>
      </c>
      <c r="B34" s="169" t="s">
        <v>14</v>
      </c>
      <c r="C34" s="169" t="s">
        <v>16</v>
      </c>
      <c r="D34" s="169">
        <v>1108.1289159</v>
      </c>
      <c r="E34" s="169">
        <v>1287248.3375275999</v>
      </c>
      <c r="F34" s="169">
        <v>8.6011049330080497E-2</v>
      </c>
      <c r="G34" s="169">
        <v>99.913988950669903</v>
      </c>
    </row>
    <row r="35" spans="1:7" x14ac:dyDescent="0.25">
      <c r="A35" s="169" t="s">
        <v>26</v>
      </c>
      <c r="B35" s="169" t="s">
        <v>27</v>
      </c>
      <c r="C35" s="169" t="s">
        <v>15</v>
      </c>
      <c r="D35" s="169">
        <v>64.003700600000002</v>
      </c>
      <c r="E35" s="169">
        <v>34026.761050900001</v>
      </c>
      <c r="F35" s="169">
        <v>0.187744983330665</v>
      </c>
      <c r="G35" s="169">
        <v>99.812255016669297</v>
      </c>
    </row>
    <row r="36" spans="1:7" x14ac:dyDescent="0.25">
      <c r="A36" s="169" t="s">
        <v>26</v>
      </c>
      <c r="B36" s="169" t="s">
        <v>27</v>
      </c>
      <c r="C36" s="169" t="s">
        <v>16</v>
      </c>
      <c r="D36" s="169">
        <v>107.6938976</v>
      </c>
      <c r="E36" s="169">
        <v>18978.286682599999</v>
      </c>
      <c r="F36" s="169">
        <v>0.56425656071201702</v>
      </c>
      <c r="G36" s="169">
        <v>99.435743439288004</v>
      </c>
    </row>
    <row r="37" spans="1:7" x14ac:dyDescent="0.25">
      <c r="A37" s="169" t="s">
        <v>28</v>
      </c>
      <c r="B37" s="169" t="s">
        <v>29</v>
      </c>
      <c r="C37" s="169" t="s">
        <v>15</v>
      </c>
      <c r="D37" s="169">
        <v>38.382807499999998</v>
      </c>
      <c r="E37" s="169">
        <v>7021.6179404000004</v>
      </c>
      <c r="F37" s="169">
        <v>0.54366577101874902</v>
      </c>
      <c r="G37" s="169">
        <v>99.456334228981206</v>
      </c>
    </row>
    <row r="38" spans="1:7" x14ac:dyDescent="0.25">
      <c r="A38" s="169" t="s">
        <v>28</v>
      </c>
      <c r="B38" s="169" t="s">
        <v>29</v>
      </c>
      <c r="C38" s="169" t="s">
        <v>16</v>
      </c>
      <c r="D38" s="169">
        <v>6.0323693</v>
      </c>
      <c r="E38" s="169">
        <v>5007.5207099999998</v>
      </c>
      <c r="F38" s="169">
        <v>0.120321241334943</v>
      </c>
      <c r="G38" s="169">
        <v>99.879678758665094</v>
      </c>
    </row>
    <row r="39" spans="1:7" x14ac:dyDescent="0.25">
      <c r="A39" s="169" t="s">
        <v>30</v>
      </c>
      <c r="B39" s="169" t="s">
        <v>31</v>
      </c>
      <c r="C39" s="169" t="s">
        <v>15</v>
      </c>
      <c r="D39" s="169">
        <v>4.5267080000000002</v>
      </c>
      <c r="E39" s="169">
        <v>24570.9808037</v>
      </c>
      <c r="F39" s="169">
        <v>1.84195911227669E-2</v>
      </c>
      <c r="G39" s="169">
        <v>99.981580408877207</v>
      </c>
    </row>
    <row r="40" spans="1:7" x14ac:dyDescent="0.25">
      <c r="A40" s="169" t="s">
        <v>30</v>
      </c>
      <c r="B40" s="169" t="s">
        <v>31</v>
      </c>
      <c r="C40" s="169" t="s">
        <v>16</v>
      </c>
      <c r="D40" s="169">
        <v>0</v>
      </c>
      <c r="E40" s="169">
        <v>15756.9853128</v>
      </c>
      <c r="F40" s="169">
        <v>0</v>
      </c>
      <c r="G40" s="169">
        <v>100</v>
      </c>
    </row>
    <row r="41" spans="1:7" x14ac:dyDescent="0.25">
      <c r="A41" s="169" t="s">
        <v>32</v>
      </c>
      <c r="B41" s="169" t="s">
        <v>33</v>
      </c>
      <c r="C41" s="169" t="s">
        <v>15</v>
      </c>
      <c r="D41" s="169">
        <v>16.5152784</v>
      </c>
      <c r="E41" s="169">
        <v>7575.5338275000004</v>
      </c>
      <c r="F41" s="169">
        <v>0.21753387220803799</v>
      </c>
      <c r="G41" s="169">
        <v>99.782466127791906</v>
      </c>
    </row>
    <row r="42" spans="1:7" x14ac:dyDescent="0.25">
      <c r="A42" s="169" t="s">
        <v>32</v>
      </c>
      <c r="B42" s="169" t="s">
        <v>33</v>
      </c>
      <c r="C42" s="169" t="s">
        <v>16</v>
      </c>
      <c r="D42" s="169">
        <v>16.294626999999998</v>
      </c>
      <c r="E42" s="169">
        <v>5635.7344869999997</v>
      </c>
      <c r="F42" s="169">
        <v>0.28829694029067199</v>
      </c>
      <c r="G42" s="169">
        <v>99.711703059709293</v>
      </c>
    </row>
    <row r="43" spans="1:7" x14ac:dyDescent="0.25">
      <c r="A43" s="169" t="s">
        <v>34</v>
      </c>
      <c r="B43" s="169" t="s">
        <v>35</v>
      </c>
      <c r="C43" s="169" t="s">
        <v>15</v>
      </c>
      <c r="D43" s="169">
        <v>10.9058917</v>
      </c>
      <c r="E43" s="169">
        <v>32147.444952999998</v>
      </c>
      <c r="F43" s="169">
        <v>3.39130938419916E-2</v>
      </c>
      <c r="G43" s="169">
        <v>99.966086906157997</v>
      </c>
    </row>
    <row r="44" spans="1:7" x14ac:dyDescent="0.25">
      <c r="A44" s="169" t="s">
        <v>34</v>
      </c>
      <c r="B44" s="169" t="s">
        <v>35</v>
      </c>
      <c r="C44" s="169" t="s">
        <v>16</v>
      </c>
      <c r="D44" s="169">
        <v>7.5468770999999997</v>
      </c>
      <c r="E44" s="169">
        <v>18433.6020044</v>
      </c>
      <c r="F44" s="169">
        <v>4.0924115674652803E-2</v>
      </c>
      <c r="G44" s="169">
        <v>99.959075884325301</v>
      </c>
    </row>
    <row r="45" spans="1:7" x14ac:dyDescent="0.25">
      <c r="A45" s="169" t="s">
        <v>36</v>
      </c>
      <c r="B45" s="169" t="s">
        <v>37</v>
      </c>
      <c r="C45" s="169" t="s">
        <v>15</v>
      </c>
      <c r="D45" s="169">
        <v>1521.2623315000001</v>
      </c>
      <c r="E45" s="169">
        <v>151852.056732</v>
      </c>
      <c r="F45" s="169">
        <v>0.99186895138532105</v>
      </c>
      <c r="G45" s="169">
        <v>99.0081310486147</v>
      </c>
    </row>
    <row r="46" spans="1:7" x14ac:dyDescent="0.25">
      <c r="A46" s="169" t="s">
        <v>36</v>
      </c>
      <c r="B46" s="169" t="s">
        <v>37</v>
      </c>
      <c r="C46" s="169" t="s">
        <v>16</v>
      </c>
      <c r="D46" s="169">
        <v>458.81188700000001</v>
      </c>
      <c r="E46" s="169">
        <v>105121.0453859</v>
      </c>
      <c r="F46" s="169">
        <v>0.43456384470579001</v>
      </c>
      <c r="G46" s="169">
        <v>99.565436155294194</v>
      </c>
    </row>
    <row r="47" spans="1:7" x14ac:dyDescent="0.25">
      <c r="A47" s="169" t="s">
        <v>38</v>
      </c>
      <c r="B47" s="169" t="s">
        <v>39</v>
      </c>
      <c r="C47" s="169" t="s">
        <v>15</v>
      </c>
      <c r="D47" s="169">
        <v>8.5219854999999995</v>
      </c>
      <c r="E47" s="169">
        <v>6709.9324684000003</v>
      </c>
      <c r="F47" s="169">
        <v>0.126844433619001</v>
      </c>
      <c r="G47" s="169">
        <v>99.873155566381001</v>
      </c>
    </row>
    <row r="48" spans="1:7" x14ac:dyDescent="0.25">
      <c r="A48" s="169" t="s">
        <v>38</v>
      </c>
      <c r="B48" s="169" t="s">
        <v>39</v>
      </c>
      <c r="C48" s="169" t="s">
        <v>16</v>
      </c>
      <c r="D48" s="169">
        <v>0</v>
      </c>
      <c r="E48" s="169">
        <v>3045.7141443999999</v>
      </c>
      <c r="F48" s="169">
        <v>0</v>
      </c>
      <c r="G48" s="169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567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70" t="s">
        <v>13</v>
      </c>
      <c r="B59" s="170" t="s">
        <v>14</v>
      </c>
      <c r="C59" s="170" t="s">
        <v>15</v>
      </c>
      <c r="D59" s="170">
        <v>1784.2664600000001</v>
      </c>
      <c r="E59" s="170">
        <v>1513783.9260553</v>
      </c>
      <c r="F59" s="170">
        <v>0.117729209996071</v>
      </c>
      <c r="G59" s="170">
        <v>99.882270790003901</v>
      </c>
    </row>
    <row r="60" spans="1:7" x14ac:dyDescent="0.25">
      <c r="A60" s="170" t="s">
        <v>13</v>
      </c>
      <c r="B60" s="170" t="s">
        <v>14</v>
      </c>
      <c r="C60" s="170" t="s">
        <v>16</v>
      </c>
      <c r="D60" s="170">
        <v>1026.3934846</v>
      </c>
      <c r="E60" s="170">
        <v>1284530.1124</v>
      </c>
      <c r="F60" s="170">
        <v>7.9840402183934497E-2</v>
      </c>
      <c r="G60" s="170">
        <v>99.920159597816095</v>
      </c>
    </row>
    <row r="61" spans="1:7" x14ac:dyDescent="0.25">
      <c r="A61" s="170" t="s">
        <v>41</v>
      </c>
      <c r="B61" s="170" t="s">
        <v>42</v>
      </c>
      <c r="C61" s="170" t="s">
        <v>15</v>
      </c>
      <c r="D61" s="170">
        <v>4.1660214</v>
      </c>
      <c r="E61" s="170">
        <v>1762.9589066999999</v>
      </c>
      <c r="F61" s="170">
        <v>0.235751379755549</v>
      </c>
      <c r="G61" s="170">
        <v>99.764248620244402</v>
      </c>
    </row>
    <row r="62" spans="1:7" x14ac:dyDescent="0.25">
      <c r="A62" s="170" t="s">
        <v>41</v>
      </c>
      <c r="B62" s="170" t="s">
        <v>42</v>
      </c>
      <c r="C62" s="170" t="s">
        <v>16</v>
      </c>
      <c r="D62" s="170">
        <v>4.1367235000000004</v>
      </c>
      <c r="E62" s="170">
        <v>1844.1426537</v>
      </c>
      <c r="F62" s="170">
        <v>0.22381483833179</v>
      </c>
      <c r="G62" s="170">
        <v>99.776185161668195</v>
      </c>
    </row>
    <row r="63" spans="1:7" x14ac:dyDescent="0.25">
      <c r="A63" s="170" t="s">
        <v>43</v>
      </c>
      <c r="B63" s="170" t="s">
        <v>44</v>
      </c>
      <c r="C63" s="170" t="s">
        <v>15</v>
      </c>
      <c r="D63" s="170">
        <v>0</v>
      </c>
      <c r="E63" s="170">
        <v>13571.0202704</v>
      </c>
      <c r="F63" s="170">
        <v>0</v>
      </c>
      <c r="G63" s="170">
        <v>100</v>
      </c>
    </row>
    <row r="64" spans="1:7" x14ac:dyDescent="0.25">
      <c r="A64" s="170" t="s">
        <v>43</v>
      </c>
      <c r="B64" s="170" t="s">
        <v>44</v>
      </c>
      <c r="C64" s="170" t="s">
        <v>16</v>
      </c>
      <c r="D64" s="170">
        <v>0</v>
      </c>
      <c r="E64" s="170">
        <v>10274.807238900001</v>
      </c>
      <c r="F64" s="170">
        <v>0</v>
      </c>
      <c r="G64" s="170">
        <v>100</v>
      </c>
    </row>
    <row r="65" spans="1:7" x14ac:dyDescent="0.25">
      <c r="A65" s="170" t="s">
        <v>26</v>
      </c>
      <c r="B65" s="170" t="s">
        <v>27</v>
      </c>
      <c r="C65" s="170" t="s">
        <v>15</v>
      </c>
      <c r="D65" s="170">
        <v>54.248112399999997</v>
      </c>
      <c r="E65" s="170">
        <v>28990.571917699999</v>
      </c>
      <c r="F65" s="170">
        <v>0.186773794238632</v>
      </c>
      <c r="G65" s="170">
        <v>99.813226205761396</v>
      </c>
    </row>
    <row r="66" spans="1:7" x14ac:dyDescent="0.25">
      <c r="A66" s="170" t="s">
        <v>26</v>
      </c>
      <c r="B66" s="170" t="s">
        <v>27</v>
      </c>
      <c r="C66" s="170" t="s">
        <v>16</v>
      </c>
      <c r="D66" s="170">
        <v>99.200705600000006</v>
      </c>
      <c r="E66" s="170">
        <v>15971.449334499999</v>
      </c>
      <c r="F66" s="170">
        <v>0.617278737029748</v>
      </c>
      <c r="G66" s="170">
        <v>99.382721262970307</v>
      </c>
    </row>
    <row r="67" spans="1:7" x14ac:dyDescent="0.25">
      <c r="A67" s="170" t="s">
        <v>28</v>
      </c>
      <c r="B67" s="170" t="s">
        <v>29</v>
      </c>
      <c r="C67" s="170" t="s">
        <v>15</v>
      </c>
      <c r="D67" s="170">
        <v>0</v>
      </c>
      <c r="E67" s="170">
        <v>4764.7318955999999</v>
      </c>
      <c r="F67" s="170">
        <v>0</v>
      </c>
      <c r="G67" s="170">
        <v>100</v>
      </c>
    </row>
    <row r="68" spans="1:7" x14ac:dyDescent="0.25">
      <c r="A68" s="170" t="s">
        <v>28</v>
      </c>
      <c r="B68" s="170" t="s">
        <v>29</v>
      </c>
      <c r="C68" s="170" t="s">
        <v>16</v>
      </c>
      <c r="D68" s="170">
        <v>0</v>
      </c>
      <c r="E68" s="170">
        <v>3533.8495845000002</v>
      </c>
      <c r="F68" s="170">
        <v>0</v>
      </c>
      <c r="G68" s="170">
        <v>100</v>
      </c>
    </row>
    <row r="69" spans="1:7" x14ac:dyDescent="0.25">
      <c r="A69" s="170" t="s">
        <v>45</v>
      </c>
      <c r="B69" s="170" t="s">
        <v>46</v>
      </c>
      <c r="C69" s="170" t="s">
        <v>15</v>
      </c>
      <c r="D69" s="170">
        <v>0</v>
      </c>
      <c r="E69" s="170">
        <v>3955.8620686999998</v>
      </c>
      <c r="F69" s="170">
        <v>0</v>
      </c>
      <c r="G69" s="170">
        <v>100</v>
      </c>
    </row>
    <row r="70" spans="1:7" x14ac:dyDescent="0.25">
      <c r="A70" s="170" t="s">
        <v>45</v>
      </c>
      <c r="B70" s="170" t="s">
        <v>46</v>
      </c>
      <c r="C70" s="170" t="s">
        <v>16</v>
      </c>
      <c r="D70" s="170">
        <v>0</v>
      </c>
      <c r="E70" s="170">
        <v>3537.8515474000001</v>
      </c>
      <c r="F70" s="170">
        <v>0</v>
      </c>
      <c r="G70" s="170">
        <v>100</v>
      </c>
    </row>
    <row r="71" spans="1:7" x14ac:dyDescent="0.25">
      <c r="A71" s="170" t="s">
        <v>47</v>
      </c>
      <c r="B71" s="170" t="s">
        <v>48</v>
      </c>
      <c r="C71" s="170" t="s">
        <v>15</v>
      </c>
      <c r="D71" s="170">
        <v>141.86197179999999</v>
      </c>
      <c r="E71" s="170">
        <v>29750.2342341</v>
      </c>
      <c r="F71" s="170">
        <v>0.47458020616165297</v>
      </c>
      <c r="G71" s="170">
        <v>99.525419793838296</v>
      </c>
    </row>
    <row r="72" spans="1:7" x14ac:dyDescent="0.25">
      <c r="A72" s="170" t="s">
        <v>47</v>
      </c>
      <c r="B72" s="170" t="s">
        <v>48</v>
      </c>
      <c r="C72" s="170" t="s">
        <v>16</v>
      </c>
      <c r="D72" s="170">
        <v>0</v>
      </c>
      <c r="E72" s="170">
        <v>19216.662759800001</v>
      </c>
      <c r="F72" s="170">
        <v>0</v>
      </c>
      <c r="G72" s="170">
        <v>100</v>
      </c>
    </row>
    <row r="73" spans="1:7" x14ac:dyDescent="0.25">
      <c r="A73" s="170" t="s">
        <v>30</v>
      </c>
      <c r="B73" s="170" t="s">
        <v>31</v>
      </c>
      <c r="C73" s="170" t="s">
        <v>15</v>
      </c>
      <c r="D73" s="170">
        <v>0</v>
      </c>
      <c r="E73" s="170">
        <v>24114.9149727</v>
      </c>
      <c r="F73" s="170">
        <v>0</v>
      </c>
      <c r="G73" s="170">
        <v>100</v>
      </c>
    </row>
    <row r="74" spans="1:7" x14ac:dyDescent="0.25">
      <c r="A74" s="170" t="s">
        <v>30</v>
      </c>
      <c r="B74" s="170" t="s">
        <v>31</v>
      </c>
      <c r="C74" s="170" t="s">
        <v>16</v>
      </c>
      <c r="D74" s="170">
        <v>0</v>
      </c>
      <c r="E74" s="170">
        <v>15592.892147799999</v>
      </c>
      <c r="F74" s="170">
        <v>0</v>
      </c>
      <c r="G74" s="170">
        <v>100</v>
      </c>
    </row>
    <row r="75" spans="1:7" x14ac:dyDescent="0.25">
      <c r="A75" s="170" t="s">
        <v>49</v>
      </c>
      <c r="B75" s="170" t="s">
        <v>50</v>
      </c>
      <c r="C75" s="170" t="s">
        <v>15</v>
      </c>
      <c r="D75" s="170">
        <v>202.29002</v>
      </c>
      <c r="E75" s="170">
        <v>29624.480232400001</v>
      </c>
      <c r="F75" s="170">
        <v>0.67821630799507304</v>
      </c>
      <c r="G75" s="170">
        <v>99.3217836920049</v>
      </c>
    </row>
    <row r="76" spans="1:7" x14ac:dyDescent="0.25">
      <c r="A76" s="170" t="s">
        <v>49</v>
      </c>
      <c r="B76" s="170" t="s">
        <v>50</v>
      </c>
      <c r="C76" s="170" t="s">
        <v>16</v>
      </c>
      <c r="D76" s="170">
        <v>184.45454749999999</v>
      </c>
      <c r="E76" s="170">
        <v>26408.527512500001</v>
      </c>
      <c r="F76" s="170">
        <v>0.69362114818047604</v>
      </c>
      <c r="G76" s="170">
        <v>99.306378851819503</v>
      </c>
    </row>
    <row r="77" spans="1:7" x14ac:dyDescent="0.25">
      <c r="A77" s="170" t="s">
        <v>51</v>
      </c>
      <c r="B77" s="170" t="s">
        <v>52</v>
      </c>
      <c r="C77" s="170" t="s">
        <v>15</v>
      </c>
      <c r="D77" s="170">
        <v>0</v>
      </c>
      <c r="E77" s="170">
        <v>2915.3484441000001</v>
      </c>
      <c r="F77" s="170">
        <v>0</v>
      </c>
      <c r="G77" s="170">
        <v>100</v>
      </c>
    </row>
    <row r="78" spans="1:7" x14ac:dyDescent="0.25">
      <c r="A78" s="170" t="s">
        <v>51</v>
      </c>
      <c r="B78" s="170" t="s">
        <v>52</v>
      </c>
      <c r="C78" s="170" t="s">
        <v>16</v>
      </c>
      <c r="D78" s="170">
        <v>0</v>
      </c>
      <c r="E78" s="170">
        <v>1833.5937987</v>
      </c>
      <c r="F78" s="170">
        <v>0</v>
      </c>
      <c r="G78" s="170">
        <v>100</v>
      </c>
    </row>
    <row r="79" spans="1:7" x14ac:dyDescent="0.25">
      <c r="A79" s="170" t="s">
        <v>32</v>
      </c>
      <c r="B79" s="170" t="s">
        <v>33</v>
      </c>
      <c r="C79" s="170" t="s">
        <v>15</v>
      </c>
      <c r="D79" s="170">
        <v>7.9845271000000002</v>
      </c>
      <c r="E79" s="170">
        <v>3170.5460211999998</v>
      </c>
      <c r="F79" s="170">
        <v>0.25120183615257202</v>
      </c>
      <c r="G79" s="170">
        <v>99.748798163847397</v>
      </c>
    </row>
    <row r="80" spans="1:7" x14ac:dyDescent="0.25">
      <c r="A80" s="170" t="s">
        <v>32</v>
      </c>
      <c r="B80" s="170" t="s">
        <v>33</v>
      </c>
      <c r="C80" s="170" t="s">
        <v>16</v>
      </c>
      <c r="D80" s="170">
        <v>16.294626999999998</v>
      </c>
      <c r="E80" s="170">
        <v>3139.7201571999999</v>
      </c>
      <c r="F80" s="170">
        <v>0.51630388683779305</v>
      </c>
      <c r="G80" s="170">
        <v>99.483696113162196</v>
      </c>
    </row>
    <row r="81" spans="1:7" x14ac:dyDescent="0.25">
      <c r="A81" s="170" t="s">
        <v>53</v>
      </c>
      <c r="B81" s="170" t="s">
        <v>54</v>
      </c>
      <c r="C81" s="170" t="s">
        <v>15</v>
      </c>
      <c r="D81" s="170">
        <v>0</v>
      </c>
      <c r="E81" s="170">
        <v>29876.368748000001</v>
      </c>
      <c r="F81" s="170">
        <v>0</v>
      </c>
      <c r="G81" s="170">
        <v>100</v>
      </c>
    </row>
    <row r="82" spans="1:7" x14ac:dyDescent="0.25">
      <c r="A82" s="170" t="s">
        <v>53</v>
      </c>
      <c r="B82" s="170" t="s">
        <v>54</v>
      </c>
      <c r="C82" s="170" t="s">
        <v>16</v>
      </c>
      <c r="D82" s="170">
        <v>0</v>
      </c>
      <c r="E82" s="170">
        <v>14140.001483800001</v>
      </c>
      <c r="F82" s="170">
        <v>0</v>
      </c>
      <c r="G82" s="170">
        <v>100</v>
      </c>
    </row>
    <row r="83" spans="1:7" x14ac:dyDescent="0.25">
      <c r="A83" s="170" t="s">
        <v>34</v>
      </c>
      <c r="B83" s="170" t="s">
        <v>35</v>
      </c>
      <c r="C83" s="170" t="s">
        <v>15</v>
      </c>
      <c r="D83" s="170">
        <v>0</v>
      </c>
      <c r="E83" s="170">
        <v>31626.065428599999</v>
      </c>
      <c r="F83" s="170">
        <v>0</v>
      </c>
      <c r="G83" s="170">
        <v>100</v>
      </c>
    </row>
    <row r="84" spans="1:7" x14ac:dyDescent="0.25">
      <c r="A84" s="170" t="s">
        <v>34</v>
      </c>
      <c r="B84" s="170" t="s">
        <v>35</v>
      </c>
      <c r="C84" s="170" t="s">
        <v>16</v>
      </c>
      <c r="D84" s="170">
        <v>0</v>
      </c>
      <c r="E84" s="170">
        <v>18275.958897100001</v>
      </c>
      <c r="F84" s="170">
        <v>0</v>
      </c>
      <c r="G84" s="170">
        <v>100</v>
      </c>
    </row>
    <row r="85" spans="1:7" x14ac:dyDescent="0.25">
      <c r="A85" s="170" t="s">
        <v>55</v>
      </c>
      <c r="B85" s="170" t="s">
        <v>56</v>
      </c>
      <c r="C85" s="170" t="s">
        <v>15</v>
      </c>
      <c r="D85" s="170">
        <v>0</v>
      </c>
      <c r="E85" s="170">
        <v>4774.9900860999996</v>
      </c>
      <c r="F85" s="170">
        <v>0</v>
      </c>
      <c r="G85" s="170">
        <v>100</v>
      </c>
    </row>
    <row r="86" spans="1:7" x14ac:dyDescent="0.25">
      <c r="A86" s="170" t="s">
        <v>55</v>
      </c>
      <c r="B86" s="170" t="s">
        <v>56</v>
      </c>
      <c r="C86" s="170" t="s">
        <v>16</v>
      </c>
      <c r="D86" s="170">
        <v>0</v>
      </c>
      <c r="E86" s="170">
        <v>4551.8593553999999</v>
      </c>
      <c r="F86" s="170">
        <v>0</v>
      </c>
      <c r="G86" s="170">
        <v>100</v>
      </c>
    </row>
    <row r="87" spans="1:7" x14ac:dyDescent="0.25">
      <c r="A87" s="170" t="s">
        <v>36</v>
      </c>
      <c r="B87" s="170" t="s">
        <v>37</v>
      </c>
      <c r="C87" s="170" t="s">
        <v>15</v>
      </c>
      <c r="D87" s="170">
        <v>1406.1766290999999</v>
      </c>
      <c r="E87" s="170">
        <v>150795.25901450001</v>
      </c>
      <c r="F87" s="170">
        <v>0.92389183003026998</v>
      </c>
      <c r="G87" s="170">
        <v>99.0761081699697</v>
      </c>
    </row>
    <row r="88" spans="1:7" x14ac:dyDescent="0.25">
      <c r="A88" s="170" t="s">
        <v>36</v>
      </c>
      <c r="B88" s="170" t="s">
        <v>37</v>
      </c>
      <c r="C88" s="170" t="s">
        <v>16</v>
      </c>
      <c r="D88" s="170">
        <v>424.79184379999998</v>
      </c>
      <c r="E88" s="170">
        <v>104655.8283601</v>
      </c>
      <c r="F88" s="170">
        <v>0.40425327046578902</v>
      </c>
      <c r="G88" s="170">
        <v>99.595746729534198</v>
      </c>
    </row>
    <row r="89" spans="1:7" x14ac:dyDescent="0.25">
      <c r="A89" s="170" t="s">
        <v>38</v>
      </c>
      <c r="B89" s="170" t="s">
        <v>39</v>
      </c>
      <c r="C89" s="170" t="s">
        <v>15</v>
      </c>
      <c r="D89" s="170">
        <v>0</v>
      </c>
      <c r="E89" s="170">
        <v>4589.4774667000002</v>
      </c>
      <c r="F89" s="170">
        <v>0</v>
      </c>
      <c r="G89" s="170">
        <v>100</v>
      </c>
    </row>
    <row r="90" spans="1:7" x14ac:dyDescent="0.25">
      <c r="A90" s="170" t="s">
        <v>38</v>
      </c>
      <c r="B90" s="170" t="s">
        <v>39</v>
      </c>
      <c r="C90" s="170" t="s">
        <v>16</v>
      </c>
      <c r="D90" s="170">
        <v>0</v>
      </c>
      <c r="E90" s="170">
        <v>2200.4993562999998</v>
      </c>
      <c r="F90" s="170">
        <v>0</v>
      </c>
      <c r="G90" s="170">
        <v>100</v>
      </c>
    </row>
    <row r="91" spans="1:7" x14ac:dyDescent="0.25">
      <c r="A91" s="170" t="s">
        <v>57</v>
      </c>
      <c r="B91" s="170" t="s">
        <v>58</v>
      </c>
      <c r="C91" s="170" t="s">
        <v>15</v>
      </c>
      <c r="D91" s="170">
        <v>0</v>
      </c>
      <c r="E91" s="170">
        <v>2017.1167727</v>
      </c>
      <c r="F91" s="170">
        <v>0</v>
      </c>
      <c r="G91" s="170">
        <v>100</v>
      </c>
    </row>
    <row r="92" spans="1:7" x14ac:dyDescent="0.25">
      <c r="A92" s="170" t="s">
        <v>57</v>
      </c>
      <c r="B92" s="170" t="s">
        <v>58</v>
      </c>
      <c r="C92" s="170" t="s">
        <v>16</v>
      </c>
      <c r="D92" s="170">
        <v>0</v>
      </c>
      <c r="E92" s="170">
        <v>1090.3339946999999</v>
      </c>
      <c r="F92" s="170">
        <v>0</v>
      </c>
      <c r="G92" s="170">
        <v>100</v>
      </c>
    </row>
    <row r="93" spans="1:7" x14ac:dyDescent="0.25">
      <c r="A93" s="170" t="s">
        <v>59</v>
      </c>
      <c r="B93" s="170" t="s">
        <v>60</v>
      </c>
      <c r="C93" s="170" t="s">
        <v>15</v>
      </c>
      <c r="D93" s="170">
        <v>4.4384180999999998</v>
      </c>
      <c r="E93" s="170">
        <v>1470.9282026999999</v>
      </c>
      <c r="F93" s="170">
        <v>0.30083492722597499</v>
      </c>
      <c r="G93" s="170">
        <v>99.699165072773994</v>
      </c>
    </row>
    <row r="94" spans="1:7" x14ac:dyDescent="0.25">
      <c r="A94" s="170" t="s">
        <v>59</v>
      </c>
      <c r="B94" s="170" t="s">
        <v>60</v>
      </c>
      <c r="C94" s="170" t="s">
        <v>16</v>
      </c>
      <c r="D94" s="170">
        <v>0</v>
      </c>
      <c r="E94" s="170">
        <v>1407.4021049</v>
      </c>
      <c r="F94" s="170">
        <v>0</v>
      </c>
      <c r="G94" s="170">
        <v>100</v>
      </c>
    </row>
    <row r="95" spans="1:7" x14ac:dyDescent="0.25">
      <c r="A95" s="170" t="s">
        <v>61</v>
      </c>
      <c r="B95" s="170" t="s">
        <v>62</v>
      </c>
      <c r="C95" s="170" t="s">
        <v>15</v>
      </c>
      <c r="D95" s="170">
        <v>0</v>
      </c>
      <c r="E95" s="170">
        <v>2119.9953387999999</v>
      </c>
      <c r="F95" s="170">
        <v>0</v>
      </c>
      <c r="G95" s="170">
        <v>100</v>
      </c>
    </row>
    <row r="96" spans="1:7" x14ac:dyDescent="0.25">
      <c r="A96" s="170" t="s">
        <v>61</v>
      </c>
      <c r="B96" s="170" t="s">
        <v>62</v>
      </c>
      <c r="C96" s="170" t="s">
        <v>16</v>
      </c>
      <c r="D96" s="170">
        <v>20.256050399999999</v>
      </c>
      <c r="E96" s="170">
        <v>1697.7280188</v>
      </c>
      <c r="F96" s="170">
        <v>1.1790592685432999</v>
      </c>
      <c r="G96" s="170">
        <v>98.820940731456702</v>
      </c>
    </row>
    <row r="97" spans="1:7" x14ac:dyDescent="0.25">
      <c r="A97" s="170" t="s">
        <v>63</v>
      </c>
      <c r="B97" s="170" t="s">
        <v>64</v>
      </c>
      <c r="C97" s="170" t="s">
        <v>15</v>
      </c>
      <c r="D97" s="170">
        <v>0</v>
      </c>
      <c r="E97" s="170">
        <v>3876.0435477999999</v>
      </c>
      <c r="F97" s="170">
        <v>0</v>
      </c>
      <c r="G97" s="170">
        <v>100</v>
      </c>
    </row>
    <row r="98" spans="1:7" x14ac:dyDescent="0.25">
      <c r="A98" s="170" t="s">
        <v>63</v>
      </c>
      <c r="B98" s="170" t="s">
        <v>64</v>
      </c>
      <c r="C98" s="170" t="s">
        <v>16</v>
      </c>
      <c r="D98" s="170">
        <v>0</v>
      </c>
      <c r="E98" s="170">
        <v>3118.1195951</v>
      </c>
      <c r="F98" s="170">
        <v>0</v>
      </c>
      <c r="G98" s="170">
        <v>100</v>
      </c>
    </row>
    <row r="99" spans="1:7" x14ac:dyDescent="0.25">
      <c r="A99" s="170" t="s">
        <v>65</v>
      </c>
      <c r="B99" s="170" t="s">
        <v>66</v>
      </c>
      <c r="C99" s="170" t="s">
        <v>15</v>
      </c>
      <c r="D99" s="170">
        <v>9.5727822000000007</v>
      </c>
      <c r="E99" s="170">
        <v>356.28272989999999</v>
      </c>
      <c r="F99" s="170">
        <v>2.6165472115077599</v>
      </c>
      <c r="G99" s="170">
        <v>97.383452788492207</v>
      </c>
    </row>
    <row r="100" spans="1:7" x14ac:dyDescent="0.25">
      <c r="A100" s="170" t="s">
        <v>65</v>
      </c>
      <c r="B100" s="170" t="s">
        <v>66</v>
      </c>
      <c r="C100" s="170" t="s">
        <v>16</v>
      </c>
      <c r="D100" s="170">
        <v>5.1325358999999997</v>
      </c>
      <c r="E100" s="170">
        <v>203.8764176</v>
      </c>
      <c r="F100" s="170">
        <v>2.4556536043323098</v>
      </c>
      <c r="G100" s="170">
        <v>97.544346395667702</v>
      </c>
    </row>
    <row r="101" spans="1:7" x14ac:dyDescent="0.25">
      <c r="A101" s="170" t="s">
        <v>67</v>
      </c>
      <c r="B101" s="170" t="s">
        <v>68</v>
      </c>
      <c r="C101" s="170" t="s">
        <v>15</v>
      </c>
      <c r="D101" s="170">
        <v>0</v>
      </c>
      <c r="E101" s="170">
        <v>23703.468799900002</v>
      </c>
      <c r="F101" s="170">
        <v>0</v>
      </c>
      <c r="G101" s="170">
        <v>100</v>
      </c>
    </row>
    <row r="102" spans="1:7" x14ac:dyDescent="0.25">
      <c r="A102" s="170" t="s">
        <v>67</v>
      </c>
      <c r="B102" s="170" t="s">
        <v>68</v>
      </c>
      <c r="C102" s="170" t="s">
        <v>16</v>
      </c>
      <c r="D102" s="170">
        <v>60.856721700000001</v>
      </c>
      <c r="E102" s="170">
        <v>18917.2178724</v>
      </c>
      <c r="F102" s="170">
        <v>0.32066857677395499</v>
      </c>
      <c r="G102" s="170">
        <v>99.679331423226003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568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71" t="s">
        <v>71</v>
      </c>
      <c r="B113" s="171" t="s">
        <v>72</v>
      </c>
      <c r="C113" s="171" t="s">
        <v>15</v>
      </c>
      <c r="D113" s="171">
        <v>22.945059499999999</v>
      </c>
      <c r="E113" s="171">
        <v>125776.36994</v>
      </c>
      <c r="F113" s="171">
        <v>1.8239415294186E-2</v>
      </c>
      <c r="G113" s="171">
        <v>99.981760584705796</v>
      </c>
    </row>
    <row r="114" spans="1:7" x14ac:dyDescent="0.25">
      <c r="A114" s="171" t="s">
        <v>71</v>
      </c>
      <c r="B114" s="171" t="s">
        <v>72</v>
      </c>
      <c r="C114" s="171" t="s">
        <v>16</v>
      </c>
      <c r="D114" s="171">
        <v>21.241685</v>
      </c>
      <c r="E114" s="171">
        <v>104268.235156</v>
      </c>
      <c r="F114" s="171">
        <v>2.0368004177818599E-2</v>
      </c>
      <c r="G114" s="171">
        <v>99.979631995822203</v>
      </c>
    </row>
    <row r="115" spans="1:7" x14ac:dyDescent="0.25">
      <c r="A115" s="171" t="s">
        <v>73</v>
      </c>
      <c r="B115" s="171" t="s">
        <v>74</v>
      </c>
      <c r="C115" s="171" t="s">
        <v>15</v>
      </c>
      <c r="D115" s="171">
        <v>23.6994878</v>
      </c>
      <c r="E115" s="171">
        <v>43045.7291301</v>
      </c>
      <c r="F115" s="171">
        <v>5.5026241490815399E-2</v>
      </c>
      <c r="G115" s="171">
        <v>99.944973758509207</v>
      </c>
    </row>
    <row r="116" spans="1:7" x14ac:dyDescent="0.25">
      <c r="A116" s="171" t="s">
        <v>73</v>
      </c>
      <c r="B116" s="171" t="s">
        <v>74</v>
      </c>
      <c r="C116" s="171" t="s">
        <v>16</v>
      </c>
      <c r="D116" s="171">
        <v>30.190865200000001</v>
      </c>
      <c r="E116" s="171">
        <v>34922.535851100001</v>
      </c>
      <c r="F116" s="171">
        <v>8.6376280297241204E-2</v>
      </c>
      <c r="G116" s="171">
        <v>99.913623719702798</v>
      </c>
    </row>
    <row r="117" spans="1:7" x14ac:dyDescent="0.25">
      <c r="A117" s="171" t="s">
        <v>75</v>
      </c>
      <c r="B117" s="171" t="s">
        <v>76</v>
      </c>
      <c r="C117" s="171" t="s">
        <v>15</v>
      </c>
      <c r="D117" s="171">
        <v>19.0423604</v>
      </c>
      <c r="E117" s="171">
        <v>20745.010362599998</v>
      </c>
      <c r="F117" s="171">
        <v>9.1708303066034294E-2</v>
      </c>
      <c r="G117" s="171">
        <v>99.908291696934</v>
      </c>
    </row>
    <row r="118" spans="1:7" x14ac:dyDescent="0.25">
      <c r="A118" s="171" t="s">
        <v>75</v>
      </c>
      <c r="B118" s="171" t="s">
        <v>76</v>
      </c>
      <c r="C118" s="171" t="s">
        <v>16</v>
      </c>
      <c r="D118" s="171">
        <v>4.1816127999999999</v>
      </c>
      <c r="E118" s="171">
        <v>18296.119983100001</v>
      </c>
      <c r="F118" s="171">
        <v>2.2849966587090799E-2</v>
      </c>
      <c r="G118" s="171">
        <v>99.977150033412897</v>
      </c>
    </row>
    <row r="119" spans="1:7" x14ac:dyDescent="0.25">
      <c r="A119" s="171" t="s">
        <v>77</v>
      </c>
      <c r="B119" s="171" t="s">
        <v>78</v>
      </c>
      <c r="C119" s="171" t="s">
        <v>15</v>
      </c>
      <c r="D119" s="171">
        <v>202.474073</v>
      </c>
      <c r="E119" s="171">
        <v>74977.005101400006</v>
      </c>
      <c r="F119" s="171">
        <v>0.26932093068948298</v>
      </c>
      <c r="G119" s="171">
        <v>99.730679069310497</v>
      </c>
    </row>
    <row r="120" spans="1:7" x14ac:dyDescent="0.25">
      <c r="A120" s="171" t="s">
        <v>77</v>
      </c>
      <c r="B120" s="171" t="s">
        <v>78</v>
      </c>
      <c r="C120" s="171" t="s">
        <v>16</v>
      </c>
      <c r="D120" s="171">
        <v>126.5894457</v>
      </c>
      <c r="E120" s="171">
        <v>60365.026339700002</v>
      </c>
      <c r="F120" s="171">
        <v>0.209267753979475</v>
      </c>
      <c r="G120" s="171">
        <v>99.790732246020497</v>
      </c>
    </row>
    <row r="121" spans="1:7" x14ac:dyDescent="0.25">
      <c r="A121" s="171" t="s">
        <v>79</v>
      </c>
      <c r="B121" s="171" t="s">
        <v>80</v>
      </c>
      <c r="C121" s="171" t="s">
        <v>15</v>
      </c>
      <c r="D121" s="171">
        <v>443.62799869999998</v>
      </c>
      <c r="E121" s="171">
        <v>72894.462734100001</v>
      </c>
      <c r="F121" s="171">
        <v>0.60490802837547797</v>
      </c>
      <c r="G121" s="171">
        <v>99.395091971624495</v>
      </c>
    </row>
    <row r="122" spans="1:7" x14ac:dyDescent="0.25">
      <c r="A122" s="171" t="s">
        <v>79</v>
      </c>
      <c r="B122" s="171" t="s">
        <v>80</v>
      </c>
      <c r="C122" s="171" t="s">
        <v>16</v>
      </c>
      <c r="D122" s="171">
        <v>187.75909300000001</v>
      </c>
      <c r="E122" s="171">
        <v>55163.0713196</v>
      </c>
      <c r="F122" s="171">
        <v>0.33921639765906503</v>
      </c>
      <c r="G122" s="171">
        <v>99.660783602340899</v>
      </c>
    </row>
    <row r="123" spans="1:7" x14ac:dyDescent="0.25">
      <c r="A123" s="171" t="s">
        <v>81</v>
      </c>
      <c r="B123" s="171" t="s">
        <v>82</v>
      </c>
      <c r="C123" s="171" t="s">
        <v>15</v>
      </c>
      <c r="D123" s="171">
        <v>14.5303418</v>
      </c>
      <c r="E123" s="171">
        <v>36193.563028800003</v>
      </c>
      <c r="F123" s="171">
        <v>4.0130093709375599E-2</v>
      </c>
      <c r="G123" s="171">
        <v>99.959869906290606</v>
      </c>
    </row>
    <row r="124" spans="1:7" x14ac:dyDescent="0.25">
      <c r="A124" s="171" t="s">
        <v>81</v>
      </c>
      <c r="B124" s="171" t="s">
        <v>82</v>
      </c>
      <c r="C124" s="171" t="s">
        <v>16</v>
      </c>
      <c r="D124" s="171">
        <v>22.2642943</v>
      </c>
      <c r="E124" s="171">
        <v>34201.498634900003</v>
      </c>
      <c r="F124" s="171">
        <v>6.50550740024088E-2</v>
      </c>
      <c r="G124" s="171">
        <v>99.934944925997598</v>
      </c>
    </row>
    <row r="125" spans="1:7" x14ac:dyDescent="0.25">
      <c r="A125" s="171" t="s">
        <v>83</v>
      </c>
      <c r="B125" s="171" t="s">
        <v>84</v>
      </c>
      <c r="C125" s="171" t="s">
        <v>15</v>
      </c>
      <c r="D125" s="171">
        <v>10.855935300000001</v>
      </c>
      <c r="E125" s="171">
        <v>121033.8258935</v>
      </c>
      <c r="F125" s="171">
        <v>8.9685355324855397E-3</v>
      </c>
      <c r="G125" s="171">
        <v>99.991031464467497</v>
      </c>
    </row>
    <row r="126" spans="1:7" x14ac:dyDescent="0.25">
      <c r="A126" s="171" t="s">
        <v>83</v>
      </c>
      <c r="B126" s="171" t="s">
        <v>84</v>
      </c>
      <c r="C126" s="171" t="s">
        <v>16</v>
      </c>
      <c r="D126" s="171">
        <v>183.62605569999999</v>
      </c>
      <c r="E126" s="171">
        <v>112464.19773699999</v>
      </c>
      <c r="F126" s="171">
        <v>0.163008968586839</v>
      </c>
      <c r="G126" s="171">
        <v>99.836991031413106</v>
      </c>
    </row>
    <row r="127" spans="1:7" x14ac:dyDescent="0.25">
      <c r="A127" s="171" t="s">
        <v>85</v>
      </c>
      <c r="B127" s="171" t="s">
        <v>86</v>
      </c>
      <c r="C127" s="171" t="s">
        <v>15</v>
      </c>
      <c r="D127" s="171">
        <v>225.73634369999999</v>
      </c>
      <c r="E127" s="171">
        <v>187613.9840004</v>
      </c>
      <c r="F127" s="171">
        <v>0.12017497858625301</v>
      </c>
      <c r="G127" s="171">
        <v>99.879825021413794</v>
      </c>
    </row>
    <row r="128" spans="1:7" x14ac:dyDescent="0.25">
      <c r="A128" s="171" t="s">
        <v>85</v>
      </c>
      <c r="B128" s="171" t="s">
        <v>86</v>
      </c>
      <c r="C128" s="171" t="s">
        <v>16</v>
      </c>
      <c r="D128" s="171">
        <v>0</v>
      </c>
      <c r="E128" s="171">
        <v>177244.125982</v>
      </c>
      <c r="F128" s="171">
        <v>0</v>
      </c>
      <c r="G128" s="171">
        <v>100</v>
      </c>
    </row>
    <row r="129" spans="1:7" x14ac:dyDescent="0.25">
      <c r="A129" s="171" t="s">
        <v>87</v>
      </c>
      <c r="B129" s="171" t="s">
        <v>88</v>
      </c>
      <c r="C129" s="171" t="s">
        <v>15</v>
      </c>
      <c r="D129" s="171">
        <v>0</v>
      </c>
      <c r="E129" s="171">
        <v>77839.427665499999</v>
      </c>
      <c r="F129" s="171">
        <v>0</v>
      </c>
      <c r="G129" s="171">
        <v>100</v>
      </c>
    </row>
    <row r="130" spans="1:7" x14ac:dyDescent="0.25">
      <c r="A130" s="171" t="s">
        <v>87</v>
      </c>
      <c r="B130" s="171" t="s">
        <v>88</v>
      </c>
      <c r="C130" s="171" t="s">
        <v>16</v>
      </c>
      <c r="D130" s="171">
        <v>5.2712529999999997</v>
      </c>
      <c r="E130" s="171">
        <v>68932.201709700006</v>
      </c>
      <c r="F130" s="171">
        <v>7.6464262083585704E-3</v>
      </c>
      <c r="G130" s="171">
        <v>99.992353573791604</v>
      </c>
    </row>
    <row r="131" spans="1:7" x14ac:dyDescent="0.25">
      <c r="A131" s="171" t="s">
        <v>89</v>
      </c>
      <c r="B131" s="171" t="s">
        <v>90</v>
      </c>
      <c r="C131" s="171" t="s">
        <v>15</v>
      </c>
      <c r="D131" s="171">
        <v>51.565281599999999</v>
      </c>
      <c r="E131" s="171">
        <v>163022.9957962</v>
      </c>
      <c r="F131" s="171">
        <v>3.1620677841591199E-2</v>
      </c>
      <c r="G131" s="171">
        <v>99.968379322158398</v>
      </c>
    </row>
    <row r="132" spans="1:7" x14ac:dyDescent="0.25">
      <c r="A132" s="171" t="s">
        <v>89</v>
      </c>
      <c r="B132" s="171" t="s">
        <v>90</v>
      </c>
      <c r="C132" s="171" t="s">
        <v>16</v>
      </c>
      <c r="D132" s="171">
        <v>0</v>
      </c>
      <c r="E132" s="171">
        <v>134198.8415604</v>
      </c>
      <c r="F132" s="171">
        <v>0</v>
      </c>
      <c r="G132" s="171">
        <v>100</v>
      </c>
    </row>
    <row r="133" spans="1:7" x14ac:dyDescent="0.25">
      <c r="A133" s="171" t="s">
        <v>91</v>
      </c>
      <c r="B133" s="171" t="s">
        <v>92</v>
      </c>
      <c r="C133" s="171" t="s">
        <v>15</v>
      </c>
      <c r="D133" s="171">
        <v>0</v>
      </c>
      <c r="E133" s="171">
        <v>253937.93867130001</v>
      </c>
      <c r="F133" s="171">
        <v>0</v>
      </c>
      <c r="G133" s="171">
        <v>100</v>
      </c>
    </row>
    <row r="134" spans="1:7" x14ac:dyDescent="0.25">
      <c r="A134" s="171" t="s">
        <v>91</v>
      </c>
      <c r="B134" s="171" t="s">
        <v>92</v>
      </c>
      <c r="C134" s="171" t="s">
        <v>16</v>
      </c>
      <c r="D134" s="171">
        <v>78.009472700000003</v>
      </c>
      <c r="E134" s="171">
        <v>192335.8314811</v>
      </c>
      <c r="F134" s="171">
        <v>4.0542547414107601E-2</v>
      </c>
      <c r="G134" s="171">
        <v>99.959457452585895</v>
      </c>
    </row>
    <row r="135" spans="1:7" x14ac:dyDescent="0.25">
      <c r="A135" s="171" t="s">
        <v>93</v>
      </c>
      <c r="B135" s="171" t="s">
        <v>94</v>
      </c>
      <c r="C135" s="171" t="s">
        <v>15</v>
      </c>
      <c r="D135" s="171">
        <v>0</v>
      </c>
      <c r="E135" s="171">
        <v>32154.513428999999</v>
      </c>
      <c r="F135" s="171">
        <v>0</v>
      </c>
      <c r="G135" s="171">
        <v>100</v>
      </c>
    </row>
    <row r="136" spans="1:7" x14ac:dyDescent="0.25">
      <c r="A136" s="171" t="s">
        <v>93</v>
      </c>
      <c r="B136" s="171" t="s">
        <v>94</v>
      </c>
      <c r="C136" s="171" t="s">
        <v>16</v>
      </c>
      <c r="D136" s="171">
        <v>0</v>
      </c>
      <c r="E136" s="171">
        <v>24283.039329399999</v>
      </c>
      <c r="F136" s="171">
        <v>0</v>
      </c>
      <c r="G136" s="171">
        <v>100</v>
      </c>
    </row>
    <row r="137" spans="1:7" x14ac:dyDescent="0.25">
      <c r="A137" s="171" t="s">
        <v>95</v>
      </c>
      <c r="B137" s="171" t="s">
        <v>96</v>
      </c>
      <c r="C137" s="171" t="s">
        <v>15</v>
      </c>
      <c r="D137" s="171">
        <v>10.533092099999999</v>
      </c>
      <c r="E137" s="171">
        <v>38530.698465100002</v>
      </c>
      <c r="F137" s="171">
        <v>2.73294123576917E-2</v>
      </c>
      <c r="G137" s="171">
        <v>99.972670587642298</v>
      </c>
    </row>
    <row r="138" spans="1:7" x14ac:dyDescent="0.25">
      <c r="A138" s="171" t="s">
        <v>95</v>
      </c>
      <c r="B138" s="171" t="s">
        <v>96</v>
      </c>
      <c r="C138" s="171" t="s">
        <v>16</v>
      </c>
      <c r="D138" s="171">
        <v>0</v>
      </c>
      <c r="E138" s="171">
        <v>38804.887921499998</v>
      </c>
      <c r="F138" s="171">
        <v>0</v>
      </c>
      <c r="G138" s="171">
        <v>100</v>
      </c>
    </row>
    <row r="139" spans="1:7" x14ac:dyDescent="0.25">
      <c r="A139" s="171" t="s">
        <v>97</v>
      </c>
      <c r="B139" s="171" t="s">
        <v>98</v>
      </c>
      <c r="C139" s="171" t="s">
        <v>15</v>
      </c>
      <c r="D139" s="171">
        <v>23.068042899999998</v>
      </c>
      <c r="E139" s="171">
        <v>16206.772664800001</v>
      </c>
      <c r="F139" s="171">
        <v>0.14213351391092699</v>
      </c>
      <c r="G139" s="171">
        <v>99.857866486089094</v>
      </c>
    </row>
    <row r="140" spans="1:7" x14ac:dyDescent="0.25">
      <c r="A140" s="171" t="s">
        <v>97</v>
      </c>
      <c r="B140" s="171" t="s">
        <v>98</v>
      </c>
      <c r="C140" s="171" t="s">
        <v>16</v>
      </c>
      <c r="D140" s="171">
        <v>0</v>
      </c>
      <c r="E140" s="171">
        <v>16906.7539296</v>
      </c>
      <c r="F140" s="171">
        <v>0</v>
      </c>
      <c r="G140" s="171">
        <v>100</v>
      </c>
    </row>
    <row r="141" spans="1:7" x14ac:dyDescent="0.25">
      <c r="A141" s="171" t="s">
        <v>99</v>
      </c>
      <c r="B141" s="171" t="s">
        <v>100</v>
      </c>
      <c r="C141" s="171" t="s">
        <v>15</v>
      </c>
      <c r="D141" s="171">
        <v>0</v>
      </c>
      <c r="E141" s="171">
        <v>14351.028283</v>
      </c>
      <c r="F141" s="171">
        <v>0</v>
      </c>
      <c r="G141" s="171">
        <v>100</v>
      </c>
    </row>
    <row r="142" spans="1:7" x14ac:dyDescent="0.25">
      <c r="A142" s="171" t="s">
        <v>99</v>
      </c>
      <c r="B142" s="171" t="s">
        <v>100</v>
      </c>
      <c r="C142" s="171" t="s">
        <v>16</v>
      </c>
      <c r="D142" s="171">
        <v>0</v>
      </c>
      <c r="E142" s="171">
        <v>13866.622721</v>
      </c>
      <c r="F142" s="171">
        <v>0</v>
      </c>
      <c r="G142" s="171">
        <v>100</v>
      </c>
    </row>
    <row r="143" spans="1:7" x14ac:dyDescent="0.25">
      <c r="A143" s="171" t="s">
        <v>101</v>
      </c>
      <c r="B143" s="171" t="s">
        <v>102</v>
      </c>
      <c r="C143" s="171" t="s">
        <v>15</v>
      </c>
      <c r="D143" s="171">
        <v>0</v>
      </c>
      <c r="E143" s="171">
        <v>51647.006640300002</v>
      </c>
      <c r="F143" s="171">
        <v>0</v>
      </c>
      <c r="G143" s="171">
        <v>100</v>
      </c>
    </row>
    <row r="144" spans="1:7" x14ac:dyDescent="0.25">
      <c r="A144" s="171" t="s">
        <v>101</v>
      </c>
      <c r="B144" s="171" t="s">
        <v>102</v>
      </c>
      <c r="C144" s="171" t="s">
        <v>16</v>
      </c>
      <c r="D144" s="171">
        <v>0</v>
      </c>
      <c r="E144" s="171">
        <v>38291.230293499997</v>
      </c>
      <c r="F144" s="171">
        <v>0</v>
      </c>
      <c r="G144" s="171">
        <v>100</v>
      </c>
    </row>
    <row r="145" spans="1:7" x14ac:dyDescent="0.25">
      <c r="A145" s="171" t="s">
        <v>103</v>
      </c>
      <c r="B145" s="171" t="s">
        <v>104</v>
      </c>
      <c r="C145" s="171" t="s">
        <v>15</v>
      </c>
      <c r="D145" s="171">
        <v>0</v>
      </c>
      <c r="E145" s="171">
        <v>4058.9933645000001</v>
      </c>
      <c r="F145" s="171">
        <v>0</v>
      </c>
      <c r="G145" s="171">
        <v>100</v>
      </c>
    </row>
    <row r="146" spans="1:7" x14ac:dyDescent="0.25">
      <c r="A146" s="171" t="s">
        <v>103</v>
      </c>
      <c r="B146" s="171" t="s">
        <v>104</v>
      </c>
      <c r="C146" s="171" t="s">
        <v>16</v>
      </c>
      <c r="D146" s="171">
        <v>0</v>
      </c>
      <c r="E146" s="171">
        <v>3544.2018495000002</v>
      </c>
      <c r="F146" s="171">
        <v>0</v>
      </c>
      <c r="G146" s="171">
        <v>100</v>
      </c>
    </row>
    <row r="147" spans="1:7" x14ac:dyDescent="0.25">
      <c r="A147" s="171" t="s">
        <v>105</v>
      </c>
      <c r="B147" s="171" t="s">
        <v>106</v>
      </c>
      <c r="C147" s="171" t="s">
        <v>15</v>
      </c>
      <c r="D147" s="171">
        <v>98.909389099999999</v>
      </c>
      <c r="E147" s="171">
        <v>74629.233796600005</v>
      </c>
      <c r="F147" s="171">
        <v>0.13235895458316099</v>
      </c>
      <c r="G147" s="171">
        <v>99.867641045416804</v>
      </c>
    </row>
    <row r="148" spans="1:7" x14ac:dyDescent="0.25">
      <c r="A148" s="171" t="s">
        <v>105</v>
      </c>
      <c r="B148" s="171" t="s">
        <v>106</v>
      </c>
      <c r="C148" s="171" t="s">
        <v>16</v>
      </c>
      <c r="D148" s="171">
        <v>104.80033040000001</v>
      </c>
      <c r="E148" s="171">
        <v>61854.410928700003</v>
      </c>
      <c r="F148" s="171">
        <v>0.16914406796069101</v>
      </c>
      <c r="G148" s="171">
        <v>99.830855932039299</v>
      </c>
    </row>
    <row r="149" spans="1:7" x14ac:dyDescent="0.25">
      <c r="A149" s="171" t="s">
        <v>107</v>
      </c>
      <c r="B149" s="171" t="s">
        <v>108</v>
      </c>
      <c r="C149" s="171" t="s">
        <v>15</v>
      </c>
      <c r="D149" s="171">
        <v>756.61173870000005</v>
      </c>
      <c r="E149" s="171">
        <v>110618.8036007</v>
      </c>
      <c r="F149" s="171">
        <v>0.67933460575149196</v>
      </c>
      <c r="G149" s="171">
        <v>99.320665394248493</v>
      </c>
    </row>
    <row r="150" spans="1:7" x14ac:dyDescent="0.25">
      <c r="A150" s="171" t="s">
        <v>107</v>
      </c>
      <c r="B150" s="171" t="s">
        <v>108</v>
      </c>
      <c r="C150" s="171" t="s">
        <v>16</v>
      </c>
      <c r="D150" s="171">
        <v>344.19480809999999</v>
      </c>
      <c r="E150" s="171">
        <v>96982.475600200007</v>
      </c>
      <c r="F150" s="171">
        <v>0.35364901178274299</v>
      </c>
      <c r="G150" s="171">
        <v>99.646350988217307</v>
      </c>
    </row>
    <row r="151" spans="1:7" x14ac:dyDescent="0.25">
      <c r="A151" s="171" t="s">
        <v>109</v>
      </c>
      <c r="B151" s="171" t="s">
        <v>110</v>
      </c>
      <c r="C151" s="171" t="s">
        <v>15</v>
      </c>
      <c r="D151" s="171">
        <v>7.2185296000000001</v>
      </c>
      <c r="E151" s="171">
        <v>804.86605039999995</v>
      </c>
      <c r="F151" s="171">
        <v>0.88888888888888895</v>
      </c>
      <c r="G151" s="171">
        <v>99.1111111111111</v>
      </c>
    </row>
    <row r="152" spans="1:7" x14ac:dyDescent="0.25">
      <c r="A152" s="171" t="s">
        <v>109</v>
      </c>
      <c r="B152" s="171" t="s">
        <v>110</v>
      </c>
      <c r="C152" s="171" t="s">
        <v>16</v>
      </c>
      <c r="D152" s="171">
        <v>0</v>
      </c>
      <c r="E152" s="171">
        <v>323.02919960000003</v>
      </c>
      <c r="F152" s="171">
        <v>0</v>
      </c>
      <c r="G152" s="171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569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72" t="s">
        <v>71</v>
      </c>
      <c r="B163" s="172" t="s">
        <v>72</v>
      </c>
      <c r="C163" s="172" t="s">
        <v>15</v>
      </c>
      <c r="D163" s="172">
        <v>20.249129</v>
      </c>
      <c r="E163" s="172">
        <v>125668.9721328</v>
      </c>
      <c r="F163" s="172">
        <v>1.6110473751621699E-2</v>
      </c>
      <c r="G163" s="172">
        <v>99.983889526248404</v>
      </c>
    </row>
    <row r="164" spans="1:7" x14ac:dyDescent="0.25">
      <c r="A164" s="172" t="s">
        <v>71</v>
      </c>
      <c r="B164" s="172" t="s">
        <v>72</v>
      </c>
      <c r="C164" s="172" t="s">
        <v>16</v>
      </c>
      <c r="D164" s="172">
        <v>21.241685</v>
      </c>
      <c r="E164" s="172">
        <v>104220.0449404</v>
      </c>
      <c r="F164" s="172">
        <v>2.03774202023559E-2</v>
      </c>
      <c r="G164" s="172">
        <v>99.979622579797606</v>
      </c>
    </row>
    <row r="165" spans="1:7" x14ac:dyDescent="0.25">
      <c r="A165" s="172" t="s">
        <v>73</v>
      </c>
      <c r="B165" s="172" t="s">
        <v>74</v>
      </c>
      <c r="C165" s="172" t="s">
        <v>15</v>
      </c>
      <c r="D165" s="172">
        <v>16.905517799999998</v>
      </c>
      <c r="E165" s="172">
        <v>42799.4477176</v>
      </c>
      <c r="F165" s="172">
        <v>3.9483787204050699E-2</v>
      </c>
      <c r="G165" s="172">
        <v>99.960516212795994</v>
      </c>
    </row>
    <row r="166" spans="1:7" x14ac:dyDescent="0.25">
      <c r="A166" s="172" t="s">
        <v>73</v>
      </c>
      <c r="B166" s="172" t="s">
        <v>74</v>
      </c>
      <c r="C166" s="172" t="s">
        <v>16</v>
      </c>
      <c r="D166" s="172">
        <v>26.7938802</v>
      </c>
      <c r="E166" s="172">
        <v>34808.736853599999</v>
      </c>
      <c r="F166" s="172">
        <v>7.6915378165898302E-2</v>
      </c>
      <c r="G166" s="172">
        <v>99.923084621834093</v>
      </c>
    </row>
    <row r="167" spans="1:7" x14ac:dyDescent="0.25">
      <c r="A167" s="172" t="s">
        <v>75</v>
      </c>
      <c r="B167" s="172" t="s">
        <v>76</v>
      </c>
      <c r="C167" s="172" t="s">
        <v>15</v>
      </c>
      <c r="D167" s="172">
        <v>19.0423604</v>
      </c>
      <c r="E167" s="172">
        <v>20528.048367799998</v>
      </c>
      <c r="F167" s="172">
        <v>9.2676674532152503E-2</v>
      </c>
      <c r="G167" s="172">
        <v>99.9073233254679</v>
      </c>
    </row>
    <row r="168" spans="1:7" x14ac:dyDescent="0.25">
      <c r="A168" s="172" t="s">
        <v>75</v>
      </c>
      <c r="B168" s="172" t="s">
        <v>76</v>
      </c>
      <c r="C168" s="172" t="s">
        <v>16</v>
      </c>
      <c r="D168" s="172">
        <v>4.1816127999999999</v>
      </c>
      <c r="E168" s="172">
        <v>18177.323395399999</v>
      </c>
      <c r="F168" s="172">
        <v>2.2999266551993702E-2</v>
      </c>
      <c r="G168" s="172">
        <v>99.977000733447994</v>
      </c>
    </row>
    <row r="169" spans="1:7" x14ac:dyDescent="0.25">
      <c r="A169" s="172" t="s">
        <v>77</v>
      </c>
      <c r="B169" s="172" t="s">
        <v>78</v>
      </c>
      <c r="C169" s="172" t="s">
        <v>15</v>
      </c>
      <c r="D169" s="172">
        <v>202.474073</v>
      </c>
      <c r="E169" s="172">
        <v>74965.907540100001</v>
      </c>
      <c r="F169" s="172">
        <v>0.269360692161974</v>
      </c>
      <c r="G169" s="172">
        <v>99.730639307838004</v>
      </c>
    </row>
    <row r="170" spans="1:7" x14ac:dyDescent="0.25">
      <c r="A170" s="172" t="s">
        <v>77</v>
      </c>
      <c r="B170" s="172" t="s">
        <v>78</v>
      </c>
      <c r="C170" s="172" t="s">
        <v>16</v>
      </c>
      <c r="D170" s="172">
        <v>125.0040798</v>
      </c>
      <c r="E170" s="172">
        <v>60360.270241999999</v>
      </c>
      <c r="F170" s="172">
        <v>0.20666861678586501</v>
      </c>
      <c r="G170" s="172">
        <v>99.793331383214095</v>
      </c>
    </row>
    <row r="171" spans="1:7" x14ac:dyDescent="0.25">
      <c r="A171" s="172" t="s">
        <v>79</v>
      </c>
      <c r="B171" s="172" t="s">
        <v>80</v>
      </c>
      <c r="C171" s="172" t="s">
        <v>15</v>
      </c>
      <c r="D171" s="172">
        <v>390.65900249999999</v>
      </c>
      <c r="E171" s="172">
        <v>70904.108291299999</v>
      </c>
      <c r="F171" s="172">
        <v>0.54794905338582001</v>
      </c>
      <c r="G171" s="172">
        <v>99.452050946614193</v>
      </c>
    </row>
    <row r="172" spans="1:7" x14ac:dyDescent="0.25">
      <c r="A172" s="172" t="s">
        <v>79</v>
      </c>
      <c r="B172" s="172" t="s">
        <v>80</v>
      </c>
      <c r="C172" s="172" t="s">
        <v>16</v>
      </c>
      <c r="D172" s="172">
        <v>154.93302209999999</v>
      </c>
      <c r="E172" s="172">
        <v>54310.410480699997</v>
      </c>
      <c r="F172" s="172">
        <v>0.28446166339157503</v>
      </c>
      <c r="G172" s="172">
        <v>99.715538336608404</v>
      </c>
    </row>
    <row r="173" spans="1:7" x14ac:dyDescent="0.25">
      <c r="A173" s="172" t="s">
        <v>81</v>
      </c>
      <c r="B173" s="172" t="s">
        <v>82</v>
      </c>
      <c r="C173" s="172" t="s">
        <v>15</v>
      </c>
      <c r="D173" s="172">
        <v>14.5303418</v>
      </c>
      <c r="E173" s="172">
        <v>36193.563028800003</v>
      </c>
      <c r="F173" s="172">
        <v>4.0130093709375599E-2</v>
      </c>
      <c r="G173" s="172">
        <v>99.959869906290606</v>
      </c>
    </row>
    <row r="174" spans="1:7" x14ac:dyDescent="0.25">
      <c r="A174" s="172" t="s">
        <v>81</v>
      </c>
      <c r="B174" s="172" t="s">
        <v>82</v>
      </c>
      <c r="C174" s="172" t="s">
        <v>16</v>
      </c>
      <c r="D174" s="172">
        <v>22.2642943</v>
      </c>
      <c r="E174" s="172">
        <v>34201.498634900003</v>
      </c>
      <c r="F174" s="172">
        <v>6.50550740024088E-2</v>
      </c>
      <c r="G174" s="172">
        <v>99.934944925997598</v>
      </c>
    </row>
    <row r="175" spans="1:7" x14ac:dyDescent="0.25">
      <c r="A175" s="172" t="s">
        <v>83</v>
      </c>
      <c r="B175" s="172" t="s">
        <v>84</v>
      </c>
      <c r="C175" s="172" t="s">
        <v>15</v>
      </c>
      <c r="D175" s="172">
        <v>10.855935300000001</v>
      </c>
      <c r="E175" s="172">
        <v>121033.8258935</v>
      </c>
      <c r="F175" s="172">
        <v>8.9685355324855397E-3</v>
      </c>
      <c r="G175" s="172">
        <v>99.991031464467497</v>
      </c>
    </row>
    <row r="176" spans="1:7" x14ac:dyDescent="0.25">
      <c r="A176" s="172" t="s">
        <v>83</v>
      </c>
      <c r="B176" s="172" t="s">
        <v>84</v>
      </c>
      <c r="C176" s="172" t="s">
        <v>16</v>
      </c>
      <c r="D176" s="172">
        <v>183.62605569999999</v>
      </c>
      <c r="E176" s="172">
        <v>112464.19773699999</v>
      </c>
      <c r="F176" s="172">
        <v>0.163008968586839</v>
      </c>
      <c r="G176" s="172">
        <v>99.836991031413106</v>
      </c>
    </row>
    <row r="177" spans="1:7" x14ac:dyDescent="0.25">
      <c r="A177" s="172" t="s">
        <v>85</v>
      </c>
      <c r="B177" s="172" t="s">
        <v>86</v>
      </c>
      <c r="C177" s="172" t="s">
        <v>15</v>
      </c>
      <c r="D177" s="172">
        <v>225.73634369999999</v>
      </c>
      <c r="E177" s="172">
        <v>187613.9840004</v>
      </c>
      <c r="F177" s="172">
        <v>0.12017497858625301</v>
      </c>
      <c r="G177" s="172">
        <v>99.879825021413794</v>
      </c>
    </row>
    <row r="178" spans="1:7" x14ac:dyDescent="0.25">
      <c r="A178" s="172" t="s">
        <v>85</v>
      </c>
      <c r="B178" s="172" t="s">
        <v>86</v>
      </c>
      <c r="C178" s="172" t="s">
        <v>16</v>
      </c>
      <c r="D178" s="172">
        <v>0</v>
      </c>
      <c r="E178" s="172">
        <v>177244.125982</v>
      </c>
      <c r="F178" s="172">
        <v>0</v>
      </c>
      <c r="G178" s="172">
        <v>100</v>
      </c>
    </row>
    <row r="179" spans="1:7" x14ac:dyDescent="0.25">
      <c r="A179" s="172" t="s">
        <v>87</v>
      </c>
      <c r="B179" s="172" t="s">
        <v>88</v>
      </c>
      <c r="C179" s="172" t="s">
        <v>15</v>
      </c>
      <c r="D179" s="172">
        <v>0</v>
      </c>
      <c r="E179" s="172">
        <v>77839.427665499999</v>
      </c>
      <c r="F179" s="172">
        <v>0</v>
      </c>
      <c r="G179" s="172">
        <v>100</v>
      </c>
    </row>
    <row r="180" spans="1:7" x14ac:dyDescent="0.25">
      <c r="A180" s="172" t="s">
        <v>87</v>
      </c>
      <c r="B180" s="172" t="s">
        <v>88</v>
      </c>
      <c r="C180" s="172" t="s">
        <v>16</v>
      </c>
      <c r="D180" s="172">
        <v>5.2712529999999997</v>
      </c>
      <c r="E180" s="172">
        <v>68932.201709700006</v>
      </c>
      <c r="F180" s="172">
        <v>7.6464262083585704E-3</v>
      </c>
      <c r="G180" s="172">
        <v>99.992353573791604</v>
      </c>
    </row>
    <row r="181" spans="1:7" x14ac:dyDescent="0.25">
      <c r="A181" s="172" t="s">
        <v>89</v>
      </c>
      <c r="B181" s="172" t="s">
        <v>90</v>
      </c>
      <c r="C181" s="172" t="s">
        <v>15</v>
      </c>
      <c r="D181" s="172">
        <v>51.565281599999999</v>
      </c>
      <c r="E181" s="172">
        <v>163022.9957962</v>
      </c>
      <c r="F181" s="172">
        <v>3.1620677841591199E-2</v>
      </c>
      <c r="G181" s="172">
        <v>99.968379322158398</v>
      </c>
    </row>
    <row r="182" spans="1:7" x14ac:dyDescent="0.25">
      <c r="A182" s="172" t="s">
        <v>89</v>
      </c>
      <c r="B182" s="172" t="s">
        <v>90</v>
      </c>
      <c r="C182" s="172" t="s">
        <v>16</v>
      </c>
      <c r="D182" s="172">
        <v>0</v>
      </c>
      <c r="E182" s="172">
        <v>134198.8415604</v>
      </c>
      <c r="F182" s="172">
        <v>0</v>
      </c>
      <c r="G182" s="172">
        <v>100</v>
      </c>
    </row>
    <row r="183" spans="1:7" x14ac:dyDescent="0.25">
      <c r="A183" s="172" t="s">
        <v>91</v>
      </c>
      <c r="B183" s="172" t="s">
        <v>92</v>
      </c>
      <c r="C183" s="172" t="s">
        <v>15</v>
      </c>
      <c r="D183" s="172">
        <v>0</v>
      </c>
      <c r="E183" s="172">
        <v>253023.30631119999</v>
      </c>
      <c r="F183" s="172">
        <v>0</v>
      </c>
      <c r="G183" s="172">
        <v>100</v>
      </c>
    </row>
    <row r="184" spans="1:7" x14ac:dyDescent="0.25">
      <c r="A184" s="172" t="s">
        <v>91</v>
      </c>
      <c r="B184" s="172" t="s">
        <v>92</v>
      </c>
      <c r="C184" s="172" t="s">
        <v>16</v>
      </c>
      <c r="D184" s="172">
        <v>73.906080799999998</v>
      </c>
      <c r="E184" s="172">
        <v>192006.80701339999</v>
      </c>
      <c r="F184" s="172">
        <v>3.84765756069195E-2</v>
      </c>
      <c r="G184" s="172">
        <v>99.961523424393107</v>
      </c>
    </row>
    <row r="185" spans="1:7" x14ac:dyDescent="0.25">
      <c r="A185" s="172" t="s">
        <v>93</v>
      </c>
      <c r="B185" s="172" t="s">
        <v>94</v>
      </c>
      <c r="C185" s="172" t="s">
        <v>15</v>
      </c>
      <c r="D185" s="172">
        <v>0</v>
      </c>
      <c r="E185" s="172">
        <v>32154.513428999999</v>
      </c>
      <c r="F185" s="172">
        <v>0</v>
      </c>
      <c r="G185" s="172">
        <v>100</v>
      </c>
    </row>
    <row r="186" spans="1:7" x14ac:dyDescent="0.25">
      <c r="A186" s="172" t="s">
        <v>93</v>
      </c>
      <c r="B186" s="172" t="s">
        <v>94</v>
      </c>
      <c r="C186" s="172" t="s">
        <v>16</v>
      </c>
      <c r="D186" s="172">
        <v>0</v>
      </c>
      <c r="E186" s="172">
        <v>24283.039329399999</v>
      </c>
      <c r="F186" s="172">
        <v>0</v>
      </c>
      <c r="G186" s="172">
        <v>100</v>
      </c>
    </row>
    <row r="187" spans="1:7" x14ac:dyDescent="0.25">
      <c r="A187" s="172" t="s">
        <v>95</v>
      </c>
      <c r="B187" s="172" t="s">
        <v>96</v>
      </c>
      <c r="C187" s="172" t="s">
        <v>15</v>
      </c>
      <c r="D187" s="172">
        <v>10.533092099999999</v>
      </c>
      <c r="E187" s="172">
        <v>38530.698465100002</v>
      </c>
      <c r="F187" s="172">
        <v>2.73294123576917E-2</v>
      </c>
      <c r="G187" s="172">
        <v>99.972670587642298</v>
      </c>
    </row>
    <row r="188" spans="1:7" x14ac:dyDescent="0.25">
      <c r="A188" s="172" t="s">
        <v>95</v>
      </c>
      <c r="B188" s="172" t="s">
        <v>96</v>
      </c>
      <c r="C188" s="172" t="s">
        <v>16</v>
      </c>
      <c r="D188" s="172">
        <v>0</v>
      </c>
      <c r="E188" s="172">
        <v>38804.887921499998</v>
      </c>
      <c r="F188" s="172">
        <v>0</v>
      </c>
      <c r="G188" s="172">
        <v>100</v>
      </c>
    </row>
    <row r="189" spans="1:7" x14ac:dyDescent="0.25">
      <c r="A189" s="172" t="s">
        <v>97</v>
      </c>
      <c r="B189" s="172" t="s">
        <v>98</v>
      </c>
      <c r="C189" s="172" t="s">
        <v>15</v>
      </c>
      <c r="D189" s="172">
        <v>23.068042899999998</v>
      </c>
      <c r="E189" s="172">
        <v>16206.772664800001</v>
      </c>
      <c r="F189" s="172">
        <v>0.14213351391092699</v>
      </c>
      <c r="G189" s="172">
        <v>99.857866486089094</v>
      </c>
    </row>
    <row r="190" spans="1:7" x14ac:dyDescent="0.25">
      <c r="A190" s="172" t="s">
        <v>97</v>
      </c>
      <c r="B190" s="172" t="s">
        <v>98</v>
      </c>
      <c r="C190" s="172" t="s">
        <v>16</v>
      </c>
      <c r="D190" s="172">
        <v>0</v>
      </c>
      <c r="E190" s="172">
        <v>16906.7539296</v>
      </c>
      <c r="F190" s="172">
        <v>0</v>
      </c>
      <c r="G190" s="172">
        <v>100</v>
      </c>
    </row>
    <row r="191" spans="1:7" x14ac:dyDescent="0.25">
      <c r="A191" s="172" t="s">
        <v>99</v>
      </c>
      <c r="B191" s="172" t="s">
        <v>100</v>
      </c>
      <c r="C191" s="172" t="s">
        <v>15</v>
      </c>
      <c r="D191" s="172">
        <v>0</v>
      </c>
      <c r="E191" s="172">
        <v>14351.028283</v>
      </c>
      <c r="F191" s="172">
        <v>0</v>
      </c>
      <c r="G191" s="172">
        <v>100</v>
      </c>
    </row>
    <row r="192" spans="1:7" x14ac:dyDescent="0.25">
      <c r="A192" s="172" t="s">
        <v>99</v>
      </c>
      <c r="B192" s="172" t="s">
        <v>100</v>
      </c>
      <c r="C192" s="172" t="s">
        <v>16</v>
      </c>
      <c r="D192" s="172">
        <v>0</v>
      </c>
      <c r="E192" s="172">
        <v>13866.622721</v>
      </c>
      <c r="F192" s="172">
        <v>0</v>
      </c>
      <c r="G192" s="172">
        <v>100</v>
      </c>
    </row>
    <row r="193" spans="1:7" x14ac:dyDescent="0.25">
      <c r="A193" s="172" t="s">
        <v>101</v>
      </c>
      <c r="B193" s="172" t="s">
        <v>102</v>
      </c>
      <c r="C193" s="172" t="s">
        <v>15</v>
      </c>
      <c r="D193" s="172">
        <v>0</v>
      </c>
      <c r="E193" s="172">
        <v>51647.006640300002</v>
      </c>
      <c r="F193" s="172">
        <v>0</v>
      </c>
      <c r="G193" s="172">
        <v>100</v>
      </c>
    </row>
    <row r="194" spans="1:7" x14ac:dyDescent="0.25">
      <c r="A194" s="172" t="s">
        <v>101</v>
      </c>
      <c r="B194" s="172" t="s">
        <v>102</v>
      </c>
      <c r="C194" s="172" t="s">
        <v>16</v>
      </c>
      <c r="D194" s="172">
        <v>0</v>
      </c>
      <c r="E194" s="172">
        <v>38291.230293499997</v>
      </c>
      <c r="F194" s="172">
        <v>0</v>
      </c>
      <c r="G194" s="172">
        <v>100</v>
      </c>
    </row>
    <row r="195" spans="1:7" x14ac:dyDescent="0.25">
      <c r="A195" s="172" t="s">
        <v>103</v>
      </c>
      <c r="B195" s="172" t="s">
        <v>104</v>
      </c>
      <c r="C195" s="172" t="s">
        <v>15</v>
      </c>
      <c r="D195" s="172">
        <v>0</v>
      </c>
      <c r="E195" s="172">
        <v>4058.9933645000001</v>
      </c>
      <c r="F195" s="172">
        <v>0</v>
      </c>
      <c r="G195" s="172">
        <v>100</v>
      </c>
    </row>
    <row r="196" spans="1:7" x14ac:dyDescent="0.25">
      <c r="A196" s="172" t="s">
        <v>103</v>
      </c>
      <c r="B196" s="172" t="s">
        <v>104</v>
      </c>
      <c r="C196" s="172" t="s">
        <v>16</v>
      </c>
      <c r="D196" s="172">
        <v>0</v>
      </c>
      <c r="E196" s="172">
        <v>3544.2018495000002</v>
      </c>
      <c r="F196" s="172">
        <v>0</v>
      </c>
      <c r="G196" s="172">
        <v>100</v>
      </c>
    </row>
    <row r="197" spans="1:7" x14ac:dyDescent="0.25">
      <c r="A197" s="172" t="s">
        <v>105</v>
      </c>
      <c r="B197" s="172" t="s">
        <v>106</v>
      </c>
      <c r="C197" s="172" t="s">
        <v>15</v>
      </c>
      <c r="D197" s="172">
        <v>98.909389099999999</v>
      </c>
      <c r="E197" s="172">
        <v>74629.233796600005</v>
      </c>
      <c r="F197" s="172">
        <v>0.13235895458316099</v>
      </c>
      <c r="G197" s="172">
        <v>99.867641045416804</v>
      </c>
    </row>
    <row r="198" spans="1:7" x14ac:dyDescent="0.25">
      <c r="A198" s="172" t="s">
        <v>105</v>
      </c>
      <c r="B198" s="172" t="s">
        <v>106</v>
      </c>
      <c r="C198" s="172" t="s">
        <v>16</v>
      </c>
      <c r="D198" s="172">
        <v>104.80033040000001</v>
      </c>
      <c r="E198" s="172">
        <v>61854.410928700003</v>
      </c>
      <c r="F198" s="172">
        <v>0.16914406796069101</v>
      </c>
      <c r="G198" s="172">
        <v>99.830855932039299</v>
      </c>
    </row>
    <row r="199" spans="1:7" x14ac:dyDescent="0.25">
      <c r="A199" s="172" t="s">
        <v>107</v>
      </c>
      <c r="B199" s="172" t="s">
        <v>108</v>
      </c>
      <c r="C199" s="172" t="s">
        <v>15</v>
      </c>
      <c r="D199" s="172">
        <v>699.73795080000002</v>
      </c>
      <c r="E199" s="172">
        <v>108612.0926668</v>
      </c>
      <c r="F199" s="172">
        <v>0.64013011843874201</v>
      </c>
      <c r="G199" s="172">
        <v>99.359869881561295</v>
      </c>
    </row>
    <row r="200" spans="1:7" x14ac:dyDescent="0.25">
      <c r="A200" s="172" t="s">
        <v>107</v>
      </c>
      <c r="B200" s="172" t="s">
        <v>108</v>
      </c>
      <c r="C200" s="172" t="s">
        <v>16</v>
      </c>
      <c r="D200" s="172">
        <v>304.37119050000001</v>
      </c>
      <c r="E200" s="172">
        <v>96054.506877299995</v>
      </c>
      <c r="F200" s="172">
        <v>0.31587249312496002</v>
      </c>
      <c r="G200" s="172">
        <v>99.684127506875001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570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173" t="s">
        <v>87</v>
      </c>
      <c r="B211" s="173" t="s">
        <v>114</v>
      </c>
      <c r="C211" s="173" t="s">
        <v>15</v>
      </c>
      <c r="D211" s="173">
        <v>23337.254603500001</v>
      </c>
      <c r="E211" s="173">
        <v>0</v>
      </c>
      <c r="F211" s="173">
        <v>100</v>
      </c>
      <c r="G211" s="173">
        <v>0</v>
      </c>
    </row>
    <row r="212" spans="1:7" x14ac:dyDescent="0.25">
      <c r="A212" s="173" t="s">
        <v>87</v>
      </c>
      <c r="B212" s="173" t="s">
        <v>114</v>
      </c>
      <c r="C212" s="173" t="s">
        <v>16</v>
      </c>
      <c r="D212" s="173">
        <v>21922.322026900001</v>
      </c>
      <c r="E212" s="173">
        <v>0</v>
      </c>
      <c r="F212" s="173">
        <v>100</v>
      </c>
      <c r="G212" s="173">
        <v>0</v>
      </c>
    </row>
    <row r="213" spans="1:7" x14ac:dyDescent="0.25">
      <c r="A213" s="173" t="s">
        <v>91</v>
      </c>
      <c r="B213" s="173" t="s">
        <v>115</v>
      </c>
      <c r="C213" s="173" t="s">
        <v>15</v>
      </c>
      <c r="D213" s="173">
        <v>13902.372614899999</v>
      </c>
      <c r="E213" s="173">
        <v>20.249129</v>
      </c>
      <c r="F213" s="173">
        <v>99.854559512048297</v>
      </c>
      <c r="G213" s="173">
        <v>0.14544048795171699</v>
      </c>
    </row>
    <row r="214" spans="1:7" x14ac:dyDescent="0.25">
      <c r="A214" s="173" t="s">
        <v>91</v>
      </c>
      <c r="B214" s="173" t="s">
        <v>115</v>
      </c>
      <c r="C214" s="173" t="s">
        <v>16</v>
      </c>
      <c r="D214" s="173">
        <v>11591.3599244</v>
      </c>
      <c r="E214" s="173">
        <v>0</v>
      </c>
      <c r="F214" s="173">
        <v>100</v>
      </c>
      <c r="G214" s="173">
        <v>0</v>
      </c>
    </row>
    <row r="215" spans="1:7" x14ac:dyDescent="0.25">
      <c r="A215" s="173" t="s">
        <v>93</v>
      </c>
      <c r="B215" s="173" t="s">
        <v>116</v>
      </c>
      <c r="C215" s="173" t="s">
        <v>15</v>
      </c>
      <c r="D215" s="173">
        <v>12911.3491866</v>
      </c>
      <c r="E215" s="173">
        <v>0</v>
      </c>
      <c r="F215" s="173">
        <v>100</v>
      </c>
      <c r="G215" s="173">
        <v>0</v>
      </c>
    </row>
    <row r="216" spans="1:7" x14ac:dyDescent="0.25">
      <c r="A216" s="173" t="s">
        <v>93</v>
      </c>
      <c r="B216" s="173" t="s">
        <v>116</v>
      </c>
      <c r="C216" s="173" t="s">
        <v>16</v>
      </c>
      <c r="D216" s="173">
        <v>10046.2966466</v>
      </c>
      <c r="E216" s="173">
        <v>0</v>
      </c>
      <c r="F216" s="173">
        <v>100</v>
      </c>
      <c r="G216" s="173">
        <v>0</v>
      </c>
    </row>
    <row r="217" spans="1:7" x14ac:dyDescent="0.25">
      <c r="A217" s="173" t="s">
        <v>95</v>
      </c>
      <c r="B217" s="173" t="s">
        <v>117</v>
      </c>
      <c r="C217" s="173" t="s">
        <v>15</v>
      </c>
      <c r="D217" s="173">
        <v>32953.611143599999</v>
      </c>
      <c r="E217" s="173">
        <v>0</v>
      </c>
      <c r="F217" s="173">
        <v>100</v>
      </c>
      <c r="G217" s="173">
        <v>0</v>
      </c>
    </row>
    <row r="218" spans="1:7" x14ac:dyDescent="0.25">
      <c r="A218" s="173" t="s">
        <v>95</v>
      </c>
      <c r="B218" s="173" t="s">
        <v>117</v>
      </c>
      <c r="C218" s="173" t="s">
        <v>16</v>
      </c>
      <c r="D218" s="173">
        <v>27730.014270899999</v>
      </c>
      <c r="E218" s="173">
        <v>0</v>
      </c>
      <c r="F218" s="173">
        <v>100</v>
      </c>
      <c r="G218" s="173">
        <v>0</v>
      </c>
    </row>
    <row r="219" spans="1:7" x14ac:dyDescent="0.25">
      <c r="A219" s="173" t="s">
        <v>97</v>
      </c>
      <c r="B219" s="173" t="s">
        <v>118</v>
      </c>
      <c r="C219" s="173" t="s">
        <v>15</v>
      </c>
      <c r="D219" s="173">
        <v>10455.4488733</v>
      </c>
      <c r="E219" s="173">
        <v>0</v>
      </c>
      <c r="F219" s="173">
        <v>100</v>
      </c>
      <c r="G219" s="173">
        <v>0</v>
      </c>
    </row>
    <row r="220" spans="1:7" x14ac:dyDescent="0.25">
      <c r="A220" s="173" t="s">
        <v>97</v>
      </c>
      <c r="B220" s="173" t="s">
        <v>118</v>
      </c>
      <c r="C220" s="173" t="s">
        <v>16</v>
      </c>
      <c r="D220" s="173">
        <v>8118.2210132999999</v>
      </c>
      <c r="E220" s="173">
        <v>21.241685</v>
      </c>
      <c r="F220" s="173">
        <v>99.739028412717801</v>
      </c>
      <c r="G220" s="173">
        <v>0.26097158728224801</v>
      </c>
    </row>
    <row r="221" spans="1:7" x14ac:dyDescent="0.25">
      <c r="A221" s="173" t="s">
        <v>105</v>
      </c>
      <c r="B221" s="173" t="s">
        <v>119</v>
      </c>
      <c r="C221" s="173" t="s">
        <v>15</v>
      </c>
      <c r="D221" s="173">
        <v>20140.457013399999</v>
      </c>
      <c r="E221" s="173">
        <v>0</v>
      </c>
      <c r="F221" s="173">
        <v>100</v>
      </c>
      <c r="G221" s="173">
        <v>0</v>
      </c>
    </row>
    <row r="222" spans="1:7" x14ac:dyDescent="0.25">
      <c r="A222" s="173" t="s">
        <v>105</v>
      </c>
      <c r="B222" s="173" t="s">
        <v>119</v>
      </c>
      <c r="C222" s="173" t="s">
        <v>16</v>
      </c>
      <c r="D222" s="173">
        <v>16921.257098499998</v>
      </c>
      <c r="E222" s="173">
        <v>0</v>
      </c>
      <c r="F222" s="173">
        <v>100</v>
      </c>
      <c r="G222" s="173">
        <v>0</v>
      </c>
    </row>
    <row r="223" spans="1:7" x14ac:dyDescent="0.25">
      <c r="A223" s="173" t="s">
        <v>107</v>
      </c>
      <c r="B223" s="173" t="s">
        <v>120</v>
      </c>
      <c r="C223" s="173" t="s">
        <v>15</v>
      </c>
      <c r="D223" s="173">
        <v>21479.656728499998</v>
      </c>
      <c r="E223" s="173">
        <v>0</v>
      </c>
      <c r="F223" s="173">
        <v>100</v>
      </c>
      <c r="G223" s="173">
        <v>0</v>
      </c>
    </row>
    <row r="224" spans="1:7" x14ac:dyDescent="0.25">
      <c r="A224" s="173" t="s">
        <v>107</v>
      </c>
      <c r="B224" s="173" t="s">
        <v>120</v>
      </c>
      <c r="C224" s="173" t="s">
        <v>16</v>
      </c>
      <c r="D224" s="173">
        <v>20097.1154112</v>
      </c>
      <c r="E224" s="173">
        <v>0</v>
      </c>
      <c r="F224" s="173">
        <v>100</v>
      </c>
      <c r="G224" s="173">
        <v>0</v>
      </c>
    </row>
    <row r="225" spans="1:7" x14ac:dyDescent="0.25">
      <c r="A225" s="173" t="s">
        <v>109</v>
      </c>
      <c r="B225" s="173" t="s">
        <v>121</v>
      </c>
      <c r="C225" s="173" t="s">
        <v>15</v>
      </c>
      <c r="D225" s="173">
        <v>10772.9118229</v>
      </c>
      <c r="E225" s="173">
        <v>0</v>
      </c>
      <c r="F225" s="173">
        <v>100</v>
      </c>
      <c r="G225" s="173">
        <v>0</v>
      </c>
    </row>
    <row r="226" spans="1:7" x14ac:dyDescent="0.25">
      <c r="A226" s="173" t="s">
        <v>109</v>
      </c>
      <c r="B226" s="173" t="s">
        <v>121</v>
      </c>
      <c r="C226" s="173" t="s">
        <v>16</v>
      </c>
      <c r="D226" s="173">
        <v>8514.2491922000008</v>
      </c>
      <c r="E226" s="173">
        <v>0</v>
      </c>
      <c r="F226" s="173">
        <v>100</v>
      </c>
      <c r="G226" s="173">
        <v>0</v>
      </c>
    </row>
    <row r="227" spans="1:7" x14ac:dyDescent="0.25">
      <c r="A227" s="173" t="s">
        <v>122</v>
      </c>
      <c r="B227" s="173" t="s">
        <v>123</v>
      </c>
      <c r="C227" s="173" t="s">
        <v>15</v>
      </c>
      <c r="D227" s="173">
        <v>6288.0468792000001</v>
      </c>
      <c r="E227" s="173">
        <v>0</v>
      </c>
      <c r="F227" s="173">
        <v>100</v>
      </c>
      <c r="G227" s="173">
        <v>0</v>
      </c>
    </row>
    <row r="228" spans="1:7" x14ac:dyDescent="0.25">
      <c r="A228" s="173" t="s">
        <v>122</v>
      </c>
      <c r="B228" s="173" t="s">
        <v>123</v>
      </c>
      <c r="C228" s="173" t="s">
        <v>16</v>
      </c>
      <c r="D228" s="173">
        <v>5377.9150105999997</v>
      </c>
      <c r="E228" s="173">
        <v>0</v>
      </c>
      <c r="F228" s="173">
        <v>100</v>
      </c>
      <c r="G228" s="173">
        <v>0</v>
      </c>
    </row>
    <row r="229" spans="1:7" x14ac:dyDescent="0.25">
      <c r="A229" s="173" t="s">
        <v>124</v>
      </c>
      <c r="B229" s="173" t="s">
        <v>125</v>
      </c>
      <c r="C229" s="173" t="s">
        <v>15</v>
      </c>
      <c r="D229" s="173">
        <v>13879.3098933</v>
      </c>
      <c r="E229" s="173">
        <v>0</v>
      </c>
      <c r="F229" s="173">
        <v>100</v>
      </c>
      <c r="G229" s="173">
        <v>0</v>
      </c>
    </row>
    <row r="230" spans="1:7" x14ac:dyDescent="0.25">
      <c r="A230" s="173" t="s">
        <v>124</v>
      </c>
      <c r="B230" s="173" t="s">
        <v>125</v>
      </c>
      <c r="C230" s="173" t="s">
        <v>16</v>
      </c>
      <c r="D230" s="173">
        <v>8369.9703363999997</v>
      </c>
      <c r="E230" s="173">
        <v>0</v>
      </c>
      <c r="F230" s="173">
        <v>100</v>
      </c>
      <c r="G230" s="173">
        <v>0</v>
      </c>
    </row>
    <row r="231" spans="1:7" x14ac:dyDescent="0.25">
      <c r="A231" s="173" t="s">
        <v>126</v>
      </c>
      <c r="B231" s="173" t="s">
        <v>127</v>
      </c>
      <c r="C231" s="173" t="s">
        <v>15</v>
      </c>
      <c r="D231" s="173">
        <v>17337.502859799999</v>
      </c>
      <c r="E231" s="173">
        <v>0</v>
      </c>
      <c r="F231" s="173">
        <v>100</v>
      </c>
      <c r="G231" s="173">
        <v>0</v>
      </c>
    </row>
    <row r="232" spans="1:7" x14ac:dyDescent="0.25">
      <c r="A232" s="173" t="s">
        <v>126</v>
      </c>
      <c r="B232" s="173" t="s">
        <v>127</v>
      </c>
      <c r="C232" s="173" t="s">
        <v>16</v>
      </c>
      <c r="D232" s="173">
        <v>13944.5490746</v>
      </c>
      <c r="E232" s="173">
        <v>0</v>
      </c>
      <c r="F232" s="173">
        <v>100</v>
      </c>
      <c r="G232" s="173">
        <v>0</v>
      </c>
    </row>
    <row r="233" spans="1:7" x14ac:dyDescent="0.25">
      <c r="A233" s="173" t="s">
        <v>128</v>
      </c>
      <c r="B233" s="173" t="s">
        <v>129</v>
      </c>
      <c r="C233" s="173" t="s">
        <v>15</v>
      </c>
      <c r="D233" s="173">
        <v>9883.8835471000002</v>
      </c>
      <c r="E233" s="173">
        <v>0</v>
      </c>
      <c r="F233" s="173">
        <v>100</v>
      </c>
      <c r="G233" s="173">
        <v>0</v>
      </c>
    </row>
    <row r="234" spans="1:7" x14ac:dyDescent="0.25">
      <c r="A234" s="173" t="s">
        <v>128</v>
      </c>
      <c r="B234" s="173" t="s">
        <v>129</v>
      </c>
      <c r="C234" s="173" t="s">
        <v>16</v>
      </c>
      <c r="D234" s="173">
        <v>7464.8082709999999</v>
      </c>
      <c r="E234" s="173">
        <v>0</v>
      </c>
      <c r="F234" s="173">
        <v>100</v>
      </c>
      <c r="G234" s="173">
        <v>0</v>
      </c>
    </row>
    <row r="235" spans="1:7" x14ac:dyDescent="0.25">
      <c r="A235" s="173" t="s">
        <v>130</v>
      </c>
      <c r="B235" s="173" t="s">
        <v>131</v>
      </c>
      <c r="C235" s="173" t="s">
        <v>15</v>
      </c>
      <c r="D235" s="173">
        <v>20726.708084999998</v>
      </c>
      <c r="E235" s="173">
        <v>0</v>
      </c>
      <c r="F235" s="173">
        <v>100</v>
      </c>
      <c r="G235" s="173">
        <v>0</v>
      </c>
    </row>
    <row r="236" spans="1:7" x14ac:dyDescent="0.25">
      <c r="A236" s="173" t="s">
        <v>130</v>
      </c>
      <c r="B236" s="173" t="s">
        <v>131</v>
      </c>
      <c r="C236" s="173" t="s">
        <v>16</v>
      </c>
      <c r="D236" s="173">
        <v>16472.631276399999</v>
      </c>
      <c r="E236" s="173">
        <v>0</v>
      </c>
      <c r="F236" s="173">
        <v>100</v>
      </c>
      <c r="G236" s="173">
        <v>0</v>
      </c>
    </row>
    <row r="237" spans="1:7" x14ac:dyDescent="0.25">
      <c r="A237" s="173" t="s">
        <v>132</v>
      </c>
      <c r="B237" s="173" t="s">
        <v>133</v>
      </c>
      <c r="C237" s="173" t="s">
        <v>15</v>
      </c>
      <c r="D237" s="173">
        <v>38998.153060500001</v>
      </c>
      <c r="E237" s="173">
        <v>0</v>
      </c>
      <c r="F237" s="173">
        <v>100</v>
      </c>
      <c r="G237" s="173">
        <v>0</v>
      </c>
    </row>
    <row r="238" spans="1:7" x14ac:dyDescent="0.25">
      <c r="A238" s="173" t="s">
        <v>132</v>
      </c>
      <c r="B238" s="173" t="s">
        <v>133</v>
      </c>
      <c r="C238" s="173" t="s">
        <v>16</v>
      </c>
      <c r="D238" s="173">
        <v>24915.551075899999</v>
      </c>
      <c r="E238" s="173">
        <v>0</v>
      </c>
      <c r="F238" s="173">
        <v>100</v>
      </c>
      <c r="G238" s="173">
        <v>0</v>
      </c>
    </row>
    <row r="239" spans="1:7" x14ac:dyDescent="0.25">
      <c r="A239" s="173" t="s">
        <v>134</v>
      </c>
      <c r="B239" s="173" t="s">
        <v>135</v>
      </c>
      <c r="C239" s="173" t="s">
        <v>15</v>
      </c>
      <c r="D239" s="173">
        <v>56006.613554199997</v>
      </c>
      <c r="E239" s="173">
        <v>0</v>
      </c>
      <c r="F239" s="173">
        <v>100</v>
      </c>
      <c r="G239" s="173">
        <v>0</v>
      </c>
    </row>
    <row r="240" spans="1:7" x14ac:dyDescent="0.25">
      <c r="A240" s="173" t="s">
        <v>134</v>
      </c>
      <c r="B240" s="173" t="s">
        <v>135</v>
      </c>
      <c r="C240" s="173" t="s">
        <v>16</v>
      </c>
      <c r="D240" s="173">
        <v>43690.219228399998</v>
      </c>
      <c r="E240" s="173">
        <v>73.906080799999998</v>
      </c>
      <c r="F240" s="173">
        <v>99.831126338575601</v>
      </c>
      <c r="G240" s="173">
        <v>0.16887366142438001</v>
      </c>
    </row>
    <row r="241" spans="1:7" x14ac:dyDescent="0.25">
      <c r="A241" s="173" t="s">
        <v>136</v>
      </c>
      <c r="B241" s="173" t="s">
        <v>137</v>
      </c>
      <c r="C241" s="173" t="s">
        <v>15</v>
      </c>
      <c r="D241" s="173">
        <v>22865.301834099999</v>
      </c>
      <c r="E241" s="173">
        <v>0</v>
      </c>
      <c r="F241" s="173">
        <v>100</v>
      </c>
      <c r="G241" s="173">
        <v>0</v>
      </c>
    </row>
    <row r="242" spans="1:7" x14ac:dyDescent="0.25">
      <c r="A242" s="173" t="s">
        <v>136</v>
      </c>
      <c r="B242" s="173" t="s">
        <v>137</v>
      </c>
      <c r="C242" s="173" t="s">
        <v>16</v>
      </c>
      <c r="D242" s="173">
        <v>17943.4850788</v>
      </c>
      <c r="E242" s="173">
        <v>0</v>
      </c>
      <c r="F242" s="173">
        <v>100</v>
      </c>
      <c r="G242" s="173">
        <v>0</v>
      </c>
    </row>
    <row r="243" spans="1:7" x14ac:dyDescent="0.25">
      <c r="A243" s="173" t="s">
        <v>138</v>
      </c>
      <c r="B243" s="173" t="s">
        <v>139</v>
      </c>
      <c r="C243" s="173" t="s">
        <v>15</v>
      </c>
      <c r="D243" s="173">
        <v>24978.764597099998</v>
      </c>
      <c r="E243" s="173">
        <v>0</v>
      </c>
      <c r="F243" s="173">
        <v>100</v>
      </c>
      <c r="G243" s="173">
        <v>0</v>
      </c>
    </row>
    <row r="244" spans="1:7" x14ac:dyDescent="0.25">
      <c r="A244" s="173" t="s">
        <v>138</v>
      </c>
      <c r="B244" s="173" t="s">
        <v>139</v>
      </c>
      <c r="C244" s="173" t="s">
        <v>16</v>
      </c>
      <c r="D244" s="173">
        <v>22087.579493199999</v>
      </c>
      <c r="E244" s="173">
        <v>0</v>
      </c>
      <c r="F244" s="173">
        <v>100</v>
      </c>
      <c r="G244" s="173">
        <v>0</v>
      </c>
    </row>
    <row r="245" spans="1:7" x14ac:dyDescent="0.25">
      <c r="A245" s="173" t="s">
        <v>140</v>
      </c>
      <c r="B245" s="173" t="s">
        <v>141</v>
      </c>
      <c r="C245" s="173" t="s">
        <v>15</v>
      </c>
      <c r="D245" s="173">
        <v>17950.764085399998</v>
      </c>
      <c r="E245" s="173">
        <v>73.520226600000001</v>
      </c>
      <c r="F245" s="173">
        <v>99.592104599953203</v>
      </c>
      <c r="G245" s="173">
        <v>0.40789540004677199</v>
      </c>
    </row>
    <row r="246" spans="1:7" x14ac:dyDescent="0.25">
      <c r="A246" s="173" t="s">
        <v>140</v>
      </c>
      <c r="B246" s="173" t="s">
        <v>141</v>
      </c>
      <c r="C246" s="173" t="s">
        <v>16</v>
      </c>
      <c r="D246" s="173">
        <v>15529.3527182</v>
      </c>
      <c r="E246" s="173">
        <v>84.226554699999994</v>
      </c>
      <c r="F246" s="173">
        <v>99.460555755808102</v>
      </c>
      <c r="G246" s="173">
        <v>0.53944424419190895</v>
      </c>
    </row>
    <row r="247" spans="1:7" x14ac:dyDescent="0.25">
      <c r="A247" s="173" t="s">
        <v>142</v>
      </c>
      <c r="B247" s="173" t="s">
        <v>143</v>
      </c>
      <c r="C247" s="173" t="s">
        <v>15</v>
      </c>
      <c r="D247" s="173">
        <v>8906.0449375000007</v>
      </c>
      <c r="E247" s="173">
        <v>23.4285006</v>
      </c>
      <c r="F247" s="173">
        <v>99.737627299499707</v>
      </c>
      <c r="G247" s="173">
        <v>0.26237270050029998</v>
      </c>
    </row>
    <row r="248" spans="1:7" x14ac:dyDescent="0.25">
      <c r="A248" s="173" t="s">
        <v>142</v>
      </c>
      <c r="B248" s="173" t="s">
        <v>143</v>
      </c>
      <c r="C248" s="173" t="s">
        <v>16</v>
      </c>
      <c r="D248" s="173">
        <v>6751.7327955999999</v>
      </c>
      <c r="E248" s="173">
        <v>16.7537354</v>
      </c>
      <c r="F248" s="173">
        <v>99.752474422113906</v>
      </c>
      <c r="G248" s="173">
        <v>0.247525577886091</v>
      </c>
    </row>
    <row r="249" spans="1:7" x14ac:dyDescent="0.25">
      <c r="A249" s="173" t="s">
        <v>144</v>
      </c>
      <c r="B249" s="173" t="s">
        <v>145</v>
      </c>
      <c r="C249" s="173" t="s">
        <v>15</v>
      </c>
      <c r="D249" s="173">
        <v>15434.637379899999</v>
      </c>
      <c r="E249" s="173">
        <v>0</v>
      </c>
      <c r="F249" s="173">
        <v>100</v>
      </c>
      <c r="G249" s="173">
        <v>0</v>
      </c>
    </row>
    <row r="250" spans="1:7" x14ac:dyDescent="0.25">
      <c r="A250" s="173" t="s">
        <v>144</v>
      </c>
      <c r="B250" s="173" t="s">
        <v>145</v>
      </c>
      <c r="C250" s="173" t="s">
        <v>16</v>
      </c>
      <c r="D250" s="173">
        <v>11473.127190200001</v>
      </c>
      <c r="E250" s="173">
        <v>0</v>
      </c>
      <c r="F250" s="173">
        <v>100</v>
      </c>
      <c r="G250" s="173">
        <v>0</v>
      </c>
    </row>
    <row r="251" spans="1:7" x14ac:dyDescent="0.25">
      <c r="A251" s="173" t="s">
        <v>146</v>
      </c>
      <c r="B251" s="173" t="s">
        <v>147</v>
      </c>
      <c r="C251" s="173" t="s">
        <v>15</v>
      </c>
      <c r="D251" s="173">
        <v>4954.6017935999998</v>
      </c>
      <c r="E251" s="173">
        <v>0</v>
      </c>
      <c r="F251" s="173">
        <v>100</v>
      </c>
      <c r="G251" s="173">
        <v>0</v>
      </c>
    </row>
    <row r="252" spans="1:7" x14ac:dyDescent="0.25">
      <c r="A252" s="173" t="s">
        <v>146</v>
      </c>
      <c r="B252" s="173" t="s">
        <v>147</v>
      </c>
      <c r="C252" s="173" t="s">
        <v>16</v>
      </c>
      <c r="D252" s="173">
        <v>4431.0951267999999</v>
      </c>
      <c r="E252" s="173">
        <v>0</v>
      </c>
      <c r="F252" s="173">
        <v>100</v>
      </c>
      <c r="G252" s="173">
        <v>0</v>
      </c>
    </row>
    <row r="253" spans="1:7" x14ac:dyDescent="0.25">
      <c r="A253" s="173" t="s">
        <v>148</v>
      </c>
      <c r="B253" s="173" t="s">
        <v>149</v>
      </c>
      <c r="C253" s="173" t="s">
        <v>15</v>
      </c>
      <c r="D253" s="173">
        <v>9683.7095454999999</v>
      </c>
      <c r="E253" s="173">
        <v>0</v>
      </c>
      <c r="F253" s="173">
        <v>100</v>
      </c>
      <c r="G253" s="173">
        <v>0</v>
      </c>
    </row>
    <row r="254" spans="1:7" x14ac:dyDescent="0.25">
      <c r="A254" s="173" t="s">
        <v>148</v>
      </c>
      <c r="B254" s="173" t="s">
        <v>149</v>
      </c>
      <c r="C254" s="173" t="s">
        <v>16</v>
      </c>
      <c r="D254" s="173">
        <v>8819.4254428000004</v>
      </c>
      <c r="E254" s="173">
        <v>0</v>
      </c>
      <c r="F254" s="173">
        <v>100</v>
      </c>
      <c r="G254" s="173">
        <v>0</v>
      </c>
    </row>
    <row r="255" spans="1:7" x14ac:dyDescent="0.25">
      <c r="A255" s="173" t="s">
        <v>150</v>
      </c>
      <c r="B255" s="173" t="s">
        <v>151</v>
      </c>
      <c r="C255" s="173" t="s">
        <v>15</v>
      </c>
      <c r="D255" s="173">
        <v>8590.5023117000001</v>
      </c>
      <c r="E255" s="173">
        <v>23.068042899999998</v>
      </c>
      <c r="F255" s="173">
        <v>99.732189534068397</v>
      </c>
      <c r="G255" s="173">
        <v>0.26781046593159502</v>
      </c>
    </row>
    <row r="256" spans="1:7" x14ac:dyDescent="0.25">
      <c r="A256" s="173" t="s">
        <v>150</v>
      </c>
      <c r="B256" s="173" t="s">
        <v>151</v>
      </c>
      <c r="C256" s="173" t="s">
        <v>16</v>
      </c>
      <c r="D256" s="173">
        <v>9105.2031932000009</v>
      </c>
      <c r="E256" s="173">
        <v>0</v>
      </c>
      <c r="F256" s="173">
        <v>100</v>
      </c>
      <c r="G256" s="173">
        <v>0</v>
      </c>
    </row>
    <row r="257" spans="1:7" x14ac:dyDescent="0.25">
      <c r="A257" s="173" t="s">
        <v>152</v>
      </c>
      <c r="B257" s="173" t="s">
        <v>153</v>
      </c>
      <c r="C257" s="173" t="s">
        <v>15</v>
      </c>
      <c r="D257" s="173">
        <v>9396.4264894000007</v>
      </c>
      <c r="E257" s="173">
        <v>0</v>
      </c>
      <c r="F257" s="173">
        <v>100</v>
      </c>
      <c r="G257" s="173">
        <v>0</v>
      </c>
    </row>
    <row r="258" spans="1:7" x14ac:dyDescent="0.25">
      <c r="A258" s="173" t="s">
        <v>152</v>
      </c>
      <c r="B258" s="173" t="s">
        <v>153</v>
      </c>
      <c r="C258" s="173" t="s">
        <v>16</v>
      </c>
      <c r="D258" s="173">
        <v>9435.5275942000007</v>
      </c>
      <c r="E258" s="173">
        <v>0</v>
      </c>
      <c r="F258" s="173">
        <v>100</v>
      </c>
      <c r="G258" s="173">
        <v>0</v>
      </c>
    </row>
    <row r="259" spans="1:7" x14ac:dyDescent="0.25">
      <c r="A259" s="173" t="s">
        <v>154</v>
      </c>
      <c r="B259" s="173" t="s">
        <v>155</v>
      </c>
      <c r="C259" s="173" t="s">
        <v>15</v>
      </c>
      <c r="D259" s="173">
        <v>17740.196162299999</v>
      </c>
      <c r="E259" s="173">
        <v>0</v>
      </c>
      <c r="F259" s="173">
        <v>100</v>
      </c>
      <c r="G259" s="173">
        <v>0</v>
      </c>
    </row>
    <row r="260" spans="1:7" x14ac:dyDescent="0.25">
      <c r="A260" s="173" t="s">
        <v>154</v>
      </c>
      <c r="B260" s="173" t="s">
        <v>155</v>
      </c>
      <c r="C260" s="173" t="s">
        <v>16</v>
      </c>
      <c r="D260" s="173">
        <v>16950.021529599999</v>
      </c>
      <c r="E260" s="173">
        <v>0</v>
      </c>
      <c r="F260" s="173">
        <v>100</v>
      </c>
      <c r="G260" s="173">
        <v>0</v>
      </c>
    </row>
    <row r="261" spans="1:7" x14ac:dyDescent="0.25">
      <c r="A261" s="173" t="s">
        <v>156</v>
      </c>
      <c r="B261" s="173" t="s">
        <v>157</v>
      </c>
      <c r="C261" s="173" t="s">
        <v>15</v>
      </c>
      <c r="D261" s="173">
        <v>22013.234841400001</v>
      </c>
      <c r="E261" s="173">
        <v>0</v>
      </c>
      <c r="F261" s="173">
        <v>100</v>
      </c>
      <c r="G261" s="173">
        <v>0</v>
      </c>
    </row>
    <row r="262" spans="1:7" x14ac:dyDescent="0.25">
      <c r="A262" s="173" t="s">
        <v>156</v>
      </c>
      <c r="B262" s="173" t="s">
        <v>157</v>
      </c>
      <c r="C262" s="173" t="s">
        <v>16</v>
      </c>
      <c r="D262" s="173">
        <v>15056.017860100001</v>
      </c>
      <c r="E262" s="173">
        <v>0</v>
      </c>
      <c r="F262" s="173">
        <v>100</v>
      </c>
      <c r="G262" s="173">
        <v>0</v>
      </c>
    </row>
    <row r="263" spans="1:7" x14ac:dyDescent="0.25">
      <c r="A263" s="173" t="s">
        <v>158</v>
      </c>
      <c r="B263" s="173" t="s">
        <v>159</v>
      </c>
      <c r="C263" s="173" t="s">
        <v>15</v>
      </c>
      <c r="D263" s="173">
        <v>11594.9455523</v>
      </c>
      <c r="E263" s="173">
        <v>0</v>
      </c>
      <c r="F263" s="173">
        <v>100</v>
      </c>
      <c r="G263" s="173">
        <v>0</v>
      </c>
    </row>
    <row r="264" spans="1:7" x14ac:dyDescent="0.25">
      <c r="A264" s="173" t="s">
        <v>158</v>
      </c>
      <c r="B264" s="173" t="s">
        <v>159</v>
      </c>
      <c r="C264" s="173" t="s">
        <v>16</v>
      </c>
      <c r="D264" s="173">
        <v>9215.6226243000001</v>
      </c>
      <c r="E264" s="173">
        <v>0</v>
      </c>
      <c r="F264" s="173">
        <v>100</v>
      </c>
      <c r="G264" s="173">
        <v>0</v>
      </c>
    </row>
    <row r="265" spans="1:7" x14ac:dyDescent="0.25">
      <c r="A265" s="173" t="s">
        <v>160</v>
      </c>
      <c r="B265" s="173" t="s">
        <v>161</v>
      </c>
      <c r="C265" s="173" t="s">
        <v>15</v>
      </c>
      <c r="D265" s="173">
        <v>27833.179384999999</v>
      </c>
      <c r="E265" s="173">
        <v>0</v>
      </c>
      <c r="F265" s="173">
        <v>100</v>
      </c>
      <c r="G265" s="173">
        <v>0</v>
      </c>
    </row>
    <row r="266" spans="1:7" x14ac:dyDescent="0.25">
      <c r="A266" s="173" t="s">
        <v>160</v>
      </c>
      <c r="B266" s="173" t="s">
        <v>161</v>
      </c>
      <c r="C266" s="173" t="s">
        <v>16</v>
      </c>
      <c r="D266" s="173">
        <v>27648.3088092</v>
      </c>
      <c r="E266" s="173">
        <v>0</v>
      </c>
      <c r="F266" s="173">
        <v>100</v>
      </c>
      <c r="G266" s="173">
        <v>0</v>
      </c>
    </row>
    <row r="267" spans="1:7" x14ac:dyDescent="0.25">
      <c r="A267" s="173" t="s">
        <v>162</v>
      </c>
      <c r="B267" s="173" t="s">
        <v>163</v>
      </c>
      <c r="C267" s="173" t="s">
        <v>15</v>
      </c>
      <c r="D267" s="173">
        <v>14230.993915999999</v>
      </c>
      <c r="E267" s="173">
        <v>0</v>
      </c>
      <c r="F267" s="173">
        <v>100</v>
      </c>
      <c r="G267" s="173">
        <v>0</v>
      </c>
    </row>
    <row r="268" spans="1:7" x14ac:dyDescent="0.25">
      <c r="A268" s="173" t="s">
        <v>162</v>
      </c>
      <c r="B268" s="173" t="s">
        <v>163</v>
      </c>
      <c r="C268" s="173" t="s">
        <v>16</v>
      </c>
      <c r="D268" s="173">
        <v>10997.7607009</v>
      </c>
      <c r="E268" s="173">
        <v>0</v>
      </c>
      <c r="F268" s="173">
        <v>100</v>
      </c>
      <c r="G268" s="173">
        <v>0</v>
      </c>
    </row>
    <row r="269" spans="1:7" x14ac:dyDescent="0.25">
      <c r="A269" s="173" t="s">
        <v>164</v>
      </c>
      <c r="B269" s="173" t="s">
        <v>165</v>
      </c>
      <c r="C269" s="173" t="s">
        <v>15</v>
      </c>
      <c r="D269" s="173">
        <v>16656.564865100001</v>
      </c>
      <c r="E269" s="173">
        <v>0</v>
      </c>
      <c r="F269" s="173">
        <v>100</v>
      </c>
      <c r="G269" s="173">
        <v>0</v>
      </c>
    </row>
    <row r="270" spans="1:7" x14ac:dyDescent="0.25">
      <c r="A270" s="173" t="s">
        <v>164</v>
      </c>
      <c r="B270" s="173" t="s">
        <v>165</v>
      </c>
      <c r="C270" s="173" t="s">
        <v>16</v>
      </c>
      <c r="D270" s="173">
        <v>14341.3162388</v>
      </c>
      <c r="E270" s="173">
        <v>0</v>
      </c>
      <c r="F270" s="173">
        <v>100</v>
      </c>
      <c r="G270" s="173">
        <v>0</v>
      </c>
    </row>
    <row r="271" spans="1:7" x14ac:dyDescent="0.25">
      <c r="A271" s="173" t="s">
        <v>166</v>
      </c>
      <c r="B271" s="173" t="s">
        <v>167</v>
      </c>
      <c r="C271" s="173" t="s">
        <v>15</v>
      </c>
      <c r="D271" s="173">
        <v>19030.618290099999</v>
      </c>
      <c r="E271" s="173">
        <v>0</v>
      </c>
      <c r="F271" s="173">
        <v>100</v>
      </c>
      <c r="G271" s="173">
        <v>0</v>
      </c>
    </row>
    <row r="272" spans="1:7" x14ac:dyDescent="0.25">
      <c r="A272" s="173" t="s">
        <v>166</v>
      </c>
      <c r="B272" s="173" t="s">
        <v>167</v>
      </c>
      <c r="C272" s="173" t="s">
        <v>16</v>
      </c>
      <c r="D272" s="173">
        <v>11859.9944572</v>
      </c>
      <c r="E272" s="173">
        <v>0</v>
      </c>
      <c r="F272" s="173">
        <v>100</v>
      </c>
      <c r="G272" s="173">
        <v>0</v>
      </c>
    </row>
    <row r="273" spans="1:7" x14ac:dyDescent="0.25">
      <c r="A273" s="173" t="s">
        <v>168</v>
      </c>
      <c r="B273" s="173" t="s">
        <v>169</v>
      </c>
      <c r="C273" s="173" t="s">
        <v>15</v>
      </c>
      <c r="D273" s="173">
        <v>18421.781169599999</v>
      </c>
      <c r="E273" s="173">
        <v>0</v>
      </c>
      <c r="F273" s="173">
        <v>100</v>
      </c>
      <c r="G273" s="173">
        <v>0</v>
      </c>
    </row>
    <row r="274" spans="1:7" x14ac:dyDescent="0.25">
      <c r="A274" s="173" t="s">
        <v>168</v>
      </c>
      <c r="B274" s="173" t="s">
        <v>169</v>
      </c>
      <c r="C274" s="173" t="s">
        <v>16</v>
      </c>
      <c r="D274" s="173">
        <v>15474.166287100001</v>
      </c>
      <c r="E274" s="173">
        <v>0</v>
      </c>
      <c r="F274" s="173">
        <v>100</v>
      </c>
      <c r="G274" s="173">
        <v>0</v>
      </c>
    </row>
    <row r="275" spans="1:7" x14ac:dyDescent="0.25">
      <c r="A275" s="173" t="s">
        <v>170</v>
      </c>
      <c r="B275" s="173" t="s">
        <v>171</v>
      </c>
      <c r="C275" s="173" t="s">
        <v>15</v>
      </c>
      <c r="D275" s="173">
        <v>18813.50793</v>
      </c>
      <c r="E275" s="173">
        <v>0</v>
      </c>
      <c r="F275" s="173">
        <v>100</v>
      </c>
      <c r="G275" s="173">
        <v>0</v>
      </c>
    </row>
    <row r="276" spans="1:7" x14ac:dyDescent="0.25">
      <c r="A276" s="173" t="s">
        <v>170</v>
      </c>
      <c r="B276" s="173" t="s">
        <v>171</v>
      </c>
      <c r="C276" s="173" t="s">
        <v>16</v>
      </c>
      <c r="D276" s="173">
        <v>29318.725971200001</v>
      </c>
      <c r="E276" s="173">
        <v>0</v>
      </c>
      <c r="F276" s="173">
        <v>100</v>
      </c>
      <c r="G276" s="173">
        <v>0</v>
      </c>
    </row>
    <row r="277" spans="1:7" x14ac:dyDescent="0.25">
      <c r="A277" s="173" t="s">
        <v>172</v>
      </c>
      <c r="B277" s="173" t="s">
        <v>173</v>
      </c>
      <c r="C277" s="173" t="s">
        <v>15</v>
      </c>
      <c r="D277" s="173">
        <v>6631.5134950000001</v>
      </c>
      <c r="E277" s="173">
        <v>10.855935300000001</v>
      </c>
      <c r="F277" s="173">
        <v>99.836565318838197</v>
      </c>
      <c r="G277" s="173">
        <v>0.16343468116180501</v>
      </c>
    </row>
    <row r="278" spans="1:7" x14ac:dyDescent="0.25">
      <c r="A278" s="173" t="s">
        <v>172</v>
      </c>
      <c r="B278" s="173" t="s">
        <v>173</v>
      </c>
      <c r="C278" s="173" t="s">
        <v>16</v>
      </c>
      <c r="D278" s="173">
        <v>4836.7911581999997</v>
      </c>
      <c r="E278" s="173">
        <v>12.5337777</v>
      </c>
      <c r="F278" s="173">
        <v>99.741535618551495</v>
      </c>
      <c r="G278" s="173">
        <v>0.25846438144846301</v>
      </c>
    </row>
    <row r="279" spans="1:7" x14ac:dyDescent="0.25">
      <c r="A279" s="173" t="s">
        <v>174</v>
      </c>
      <c r="B279" s="173" t="s">
        <v>175</v>
      </c>
      <c r="C279" s="173" t="s">
        <v>15</v>
      </c>
      <c r="D279" s="173">
        <v>17996.269944399999</v>
      </c>
      <c r="E279" s="173">
        <v>105.5253458</v>
      </c>
      <c r="F279" s="173">
        <v>99.417044861527501</v>
      </c>
      <c r="G279" s="173">
        <v>0.582955138472534</v>
      </c>
    </row>
    <row r="280" spans="1:7" x14ac:dyDescent="0.25">
      <c r="A280" s="173" t="s">
        <v>174</v>
      </c>
      <c r="B280" s="173" t="s">
        <v>175</v>
      </c>
      <c r="C280" s="173" t="s">
        <v>16</v>
      </c>
      <c r="D280" s="173">
        <v>14914.5128559</v>
      </c>
      <c r="E280" s="173">
        <v>0</v>
      </c>
      <c r="F280" s="173">
        <v>100</v>
      </c>
      <c r="G280" s="173">
        <v>0</v>
      </c>
    </row>
    <row r="281" spans="1:7" x14ac:dyDescent="0.25">
      <c r="A281" s="173" t="s">
        <v>176</v>
      </c>
      <c r="B281" s="173" t="s">
        <v>177</v>
      </c>
      <c r="C281" s="173" t="s">
        <v>15</v>
      </c>
      <c r="D281" s="173">
        <v>14678.1911929</v>
      </c>
      <c r="E281" s="173">
        <v>0</v>
      </c>
      <c r="F281" s="173">
        <v>100</v>
      </c>
      <c r="G281" s="173">
        <v>0</v>
      </c>
    </row>
    <row r="282" spans="1:7" x14ac:dyDescent="0.25">
      <c r="A282" s="173" t="s">
        <v>176</v>
      </c>
      <c r="B282" s="173" t="s">
        <v>177</v>
      </c>
      <c r="C282" s="173" t="s">
        <v>16</v>
      </c>
      <c r="D282" s="173">
        <v>11691.544682100001</v>
      </c>
      <c r="E282" s="173">
        <v>24.023789699999998</v>
      </c>
      <c r="F282" s="173">
        <v>99.794941323096495</v>
      </c>
      <c r="G282" s="173">
        <v>0.205058676903528</v>
      </c>
    </row>
    <row r="283" spans="1:7" x14ac:dyDescent="0.25">
      <c r="A283" s="173" t="s">
        <v>178</v>
      </c>
      <c r="B283" s="173" t="s">
        <v>179</v>
      </c>
      <c r="C283" s="173" t="s">
        <v>15</v>
      </c>
      <c r="D283" s="173">
        <v>3880.5152159999998</v>
      </c>
      <c r="E283" s="173">
        <v>71.358843800000002</v>
      </c>
      <c r="F283" s="173">
        <v>98.194303696924706</v>
      </c>
      <c r="G283" s="173">
        <v>1.8056963030752899</v>
      </c>
    </row>
    <row r="284" spans="1:7" x14ac:dyDescent="0.25">
      <c r="A284" s="173" t="s">
        <v>178</v>
      </c>
      <c r="B284" s="173" t="s">
        <v>179</v>
      </c>
      <c r="C284" s="173" t="s">
        <v>16</v>
      </c>
      <c r="D284" s="173">
        <v>2786.6301149000001</v>
      </c>
      <c r="E284" s="173">
        <v>23.730478999999999</v>
      </c>
      <c r="F284" s="173">
        <v>99.155607324856902</v>
      </c>
      <c r="G284" s="173">
        <v>0.84439267514311001</v>
      </c>
    </row>
    <row r="285" spans="1:7" x14ac:dyDescent="0.25">
      <c r="A285" s="173" t="s">
        <v>180</v>
      </c>
      <c r="B285" s="173" t="s">
        <v>181</v>
      </c>
      <c r="C285" s="173" t="s">
        <v>15</v>
      </c>
      <c r="D285" s="173">
        <v>9006.0961649000001</v>
      </c>
      <c r="E285" s="173">
        <v>0</v>
      </c>
      <c r="F285" s="173">
        <v>100</v>
      </c>
      <c r="G285" s="173">
        <v>0</v>
      </c>
    </row>
    <row r="286" spans="1:7" x14ac:dyDescent="0.25">
      <c r="A286" s="173" t="s">
        <v>180</v>
      </c>
      <c r="B286" s="173" t="s">
        <v>181</v>
      </c>
      <c r="C286" s="173" t="s">
        <v>16</v>
      </c>
      <c r="D286" s="173">
        <v>9322.0836216999996</v>
      </c>
      <c r="E286" s="173">
        <v>0</v>
      </c>
      <c r="F286" s="173">
        <v>100</v>
      </c>
      <c r="G286" s="173">
        <v>0</v>
      </c>
    </row>
    <row r="287" spans="1:7" x14ac:dyDescent="0.25">
      <c r="A287" s="173" t="s">
        <v>182</v>
      </c>
      <c r="B287" s="173" t="s">
        <v>183</v>
      </c>
      <c r="C287" s="173" t="s">
        <v>15</v>
      </c>
      <c r="D287" s="173">
        <v>24142.879893699999</v>
      </c>
      <c r="E287" s="173">
        <v>0</v>
      </c>
      <c r="F287" s="173">
        <v>100</v>
      </c>
      <c r="G287" s="173">
        <v>0</v>
      </c>
    </row>
    <row r="288" spans="1:7" x14ac:dyDescent="0.25">
      <c r="A288" s="173" t="s">
        <v>182</v>
      </c>
      <c r="B288" s="173" t="s">
        <v>183</v>
      </c>
      <c r="C288" s="173" t="s">
        <v>16</v>
      </c>
      <c r="D288" s="173">
        <v>14553.1953168</v>
      </c>
      <c r="E288" s="173">
        <v>0</v>
      </c>
      <c r="F288" s="173">
        <v>100</v>
      </c>
      <c r="G288" s="173">
        <v>0</v>
      </c>
    </row>
    <row r="289" spans="1:7" x14ac:dyDescent="0.25">
      <c r="A289" s="173" t="s">
        <v>184</v>
      </c>
      <c r="B289" s="173" t="s">
        <v>185</v>
      </c>
      <c r="C289" s="173" t="s">
        <v>15</v>
      </c>
      <c r="D289" s="173">
        <v>14056.3520302</v>
      </c>
      <c r="E289" s="173">
        <v>98.909389099999999</v>
      </c>
      <c r="F289" s="173">
        <v>99.301253532731394</v>
      </c>
      <c r="G289" s="173">
        <v>0.69874646726864398</v>
      </c>
    </row>
    <row r="290" spans="1:7" x14ac:dyDescent="0.25">
      <c r="A290" s="173" t="s">
        <v>184</v>
      </c>
      <c r="B290" s="173" t="s">
        <v>185</v>
      </c>
      <c r="C290" s="173" t="s">
        <v>16</v>
      </c>
      <c r="D290" s="173">
        <v>12209.6850178</v>
      </c>
      <c r="E290" s="173">
        <v>104.80033040000001</v>
      </c>
      <c r="F290" s="173">
        <v>99.148967029991894</v>
      </c>
      <c r="G290" s="173">
        <v>0.85103297000810996</v>
      </c>
    </row>
    <row r="291" spans="1:7" x14ac:dyDescent="0.25">
      <c r="A291" s="173" t="s">
        <v>186</v>
      </c>
      <c r="B291" s="173" t="s">
        <v>187</v>
      </c>
      <c r="C291" s="173" t="s">
        <v>15</v>
      </c>
      <c r="D291" s="173">
        <v>22771.9881728</v>
      </c>
      <c r="E291" s="173">
        <v>0</v>
      </c>
      <c r="F291" s="173">
        <v>100</v>
      </c>
      <c r="G291" s="173">
        <v>0</v>
      </c>
    </row>
    <row r="292" spans="1:7" x14ac:dyDescent="0.25">
      <c r="A292" s="173" t="s">
        <v>186</v>
      </c>
      <c r="B292" s="173" t="s">
        <v>187</v>
      </c>
      <c r="C292" s="173" t="s">
        <v>16</v>
      </c>
      <c r="D292" s="173">
        <v>20020.755938599999</v>
      </c>
      <c r="E292" s="173">
        <v>0</v>
      </c>
      <c r="F292" s="173">
        <v>100</v>
      </c>
      <c r="G292" s="173">
        <v>0</v>
      </c>
    </row>
    <row r="293" spans="1:7" x14ac:dyDescent="0.25">
      <c r="A293" s="173" t="s">
        <v>188</v>
      </c>
      <c r="B293" s="173" t="s">
        <v>189</v>
      </c>
      <c r="C293" s="173" t="s">
        <v>15</v>
      </c>
      <c r="D293" s="173">
        <v>19228.6148445</v>
      </c>
      <c r="E293" s="173">
        <v>93.809867699999998</v>
      </c>
      <c r="F293" s="173">
        <v>99.514502609805604</v>
      </c>
      <c r="G293" s="173">
        <v>0.48549739019435401</v>
      </c>
    </row>
    <row r="294" spans="1:7" x14ac:dyDescent="0.25">
      <c r="A294" s="173" t="s">
        <v>188</v>
      </c>
      <c r="B294" s="173" t="s">
        <v>189</v>
      </c>
      <c r="C294" s="173" t="s">
        <v>16</v>
      </c>
      <c r="D294" s="173">
        <v>12750.696050099999</v>
      </c>
      <c r="E294" s="173">
        <v>77.793889500000006</v>
      </c>
      <c r="F294" s="173">
        <v>99.3935849825952</v>
      </c>
      <c r="G294" s="173">
        <v>0.60641501740481296</v>
      </c>
    </row>
    <row r="295" spans="1:7" x14ac:dyDescent="0.25">
      <c r="A295" s="173" t="s">
        <v>190</v>
      </c>
      <c r="B295" s="173" t="s">
        <v>191</v>
      </c>
      <c r="C295" s="173" t="s">
        <v>15</v>
      </c>
      <c r="D295" s="173">
        <v>8360.3836437999998</v>
      </c>
      <c r="E295" s="173">
        <v>14.5303418</v>
      </c>
      <c r="F295" s="173">
        <v>99.8265015995987</v>
      </c>
      <c r="G295" s="173">
        <v>0.173498400401291</v>
      </c>
    </row>
    <row r="296" spans="1:7" x14ac:dyDescent="0.25">
      <c r="A296" s="173" t="s">
        <v>190</v>
      </c>
      <c r="B296" s="173" t="s">
        <v>191</v>
      </c>
      <c r="C296" s="173" t="s">
        <v>16</v>
      </c>
      <c r="D296" s="173">
        <v>6553.1898257000003</v>
      </c>
      <c r="E296" s="173">
        <v>22.2642943</v>
      </c>
      <c r="F296" s="173">
        <v>99.661402940486198</v>
      </c>
      <c r="G296" s="173">
        <v>0.33859705951381502</v>
      </c>
    </row>
    <row r="297" spans="1:7" x14ac:dyDescent="0.25">
      <c r="A297" s="173" t="s">
        <v>192</v>
      </c>
      <c r="B297" s="173" t="s">
        <v>193</v>
      </c>
      <c r="C297" s="173" t="s">
        <v>15</v>
      </c>
      <c r="D297" s="173">
        <v>14344.4244411</v>
      </c>
      <c r="E297" s="173">
        <v>0</v>
      </c>
      <c r="F297" s="173">
        <v>100</v>
      </c>
      <c r="G297" s="173">
        <v>0</v>
      </c>
    </row>
    <row r="298" spans="1:7" x14ac:dyDescent="0.25">
      <c r="A298" s="173" t="s">
        <v>192</v>
      </c>
      <c r="B298" s="173" t="s">
        <v>193</v>
      </c>
      <c r="C298" s="173" t="s">
        <v>16</v>
      </c>
      <c r="D298" s="173">
        <v>12769.9420899</v>
      </c>
      <c r="E298" s="173">
        <v>0</v>
      </c>
      <c r="F298" s="173">
        <v>100</v>
      </c>
      <c r="G298" s="173">
        <v>0</v>
      </c>
    </row>
    <row r="299" spans="1:7" x14ac:dyDescent="0.25">
      <c r="A299" s="173" t="s">
        <v>194</v>
      </c>
      <c r="B299" s="173" t="s">
        <v>195</v>
      </c>
      <c r="C299" s="173" t="s">
        <v>15</v>
      </c>
      <c r="D299" s="173">
        <v>11984.934954099999</v>
      </c>
      <c r="E299" s="173">
        <v>126.22503709999999</v>
      </c>
      <c r="F299" s="173">
        <v>98.957779129400393</v>
      </c>
      <c r="G299" s="173">
        <v>1.0422208705996401</v>
      </c>
    </row>
    <row r="300" spans="1:7" x14ac:dyDescent="0.25">
      <c r="A300" s="173" t="s">
        <v>194</v>
      </c>
      <c r="B300" s="173" t="s">
        <v>195</v>
      </c>
      <c r="C300" s="173" t="s">
        <v>16</v>
      </c>
      <c r="D300" s="173">
        <v>10255.534997299999</v>
      </c>
      <c r="E300" s="173">
        <v>30.007217199999999</v>
      </c>
      <c r="F300" s="173">
        <v>99.708258285521396</v>
      </c>
      <c r="G300" s="173">
        <v>0.291741714478576</v>
      </c>
    </row>
    <row r="301" spans="1:7" x14ac:dyDescent="0.25">
      <c r="A301" s="173" t="s">
        <v>196</v>
      </c>
      <c r="B301" s="173" t="s">
        <v>197</v>
      </c>
      <c r="C301" s="173" t="s">
        <v>15</v>
      </c>
      <c r="D301" s="173">
        <v>29561.601651199999</v>
      </c>
      <c r="E301" s="173">
        <v>199.80412490000001</v>
      </c>
      <c r="F301" s="173">
        <v>99.328646884481302</v>
      </c>
      <c r="G301" s="173">
        <v>0.67135311551866705</v>
      </c>
    </row>
    <row r="302" spans="1:7" x14ac:dyDescent="0.25">
      <c r="A302" s="173" t="s">
        <v>196</v>
      </c>
      <c r="B302" s="173" t="s">
        <v>197</v>
      </c>
      <c r="C302" s="173" t="s">
        <v>16</v>
      </c>
      <c r="D302" s="173">
        <v>24482.738736800002</v>
      </c>
      <c r="E302" s="173">
        <v>0</v>
      </c>
      <c r="F302" s="173">
        <v>100</v>
      </c>
      <c r="G302" s="173">
        <v>0</v>
      </c>
    </row>
    <row r="303" spans="1:7" x14ac:dyDescent="0.25">
      <c r="A303" s="173" t="s">
        <v>198</v>
      </c>
      <c r="B303" s="173" t="s">
        <v>199</v>
      </c>
      <c r="C303" s="173" t="s">
        <v>15</v>
      </c>
      <c r="D303" s="173">
        <v>26956.5733182</v>
      </c>
      <c r="E303" s="173">
        <v>284.5016162</v>
      </c>
      <c r="F303" s="173">
        <v>98.955615309288902</v>
      </c>
      <c r="G303" s="173">
        <v>1.0443846907110499</v>
      </c>
    </row>
    <row r="304" spans="1:7" x14ac:dyDescent="0.25">
      <c r="A304" s="173" t="s">
        <v>198</v>
      </c>
      <c r="B304" s="173" t="s">
        <v>199</v>
      </c>
      <c r="C304" s="173" t="s">
        <v>16</v>
      </c>
      <c r="D304" s="173">
        <v>25629.217262800001</v>
      </c>
      <c r="E304" s="173">
        <v>141.55961160000001</v>
      </c>
      <c r="F304" s="173">
        <v>99.450697150924398</v>
      </c>
      <c r="G304" s="173">
        <v>0.54930284907561899</v>
      </c>
    </row>
    <row r="305" spans="1:7" x14ac:dyDescent="0.25">
      <c r="A305" s="173" t="s">
        <v>200</v>
      </c>
      <c r="B305" s="173" t="s">
        <v>201</v>
      </c>
      <c r="C305" s="173" t="s">
        <v>15</v>
      </c>
      <c r="D305" s="173">
        <v>15246.0344277</v>
      </c>
      <c r="E305" s="173">
        <v>49.486744799999997</v>
      </c>
      <c r="F305" s="173">
        <v>99.676462513163798</v>
      </c>
      <c r="G305" s="173">
        <v>0.32353748683616501</v>
      </c>
    </row>
    <row r="306" spans="1:7" x14ac:dyDescent="0.25">
      <c r="A306" s="173" t="s">
        <v>200</v>
      </c>
      <c r="B306" s="173" t="s">
        <v>201</v>
      </c>
      <c r="C306" s="173" t="s">
        <v>16</v>
      </c>
      <c r="D306" s="173">
        <v>14671.9836218</v>
      </c>
      <c r="E306" s="173">
        <v>76.466058599999997</v>
      </c>
      <c r="F306" s="173">
        <v>99.481531549030393</v>
      </c>
      <c r="G306" s="173">
        <v>0.51846845096959404</v>
      </c>
    </row>
    <row r="307" spans="1:7" x14ac:dyDescent="0.25">
      <c r="A307" s="173" t="s">
        <v>202</v>
      </c>
      <c r="B307" s="173" t="s">
        <v>203</v>
      </c>
      <c r="C307" s="173" t="s">
        <v>15</v>
      </c>
      <c r="D307" s="173">
        <v>52561.649444000002</v>
      </c>
      <c r="E307" s="173">
        <v>0</v>
      </c>
      <c r="F307" s="173">
        <v>100</v>
      </c>
      <c r="G307" s="173">
        <v>0</v>
      </c>
    </row>
    <row r="308" spans="1:7" x14ac:dyDescent="0.25">
      <c r="A308" s="173" t="s">
        <v>202</v>
      </c>
      <c r="B308" s="173" t="s">
        <v>203</v>
      </c>
      <c r="C308" s="173" t="s">
        <v>16</v>
      </c>
      <c r="D308" s="173">
        <v>39096.220122899998</v>
      </c>
      <c r="E308" s="173">
        <v>0</v>
      </c>
      <c r="F308" s="173">
        <v>100</v>
      </c>
      <c r="G308" s="173">
        <v>0</v>
      </c>
    </row>
    <row r="309" spans="1:7" x14ac:dyDescent="0.25">
      <c r="A309" s="173" t="s">
        <v>204</v>
      </c>
      <c r="B309" s="173" t="s">
        <v>205</v>
      </c>
      <c r="C309" s="173" t="s">
        <v>15</v>
      </c>
      <c r="D309" s="173">
        <v>18160.048387800001</v>
      </c>
      <c r="E309" s="173">
        <v>0</v>
      </c>
      <c r="F309" s="173">
        <v>100</v>
      </c>
      <c r="G309" s="173">
        <v>0</v>
      </c>
    </row>
    <row r="310" spans="1:7" x14ac:dyDescent="0.25">
      <c r="A310" s="173" t="s">
        <v>204</v>
      </c>
      <c r="B310" s="173" t="s">
        <v>205</v>
      </c>
      <c r="C310" s="173" t="s">
        <v>16</v>
      </c>
      <c r="D310" s="173">
        <v>13515.919339399999</v>
      </c>
      <c r="E310" s="173">
        <v>0</v>
      </c>
      <c r="F310" s="173">
        <v>100</v>
      </c>
      <c r="G310" s="173">
        <v>0</v>
      </c>
    </row>
    <row r="311" spans="1:7" x14ac:dyDescent="0.25">
      <c r="A311" s="173" t="s">
        <v>206</v>
      </c>
      <c r="B311" s="173" t="s">
        <v>207</v>
      </c>
      <c r="C311" s="173" t="s">
        <v>15</v>
      </c>
      <c r="D311" s="173">
        <v>32550.472018</v>
      </c>
      <c r="E311" s="173">
        <v>0</v>
      </c>
      <c r="F311" s="173">
        <v>100</v>
      </c>
      <c r="G311" s="173">
        <v>0</v>
      </c>
    </row>
    <row r="312" spans="1:7" x14ac:dyDescent="0.25">
      <c r="A312" s="173" t="s">
        <v>206</v>
      </c>
      <c r="B312" s="173" t="s">
        <v>207</v>
      </c>
      <c r="C312" s="173" t="s">
        <v>16</v>
      </c>
      <c r="D312" s="173">
        <v>26672.159803800001</v>
      </c>
      <c r="E312" s="173">
        <v>0</v>
      </c>
      <c r="F312" s="173">
        <v>100</v>
      </c>
      <c r="G312" s="173">
        <v>0</v>
      </c>
    </row>
    <row r="313" spans="1:7" x14ac:dyDescent="0.25">
      <c r="A313" s="173" t="s">
        <v>208</v>
      </c>
      <c r="B313" s="173" t="s">
        <v>209</v>
      </c>
      <c r="C313" s="173" t="s">
        <v>15</v>
      </c>
      <c r="D313" s="173">
        <v>25918.587711299999</v>
      </c>
      <c r="E313" s="173">
        <v>51.565281599999999</v>
      </c>
      <c r="F313" s="173">
        <v>99.801444059208706</v>
      </c>
      <c r="G313" s="173">
        <v>0.19855594079132899</v>
      </c>
    </row>
    <row r="314" spans="1:7" x14ac:dyDescent="0.25">
      <c r="A314" s="173" t="s">
        <v>208</v>
      </c>
      <c r="B314" s="173" t="s">
        <v>209</v>
      </c>
      <c r="C314" s="173" t="s">
        <v>16</v>
      </c>
      <c r="D314" s="173">
        <v>22250.099479600001</v>
      </c>
      <c r="E314" s="173">
        <v>0</v>
      </c>
      <c r="F314" s="173">
        <v>100</v>
      </c>
      <c r="G314" s="173">
        <v>0</v>
      </c>
    </row>
    <row r="315" spans="1:7" x14ac:dyDescent="0.25">
      <c r="A315" s="173" t="s">
        <v>210</v>
      </c>
      <c r="B315" s="173" t="s">
        <v>211</v>
      </c>
      <c r="C315" s="173" t="s">
        <v>15</v>
      </c>
      <c r="D315" s="173">
        <v>26754.688900199999</v>
      </c>
      <c r="E315" s="173">
        <v>0</v>
      </c>
      <c r="F315" s="173">
        <v>100</v>
      </c>
      <c r="G315" s="173">
        <v>0</v>
      </c>
    </row>
    <row r="316" spans="1:7" x14ac:dyDescent="0.25">
      <c r="A316" s="173" t="s">
        <v>210</v>
      </c>
      <c r="B316" s="173" t="s">
        <v>211</v>
      </c>
      <c r="C316" s="173" t="s">
        <v>16</v>
      </c>
      <c r="D316" s="173">
        <v>22907.9192879</v>
      </c>
      <c r="E316" s="173">
        <v>0</v>
      </c>
      <c r="F316" s="173">
        <v>100</v>
      </c>
      <c r="G316" s="173">
        <v>0</v>
      </c>
    </row>
    <row r="317" spans="1:7" x14ac:dyDescent="0.25">
      <c r="A317" s="173" t="s">
        <v>212</v>
      </c>
      <c r="B317" s="173" t="s">
        <v>213</v>
      </c>
      <c r="C317" s="173" t="s">
        <v>15</v>
      </c>
      <c r="D317" s="173">
        <v>5855.0583987999998</v>
      </c>
      <c r="E317" s="173">
        <v>0</v>
      </c>
      <c r="F317" s="173">
        <v>100</v>
      </c>
      <c r="G317" s="173">
        <v>0</v>
      </c>
    </row>
    <row r="318" spans="1:7" x14ac:dyDescent="0.25">
      <c r="A318" s="173" t="s">
        <v>212</v>
      </c>
      <c r="B318" s="173" t="s">
        <v>213</v>
      </c>
      <c r="C318" s="173" t="s">
        <v>16</v>
      </c>
      <c r="D318" s="173">
        <v>5701.9255558000004</v>
      </c>
      <c r="E318" s="173">
        <v>0</v>
      </c>
      <c r="F318" s="173">
        <v>100</v>
      </c>
      <c r="G318" s="173">
        <v>0</v>
      </c>
    </row>
    <row r="319" spans="1:7" x14ac:dyDescent="0.25">
      <c r="A319" s="173" t="s">
        <v>214</v>
      </c>
      <c r="B319" s="173" t="s">
        <v>215</v>
      </c>
      <c r="C319" s="173" t="s">
        <v>15</v>
      </c>
      <c r="D319" s="173">
        <v>10677.3988503</v>
      </c>
      <c r="E319" s="173">
        <v>0</v>
      </c>
      <c r="F319" s="173">
        <v>100</v>
      </c>
      <c r="G319" s="173">
        <v>0</v>
      </c>
    </row>
    <row r="320" spans="1:7" x14ac:dyDescent="0.25">
      <c r="A320" s="173" t="s">
        <v>214</v>
      </c>
      <c r="B320" s="173" t="s">
        <v>215</v>
      </c>
      <c r="C320" s="173" t="s">
        <v>16</v>
      </c>
      <c r="D320" s="173">
        <v>11612.335855200001</v>
      </c>
      <c r="E320" s="173">
        <v>0</v>
      </c>
      <c r="F320" s="173">
        <v>100</v>
      </c>
      <c r="G320" s="173">
        <v>0</v>
      </c>
    </row>
    <row r="321" spans="1:7" x14ac:dyDescent="0.25">
      <c r="A321" s="173" t="s">
        <v>216</v>
      </c>
      <c r="B321" s="173" t="s">
        <v>217</v>
      </c>
      <c r="C321" s="173" t="s">
        <v>15</v>
      </c>
      <c r="D321" s="173">
        <v>5944.8470060999998</v>
      </c>
      <c r="E321" s="173">
        <v>0</v>
      </c>
      <c r="F321" s="173">
        <v>100</v>
      </c>
      <c r="G321" s="173">
        <v>0</v>
      </c>
    </row>
    <row r="322" spans="1:7" x14ac:dyDescent="0.25">
      <c r="A322" s="173" t="s">
        <v>216</v>
      </c>
      <c r="B322" s="173" t="s">
        <v>217</v>
      </c>
      <c r="C322" s="173" t="s">
        <v>16</v>
      </c>
      <c r="D322" s="173">
        <v>4143.0462072999999</v>
      </c>
      <c r="E322" s="173">
        <v>0</v>
      </c>
      <c r="F322" s="173">
        <v>100</v>
      </c>
      <c r="G322" s="173">
        <v>0</v>
      </c>
    </row>
    <row r="323" spans="1:7" x14ac:dyDescent="0.25">
      <c r="A323" s="173" t="s">
        <v>218</v>
      </c>
      <c r="B323" s="173" t="s">
        <v>219</v>
      </c>
      <c r="C323" s="173" t="s">
        <v>15</v>
      </c>
      <c r="D323" s="173">
        <v>19202.6224941</v>
      </c>
      <c r="E323" s="173">
        <v>74.734414999999998</v>
      </c>
      <c r="F323" s="173">
        <v>99.612320219247906</v>
      </c>
      <c r="G323" s="173">
        <v>0.38767978075210702</v>
      </c>
    </row>
    <row r="324" spans="1:7" x14ac:dyDescent="0.25">
      <c r="A324" s="173" t="s">
        <v>218</v>
      </c>
      <c r="B324" s="173" t="s">
        <v>219</v>
      </c>
      <c r="C324" s="173" t="s">
        <v>16</v>
      </c>
      <c r="D324" s="173">
        <v>23391.0500889</v>
      </c>
      <c r="E324" s="173">
        <v>0</v>
      </c>
      <c r="F324" s="173">
        <v>100</v>
      </c>
      <c r="G324" s="173">
        <v>0</v>
      </c>
    </row>
    <row r="325" spans="1:7" x14ac:dyDescent="0.25">
      <c r="A325" s="173" t="s">
        <v>220</v>
      </c>
      <c r="B325" s="173" t="s">
        <v>221</v>
      </c>
      <c r="C325" s="173" t="s">
        <v>15</v>
      </c>
      <c r="D325" s="173">
        <v>11581.763681500001</v>
      </c>
      <c r="E325" s="173">
        <v>12.5666458</v>
      </c>
      <c r="F325" s="173">
        <v>99.891613871217601</v>
      </c>
      <c r="G325" s="173">
        <v>0.10838612878236301</v>
      </c>
    </row>
    <row r="326" spans="1:7" x14ac:dyDescent="0.25">
      <c r="A326" s="173" t="s">
        <v>220</v>
      </c>
      <c r="B326" s="173" t="s">
        <v>221</v>
      </c>
      <c r="C326" s="173" t="s">
        <v>16</v>
      </c>
      <c r="D326" s="173">
        <v>7601.7571197999996</v>
      </c>
      <c r="E326" s="173">
        <v>0</v>
      </c>
      <c r="F326" s="173">
        <v>100</v>
      </c>
      <c r="G326" s="173">
        <v>0</v>
      </c>
    </row>
    <row r="327" spans="1:7" x14ac:dyDescent="0.25">
      <c r="A327" s="173" t="s">
        <v>222</v>
      </c>
      <c r="B327" s="173" t="s">
        <v>223</v>
      </c>
      <c r="C327" s="173" t="s">
        <v>15</v>
      </c>
      <c r="D327" s="173">
        <v>10814.945037699999</v>
      </c>
      <c r="E327" s="173">
        <v>43.608621599999999</v>
      </c>
      <c r="F327" s="173">
        <v>99.598393828789</v>
      </c>
      <c r="G327" s="173">
        <v>0.401606171210939</v>
      </c>
    </row>
    <row r="328" spans="1:7" x14ac:dyDescent="0.25">
      <c r="A328" s="173" t="s">
        <v>222</v>
      </c>
      <c r="B328" s="173" t="s">
        <v>223</v>
      </c>
      <c r="C328" s="173" t="s">
        <v>16</v>
      </c>
      <c r="D328" s="173">
        <v>10508.965601800001</v>
      </c>
      <c r="E328" s="173">
        <v>0</v>
      </c>
      <c r="F328" s="173">
        <v>100</v>
      </c>
      <c r="G328" s="173">
        <v>0</v>
      </c>
    </row>
    <row r="329" spans="1:7" x14ac:dyDescent="0.25">
      <c r="A329" s="173" t="s">
        <v>224</v>
      </c>
      <c r="B329" s="173" t="s">
        <v>225</v>
      </c>
      <c r="C329" s="173" t="s">
        <v>15</v>
      </c>
      <c r="D329" s="173">
        <v>22361.041038899999</v>
      </c>
      <c r="E329" s="173">
        <v>94.826661299999998</v>
      </c>
      <c r="F329" s="173">
        <v>99.577719896794903</v>
      </c>
      <c r="G329" s="173">
        <v>0.42228010320507597</v>
      </c>
    </row>
    <row r="330" spans="1:7" x14ac:dyDescent="0.25">
      <c r="A330" s="173" t="s">
        <v>224</v>
      </c>
      <c r="B330" s="173" t="s">
        <v>225</v>
      </c>
      <c r="C330" s="173" t="s">
        <v>16</v>
      </c>
      <c r="D330" s="173">
        <v>22695.7630426</v>
      </c>
      <c r="E330" s="173">
        <v>0</v>
      </c>
      <c r="F330" s="173">
        <v>100</v>
      </c>
      <c r="G330" s="173">
        <v>0</v>
      </c>
    </row>
    <row r="331" spans="1:7" x14ac:dyDescent="0.25">
      <c r="A331" s="173" t="s">
        <v>226</v>
      </c>
      <c r="B331" s="173" t="s">
        <v>227</v>
      </c>
      <c r="C331" s="173" t="s">
        <v>15</v>
      </c>
      <c r="D331" s="173">
        <v>4633.9519780000001</v>
      </c>
      <c r="E331" s="173">
        <v>0</v>
      </c>
      <c r="F331" s="173">
        <v>100</v>
      </c>
      <c r="G331" s="173">
        <v>0</v>
      </c>
    </row>
    <row r="332" spans="1:7" x14ac:dyDescent="0.25">
      <c r="A332" s="173" t="s">
        <v>226</v>
      </c>
      <c r="B332" s="173" t="s">
        <v>227</v>
      </c>
      <c r="C332" s="173" t="s">
        <v>16</v>
      </c>
      <c r="D332" s="173">
        <v>4649.4421210999999</v>
      </c>
      <c r="E332" s="173">
        <v>0</v>
      </c>
      <c r="F332" s="173">
        <v>100</v>
      </c>
      <c r="G332" s="173">
        <v>0</v>
      </c>
    </row>
    <row r="333" spans="1:7" x14ac:dyDescent="0.25">
      <c r="A333" s="173" t="s">
        <v>228</v>
      </c>
      <c r="B333" s="173" t="s">
        <v>229</v>
      </c>
      <c r="C333" s="173" t="s">
        <v>15</v>
      </c>
      <c r="D333" s="173">
        <v>33888.2598</v>
      </c>
      <c r="E333" s="173">
        <v>0</v>
      </c>
      <c r="F333" s="173">
        <v>100</v>
      </c>
      <c r="G333" s="173">
        <v>0</v>
      </c>
    </row>
    <row r="334" spans="1:7" x14ac:dyDescent="0.25">
      <c r="A334" s="173" t="s">
        <v>228</v>
      </c>
      <c r="B334" s="173" t="s">
        <v>229</v>
      </c>
      <c r="C334" s="173" t="s">
        <v>16</v>
      </c>
      <c r="D334" s="173">
        <v>29009.2377877</v>
      </c>
      <c r="E334" s="173">
        <v>56.422395000000002</v>
      </c>
      <c r="F334" s="173">
        <v>99.805879533974704</v>
      </c>
      <c r="G334" s="173">
        <v>0.194120466025344</v>
      </c>
    </row>
    <row r="335" spans="1:7" x14ac:dyDescent="0.25">
      <c r="A335" s="173" t="s">
        <v>230</v>
      </c>
      <c r="B335" s="173" t="s">
        <v>231</v>
      </c>
      <c r="C335" s="173" t="s">
        <v>15</v>
      </c>
      <c r="D335" s="173">
        <v>40532.798446399996</v>
      </c>
      <c r="E335" s="173">
        <v>0</v>
      </c>
      <c r="F335" s="173">
        <v>100</v>
      </c>
      <c r="G335" s="173">
        <v>0</v>
      </c>
    </row>
    <row r="336" spans="1:7" x14ac:dyDescent="0.25">
      <c r="A336" s="173" t="s">
        <v>230</v>
      </c>
      <c r="B336" s="173" t="s">
        <v>231</v>
      </c>
      <c r="C336" s="173" t="s">
        <v>16</v>
      </c>
      <c r="D336" s="173">
        <v>38294.234963000003</v>
      </c>
      <c r="E336" s="173">
        <v>0</v>
      </c>
      <c r="F336" s="173">
        <v>100</v>
      </c>
      <c r="G336" s="173">
        <v>0</v>
      </c>
    </row>
    <row r="337" spans="1:7" x14ac:dyDescent="0.25">
      <c r="A337" s="173" t="s">
        <v>232</v>
      </c>
      <c r="B337" s="173" t="s">
        <v>233</v>
      </c>
      <c r="C337" s="173" t="s">
        <v>15</v>
      </c>
      <c r="D337" s="173">
        <v>23040.1457711</v>
      </c>
      <c r="E337" s="173">
        <v>0</v>
      </c>
      <c r="F337" s="173">
        <v>100</v>
      </c>
      <c r="G337" s="173">
        <v>0</v>
      </c>
    </row>
    <row r="338" spans="1:7" x14ac:dyDescent="0.25">
      <c r="A338" s="173" t="s">
        <v>232</v>
      </c>
      <c r="B338" s="173" t="s">
        <v>233</v>
      </c>
      <c r="C338" s="173" t="s">
        <v>16</v>
      </c>
      <c r="D338" s="173">
        <v>22671.557264300001</v>
      </c>
      <c r="E338" s="173">
        <v>47.616774700000001</v>
      </c>
      <c r="F338" s="173">
        <v>99.790411506077405</v>
      </c>
      <c r="G338" s="173">
        <v>0.20958849392262399</v>
      </c>
    </row>
    <row r="339" spans="1:7" x14ac:dyDescent="0.25">
      <c r="A339" s="173" t="s">
        <v>234</v>
      </c>
      <c r="B339" s="173" t="s">
        <v>235</v>
      </c>
      <c r="C339" s="173" t="s">
        <v>15</v>
      </c>
      <c r="D339" s="173">
        <v>16941.108380999998</v>
      </c>
      <c r="E339" s="173">
        <v>0</v>
      </c>
      <c r="F339" s="173">
        <v>100</v>
      </c>
      <c r="G339" s="173">
        <v>0</v>
      </c>
    </row>
    <row r="340" spans="1:7" x14ac:dyDescent="0.25">
      <c r="A340" s="173" t="s">
        <v>234</v>
      </c>
      <c r="B340" s="173" t="s">
        <v>235</v>
      </c>
      <c r="C340" s="173" t="s">
        <v>16</v>
      </c>
      <c r="D340" s="173">
        <v>17652.3765638</v>
      </c>
      <c r="E340" s="173">
        <v>67.053108300000005</v>
      </c>
      <c r="F340" s="173">
        <v>99.621584274771706</v>
      </c>
      <c r="G340" s="173">
        <v>0.37841572522832401</v>
      </c>
    </row>
    <row r="341" spans="1:7" x14ac:dyDescent="0.25">
      <c r="A341" s="173" t="s">
        <v>236</v>
      </c>
      <c r="B341" s="173" t="s">
        <v>237</v>
      </c>
      <c r="C341" s="173" t="s">
        <v>15</v>
      </c>
      <c r="D341" s="173">
        <v>3387.3728821</v>
      </c>
      <c r="E341" s="173">
        <v>16.905517799999998</v>
      </c>
      <c r="F341" s="173">
        <v>99.503403781532796</v>
      </c>
      <c r="G341" s="173">
        <v>0.49659621846722601</v>
      </c>
    </row>
    <row r="342" spans="1:7" x14ac:dyDescent="0.25">
      <c r="A342" s="173" t="s">
        <v>236</v>
      </c>
      <c r="B342" s="173" t="s">
        <v>237</v>
      </c>
      <c r="C342" s="173" t="s">
        <v>16</v>
      </c>
      <c r="D342" s="173">
        <v>2342.2092152999999</v>
      </c>
      <c r="E342" s="173">
        <v>0</v>
      </c>
      <c r="F342" s="173">
        <v>100</v>
      </c>
      <c r="G342" s="173">
        <v>0</v>
      </c>
    </row>
    <row r="343" spans="1:7" x14ac:dyDescent="0.25">
      <c r="A343" s="173" t="s">
        <v>238</v>
      </c>
      <c r="B343" s="173" t="s">
        <v>239</v>
      </c>
      <c r="C343" s="173" t="s">
        <v>15</v>
      </c>
      <c r="D343" s="173">
        <v>2398.4480841</v>
      </c>
      <c r="E343" s="173">
        <v>5.1531174999999996</v>
      </c>
      <c r="F343" s="173">
        <v>99.7856084654738</v>
      </c>
      <c r="G343" s="173">
        <v>0.21439153452618201</v>
      </c>
    </row>
    <row r="344" spans="1:7" x14ac:dyDescent="0.25">
      <c r="A344" s="173" t="s">
        <v>238</v>
      </c>
      <c r="B344" s="173" t="s">
        <v>239</v>
      </c>
      <c r="C344" s="173" t="s">
        <v>16</v>
      </c>
      <c r="D344" s="173">
        <v>2492.1753236999998</v>
      </c>
      <c r="E344" s="173">
        <v>0</v>
      </c>
      <c r="F344" s="173">
        <v>100</v>
      </c>
      <c r="G344" s="173">
        <v>0</v>
      </c>
    </row>
    <row r="345" spans="1:7" x14ac:dyDescent="0.25">
      <c r="A345" s="173" t="s">
        <v>240</v>
      </c>
      <c r="B345" s="173" t="s">
        <v>241</v>
      </c>
      <c r="C345" s="173" t="s">
        <v>15</v>
      </c>
      <c r="D345" s="173">
        <v>4058.9933645000001</v>
      </c>
      <c r="E345" s="173">
        <v>0</v>
      </c>
      <c r="F345" s="173">
        <v>100</v>
      </c>
      <c r="G345" s="173">
        <v>0</v>
      </c>
    </row>
    <row r="346" spans="1:7" x14ac:dyDescent="0.25">
      <c r="A346" s="173" t="s">
        <v>240</v>
      </c>
      <c r="B346" s="173" t="s">
        <v>241</v>
      </c>
      <c r="C346" s="173" t="s">
        <v>16</v>
      </c>
      <c r="D346" s="173">
        <v>3544.2018495000002</v>
      </c>
      <c r="E346" s="173">
        <v>0</v>
      </c>
      <c r="F346" s="173">
        <v>100</v>
      </c>
      <c r="G346" s="173">
        <v>0</v>
      </c>
    </row>
    <row r="347" spans="1:7" x14ac:dyDescent="0.25">
      <c r="A347" s="173" t="s">
        <v>242</v>
      </c>
      <c r="B347" s="173" t="s">
        <v>243</v>
      </c>
      <c r="C347" s="173" t="s">
        <v>15</v>
      </c>
      <c r="D347" s="173">
        <v>4275.6884763999997</v>
      </c>
      <c r="E347" s="173">
        <v>0</v>
      </c>
      <c r="F347" s="173">
        <v>100</v>
      </c>
      <c r="G347" s="173">
        <v>0</v>
      </c>
    </row>
    <row r="348" spans="1:7" x14ac:dyDescent="0.25">
      <c r="A348" s="173" t="s">
        <v>242</v>
      </c>
      <c r="B348" s="173" t="s">
        <v>243</v>
      </c>
      <c r="C348" s="173" t="s">
        <v>16</v>
      </c>
      <c r="D348" s="173">
        <v>3327.7635101999999</v>
      </c>
      <c r="E348" s="173">
        <v>4.1816127999999999</v>
      </c>
      <c r="F348" s="173">
        <v>99.874499349610105</v>
      </c>
      <c r="G348" s="173">
        <v>0.12550065038991301</v>
      </c>
    </row>
    <row r="349" spans="1:7" x14ac:dyDescent="0.25">
      <c r="A349" s="173" t="s">
        <v>244</v>
      </c>
      <c r="B349" s="173" t="s">
        <v>245</v>
      </c>
      <c r="C349" s="173" t="s">
        <v>15</v>
      </c>
      <c r="D349" s="173">
        <v>6632.5620097000001</v>
      </c>
      <c r="E349" s="173">
        <v>0</v>
      </c>
      <c r="F349" s="173">
        <v>100</v>
      </c>
      <c r="G349" s="173">
        <v>0</v>
      </c>
    </row>
    <row r="350" spans="1:7" x14ac:dyDescent="0.25">
      <c r="A350" s="173" t="s">
        <v>244</v>
      </c>
      <c r="B350" s="173" t="s">
        <v>245</v>
      </c>
      <c r="C350" s="173" t="s">
        <v>16</v>
      </c>
      <c r="D350" s="173">
        <v>7122.8812464000002</v>
      </c>
      <c r="E350" s="173">
        <v>0</v>
      </c>
      <c r="F350" s="173">
        <v>100</v>
      </c>
      <c r="G350" s="173">
        <v>0</v>
      </c>
    </row>
    <row r="351" spans="1:7" x14ac:dyDescent="0.25">
      <c r="A351" s="173" t="s">
        <v>246</v>
      </c>
      <c r="B351" s="173" t="s">
        <v>247</v>
      </c>
      <c r="C351" s="173" t="s">
        <v>15</v>
      </c>
      <c r="D351" s="173">
        <v>10289.200086000001</v>
      </c>
      <c r="E351" s="173">
        <v>0</v>
      </c>
      <c r="F351" s="173">
        <v>100</v>
      </c>
      <c r="G351" s="173">
        <v>0</v>
      </c>
    </row>
    <row r="352" spans="1:7" x14ac:dyDescent="0.25">
      <c r="A352" s="173" t="s">
        <v>246</v>
      </c>
      <c r="B352" s="173" t="s">
        <v>247</v>
      </c>
      <c r="C352" s="173" t="s">
        <v>16</v>
      </c>
      <c r="D352" s="173">
        <v>7720.6631125000004</v>
      </c>
      <c r="E352" s="173">
        <v>0</v>
      </c>
      <c r="F352" s="173">
        <v>100</v>
      </c>
      <c r="G352" s="173">
        <v>0</v>
      </c>
    </row>
    <row r="353" spans="1:7" x14ac:dyDescent="0.25">
      <c r="A353" s="173" t="s">
        <v>248</v>
      </c>
      <c r="B353" s="173" t="s">
        <v>249</v>
      </c>
      <c r="C353" s="173" t="s">
        <v>15</v>
      </c>
      <c r="D353" s="173">
        <v>9161.3036456999998</v>
      </c>
      <c r="E353" s="173">
        <v>10.533092099999999</v>
      </c>
      <c r="F353" s="173">
        <v>99.885158312330304</v>
      </c>
      <c r="G353" s="173">
        <v>0.11484168766970999</v>
      </c>
    </row>
    <row r="354" spans="1:7" x14ac:dyDescent="0.25">
      <c r="A354" s="173" t="s">
        <v>248</v>
      </c>
      <c r="B354" s="173" t="s">
        <v>249</v>
      </c>
      <c r="C354" s="173" t="s">
        <v>16</v>
      </c>
      <c r="D354" s="173">
        <v>10530.5688931</v>
      </c>
      <c r="E354" s="173">
        <v>0</v>
      </c>
      <c r="F354" s="173">
        <v>100</v>
      </c>
      <c r="G354" s="173">
        <v>0</v>
      </c>
    </row>
    <row r="355" spans="1:7" x14ac:dyDescent="0.25">
      <c r="A355" s="173" t="s">
        <v>250</v>
      </c>
      <c r="B355" s="173" t="s">
        <v>251</v>
      </c>
      <c r="C355" s="173" t="s">
        <v>15</v>
      </c>
      <c r="D355" s="173">
        <v>7191.3808730999999</v>
      </c>
      <c r="E355" s="173">
        <v>0</v>
      </c>
      <c r="F355" s="173">
        <v>100</v>
      </c>
      <c r="G355" s="173">
        <v>0</v>
      </c>
    </row>
    <row r="356" spans="1:7" x14ac:dyDescent="0.25">
      <c r="A356" s="173" t="s">
        <v>250</v>
      </c>
      <c r="B356" s="173" t="s">
        <v>251</v>
      </c>
      <c r="C356" s="173" t="s">
        <v>16</v>
      </c>
      <c r="D356" s="173">
        <v>8386.5439170000009</v>
      </c>
      <c r="E356" s="173">
        <v>0</v>
      </c>
      <c r="F356" s="173">
        <v>100</v>
      </c>
      <c r="G356" s="173">
        <v>0</v>
      </c>
    </row>
    <row r="357" spans="1:7" x14ac:dyDescent="0.25">
      <c r="A357" s="173" t="s">
        <v>252</v>
      </c>
      <c r="B357" s="173" t="s">
        <v>253</v>
      </c>
      <c r="C357" s="173" t="s">
        <v>15</v>
      </c>
      <c r="D357" s="173">
        <v>7616.2703530999997</v>
      </c>
      <c r="E357" s="173">
        <v>0</v>
      </c>
      <c r="F357" s="173">
        <v>100</v>
      </c>
      <c r="G357" s="173">
        <v>0</v>
      </c>
    </row>
    <row r="358" spans="1:7" x14ac:dyDescent="0.25">
      <c r="A358" s="173" t="s">
        <v>252</v>
      </c>
      <c r="B358" s="173" t="s">
        <v>253</v>
      </c>
      <c r="C358" s="173" t="s">
        <v>16</v>
      </c>
      <c r="D358" s="173">
        <v>7801.5507363999996</v>
      </c>
      <c r="E358" s="173">
        <v>0</v>
      </c>
      <c r="F358" s="173">
        <v>100</v>
      </c>
      <c r="G358" s="173">
        <v>0</v>
      </c>
    </row>
    <row r="359" spans="1:7" x14ac:dyDescent="0.25">
      <c r="A359" s="173" t="s">
        <v>254</v>
      </c>
      <c r="B359" s="173" t="s">
        <v>255</v>
      </c>
      <c r="C359" s="173" t="s">
        <v>15</v>
      </c>
      <c r="D359" s="173">
        <v>6789.9151850999997</v>
      </c>
      <c r="E359" s="173">
        <v>0</v>
      </c>
      <c r="F359" s="173">
        <v>100</v>
      </c>
      <c r="G359" s="173">
        <v>0</v>
      </c>
    </row>
    <row r="360" spans="1:7" x14ac:dyDescent="0.25">
      <c r="A360" s="173" t="s">
        <v>254</v>
      </c>
      <c r="B360" s="173" t="s">
        <v>255</v>
      </c>
      <c r="C360" s="173" t="s">
        <v>16</v>
      </c>
      <c r="D360" s="173">
        <v>6692.3546447999997</v>
      </c>
      <c r="E360" s="173">
        <v>0</v>
      </c>
      <c r="F360" s="173">
        <v>100</v>
      </c>
      <c r="G360" s="173">
        <v>0</v>
      </c>
    </row>
    <row r="361" spans="1:7" x14ac:dyDescent="0.25">
      <c r="A361" s="173" t="s">
        <v>256</v>
      </c>
      <c r="B361" s="173" t="s">
        <v>257</v>
      </c>
      <c r="C361" s="173" t="s">
        <v>15</v>
      </c>
      <c r="D361" s="173">
        <v>5678.6793193000003</v>
      </c>
      <c r="E361" s="173">
        <v>0</v>
      </c>
      <c r="F361" s="173">
        <v>100</v>
      </c>
      <c r="G361" s="173">
        <v>0</v>
      </c>
    </row>
    <row r="362" spans="1:7" x14ac:dyDescent="0.25">
      <c r="A362" s="173" t="s">
        <v>256</v>
      </c>
      <c r="B362" s="173" t="s">
        <v>257</v>
      </c>
      <c r="C362" s="173" t="s">
        <v>16</v>
      </c>
      <c r="D362" s="173">
        <v>5185.963624</v>
      </c>
      <c r="E362" s="173">
        <v>0</v>
      </c>
      <c r="F362" s="173">
        <v>100</v>
      </c>
      <c r="G362" s="173">
        <v>0</v>
      </c>
    </row>
    <row r="363" spans="1:7" x14ac:dyDescent="0.25">
      <c r="A363" s="173" t="s">
        <v>258</v>
      </c>
      <c r="B363" s="173" t="s">
        <v>259</v>
      </c>
      <c r="C363" s="173" t="s">
        <v>15</v>
      </c>
      <c r="D363" s="173">
        <v>10706.7583368</v>
      </c>
      <c r="E363" s="173">
        <v>0</v>
      </c>
      <c r="F363" s="173">
        <v>100</v>
      </c>
      <c r="G363" s="173">
        <v>0</v>
      </c>
    </row>
    <row r="364" spans="1:7" x14ac:dyDescent="0.25">
      <c r="A364" s="173" t="s">
        <v>258</v>
      </c>
      <c r="B364" s="173" t="s">
        <v>259</v>
      </c>
      <c r="C364" s="173" t="s">
        <v>16</v>
      </c>
      <c r="D364" s="173">
        <v>8391.3948848</v>
      </c>
      <c r="E364" s="173">
        <v>0</v>
      </c>
      <c r="F364" s="173">
        <v>100</v>
      </c>
      <c r="G364" s="173">
        <v>0</v>
      </c>
    </row>
    <row r="365" spans="1:7" x14ac:dyDescent="0.25">
      <c r="A365" s="173" t="s">
        <v>260</v>
      </c>
      <c r="B365" s="173" t="s">
        <v>261</v>
      </c>
      <c r="C365" s="173" t="s">
        <v>15</v>
      </c>
      <c r="D365" s="173">
        <v>10702.2401539</v>
      </c>
      <c r="E365" s="173">
        <v>0</v>
      </c>
      <c r="F365" s="173">
        <v>100</v>
      </c>
      <c r="G365" s="173">
        <v>0</v>
      </c>
    </row>
    <row r="366" spans="1:7" x14ac:dyDescent="0.25">
      <c r="A366" s="173" t="s">
        <v>260</v>
      </c>
      <c r="B366" s="173" t="s">
        <v>261</v>
      </c>
      <c r="C366" s="173" t="s">
        <v>16</v>
      </c>
      <c r="D366" s="173">
        <v>9257.7261885999997</v>
      </c>
      <c r="E366" s="173">
        <v>0</v>
      </c>
      <c r="F366" s="173">
        <v>100</v>
      </c>
      <c r="G366" s="173">
        <v>0</v>
      </c>
    </row>
    <row r="367" spans="1:7" x14ac:dyDescent="0.25">
      <c r="A367" s="173" t="s">
        <v>262</v>
      </c>
      <c r="B367" s="173" t="s">
        <v>263</v>
      </c>
      <c r="C367" s="173" t="s">
        <v>15</v>
      </c>
      <c r="D367" s="173">
        <v>9602.9751096</v>
      </c>
      <c r="E367" s="173">
        <v>0</v>
      </c>
      <c r="F367" s="173">
        <v>100</v>
      </c>
      <c r="G367" s="173">
        <v>0</v>
      </c>
    </row>
    <row r="368" spans="1:7" x14ac:dyDescent="0.25">
      <c r="A368" s="173" t="s">
        <v>262</v>
      </c>
      <c r="B368" s="173" t="s">
        <v>263</v>
      </c>
      <c r="C368" s="173" t="s">
        <v>16</v>
      </c>
      <c r="D368" s="173">
        <v>7790.7634411999998</v>
      </c>
      <c r="E368" s="173">
        <v>0</v>
      </c>
      <c r="F368" s="173">
        <v>100</v>
      </c>
      <c r="G368" s="173">
        <v>0</v>
      </c>
    </row>
    <row r="369" spans="1:7" x14ac:dyDescent="0.25">
      <c r="A369" s="173" t="s">
        <v>264</v>
      </c>
      <c r="B369" s="173" t="s">
        <v>265</v>
      </c>
      <c r="C369" s="173" t="s">
        <v>15</v>
      </c>
      <c r="D369" s="173">
        <v>2695.6748668999999</v>
      </c>
      <c r="E369" s="173">
        <v>0</v>
      </c>
      <c r="F369" s="173">
        <v>100</v>
      </c>
      <c r="G369" s="173">
        <v>0</v>
      </c>
    </row>
    <row r="370" spans="1:7" x14ac:dyDescent="0.25">
      <c r="A370" s="173" t="s">
        <v>264</v>
      </c>
      <c r="B370" s="173" t="s">
        <v>265</v>
      </c>
      <c r="C370" s="173" t="s">
        <v>16</v>
      </c>
      <c r="D370" s="173">
        <v>1926.1660139999999</v>
      </c>
      <c r="E370" s="173">
        <v>0</v>
      </c>
      <c r="F370" s="173">
        <v>100</v>
      </c>
      <c r="G370" s="173">
        <v>0</v>
      </c>
    </row>
    <row r="371" spans="1:7" x14ac:dyDescent="0.25">
      <c r="A371" s="173" t="s">
        <v>266</v>
      </c>
      <c r="B371" s="173" t="s">
        <v>267</v>
      </c>
      <c r="C371" s="173" t="s">
        <v>15</v>
      </c>
      <c r="D371" s="173">
        <v>40152.340509299996</v>
      </c>
      <c r="E371" s="173">
        <v>0</v>
      </c>
      <c r="F371" s="173">
        <v>100</v>
      </c>
      <c r="G371" s="173">
        <v>0</v>
      </c>
    </row>
    <row r="372" spans="1:7" x14ac:dyDescent="0.25">
      <c r="A372" s="173" t="s">
        <v>266</v>
      </c>
      <c r="B372" s="173" t="s">
        <v>267</v>
      </c>
      <c r="C372" s="173" t="s">
        <v>16</v>
      </c>
      <c r="D372" s="173">
        <v>33259.898846199998</v>
      </c>
      <c r="E372" s="173">
        <v>0</v>
      </c>
      <c r="F372" s="173">
        <v>100</v>
      </c>
      <c r="G372" s="173">
        <v>0</v>
      </c>
    </row>
    <row r="373" spans="1:7" x14ac:dyDescent="0.25">
      <c r="A373" s="173" t="s">
        <v>268</v>
      </c>
      <c r="B373" s="173" t="s">
        <v>269</v>
      </c>
      <c r="C373" s="173" t="s">
        <v>15</v>
      </c>
      <c r="D373" s="173">
        <v>24333.6068576</v>
      </c>
      <c r="E373" s="173">
        <v>0</v>
      </c>
      <c r="F373" s="173">
        <v>100</v>
      </c>
      <c r="G373" s="173">
        <v>0</v>
      </c>
    </row>
    <row r="374" spans="1:7" x14ac:dyDescent="0.25">
      <c r="A374" s="173" t="s">
        <v>268</v>
      </c>
      <c r="B374" s="173" t="s">
        <v>269</v>
      </c>
      <c r="C374" s="173" t="s">
        <v>16</v>
      </c>
      <c r="D374" s="173">
        <v>18703.809473099998</v>
      </c>
      <c r="E374" s="173">
        <v>0</v>
      </c>
      <c r="F374" s="173">
        <v>100</v>
      </c>
      <c r="G374" s="173">
        <v>0</v>
      </c>
    </row>
    <row r="375" spans="1:7" x14ac:dyDescent="0.25">
      <c r="A375" s="173" t="s">
        <v>270</v>
      </c>
      <c r="B375" s="173" t="s">
        <v>271</v>
      </c>
      <c r="C375" s="173" t="s">
        <v>15</v>
      </c>
      <c r="D375" s="173">
        <v>7775.3288533000004</v>
      </c>
      <c r="E375" s="173">
        <v>0</v>
      </c>
      <c r="F375" s="173">
        <v>100</v>
      </c>
      <c r="G375" s="173">
        <v>0</v>
      </c>
    </row>
    <row r="376" spans="1:7" x14ac:dyDescent="0.25">
      <c r="A376" s="173" t="s">
        <v>270</v>
      </c>
      <c r="B376" s="173" t="s">
        <v>271</v>
      </c>
      <c r="C376" s="173" t="s">
        <v>16</v>
      </c>
      <c r="D376" s="173">
        <v>6108.0215852000001</v>
      </c>
      <c r="E376" s="173">
        <v>0</v>
      </c>
      <c r="F376" s="173">
        <v>100</v>
      </c>
      <c r="G376" s="173">
        <v>0</v>
      </c>
    </row>
    <row r="377" spans="1:7" x14ac:dyDescent="0.25">
      <c r="A377" s="173" t="s">
        <v>272</v>
      </c>
      <c r="B377" s="173" t="s">
        <v>273</v>
      </c>
      <c r="C377" s="173" t="s">
        <v>15</v>
      </c>
      <c r="D377" s="173">
        <v>11963.1683875</v>
      </c>
      <c r="E377" s="173">
        <v>0</v>
      </c>
      <c r="F377" s="173">
        <v>100</v>
      </c>
      <c r="G377" s="173">
        <v>0</v>
      </c>
    </row>
    <row r="378" spans="1:7" x14ac:dyDescent="0.25">
      <c r="A378" s="173" t="s">
        <v>272</v>
      </c>
      <c r="B378" s="173" t="s">
        <v>273</v>
      </c>
      <c r="C378" s="173" t="s">
        <v>16</v>
      </c>
      <c r="D378" s="173">
        <v>8992.8672022999999</v>
      </c>
      <c r="E378" s="173">
        <v>0</v>
      </c>
      <c r="F378" s="173">
        <v>100</v>
      </c>
      <c r="G378" s="173">
        <v>0</v>
      </c>
    </row>
    <row r="379" spans="1:7" x14ac:dyDescent="0.25">
      <c r="A379" s="173" t="s">
        <v>274</v>
      </c>
      <c r="B379" s="173" t="s">
        <v>275</v>
      </c>
      <c r="C379" s="173" t="s">
        <v>15</v>
      </c>
      <c r="D379" s="173">
        <v>15577.266463800001</v>
      </c>
      <c r="E379" s="173">
        <v>0</v>
      </c>
      <c r="F379" s="173">
        <v>100</v>
      </c>
      <c r="G379" s="173">
        <v>0</v>
      </c>
    </row>
    <row r="380" spans="1:7" x14ac:dyDescent="0.25">
      <c r="A380" s="173" t="s">
        <v>274</v>
      </c>
      <c r="B380" s="173" t="s">
        <v>275</v>
      </c>
      <c r="C380" s="173" t="s">
        <v>16</v>
      </c>
      <c r="D380" s="173">
        <v>11184.4612063</v>
      </c>
      <c r="E380" s="173">
        <v>0</v>
      </c>
      <c r="F380" s="173">
        <v>100</v>
      </c>
      <c r="G380" s="173">
        <v>0</v>
      </c>
    </row>
    <row r="381" spans="1:7" x14ac:dyDescent="0.25">
      <c r="A381" s="173" t="s">
        <v>276</v>
      </c>
      <c r="B381" s="173" t="s">
        <v>277</v>
      </c>
      <c r="C381" s="173" t="s">
        <v>15</v>
      </c>
      <c r="D381" s="173">
        <v>9709.4194418999996</v>
      </c>
      <c r="E381" s="173">
        <v>0</v>
      </c>
      <c r="F381" s="173">
        <v>100</v>
      </c>
      <c r="G381" s="173">
        <v>0</v>
      </c>
    </row>
    <row r="382" spans="1:7" x14ac:dyDescent="0.25">
      <c r="A382" s="173" t="s">
        <v>276</v>
      </c>
      <c r="B382" s="173" t="s">
        <v>277</v>
      </c>
      <c r="C382" s="173" t="s">
        <v>16</v>
      </c>
      <c r="D382" s="173">
        <v>8009.4568425999996</v>
      </c>
      <c r="E382" s="173">
        <v>0</v>
      </c>
      <c r="F382" s="173">
        <v>100</v>
      </c>
      <c r="G382" s="173">
        <v>0</v>
      </c>
    </row>
    <row r="383" spans="1:7" x14ac:dyDescent="0.25">
      <c r="A383" s="173" t="s">
        <v>278</v>
      </c>
      <c r="B383" s="173" t="s">
        <v>279</v>
      </c>
      <c r="C383" s="173" t="s">
        <v>15</v>
      </c>
      <c r="D383" s="173">
        <v>3807.8323306000002</v>
      </c>
      <c r="E383" s="173">
        <v>0</v>
      </c>
      <c r="F383" s="173">
        <v>100</v>
      </c>
      <c r="G383" s="173">
        <v>0</v>
      </c>
    </row>
    <row r="384" spans="1:7" x14ac:dyDescent="0.25">
      <c r="A384" s="173" t="s">
        <v>278</v>
      </c>
      <c r="B384" s="173" t="s">
        <v>279</v>
      </c>
      <c r="C384" s="173" t="s">
        <v>16</v>
      </c>
      <c r="D384" s="173">
        <v>3021.8291082000001</v>
      </c>
      <c r="E384" s="173">
        <v>0</v>
      </c>
      <c r="F384" s="173">
        <v>100</v>
      </c>
      <c r="G384" s="173">
        <v>0</v>
      </c>
    </row>
    <row r="385" spans="1:7" x14ac:dyDescent="0.25">
      <c r="A385" s="173" t="s">
        <v>280</v>
      </c>
      <c r="B385" s="173" t="s">
        <v>281</v>
      </c>
      <c r="C385" s="173" t="s">
        <v>15</v>
      </c>
      <c r="D385" s="173">
        <v>15127.438296</v>
      </c>
      <c r="E385" s="173">
        <v>0</v>
      </c>
      <c r="F385" s="173">
        <v>100</v>
      </c>
      <c r="G385" s="173">
        <v>0</v>
      </c>
    </row>
    <row r="386" spans="1:7" x14ac:dyDescent="0.25">
      <c r="A386" s="173" t="s">
        <v>280</v>
      </c>
      <c r="B386" s="173" t="s">
        <v>281</v>
      </c>
      <c r="C386" s="173" t="s">
        <v>16</v>
      </c>
      <c r="D386" s="173">
        <v>13330.801075199999</v>
      </c>
      <c r="E386" s="173">
        <v>0</v>
      </c>
      <c r="F386" s="173">
        <v>100</v>
      </c>
      <c r="G386" s="173">
        <v>0</v>
      </c>
    </row>
    <row r="387" spans="1:7" x14ac:dyDescent="0.25">
      <c r="A387" s="173" t="s">
        <v>282</v>
      </c>
      <c r="B387" s="173" t="s">
        <v>283</v>
      </c>
      <c r="C387" s="173" t="s">
        <v>15</v>
      </c>
      <c r="D387" s="173">
        <v>14474.4472711</v>
      </c>
      <c r="E387" s="173">
        <v>200.32244159999999</v>
      </c>
      <c r="F387" s="173">
        <v>98.634919351227495</v>
      </c>
      <c r="G387" s="173">
        <v>1.36508064877253</v>
      </c>
    </row>
    <row r="388" spans="1:7" x14ac:dyDescent="0.25">
      <c r="A388" s="173" t="s">
        <v>282</v>
      </c>
      <c r="B388" s="173" t="s">
        <v>283</v>
      </c>
      <c r="C388" s="173" t="s">
        <v>16</v>
      </c>
      <c r="D388" s="173">
        <v>10420.604058700001</v>
      </c>
      <c r="E388" s="173">
        <v>53.408653600000001</v>
      </c>
      <c r="F388" s="173">
        <v>99.490084124709099</v>
      </c>
      <c r="G388" s="173">
        <v>0.50991587529085503</v>
      </c>
    </row>
    <row r="389" spans="1:7" x14ac:dyDescent="0.25">
      <c r="A389" s="173" t="s">
        <v>284</v>
      </c>
      <c r="B389" s="173" t="s">
        <v>285</v>
      </c>
      <c r="C389" s="173" t="s">
        <v>15</v>
      </c>
      <c r="D389" s="173">
        <v>10548.5427869</v>
      </c>
      <c r="E389" s="173">
        <v>25.167849400000001</v>
      </c>
      <c r="F389" s="173">
        <v>99.761977131153998</v>
      </c>
      <c r="G389" s="173">
        <v>0.23802286884603899</v>
      </c>
    </row>
    <row r="390" spans="1:7" x14ac:dyDescent="0.25">
      <c r="A390" s="173" t="s">
        <v>284</v>
      </c>
      <c r="B390" s="173" t="s">
        <v>285</v>
      </c>
      <c r="C390" s="173" t="s">
        <v>16</v>
      </c>
      <c r="D390" s="173">
        <v>8331.7243183999999</v>
      </c>
      <c r="E390" s="173">
        <v>0</v>
      </c>
      <c r="F390" s="173">
        <v>100</v>
      </c>
      <c r="G390" s="173">
        <v>0</v>
      </c>
    </row>
    <row r="391" spans="1:7" x14ac:dyDescent="0.25">
      <c r="A391" s="173" t="s">
        <v>286</v>
      </c>
      <c r="B391" s="173" t="s">
        <v>287</v>
      </c>
      <c r="C391" s="173" t="s">
        <v>15</v>
      </c>
      <c r="D391" s="173">
        <v>3540.3079158999999</v>
      </c>
      <c r="E391" s="173">
        <v>0</v>
      </c>
      <c r="F391" s="173">
        <v>100</v>
      </c>
      <c r="G391" s="173">
        <v>0</v>
      </c>
    </row>
    <row r="392" spans="1:7" x14ac:dyDescent="0.25">
      <c r="A392" s="173" t="s">
        <v>286</v>
      </c>
      <c r="B392" s="173" t="s">
        <v>287</v>
      </c>
      <c r="C392" s="173" t="s">
        <v>16</v>
      </c>
      <c r="D392" s="173">
        <v>3270.1364961999998</v>
      </c>
      <c r="E392" s="173">
        <v>5.2712529999999997</v>
      </c>
      <c r="F392" s="173">
        <v>99.839065746813105</v>
      </c>
      <c r="G392" s="173">
        <v>0.16093425318687299</v>
      </c>
    </row>
    <row r="393" spans="1:7" x14ac:dyDescent="0.25">
      <c r="A393" s="173" t="s">
        <v>288</v>
      </c>
      <c r="B393" s="173" t="s">
        <v>289</v>
      </c>
      <c r="C393" s="173" t="s">
        <v>15</v>
      </c>
      <c r="D393" s="173">
        <v>7221.3497975999999</v>
      </c>
      <c r="E393" s="173">
        <v>13.889242899999999</v>
      </c>
      <c r="F393" s="173">
        <v>99.808033392922397</v>
      </c>
      <c r="G393" s="173">
        <v>0.19196660707757601</v>
      </c>
    </row>
    <row r="394" spans="1:7" x14ac:dyDescent="0.25">
      <c r="A394" s="173" t="s">
        <v>288</v>
      </c>
      <c r="B394" s="173" t="s">
        <v>289</v>
      </c>
      <c r="C394" s="173" t="s">
        <v>16</v>
      </c>
      <c r="D394" s="173">
        <v>5234.5033150999998</v>
      </c>
      <c r="E394" s="173">
        <v>0</v>
      </c>
      <c r="F394" s="173">
        <v>100</v>
      </c>
      <c r="G394" s="173">
        <v>0</v>
      </c>
    </row>
    <row r="395" spans="1:7" x14ac:dyDescent="0.25">
      <c r="A395" s="173" t="s">
        <v>290</v>
      </c>
      <c r="B395" s="173" t="s">
        <v>291</v>
      </c>
      <c r="C395" s="173" t="s">
        <v>15</v>
      </c>
      <c r="D395" s="173">
        <v>10518.523874500001</v>
      </c>
      <c r="E395" s="173">
        <v>39.720427800000003</v>
      </c>
      <c r="F395" s="173">
        <v>99.623797038004199</v>
      </c>
      <c r="G395" s="173">
        <v>0.37620296199574899</v>
      </c>
    </row>
    <row r="396" spans="1:7" x14ac:dyDescent="0.25">
      <c r="A396" s="173" t="s">
        <v>290</v>
      </c>
      <c r="B396" s="173" t="s">
        <v>291</v>
      </c>
      <c r="C396" s="173" t="s">
        <v>16</v>
      </c>
      <c r="D396" s="173">
        <v>8245.0901687000005</v>
      </c>
      <c r="E396" s="173">
        <v>56.338303099999997</v>
      </c>
      <c r="F396" s="173">
        <v>99.321342064304005</v>
      </c>
      <c r="G396" s="173">
        <v>0.67865793569602595</v>
      </c>
    </row>
    <row r="397" spans="1:7" x14ac:dyDescent="0.25">
      <c r="A397" s="173" t="s">
        <v>292</v>
      </c>
      <c r="B397" s="173" t="s">
        <v>293</v>
      </c>
      <c r="C397" s="173" t="s">
        <v>15</v>
      </c>
      <c r="D397" s="173">
        <v>20869.243045499999</v>
      </c>
      <c r="E397" s="173">
        <v>0</v>
      </c>
      <c r="F397" s="173">
        <v>100</v>
      </c>
      <c r="G397" s="173">
        <v>0</v>
      </c>
    </row>
    <row r="398" spans="1:7" x14ac:dyDescent="0.25">
      <c r="A398" s="173" t="s">
        <v>292</v>
      </c>
      <c r="B398" s="173" t="s">
        <v>293</v>
      </c>
      <c r="C398" s="173" t="s">
        <v>16</v>
      </c>
      <c r="D398" s="173">
        <v>16815.991308199998</v>
      </c>
      <c r="E398" s="173">
        <v>0</v>
      </c>
      <c r="F398" s="173">
        <v>100</v>
      </c>
      <c r="G398" s="173">
        <v>0</v>
      </c>
    </row>
    <row r="399" spans="1:7" x14ac:dyDescent="0.25">
      <c r="A399" s="173" t="s">
        <v>294</v>
      </c>
      <c r="B399" s="173" t="s">
        <v>295</v>
      </c>
      <c r="C399" s="173" t="s">
        <v>15</v>
      </c>
      <c r="D399" s="173">
        <v>18542.83179</v>
      </c>
      <c r="E399" s="173">
        <v>0</v>
      </c>
      <c r="F399" s="173">
        <v>100</v>
      </c>
      <c r="G399" s="173">
        <v>0</v>
      </c>
    </row>
    <row r="400" spans="1:7" x14ac:dyDescent="0.25">
      <c r="A400" s="173" t="s">
        <v>294</v>
      </c>
      <c r="B400" s="173" t="s">
        <v>295</v>
      </c>
      <c r="C400" s="173" t="s">
        <v>16</v>
      </c>
      <c r="D400" s="173">
        <v>15650.5363301</v>
      </c>
      <c r="E400" s="173">
        <v>26.7938802</v>
      </c>
      <c r="F400" s="173">
        <v>99.829091561888504</v>
      </c>
      <c r="G400" s="173">
        <v>0.170908438111461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571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74" t="s">
        <v>71</v>
      </c>
      <c r="B411" s="174" t="s">
        <v>72</v>
      </c>
      <c r="C411" s="174" t="s">
        <v>15</v>
      </c>
      <c r="D411" s="174">
        <v>2.6959304999999998</v>
      </c>
      <c r="E411" s="174">
        <v>107.3978072</v>
      </c>
      <c r="F411" s="174">
        <v>2.4487591722485398</v>
      </c>
      <c r="G411" s="174">
        <v>97.551240827751499</v>
      </c>
    </row>
    <row r="412" spans="1:7" x14ac:dyDescent="0.25">
      <c r="A412" s="174" t="s">
        <v>71</v>
      </c>
      <c r="B412" s="174" t="s">
        <v>72</v>
      </c>
      <c r="C412" s="174" t="s">
        <v>16</v>
      </c>
      <c r="D412" s="174">
        <v>0</v>
      </c>
      <c r="E412" s="174">
        <v>48.190215600000002</v>
      </c>
      <c r="F412" s="174">
        <v>0</v>
      </c>
      <c r="G412" s="174">
        <v>100</v>
      </c>
    </row>
    <row r="413" spans="1:7" x14ac:dyDescent="0.25">
      <c r="A413" s="174" t="s">
        <v>73</v>
      </c>
      <c r="B413" s="174" t="s">
        <v>74</v>
      </c>
      <c r="C413" s="174" t="s">
        <v>15</v>
      </c>
      <c r="D413" s="174">
        <v>6.7939699999999998</v>
      </c>
      <c r="E413" s="174">
        <v>246.28141249999999</v>
      </c>
      <c r="F413" s="174">
        <v>2.6845637583892601</v>
      </c>
      <c r="G413" s="174">
        <v>97.315436241610698</v>
      </c>
    </row>
    <row r="414" spans="1:7" x14ac:dyDescent="0.25">
      <c r="A414" s="174" t="s">
        <v>73</v>
      </c>
      <c r="B414" s="174" t="s">
        <v>74</v>
      </c>
      <c r="C414" s="174" t="s">
        <v>16</v>
      </c>
      <c r="D414" s="174">
        <v>3.3969849999999999</v>
      </c>
      <c r="E414" s="174">
        <v>113.7989975</v>
      </c>
      <c r="F414" s="174">
        <v>2.8985507246376798</v>
      </c>
      <c r="G414" s="174">
        <v>97.101449275362299</v>
      </c>
    </row>
    <row r="415" spans="1:7" x14ac:dyDescent="0.25">
      <c r="A415" s="174" t="s">
        <v>75</v>
      </c>
      <c r="B415" s="174" t="s">
        <v>76</v>
      </c>
      <c r="C415" s="174" t="s">
        <v>15</v>
      </c>
      <c r="D415" s="174">
        <v>0</v>
      </c>
      <c r="E415" s="174">
        <v>216.96199480000001</v>
      </c>
      <c r="F415" s="174">
        <v>0</v>
      </c>
      <c r="G415" s="174">
        <v>100</v>
      </c>
    </row>
    <row r="416" spans="1:7" x14ac:dyDescent="0.25">
      <c r="A416" s="174" t="s">
        <v>75</v>
      </c>
      <c r="B416" s="174" t="s">
        <v>76</v>
      </c>
      <c r="C416" s="174" t="s">
        <v>16</v>
      </c>
      <c r="D416" s="174">
        <v>0</v>
      </c>
      <c r="E416" s="174">
        <v>118.7965877</v>
      </c>
      <c r="F416" s="174">
        <v>0</v>
      </c>
      <c r="G416" s="174">
        <v>100</v>
      </c>
    </row>
    <row r="417" spans="1:7" x14ac:dyDescent="0.25">
      <c r="A417" s="174" t="s">
        <v>77</v>
      </c>
      <c r="B417" s="174" t="s">
        <v>78</v>
      </c>
      <c r="C417" s="174" t="s">
        <v>15</v>
      </c>
      <c r="D417" s="174">
        <v>0</v>
      </c>
      <c r="E417" s="174">
        <v>11.097561300000001</v>
      </c>
      <c r="F417" s="174">
        <v>0</v>
      </c>
      <c r="G417" s="174">
        <v>100</v>
      </c>
    </row>
    <row r="418" spans="1:7" x14ac:dyDescent="0.25">
      <c r="A418" s="174" t="s">
        <v>77</v>
      </c>
      <c r="B418" s="174" t="s">
        <v>78</v>
      </c>
      <c r="C418" s="174" t="s">
        <v>16</v>
      </c>
      <c r="D418" s="174">
        <v>1.5853659</v>
      </c>
      <c r="E418" s="174">
        <v>4.7560976999999998</v>
      </c>
      <c r="F418" s="174">
        <v>25</v>
      </c>
      <c r="G418" s="174">
        <v>75</v>
      </c>
    </row>
    <row r="419" spans="1:7" x14ac:dyDescent="0.25">
      <c r="A419" s="174" t="s">
        <v>79</v>
      </c>
      <c r="B419" s="174" t="s">
        <v>80</v>
      </c>
      <c r="C419" s="174" t="s">
        <v>15</v>
      </c>
      <c r="D419" s="174">
        <v>52.968996199999999</v>
      </c>
      <c r="E419" s="174">
        <v>1990.3544428</v>
      </c>
      <c r="F419" s="174">
        <v>2.5922962164973198</v>
      </c>
      <c r="G419" s="174">
        <v>97.407703783502697</v>
      </c>
    </row>
    <row r="420" spans="1:7" x14ac:dyDescent="0.25">
      <c r="A420" s="174" t="s">
        <v>79</v>
      </c>
      <c r="B420" s="174" t="s">
        <v>80</v>
      </c>
      <c r="C420" s="174" t="s">
        <v>16</v>
      </c>
      <c r="D420" s="174">
        <v>32.826070899999998</v>
      </c>
      <c r="E420" s="174">
        <v>852.66083890000004</v>
      </c>
      <c r="F420" s="174">
        <v>3.7071209677638501</v>
      </c>
      <c r="G420" s="174">
        <v>96.2928790322362</v>
      </c>
    </row>
    <row r="421" spans="1:7" x14ac:dyDescent="0.25">
      <c r="A421" s="174" t="s">
        <v>91</v>
      </c>
      <c r="B421" s="174" t="s">
        <v>92</v>
      </c>
      <c r="C421" s="174" t="s">
        <v>15</v>
      </c>
      <c r="D421" s="174">
        <v>0</v>
      </c>
      <c r="E421" s="174">
        <v>914.63236010000003</v>
      </c>
      <c r="F421" s="174">
        <v>0</v>
      </c>
      <c r="G421" s="174">
        <v>100</v>
      </c>
    </row>
    <row r="422" spans="1:7" x14ac:dyDescent="0.25">
      <c r="A422" s="174" t="s">
        <v>91</v>
      </c>
      <c r="B422" s="174" t="s">
        <v>92</v>
      </c>
      <c r="C422" s="174" t="s">
        <v>16</v>
      </c>
      <c r="D422" s="174">
        <v>4.1033919000000001</v>
      </c>
      <c r="E422" s="174">
        <v>329.0244677</v>
      </c>
      <c r="F422" s="174">
        <v>1.2317768633722499</v>
      </c>
      <c r="G422" s="174">
        <v>98.768223136627796</v>
      </c>
    </row>
    <row r="423" spans="1:7" x14ac:dyDescent="0.25">
      <c r="A423" s="174" t="s">
        <v>107</v>
      </c>
      <c r="B423" s="174" t="s">
        <v>108</v>
      </c>
      <c r="C423" s="174" t="s">
        <v>15</v>
      </c>
      <c r="D423" s="174">
        <v>56.873787900000004</v>
      </c>
      <c r="E423" s="174">
        <v>2006.7109339000001</v>
      </c>
      <c r="F423" s="174">
        <v>2.75606750230205</v>
      </c>
      <c r="G423" s="174">
        <v>97.243932497697998</v>
      </c>
    </row>
    <row r="424" spans="1:7" x14ac:dyDescent="0.25">
      <c r="A424" s="174" t="s">
        <v>107</v>
      </c>
      <c r="B424" s="174" t="s">
        <v>108</v>
      </c>
      <c r="C424" s="174" t="s">
        <v>16</v>
      </c>
      <c r="D424" s="174">
        <v>39.823617599999999</v>
      </c>
      <c r="E424" s="174">
        <v>927.96872289999999</v>
      </c>
      <c r="F424" s="174">
        <v>4.1148928270527101</v>
      </c>
      <c r="G424" s="174">
        <v>95.885107172947301</v>
      </c>
    </row>
    <row r="425" spans="1:7" x14ac:dyDescent="0.25">
      <c r="A425" s="174" t="s">
        <v>109</v>
      </c>
      <c r="B425" s="174" t="s">
        <v>110</v>
      </c>
      <c r="C425" s="174" t="s">
        <v>15</v>
      </c>
      <c r="D425" s="174">
        <v>7.2185296000000001</v>
      </c>
      <c r="E425" s="174">
        <v>804.86605039999995</v>
      </c>
      <c r="F425" s="174">
        <v>0.88888888888888895</v>
      </c>
      <c r="G425" s="174">
        <v>99.1111111111111</v>
      </c>
    </row>
    <row r="426" spans="1:7" x14ac:dyDescent="0.25">
      <c r="A426" s="174" t="s">
        <v>109</v>
      </c>
      <c r="B426" s="174" t="s">
        <v>110</v>
      </c>
      <c r="C426" s="174" t="s">
        <v>16</v>
      </c>
      <c r="D426" s="174">
        <v>0</v>
      </c>
      <c r="E426" s="174">
        <v>323.02919960000003</v>
      </c>
      <c r="F426" s="174">
        <v>0</v>
      </c>
      <c r="G426" s="174">
        <v>100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572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75" t="s">
        <v>13</v>
      </c>
      <c r="B437" s="175" t="s">
        <v>14</v>
      </c>
      <c r="C437" s="175" t="s">
        <v>15</v>
      </c>
      <c r="D437" s="175">
        <v>126.5512142</v>
      </c>
      <c r="E437" s="175">
        <v>6298.3025630000002</v>
      </c>
      <c r="F437" s="175">
        <v>1.9697135310549001</v>
      </c>
      <c r="G437" s="175">
        <v>98.030286468945107</v>
      </c>
    </row>
    <row r="438" spans="1:7" x14ac:dyDescent="0.25">
      <c r="A438" s="175" t="s">
        <v>13</v>
      </c>
      <c r="B438" s="175" t="s">
        <v>14</v>
      </c>
      <c r="C438" s="175" t="s">
        <v>16</v>
      </c>
      <c r="D438" s="175">
        <v>81.735431300000002</v>
      </c>
      <c r="E438" s="175">
        <v>2718.2251276000002</v>
      </c>
      <c r="F438" s="175">
        <v>2.9191636660807401</v>
      </c>
      <c r="G438" s="175">
        <v>97.080836333919294</v>
      </c>
    </row>
    <row r="439" spans="1:7" x14ac:dyDescent="0.25">
      <c r="A439" s="175" t="s">
        <v>26</v>
      </c>
      <c r="B439" s="175" t="s">
        <v>27</v>
      </c>
      <c r="C439" s="175" t="s">
        <v>15</v>
      </c>
      <c r="D439" s="175">
        <v>9.7555882</v>
      </c>
      <c r="E439" s="175">
        <v>5036.1891331999996</v>
      </c>
      <c r="F439" s="175">
        <v>0.19333521745940399</v>
      </c>
      <c r="G439" s="175">
        <v>99.806664782540594</v>
      </c>
    </row>
    <row r="440" spans="1:7" x14ac:dyDescent="0.25">
      <c r="A440" s="175" t="s">
        <v>26</v>
      </c>
      <c r="B440" s="175" t="s">
        <v>27</v>
      </c>
      <c r="C440" s="175" t="s">
        <v>16</v>
      </c>
      <c r="D440" s="175">
        <v>8.4931920000000005</v>
      </c>
      <c r="E440" s="175">
        <v>3006.8373480999999</v>
      </c>
      <c r="F440" s="175">
        <v>0.28166703076334498</v>
      </c>
      <c r="G440" s="175">
        <v>99.718332969236698</v>
      </c>
    </row>
    <row r="441" spans="1:7" x14ac:dyDescent="0.25">
      <c r="A441" s="175" t="s">
        <v>28</v>
      </c>
      <c r="B441" s="175" t="s">
        <v>29</v>
      </c>
      <c r="C441" s="175" t="s">
        <v>15</v>
      </c>
      <c r="D441" s="175">
        <v>38.382807499999998</v>
      </c>
      <c r="E441" s="175">
        <v>2256.8860448</v>
      </c>
      <c r="F441" s="175">
        <v>1.6722575859267199</v>
      </c>
      <c r="G441" s="175">
        <v>98.327742414073299</v>
      </c>
    </row>
    <row r="442" spans="1:7" x14ac:dyDescent="0.25">
      <c r="A442" s="175" t="s">
        <v>28</v>
      </c>
      <c r="B442" s="175" t="s">
        <v>29</v>
      </c>
      <c r="C442" s="175" t="s">
        <v>16</v>
      </c>
      <c r="D442" s="175">
        <v>6.0323693</v>
      </c>
      <c r="E442" s="175">
        <v>1473.6711255</v>
      </c>
      <c r="F442" s="175">
        <v>0.40767419426926099</v>
      </c>
      <c r="G442" s="175">
        <v>99.592325805730695</v>
      </c>
    </row>
    <row r="443" spans="1:7" x14ac:dyDescent="0.25">
      <c r="A443" s="175" t="s">
        <v>30</v>
      </c>
      <c r="B443" s="175" t="s">
        <v>31</v>
      </c>
      <c r="C443" s="175" t="s">
        <v>15</v>
      </c>
      <c r="D443" s="175">
        <v>4.5267080000000002</v>
      </c>
      <c r="E443" s="175">
        <v>456.065831</v>
      </c>
      <c r="F443" s="175">
        <v>0.98280098280098305</v>
      </c>
      <c r="G443" s="175">
        <v>99.017199017199005</v>
      </c>
    </row>
    <row r="444" spans="1:7" x14ac:dyDescent="0.25">
      <c r="A444" s="175" t="s">
        <v>30</v>
      </c>
      <c r="B444" s="175" t="s">
        <v>31</v>
      </c>
      <c r="C444" s="175" t="s">
        <v>16</v>
      </c>
      <c r="D444" s="175">
        <v>0</v>
      </c>
      <c r="E444" s="175">
        <v>164.093165</v>
      </c>
      <c r="F444" s="175">
        <v>0</v>
      </c>
      <c r="G444" s="175">
        <v>100</v>
      </c>
    </row>
    <row r="445" spans="1:7" x14ac:dyDescent="0.25">
      <c r="A445" s="175" t="s">
        <v>32</v>
      </c>
      <c r="B445" s="175" t="s">
        <v>33</v>
      </c>
      <c r="C445" s="175" t="s">
        <v>15</v>
      </c>
      <c r="D445" s="175">
        <v>8.5307513000000004</v>
      </c>
      <c r="E445" s="175">
        <v>4404.9878062999996</v>
      </c>
      <c r="F445" s="175">
        <v>0.19328685692983399</v>
      </c>
      <c r="G445" s="175">
        <v>99.806713143070198</v>
      </c>
    </row>
    <row r="446" spans="1:7" x14ac:dyDescent="0.25">
      <c r="A446" s="175" t="s">
        <v>32</v>
      </c>
      <c r="B446" s="175" t="s">
        <v>33</v>
      </c>
      <c r="C446" s="175" t="s">
        <v>16</v>
      </c>
      <c r="D446" s="175">
        <v>0</v>
      </c>
      <c r="E446" s="175">
        <v>2496.0143297999998</v>
      </c>
      <c r="F446" s="175">
        <v>0</v>
      </c>
      <c r="G446" s="175">
        <v>100</v>
      </c>
    </row>
    <row r="447" spans="1:7" x14ac:dyDescent="0.25">
      <c r="A447" s="175" t="s">
        <v>34</v>
      </c>
      <c r="B447" s="175" t="s">
        <v>35</v>
      </c>
      <c r="C447" s="175" t="s">
        <v>15</v>
      </c>
      <c r="D447" s="175">
        <v>10.9058917</v>
      </c>
      <c r="E447" s="175">
        <v>521.37952440000004</v>
      </c>
      <c r="F447" s="175">
        <v>2.0488804258261202</v>
      </c>
      <c r="G447" s="175">
        <v>97.951119574173902</v>
      </c>
    </row>
    <row r="448" spans="1:7" x14ac:dyDescent="0.25">
      <c r="A448" s="175" t="s">
        <v>34</v>
      </c>
      <c r="B448" s="175" t="s">
        <v>35</v>
      </c>
      <c r="C448" s="175" t="s">
        <v>16</v>
      </c>
      <c r="D448" s="175">
        <v>7.5468770999999997</v>
      </c>
      <c r="E448" s="175">
        <v>157.6431073</v>
      </c>
      <c r="F448" s="175">
        <v>4.5686045237013797</v>
      </c>
      <c r="G448" s="175">
        <v>95.431395476298604</v>
      </c>
    </row>
    <row r="449" spans="1:7" x14ac:dyDescent="0.25">
      <c r="A449" s="175" t="s">
        <v>36</v>
      </c>
      <c r="B449" s="175" t="s">
        <v>37</v>
      </c>
      <c r="C449" s="175" t="s">
        <v>15</v>
      </c>
      <c r="D449" s="175">
        <v>115.0857024</v>
      </c>
      <c r="E449" s="175">
        <v>1056.7977175000001</v>
      </c>
      <c r="F449" s="175">
        <v>9.8205760441444401</v>
      </c>
      <c r="G449" s="175">
        <v>90.179423955855597</v>
      </c>
    </row>
    <row r="450" spans="1:7" x14ac:dyDescent="0.25">
      <c r="A450" s="175" t="s">
        <v>36</v>
      </c>
      <c r="B450" s="175" t="s">
        <v>37</v>
      </c>
      <c r="C450" s="175" t="s">
        <v>16</v>
      </c>
      <c r="D450" s="175">
        <v>34.020043200000003</v>
      </c>
      <c r="E450" s="175">
        <v>465.21702579999999</v>
      </c>
      <c r="F450" s="175">
        <v>6.8144064839063496</v>
      </c>
      <c r="G450" s="175">
        <v>93.185593516093604</v>
      </c>
    </row>
    <row r="451" spans="1:7" x14ac:dyDescent="0.25">
      <c r="A451" s="175" t="s">
        <v>38</v>
      </c>
      <c r="B451" s="175" t="s">
        <v>39</v>
      </c>
      <c r="C451" s="175" t="s">
        <v>15</v>
      </c>
      <c r="D451" s="175">
        <v>8.5219854999999995</v>
      </c>
      <c r="E451" s="175">
        <v>2120.4550017000001</v>
      </c>
      <c r="F451" s="175">
        <v>0.40028546814909399</v>
      </c>
      <c r="G451" s="175">
        <v>99.599714531850907</v>
      </c>
    </row>
    <row r="452" spans="1:7" x14ac:dyDescent="0.25">
      <c r="A452" s="175" t="s">
        <v>38</v>
      </c>
      <c r="B452" s="175" t="s">
        <v>39</v>
      </c>
      <c r="C452" s="175" t="s">
        <v>16</v>
      </c>
      <c r="D452" s="175">
        <v>0</v>
      </c>
      <c r="E452" s="175">
        <v>845.21478809999996</v>
      </c>
      <c r="F452" s="175">
        <v>0</v>
      </c>
      <c r="G452" s="175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76" t="s">
        <v>13</v>
      </c>
      <c r="B17" s="176" t="s">
        <v>14</v>
      </c>
      <c r="C17" s="176" t="s">
        <v>15</v>
      </c>
      <c r="D17" s="176">
        <v>8059.0707456999999</v>
      </c>
      <c r="E17" s="176">
        <v>1513933.9755468001</v>
      </c>
      <c r="F17" s="176">
        <v>0.52950772444930005</v>
      </c>
      <c r="G17" s="176">
        <v>99.470492275550697</v>
      </c>
    </row>
    <row r="18" spans="1:7" x14ac:dyDescent="0.25">
      <c r="A18" s="176" t="s">
        <v>13</v>
      </c>
      <c r="B18" s="176" t="s">
        <v>14</v>
      </c>
      <c r="C18" s="176" t="s">
        <v>16</v>
      </c>
      <c r="D18" s="176">
        <v>6920.4806876000002</v>
      </c>
      <c r="E18" s="176">
        <v>1281435.9857558999</v>
      </c>
      <c r="F18" s="176">
        <v>0.53715573817112505</v>
      </c>
      <c r="G18" s="176">
        <v>99.462844261828906</v>
      </c>
    </row>
    <row r="19" spans="1:7" x14ac:dyDescent="0.25">
      <c r="A19" s="176" t="s">
        <v>13</v>
      </c>
      <c r="B19" s="176" t="s">
        <v>17</v>
      </c>
      <c r="C19" s="176" t="s">
        <v>15</v>
      </c>
      <c r="D19" s="176">
        <v>56.798595599999999</v>
      </c>
      <c r="E19" s="176">
        <v>6368.0551815999997</v>
      </c>
      <c r="F19" s="176">
        <v>0.88404495370092695</v>
      </c>
      <c r="G19" s="176">
        <v>99.115955046299106</v>
      </c>
    </row>
    <row r="20" spans="1:7" x14ac:dyDescent="0.25">
      <c r="A20" s="176" t="s">
        <v>13</v>
      </c>
      <c r="B20" s="176" t="s">
        <v>17</v>
      </c>
      <c r="C20" s="176" t="s">
        <v>16</v>
      </c>
      <c r="D20" s="176">
        <v>42.536725500000003</v>
      </c>
      <c r="E20" s="176">
        <v>2757.4238334000001</v>
      </c>
      <c r="F20" s="176">
        <v>1.51919016733261</v>
      </c>
      <c r="G20" s="176">
        <v>98.480809832667404</v>
      </c>
    </row>
    <row r="21" spans="1:7" x14ac:dyDescent="0.25">
      <c r="A21" s="176" t="s">
        <v>13</v>
      </c>
      <c r="B21" s="176" t="s">
        <v>18</v>
      </c>
      <c r="C21" s="176" t="s">
        <v>15</v>
      </c>
      <c r="D21" s="176">
        <v>8002.2721500999996</v>
      </c>
      <c r="E21" s="176">
        <v>1507565.9203651999</v>
      </c>
      <c r="F21" s="176">
        <v>0.52800475687069504</v>
      </c>
      <c r="G21" s="176">
        <v>99.4719952431293</v>
      </c>
    </row>
    <row r="22" spans="1:7" x14ac:dyDescent="0.25">
      <c r="A22" s="176" t="s">
        <v>13</v>
      </c>
      <c r="B22" s="176" t="s">
        <v>18</v>
      </c>
      <c r="C22" s="176" t="s">
        <v>16</v>
      </c>
      <c r="D22" s="176">
        <v>6877.9439621000001</v>
      </c>
      <c r="E22" s="176">
        <v>1278678.5619224999</v>
      </c>
      <c r="F22" s="176">
        <v>0.53501685306063196</v>
      </c>
      <c r="G22" s="176">
        <v>99.464983146939403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576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77" t="s">
        <v>13</v>
      </c>
      <c r="B33" s="177" t="s">
        <v>14</v>
      </c>
      <c r="C33" s="177" t="s">
        <v>15</v>
      </c>
      <c r="D33" s="177">
        <v>8059.0707456999999</v>
      </c>
      <c r="E33" s="177">
        <v>1513933.9755468001</v>
      </c>
      <c r="F33" s="177">
        <v>0.52950772444930005</v>
      </c>
      <c r="G33" s="177">
        <v>99.470492275550697</v>
      </c>
    </row>
    <row r="34" spans="1:7" x14ac:dyDescent="0.25">
      <c r="A34" s="177" t="s">
        <v>13</v>
      </c>
      <c r="B34" s="177" t="s">
        <v>14</v>
      </c>
      <c r="C34" s="177" t="s">
        <v>16</v>
      </c>
      <c r="D34" s="177">
        <v>6920.4806876000002</v>
      </c>
      <c r="E34" s="177">
        <v>1281435.9857558999</v>
      </c>
      <c r="F34" s="177">
        <v>0.53715573817112505</v>
      </c>
      <c r="G34" s="177">
        <v>99.462844261828906</v>
      </c>
    </row>
    <row r="35" spans="1:7" x14ac:dyDescent="0.25">
      <c r="A35" s="177" t="s">
        <v>26</v>
      </c>
      <c r="B35" s="177" t="s">
        <v>27</v>
      </c>
      <c r="C35" s="177" t="s">
        <v>15</v>
      </c>
      <c r="D35" s="177">
        <v>129.82104430000001</v>
      </c>
      <c r="E35" s="177">
        <v>33960.9437072</v>
      </c>
      <c r="F35" s="177">
        <v>0.38081000894615602</v>
      </c>
      <c r="G35" s="177">
        <v>99.619189991053801</v>
      </c>
    </row>
    <row r="36" spans="1:7" x14ac:dyDescent="0.25">
      <c r="A36" s="177" t="s">
        <v>26</v>
      </c>
      <c r="B36" s="177" t="s">
        <v>27</v>
      </c>
      <c r="C36" s="177" t="s">
        <v>16</v>
      </c>
      <c r="D36" s="177">
        <v>173.09094350000001</v>
      </c>
      <c r="E36" s="177">
        <v>18912.889636700002</v>
      </c>
      <c r="F36" s="177">
        <v>0.90690097253670299</v>
      </c>
      <c r="G36" s="177">
        <v>99.093099027463296</v>
      </c>
    </row>
    <row r="37" spans="1:7" x14ac:dyDescent="0.25">
      <c r="A37" s="177" t="s">
        <v>28</v>
      </c>
      <c r="B37" s="177" t="s">
        <v>29</v>
      </c>
      <c r="C37" s="177" t="s">
        <v>15</v>
      </c>
      <c r="D37" s="177">
        <v>46.3377184</v>
      </c>
      <c r="E37" s="177">
        <v>7013.6630295000004</v>
      </c>
      <c r="F37" s="177">
        <v>0.65634155086716095</v>
      </c>
      <c r="G37" s="177">
        <v>99.343658449132803</v>
      </c>
    </row>
    <row r="38" spans="1:7" x14ac:dyDescent="0.25">
      <c r="A38" s="177" t="s">
        <v>28</v>
      </c>
      <c r="B38" s="177" t="s">
        <v>29</v>
      </c>
      <c r="C38" s="177" t="s">
        <v>16</v>
      </c>
      <c r="D38" s="177">
        <v>46.391406500000002</v>
      </c>
      <c r="E38" s="177">
        <v>4967.1616727999999</v>
      </c>
      <c r="F38" s="177">
        <v>0.92531994308669496</v>
      </c>
      <c r="G38" s="177">
        <v>99.074680056913294</v>
      </c>
    </row>
    <row r="39" spans="1:7" x14ac:dyDescent="0.25">
      <c r="A39" s="177" t="s">
        <v>30</v>
      </c>
      <c r="B39" s="177" t="s">
        <v>31</v>
      </c>
      <c r="C39" s="177" t="s">
        <v>15</v>
      </c>
      <c r="D39" s="177">
        <v>149.99972149999999</v>
      </c>
      <c r="E39" s="177">
        <v>24425.507790200001</v>
      </c>
      <c r="F39" s="177">
        <v>0.61036266058223798</v>
      </c>
      <c r="G39" s="177">
        <v>99.389637339417803</v>
      </c>
    </row>
    <row r="40" spans="1:7" x14ac:dyDescent="0.25">
      <c r="A40" s="177" t="s">
        <v>30</v>
      </c>
      <c r="B40" s="177" t="s">
        <v>31</v>
      </c>
      <c r="C40" s="177" t="s">
        <v>16</v>
      </c>
      <c r="D40" s="177">
        <v>2.2633540000000001</v>
      </c>
      <c r="E40" s="177">
        <v>15754.721958800001</v>
      </c>
      <c r="F40" s="177">
        <v>1.4364130923961599E-2</v>
      </c>
      <c r="G40" s="177">
        <v>99.985635869076006</v>
      </c>
    </row>
    <row r="41" spans="1:7" x14ac:dyDescent="0.25">
      <c r="A41" s="177" t="s">
        <v>32</v>
      </c>
      <c r="B41" s="177" t="s">
        <v>33</v>
      </c>
      <c r="C41" s="177" t="s">
        <v>15</v>
      </c>
      <c r="D41" s="177">
        <v>75.003877200000005</v>
      </c>
      <c r="E41" s="177">
        <v>7517.0452286999998</v>
      </c>
      <c r="F41" s="177">
        <v>0.98792666056009004</v>
      </c>
      <c r="G41" s="177">
        <v>99.012073339439894</v>
      </c>
    </row>
    <row r="42" spans="1:7" x14ac:dyDescent="0.25">
      <c r="A42" s="177" t="s">
        <v>32</v>
      </c>
      <c r="B42" s="177" t="s">
        <v>33</v>
      </c>
      <c r="C42" s="177" t="s">
        <v>16</v>
      </c>
      <c r="D42" s="177">
        <v>44.987249300000002</v>
      </c>
      <c r="E42" s="177">
        <v>5607.0418646999997</v>
      </c>
      <c r="F42" s="177">
        <v>0.79594864769127205</v>
      </c>
      <c r="G42" s="177">
        <v>99.204051352308696</v>
      </c>
    </row>
    <row r="43" spans="1:7" x14ac:dyDescent="0.25">
      <c r="A43" s="177" t="s">
        <v>34</v>
      </c>
      <c r="B43" s="177" t="s">
        <v>35</v>
      </c>
      <c r="C43" s="177" t="s">
        <v>15</v>
      </c>
      <c r="D43" s="177">
        <v>43.366683299999998</v>
      </c>
      <c r="E43" s="177">
        <v>32114.9841614</v>
      </c>
      <c r="F43" s="177">
        <v>0.134853567303335</v>
      </c>
      <c r="G43" s="177">
        <v>99.865146432696704</v>
      </c>
    </row>
    <row r="44" spans="1:7" x14ac:dyDescent="0.25">
      <c r="A44" s="177" t="s">
        <v>34</v>
      </c>
      <c r="B44" s="177" t="s">
        <v>35</v>
      </c>
      <c r="C44" s="177" t="s">
        <v>16</v>
      </c>
      <c r="D44" s="177">
        <v>196.0489005</v>
      </c>
      <c r="E44" s="177">
        <v>18245.099980999999</v>
      </c>
      <c r="F44" s="177">
        <v>1.0631056761147599</v>
      </c>
      <c r="G44" s="177">
        <v>98.936894323885198</v>
      </c>
    </row>
    <row r="45" spans="1:7" x14ac:dyDescent="0.25">
      <c r="A45" s="177" t="s">
        <v>36</v>
      </c>
      <c r="B45" s="177" t="s">
        <v>37</v>
      </c>
      <c r="C45" s="177" t="s">
        <v>15</v>
      </c>
      <c r="D45" s="177">
        <v>1596.9984863</v>
      </c>
      <c r="E45" s="177">
        <v>151776.32057720001</v>
      </c>
      <c r="F45" s="177">
        <v>1.0412492186067901</v>
      </c>
      <c r="G45" s="177">
        <v>98.958750781393206</v>
      </c>
    </row>
    <row r="46" spans="1:7" x14ac:dyDescent="0.25">
      <c r="A46" s="177" t="s">
        <v>36</v>
      </c>
      <c r="B46" s="177" t="s">
        <v>37</v>
      </c>
      <c r="C46" s="177" t="s">
        <v>16</v>
      </c>
      <c r="D46" s="177">
        <v>1155.3468591000001</v>
      </c>
      <c r="E46" s="177">
        <v>104424.5104138</v>
      </c>
      <c r="F46" s="177">
        <v>1.09428719543889</v>
      </c>
      <c r="G46" s="177">
        <v>98.905712804561105</v>
      </c>
    </row>
    <row r="47" spans="1:7" x14ac:dyDescent="0.25">
      <c r="A47" s="177" t="s">
        <v>38</v>
      </c>
      <c r="B47" s="177" t="s">
        <v>39</v>
      </c>
      <c r="C47" s="177" t="s">
        <v>15</v>
      </c>
      <c r="D47" s="177">
        <v>6.0104331000000002</v>
      </c>
      <c r="E47" s="177">
        <v>6712.4440207999996</v>
      </c>
      <c r="F47" s="177">
        <v>8.9461544187607003E-2</v>
      </c>
      <c r="G47" s="177">
        <v>99.9105384558124</v>
      </c>
    </row>
    <row r="48" spans="1:7" x14ac:dyDescent="0.25">
      <c r="A48" s="177" t="s">
        <v>38</v>
      </c>
      <c r="B48" s="177" t="s">
        <v>39</v>
      </c>
      <c r="C48" s="177" t="s">
        <v>16</v>
      </c>
      <c r="D48" s="177">
        <v>10.0981305</v>
      </c>
      <c r="E48" s="177">
        <v>3035.6160138999999</v>
      </c>
      <c r="F48" s="177">
        <v>0.33155214249396697</v>
      </c>
      <c r="G48" s="177">
        <v>99.668447857505996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577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78" t="s">
        <v>13</v>
      </c>
      <c r="B59" s="178" t="s">
        <v>14</v>
      </c>
      <c r="C59" s="178" t="s">
        <v>15</v>
      </c>
      <c r="D59" s="178">
        <v>8002.2721500999996</v>
      </c>
      <c r="E59" s="178">
        <v>1507565.9203651999</v>
      </c>
      <c r="F59" s="178">
        <v>0.52800475687069504</v>
      </c>
      <c r="G59" s="178">
        <v>99.4719952431293</v>
      </c>
    </row>
    <row r="60" spans="1:7" x14ac:dyDescent="0.25">
      <c r="A60" s="178" t="s">
        <v>13</v>
      </c>
      <c r="B60" s="178" t="s">
        <v>14</v>
      </c>
      <c r="C60" s="178" t="s">
        <v>16</v>
      </c>
      <c r="D60" s="178">
        <v>6877.9439621000001</v>
      </c>
      <c r="E60" s="178">
        <v>1278678.5619224999</v>
      </c>
      <c r="F60" s="178">
        <v>0.53501685306063196</v>
      </c>
      <c r="G60" s="178">
        <v>99.464983146939403</v>
      </c>
    </row>
    <row r="61" spans="1:7" x14ac:dyDescent="0.25">
      <c r="A61" s="178" t="s">
        <v>41</v>
      </c>
      <c r="B61" s="178" t="s">
        <v>42</v>
      </c>
      <c r="C61" s="178" t="s">
        <v>15</v>
      </c>
      <c r="D61" s="178">
        <v>4.2607160999999998</v>
      </c>
      <c r="E61" s="178">
        <v>1762.864212</v>
      </c>
      <c r="F61" s="178">
        <v>0.24111006710663599</v>
      </c>
      <c r="G61" s="178">
        <v>99.758889932893396</v>
      </c>
    </row>
    <row r="62" spans="1:7" x14ac:dyDescent="0.25">
      <c r="A62" s="178" t="s">
        <v>41</v>
      </c>
      <c r="B62" s="178" t="s">
        <v>42</v>
      </c>
      <c r="C62" s="178" t="s">
        <v>16</v>
      </c>
      <c r="D62" s="178">
        <v>11.0981249</v>
      </c>
      <c r="E62" s="178">
        <v>1837.1812523000001</v>
      </c>
      <c r="F62" s="178">
        <v>0.60045710821124898</v>
      </c>
      <c r="G62" s="178">
        <v>99.399542891788798</v>
      </c>
    </row>
    <row r="63" spans="1:7" x14ac:dyDescent="0.25">
      <c r="A63" s="178" t="s">
        <v>43</v>
      </c>
      <c r="B63" s="178" t="s">
        <v>44</v>
      </c>
      <c r="C63" s="178" t="s">
        <v>15</v>
      </c>
      <c r="D63" s="178">
        <v>57.902590799999999</v>
      </c>
      <c r="E63" s="178">
        <v>13513.1176796</v>
      </c>
      <c r="F63" s="178">
        <v>0.42666350536880698</v>
      </c>
      <c r="G63" s="178">
        <v>99.573336494631207</v>
      </c>
    </row>
    <row r="64" spans="1:7" x14ac:dyDescent="0.25">
      <c r="A64" s="178" t="s">
        <v>43</v>
      </c>
      <c r="B64" s="178" t="s">
        <v>44</v>
      </c>
      <c r="C64" s="178" t="s">
        <v>16</v>
      </c>
      <c r="D64" s="178">
        <v>0</v>
      </c>
      <c r="E64" s="178">
        <v>10274.807238900001</v>
      </c>
      <c r="F64" s="178">
        <v>0</v>
      </c>
      <c r="G64" s="178">
        <v>100</v>
      </c>
    </row>
    <row r="65" spans="1:7" x14ac:dyDescent="0.25">
      <c r="A65" s="178" t="s">
        <v>26</v>
      </c>
      <c r="B65" s="178" t="s">
        <v>27</v>
      </c>
      <c r="C65" s="178" t="s">
        <v>15</v>
      </c>
      <c r="D65" s="178">
        <v>49.503920800000003</v>
      </c>
      <c r="E65" s="178">
        <v>28995.316109300002</v>
      </c>
      <c r="F65" s="178">
        <v>0.170439757411813</v>
      </c>
      <c r="G65" s="178">
        <v>99.829560242588201</v>
      </c>
    </row>
    <row r="66" spans="1:7" x14ac:dyDescent="0.25">
      <c r="A66" s="178" t="s">
        <v>26</v>
      </c>
      <c r="B66" s="178" t="s">
        <v>27</v>
      </c>
      <c r="C66" s="178" t="s">
        <v>16</v>
      </c>
      <c r="D66" s="178">
        <v>151.9960748</v>
      </c>
      <c r="E66" s="178">
        <v>15918.6539653</v>
      </c>
      <c r="F66" s="178">
        <v>0.94579917066661601</v>
      </c>
      <c r="G66" s="178">
        <v>99.054200829333396</v>
      </c>
    </row>
    <row r="67" spans="1:7" x14ac:dyDescent="0.25">
      <c r="A67" s="178" t="s">
        <v>28</v>
      </c>
      <c r="B67" s="178" t="s">
        <v>29</v>
      </c>
      <c r="C67" s="178" t="s">
        <v>15</v>
      </c>
      <c r="D67" s="178">
        <v>0</v>
      </c>
      <c r="E67" s="178">
        <v>4764.7318955999999</v>
      </c>
      <c r="F67" s="178">
        <v>0</v>
      </c>
      <c r="G67" s="178">
        <v>100</v>
      </c>
    </row>
    <row r="68" spans="1:7" x14ac:dyDescent="0.25">
      <c r="A68" s="178" t="s">
        <v>28</v>
      </c>
      <c r="B68" s="178" t="s">
        <v>29</v>
      </c>
      <c r="C68" s="178" t="s">
        <v>16</v>
      </c>
      <c r="D68" s="178">
        <v>27.900342500000001</v>
      </c>
      <c r="E68" s="178">
        <v>3505.9492420000001</v>
      </c>
      <c r="F68" s="178">
        <v>0.78951697951081801</v>
      </c>
      <c r="G68" s="178">
        <v>99.210483020489207</v>
      </c>
    </row>
    <row r="69" spans="1:7" x14ac:dyDescent="0.25">
      <c r="A69" s="178" t="s">
        <v>45</v>
      </c>
      <c r="B69" s="178" t="s">
        <v>46</v>
      </c>
      <c r="C69" s="178" t="s">
        <v>15</v>
      </c>
      <c r="D69" s="178">
        <v>0</v>
      </c>
      <c r="E69" s="178">
        <v>3955.8620686999998</v>
      </c>
      <c r="F69" s="178">
        <v>0</v>
      </c>
      <c r="G69" s="178">
        <v>100</v>
      </c>
    </row>
    <row r="70" spans="1:7" x14ac:dyDescent="0.25">
      <c r="A70" s="178" t="s">
        <v>45</v>
      </c>
      <c r="B70" s="178" t="s">
        <v>46</v>
      </c>
      <c r="C70" s="178" t="s">
        <v>16</v>
      </c>
      <c r="D70" s="178">
        <v>32.847175100000001</v>
      </c>
      <c r="E70" s="178">
        <v>3505.0043722999999</v>
      </c>
      <c r="F70" s="178">
        <v>0.92844978541113998</v>
      </c>
      <c r="G70" s="178">
        <v>99.071550214588896</v>
      </c>
    </row>
    <row r="71" spans="1:7" x14ac:dyDescent="0.25">
      <c r="A71" s="178" t="s">
        <v>47</v>
      </c>
      <c r="B71" s="178" t="s">
        <v>48</v>
      </c>
      <c r="C71" s="178" t="s">
        <v>15</v>
      </c>
      <c r="D71" s="178">
        <v>235.08925360000001</v>
      </c>
      <c r="E71" s="178">
        <v>29657.006952299998</v>
      </c>
      <c r="F71" s="178">
        <v>0.78645957774483199</v>
      </c>
      <c r="G71" s="178">
        <v>99.213540422255207</v>
      </c>
    </row>
    <row r="72" spans="1:7" x14ac:dyDescent="0.25">
      <c r="A72" s="178" t="s">
        <v>47</v>
      </c>
      <c r="B72" s="178" t="s">
        <v>48</v>
      </c>
      <c r="C72" s="178" t="s">
        <v>16</v>
      </c>
      <c r="D72" s="178">
        <v>0</v>
      </c>
      <c r="E72" s="178">
        <v>19216.662759800001</v>
      </c>
      <c r="F72" s="178">
        <v>0</v>
      </c>
      <c r="G72" s="178">
        <v>100</v>
      </c>
    </row>
    <row r="73" spans="1:7" x14ac:dyDescent="0.25">
      <c r="A73" s="178" t="s">
        <v>30</v>
      </c>
      <c r="B73" s="178" t="s">
        <v>31</v>
      </c>
      <c r="C73" s="178" t="s">
        <v>15</v>
      </c>
      <c r="D73" s="178">
        <v>142.07798249999999</v>
      </c>
      <c r="E73" s="178">
        <v>23972.836990200001</v>
      </c>
      <c r="F73" s="178">
        <v>0.58917057207476597</v>
      </c>
      <c r="G73" s="178">
        <v>99.410829427925194</v>
      </c>
    </row>
    <row r="74" spans="1:7" x14ac:dyDescent="0.25">
      <c r="A74" s="178" t="s">
        <v>30</v>
      </c>
      <c r="B74" s="178" t="s">
        <v>31</v>
      </c>
      <c r="C74" s="178" t="s">
        <v>16</v>
      </c>
      <c r="D74" s="178">
        <v>0</v>
      </c>
      <c r="E74" s="178">
        <v>15592.892147799999</v>
      </c>
      <c r="F74" s="178">
        <v>0</v>
      </c>
      <c r="G74" s="178">
        <v>100</v>
      </c>
    </row>
    <row r="75" spans="1:7" x14ac:dyDescent="0.25">
      <c r="A75" s="178" t="s">
        <v>49</v>
      </c>
      <c r="B75" s="178" t="s">
        <v>50</v>
      </c>
      <c r="C75" s="178" t="s">
        <v>15</v>
      </c>
      <c r="D75" s="178">
        <v>0</v>
      </c>
      <c r="E75" s="178">
        <v>29826.770252400001</v>
      </c>
      <c r="F75" s="178">
        <v>0</v>
      </c>
      <c r="G75" s="178">
        <v>100</v>
      </c>
    </row>
    <row r="76" spans="1:7" x14ac:dyDescent="0.25">
      <c r="A76" s="178" t="s">
        <v>49</v>
      </c>
      <c r="B76" s="178" t="s">
        <v>50</v>
      </c>
      <c r="C76" s="178" t="s">
        <v>16</v>
      </c>
      <c r="D76" s="178">
        <v>69.7823341</v>
      </c>
      <c r="E76" s="178">
        <v>26523.199725900002</v>
      </c>
      <c r="F76" s="178">
        <v>0.26240883381395402</v>
      </c>
      <c r="G76" s="178">
        <v>99.737591166185993</v>
      </c>
    </row>
    <row r="77" spans="1:7" x14ac:dyDescent="0.25">
      <c r="A77" s="178" t="s">
        <v>51</v>
      </c>
      <c r="B77" s="178" t="s">
        <v>52</v>
      </c>
      <c r="C77" s="178" t="s">
        <v>15</v>
      </c>
      <c r="D77" s="178">
        <v>0</v>
      </c>
      <c r="E77" s="178">
        <v>2915.3484441000001</v>
      </c>
      <c r="F77" s="178">
        <v>0</v>
      </c>
      <c r="G77" s="178">
        <v>100</v>
      </c>
    </row>
    <row r="78" spans="1:7" x14ac:dyDescent="0.25">
      <c r="A78" s="178" t="s">
        <v>51</v>
      </c>
      <c r="B78" s="178" t="s">
        <v>52</v>
      </c>
      <c r="C78" s="178" t="s">
        <v>16</v>
      </c>
      <c r="D78" s="178">
        <v>4.2662794000000002</v>
      </c>
      <c r="E78" s="178">
        <v>1829.3275192999999</v>
      </c>
      <c r="F78" s="178">
        <v>0.232673092755045</v>
      </c>
      <c r="G78" s="178">
        <v>99.767326907245007</v>
      </c>
    </row>
    <row r="79" spans="1:7" x14ac:dyDescent="0.25">
      <c r="A79" s="178" t="s">
        <v>32</v>
      </c>
      <c r="B79" s="178" t="s">
        <v>33</v>
      </c>
      <c r="C79" s="178" t="s">
        <v>15</v>
      </c>
      <c r="D79" s="178">
        <v>38.025055799999997</v>
      </c>
      <c r="E79" s="178">
        <v>3140.5054924999999</v>
      </c>
      <c r="F79" s="178">
        <v>1.1963092763206999</v>
      </c>
      <c r="G79" s="178">
        <v>98.803690723679296</v>
      </c>
    </row>
    <row r="80" spans="1:7" x14ac:dyDescent="0.25">
      <c r="A80" s="178" t="s">
        <v>32</v>
      </c>
      <c r="B80" s="178" t="s">
        <v>33</v>
      </c>
      <c r="C80" s="178" t="s">
        <v>16</v>
      </c>
      <c r="D80" s="178">
        <v>25.368385499999999</v>
      </c>
      <c r="E80" s="178">
        <v>3130.6463987000002</v>
      </c>
      <c r="F80" s="178">
        <v>0.80381073076723497</v>
      </c>
      <c r="G80" s="178">
        <v>99.196189269232804</v>
      </c>
    </row>
    <row r="81" spans="1:7" x14ac:dyDescent="0.25">
      <c r="A81" s="178" t="s">
        <v>53</v>
      </c>
      <c r="B81" s="178" t="s">
        <v>54</v>
      </c>
      <c r="C81" s="178" t="s">
        <v>15</v>
      </c>
      <c r="D81" s="178">
        <v>322.49012729999998</v>
      </c>
      <c r="E81" s="178">
        <v>29553.878620700001</v>
      </c>
      <c r="F81" s="178">
        <v>1.0794154069396</v>
      </c>
      <c r="G81" s="178">
        <v>98.920584593060397</v>
      </c>
    </row>
    <row r="82" spans="1:7" x14ac:dyDescent="0.25">
      <c r="A82" s="178" t="s">
        <v>53</v>
      </c>
      <c r="B82" s="178" t="s">
        <v>54</v>
      </c>
      <c r="C82" s="178" t="s">
        <v>16</v>
      </c>
      <c r="D82" s="178">
        <v>41.659521699999999</v>
      </c>
      <c r="E82" s="178">
        <v>14098.341962099999</v>
      </c>
      <c r="F82" s="178">
        <v>0.294621763284316</v>
      </c>
      <c r="G82" s="178">
        <v>99.705378236715703</v>
      </c>
    </row>
    <row r="83" spans="1:7" x14ac:dyDescent="0.25">
      <c r="A83" s="178" t="s">
        <v>34</v>
      </c>
      <c r="B83" s="178" t="s">
        <v>35</v>
      </c>
      <c r="C83" s="178" t="s">
        <v>15</v>
      </c>
      <c r="D83" s="178">
        <v>38.219102399999997</v>
      </c>
      <c r="E83" s="178">
        <v>31587.8463262</v>
      </c>
      <c r="F83" s="178">
        <v>0.120846845417065</v>
      </c>
      <c r="G83" s="178">
        <v>99.879153154582994</v>
      </c>
    </row>
    <row r="84" spans="1:7" x14ac:dyDescent="0.25">
      <c r="A84" s="178" t="s">
        <v>34</v>
      </c>
      <c r="B84" s="178" t="s">
        <v>35</v>
      </c>
      <c r="C84" s="178" t="s">
        <v>16</v>
      </c>
      <c r="D84" s="178">
        <v>194.6093228</v>
      </c>
      <c r="E84" s="178">
        <v>18081.349574299998</v>
      </c>
      <c r="F84" s="178">
        <v>1.06483782271408</v>
      </c>
      <c r="G84" s="178">
        <v>98.935162177285903</v>
      </c>
    </row>
    <row r="85" spans="1:7" x14ac:dyDescent="0.25">
      <c r="A85" s="178" t="s">
        <v>55</v>
      </c>
      <c r="B85" s="178" t="s">
        <v>56</v>
      </c>
      <c r="C85" s="178" t="s">
        <v>15</v>
      </c>
      <c r="D85" s="178">
        <v>42.156099699999999</v>
      </c>
      <c r="E85" s="178">
        <v>4732.8339864</v>
      </c>
      <c r="F85" s="178">
        <v>0.88285208848320795</v>
      </c>
      <c r="G85" s="178">
        <v>99.117147911516795</v>
      </c>
    </row>
    <row r="86" spans="1:7" x14ac:dyDescent="0.25">
      <c r="A86" s="178" t="s">
        <v>55</v>
      </c>
      <c r="B86" s="178" t="s">
        <v>56</v>
      </c>
      <c r="C86" s="178" t="s">
        <v>16</v>
      </c>
      <c r="D86" s="178">
        <v>10.345675699999999</v>
      </c>
      <c r="E86" s="178">
        <v>4541.5136796999996</v>
      </c>
      <c r="F86" s="178">
        <v>0.22728460816186299</v>
      </c>
      <c r="G86" s="178">
        <v>99.772715391838105</v>
      </c>
    </row>
    <row r="87" spans="1:7" x14ac:dyDescent="0.25">
      <c r="A87" s="178" t="s">
        <v>36</v>
      </c>
      <c r="B87" s="178" t="s">
        <v>37</v>
      </c>
      <c r="C87" s="178" t="s">
        <v>15</v>
      </c>
      <c r="D87" s="178">
        <v>1569.63256</v>
      </c>
      <c r="E87" s="178">
        <v>150631.80308360001</v>
      </c>
      <c r="F87" s="178">
        <v>1.03128630381352</v>
      </c>
      <c r="G87" s="178">
        <v>98.968713696186498</v>
      </c>
    </row>
    <row r="88" spans="1:7" x14ac:dyDescent="0.25">
      <c r="A88" s="178" t="s">
        <v>36</v>
      </c>
      <c r="B88" s="178" t="s">
        <v>37</v>
      </c>
      <c r="C88" s="178" t="s">
        <v>16</v>
      </c>
      <c r="D88" s="178">
        <v>1150.6115248999999</v>
      </c>
      <c r="E88" s="178">
        <v>103930.00867900001</v>
      </c>
      <c r="F88" s="178">
        <v>1.0949797618888599</v>
      </c>
      <c r="G88" s="178">
        <v>98.905020238111106</v>
      </c>
    </row>
    <row r="89" spans="1:7" x14ac:dyDescent="0.25">
      <c r="A89" s="178" t="s">
        <v>38</v>
      </c>
      <c r="B89" s="178" t="s">
        <v>39</v>
      </c>
      <c r="C89" s="178" t="s">
        <v>15</v>
      </c>
      <c r="D89" s="178">
        <v>0</v>
      </c>
      <c r="E89" s="178">
        <v>4589.4774667000002</v>
      </c>
      <c r="F89" s="178">
        <v>0</v>
      </c>
      <c r="G89" s="178">
        <v>100</v>
      </c>
    </row>
    <row r="90" spans="1:7" x14ac:dyDescent="0.25">
      <c r="A90" s="178" t="s">
        <v>38</v>
      </c>
      <c r="B90" s="178" t="s">
        <v>39</v>
      </c>
      <c r="C90" s="178" t="s">
        <v>16</v>
      </c>
      <c r="D90" s="178">
        <v>0</v>
      </c>
      <c r="E90" s="178">
        <v>2200.4993562999998</v>
      </c>
      <c r="F90" s="178">
        <v>0</v>
      </c>
      <c r="G90" s="178">
        <v>100</v>
      </c>
    </row>
    <row r="91" spans="1:7" x14ac:dyDescent="0.25">
      <c r="A91" s="178" t="s">
        <v>57</v>
      </c>
      <c r="B91" s="178" t="s">
        <v>58</v>
      </c>
      <c r="C91" s="178" t="s">
        <v>15</v>
      </c>
      <c r="D91" s="178">
        <v>9.8608785999999995</v>
      </c>
      <c r="E91" s="178">
        <v>2007.2558941</v>
      </c>
      <c r="F91" s="178">
        <v>0.48886007659342301</v>
      </c>
      <c r="G91" s="178">
        <v>99.511139923406603</v>
      </c>
    </row>
    <row r="92" spans="1:7" x14ac:dyDescent="0.25">
      <c r="A92" s="178" t="s">
        <v>57</v>
      </c>
      <c r="B92" s="178" t="s">
        <v>58</v>
      </c>
      <c r="C92" s="178" t="s">
        <v>16</v>
      </c>
      <c r="D92" s="178">
        <v>5.5155155999999996</v>
      </c>
      <c r="E92" s="178">
        <v>1084.8184791000001</v>
      </c>
      <c r="F92" s="178">
        <v>0.50585560266948904</v>
      </c>
      <c r="G92" s="178">
        <v>99.494144397330501</v>
      </c>
    </row>
    <row r="93" spans="1:7" x14ac:dyDescent="0.25">
      <c r="A93" s="178" t="s">
        <v>59</v>
      </c>
      <c r="B93" s="178" t="s">
        <v>60</v>
      </c>
      <c r="C93" s="178" t="s">
        <v>15</v>
      </c>
      <c r="D93" s="178">
        <v>8.4312295000000006</v>
      </c>
      <c r="E93" s="178">
        <v>1466.9353913</v>
      </c>
      <c r="F93" s="178">
        <v>0.57146673790330604</v>
      </c>
      <c r="G93" s="178">
        <v>99.428533262096707</v>
      </c>
    </row>
    <row r="94" spans="1:7" x14ac:dyDescent="0.25">
      <c r="A94" s="178" t="s">
        <v>59</v>
      </c>
      <c r="B94" s="178" t="s">
        <v>60</v>
      </c>
      <c r="C94" s="178" t="s">
        <v>16</v>
      </c>
      <c r="D94" s="178">
        <v>6.6140198999999997</v>
      </c>
      <c r="E94" s="178">
        <v>1400.7880849999999</v>
      </c>
      <c r="F94" s="178">
        <v>0.46994528976279598</v>
      </c>
      <c r="G94" s="178">
        <v>99.530054710237195</v>
      </c>
    </row>
    <row r="95" spans="1:7" x14ac:dyDescent="0.25">
      <c r="A95" s="178" t="s">
        <v>61</v>
      </c>
      <c r="B95" s="178" t="s">
        <v>62</v>
      </c>
      <c r="C95" s="178" t="s">
        <v>15</v>
      </c>
      <c r="D95" s="178">
        <v>4.6057632000000002</v>
      </c>
      <c r="E95" s="178">
        <v>2115.3895756000002</v>
      </c>
      <c r="F95" s="178">
        <v>0.21725345880274599</v>
      </c>
      <c r="G95" s="178">
        <v>99.782746541197199</v>
      </c>
    </row>
    <row r="96" spans="1:7" x14ac:dyDescent="0.25">
      <c r="A96" s="178" t="s">
        <v>61</v>
      </c>
      <c r="B96" s="178" t="s">
        <v>62</v>
      </c>
      <c r="C96" s="178" t="s">
        <v>16</v>
      </c>
      <c r="D96" s="178">
        <v>8.3661773000000004</v>
      </c>
      <c r="E96" s="178">
        <v>1709.6178918999999</v>
      </c>
      <c r="F96" s="178">
        <v>0.48697641904769301</v>
      </c>
      <c r="G96" s="178">
        <v>99.513023580952293</v>
      </c>
    </row>
    <row r="97" spans="1:7" x14ac:dyDescent="0.25">
      <c r="A97" s="178" t="s">
        <v>63</v>
      </c>
      <c r="B97" s="178" t="s">
        <v>64</v>
      </c>
      <c r="C97" s="178" t="s">
        <v>15</v>
      </c>
      <c r="D97" s="178">
        <v>32.364837799999997</v>
      </c>
      <c r="E97" s="178">
        <v>3843.6787100000001</v>
      </c>
      <c r="F97" s="178">
        <v>0.83499675379988803</v>
      </c>
      <c r="G97" s="178">
        <v>99.165003246200101</v>
      </c>
    </row>
    <row r="98" spans="1:7" x14ac:dyDescent="0.25">
      <c r="A98" s="178" t="s">
        <v>63</v>
      </c>
      <c r="B98" s="178" t="s">
        <v>64</v>
      </c>
      <c r="C98" s="178" t="s">
        <v>16</v>
      </c>
      <c r="D98" s="178">
        <v>4.1795874</v>
      </c>
      <c r="E98" s="178">
        <v>3113.9400077</v>
      </c>
      <c r="F98" s="178">
        <v>0.13404192086051001</v>
      </c>
      <c r="G98" s="178">
        <v>99.865958079139503</v>
      </c>
    </row>
    <row r="99" spans="1:7" x14ac:dyDescent="0.25">
      <c r="A99" s="178" t="s">
        <v>65</v>
      </c>
      <c r="B99" s="178" t="s">
        <v>66</v>
      </c>
      <c r="C99" s="178" t="s">
        <v>15</v>
      </c>
      <c r="D99" s="178">
        <v>2.5706563999999998</v>
      </c>
      <c r="E99" s="178">
        <v>363.28485569999998</v>
      </c>
      <c r="F99" s="178">
        <v>0.70264252279390504</v>
      </c>
      <c r="G99" s="178">
        <v>99.297357477206106</v>
      </c>
    </row>
    <row r="100" spans="1:7" x14ac:dyDescent="0.25">
      <c r="A100" s="178" t="s">
        <v>65</v>
      </c>
      <c r="B100" s="178" t="s">
        <v>66</v>
      </c>
      <c r="C100" s="178" t="s">
        <v>16</v>
      </c>
      <c r="D100" s="178">
        <v>1.2915869</v>
      </c>
      <c r="E100" s="178">
        <v>207.71736659999999</v>
      </c>
      <c r="F100" s="178">
        <v>0.61795768954940999</v>
      </c>
      <c r="G100" s="178">
        <v>99.382042310450601</v>
      </c>
    </row>
    <row r="101" spans="1:7" x14ac:dyDescent="0.25">
      <c r="A101" s="178" t="s">
        <v>67</v>
      </c>
      <c r="B101" s="178" t="s">
        <v>68</v>
      </c>
      <c r="C101" s="178" t="s">
        <v>15</v>
      </c>
      <c r="D101" s="178">
        <v>0</v>
      </c>
      <c r="E101" s="178">
        <v>23703.468799900002</v>
      </c>
      <c r="F101" s="178">
        <v>0</v>
      </c>
      <c r="G101" s="178">
        <v>100</v>
      </c>
    </row>
    <row r="102" spans="1:7" x14ac:dyDescent="0.25">
      <c r="A102" s="178" t="s">
        <v>67</v>
      </c>
      <c r="B102" s="178" t="s">
        <v>68</v>
      </c>
      <c r="C102" s="178" t="s">
        <v>16</v>
      </c>
      <c r="D102" s="178">
        <v>39.348163800000002</v>
      </c>
      <c r="E102" s="178">
        <v>18938.726430300001</v>
      </c>
      <c r="F102" s="178">
        <v>0.20733485688918499</v>
      </c>
      <c r="G102" s="178">
        <v>99.792665143110796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578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79" t="s">
        <v>71</v>
      </c>
      <c r="B113" s="179" t="s">
        <v>72</v>
      </c>
      <c r="C113" s="179" t="s">
        <v>15</v>
      </c>
      <c r="D113" s="179">
        <v>310.61892540000002</v>
      </c>
      <c r="E113" s="179">
        <v>125488.69607409999</v>
      </c>
      <c r="F113" s="179">
        <v>0.246916229552788</v>
      </c>
      <c r="G113" s="179">
        <v>99.753083770447205</v>
      </c>
    </row>
    <row r="114" spans="1:7" x14ac:dyDescent="0.25">
      <c r="A114" s="179" t="s">
        <v>71</v>
      </c>
      <c r="B114" s="179" t="s">
        <v>72</v>
      </c>
      <c r="C114" s="179" t="s">
        <v>16</v>
      </c>
      <c r="D114" s="179">
        <v>272.89300420000001</v>
      </c>
      <c r="E114" s="179">
        <v>104016.5838368</v>
      </c>
      <c r="F114" s="179">
        <v>0.26166878237969599</v>
      </c>
      <c r="G114" s="179">
        <v>99.738331217620299</v>
      </c>
    </row>
    <row r="115" spans="1:7" x14ac:dyDescent="0.25">
      <c r="A115" s="179" t="s">
        <v>73</v>
      </c>
      <c r="B115" s="179" t="s">
        <v>74</v>
      </c>
      <c r="C115" s="179" t="s">
        <v>15</v>
      </c>
      <c r="D115" s="179">
        <v>229.99798670000001</v>
      </c>
      <c r="E115" s="179">
        <v>42839.430631199997</v>
      </c>
      <c r="F115" s="179">
        <v>0.53401680514612404</v>
      </c>
      <c r="G115" s="179">
        <v>99.465983194853905</v>
      </c>
    </row>
    <row r="116" spans="1:7" x14ac:dyDescent="0.25">
      <c r="A116" s="179" t="s">
        <v>73</v>
      </c>
      <c r="B116" s="179" t="s">
        <v>74</v>
      </c>
      <c r="C116" s="179" t="s">
        <v>16</v>
      </c>
      <c r="D116" s="179">
        <v>107.9606995</v>
      </c>
      <c r="E116" s="179">
        <v>34844.7660168</v>
      </c>
      <c r="F116" s="179">
        <v>0.30887632995354602</v>
      </c>
      <c r="G116" s="179">
        <v>99.691123670046494</v>
      </c>
    </row>
    <row r="117" spans="1:7" x14ac:dyDescent="0.25">
      <c r="A117" s="179" t="s">
        <v>75</v>
      </c>
      <c r="B117" s="179" t="s">
        <v>76</v>
      </c>
      <c r="C117" s="179" t="s">
        <v>15</v>
      </c>
      <c r="D117" s="179">
        <v>295.16248009999998</v>
      </c>
      <c r="E117" s="179">
        <v>20468.890242900001</v>
      </c>
      <c r="F117" s="179">
        <v>1.4215070826373599</v>
      </c>
      <c r="G117" s="179">
        <v>98.578492917362595</v>
      </c>
    </row>
    <row r="118" spans="1:7" x14ac:dyDescent="0.25">
      <c r="A118" s="179" t="s">
        <v>75</v>
      </c>
      <c r="B118" s="179" t="s">
        <v>76</v>
      </c>
      <c r="C118" s="179" t="s">
        <v>16</v>
      </c>
      <c r="D118" s="179">
        <v>294.92706399999997</v>
      </c>
      <c r="E118" s="179">
        <v>18005.374531900001</v>
      </c>
      <c r="F118" s="179">
        <v>1.61159674038419</v>
      </c>
      <c r="G118" s="179">
        <v>98.388403259615799</v>
      </c>
    </row>
    <row r="119" spans="1:7" x14ac:dyDescent="0.25">
      <c r="A119" s="179" t="s">
        <v>77</v>
      </c>
      <c r="B119" s="179" t="s">
        <v>78</v>
      </c>
      <c r="C119" s="179" t="s">
        <v>15</v>
      </c>
      <c r="D119" s="179">
        <v>551.68563110000002</v>
      </c>
      <c r="E119" s="179">
        <v>74627.793543299995</v>
      </c>
      <c r="F119" s="179">
        <v>0.73382475797711999</v>
      </c>
      <c r="G119" s="179">
        <v>99.266175242022896</v>
      </c>
    </row>
    <row r="120" spans="1:7" x14ac:dyDescent="0.25">
      <c r="A120" s="179" t="s">
        <v>77</v>
      </c>
      <c r="B120" s="179" t="s">
        <v>78</v>
      </c>
      <c r="C120" s="179" t="s">
        <v>16</v>
      </c>
      <c r="D120" s="179">
        <v>495.08679910000001</v>
      </c>
      <c r="E120" s="179">
        <v>59996.5289863</v>
      </c>
      <c r="F120" s="179">
        <v>0.81843870869042301</v>
      </c>
      <c r="G120" s="179">
        <v>99.181561291309606</v>
      </c>
    </row>
    <row r="121" spans="1:7" x14ac:dyDescent="0.25">
      <c r="A121" s="179" t="s">
        <v>79</v>
      </c>
      <c r="B121" s="179" t="s">
        <v>80</v>
      </c>
      <c r="C121" s="179" t="s">
        <v>15</v>
      </c>
      <c r="D121" s="179">
        <v>1320.3047317999999</v>
      </c>
      <c r="E121" s="179">
        <v>72017.786001</v>
      </c>
      <c r="F121" s="179">
        <v>1.80029875145018</v>
      </c>
      <c r="G121" s="179">
        <v>98.1997012485498</v>
      </c>
    </row>
    <row r="122" spans="1:7" x14ac:dyDescent="0.25">
      <c r="A122" s="179" t="s">
        <v>79</v>
      </c>
      <c r="B122" s="179" t="s">
        <v>80</v>
      </c>
      <c r="C122" s="179" t="s">
        <v>16</v>
      </c>
      <c r="D122" s="179">
        <v>598.1694076</v>
      </c>
      <c r="E122" s="179">
        <v>54752.661005000002</v>
      </c>
      <c r="F122" s="179">
        <v>1.08068732328148</v>
      </c>
      <c r="G122" s="179">
        <v>98.919312676718505</v>
      </c>
    </row>
    <row r="123" spans="1:7" x14ac:dyDescent="0.25">
      <c r="A123" s="179" t="s">
        <v>81</v>
      </c>
      <c r="B123" s="179" t="s">
        <v>82</v>
      </c>
      <c r="C123" s="179" t="s">
        <v>15</v>
      </c>
      <c r="D123" s="179">
        <v>156.12905620000001</v>
      </c>
      <c r="E123" s="179">
        <v>36051.9643144</v>
      </c>
      <c r="F123" s="179">
        <v>0.431199330497674</v>
      </c>
      <c r="G123" s="179">
        <v>99.568800669502295</v>
      </c>
    </row>
    <row r="124" spans="1:7" x14ac:dyDescent="0.25">
      <c r="A124" s="179" t="s">
        <v>81</v>
      </c>
      <c r="B124" s="179" t="s">
        <v>82</v>
      </c>
      <c r="C124" s="179" t="s">
        <v>16</v>
      </c>
      <c r="D124" s="179">
        <v>134.26608949999999</v>
      </c>
      <c r="E124" s="179">
        <v>34089.496839699998</v>
      </c>
      <c r="F124" s="179">
        <v>0.39231831338290102</v>
      </c>
      <c r="G124" s="179">
        <v>99.607681686617099</v>
      </c>
    </row>
    <row r="125" spans="1:7" x14ac:dyDescent="0.25">
      <c r="A125" s="179" t="s">
        <v>83</v>
      </c>
      <c r="B125" s="179" t="s">
        <v>84</v>
      </c>
      <c r="C125" s="179" t="s">
        <v>15</v>
      </c>
      <c r="D125" s="179">
        <v>627.78793619999999</v>
      </c>
      <c r="E125" s="179">
        <v>120416.8938926</v>
      </c>
      <c r="F125" s="179">
        <v>0.51864148570187796</v>
      </c>
      <c r="G125" s="179">
        <v>99.481358514298094</v>
      </c>
    </row>
    <row r="126" spans="1:7" x14ac:dyDescent="0.25">
      <c r="A126" s="179" t="s">
        <v>83</v>
      </c>
      <c r="B126" s="179" t="s">
        <v>84</v>
      </c>
      <c r="C126" s="179" t="s">
        <v>16</v>
      </c>
      <c r="D126" s="179">
        <v>454.67392130000002</v>
      </c>
      <c r="E126" s="179">
        <v>112193.1498714</v>
      </c>
      <c r="F126" s="179">
        <v>0.40362423879285297</v>
      </c>
      <c r="G126" s="179">
        <v>99.596375761207099</v>
      </c>
    </row>
    <row r="127" spans="1:7" x14ac:dyDescent="0.25">
      <c r="A127" s="179" t="s">
        <v>85</v>
      </c>
      <c r="B127" s="179" t="s">
        <v>86</v>
      </c>
      <c r="C127" s="179" t="s">
        <v>15</v>
      </c>
      <c r="D127" s="179">
        <v>1330.9896031999999</v>
      </c>
      <c r="E127" s="179">
        <v>186508.73074090001</v>
      </c>
      <c r="F127" s="179">
        <v>0.708577291726045</v>
      </c>
      <c r="G127" s="179">
        <v>99.291422708273998</v>
      </c>
    </row>
    <row r="128" spans="1:7" x14ac:dyDescent="0.25">
      <c r="A128" s="179" t="s">
        <v>85</v>
      </c>
      <c r="B128" s="179" t="s">
        <v>86</v>
      </c>
      <c r="C128" s="179" t="s">
        <v>16</v>
      </c>
      <c r="D128" s="179">
        <v>888.50347220000003</v>
      </c>
      <c r="E128" s="179">
        <v>176355.62250980001</v>
      </c>
      <c r="F128" s="179">
        <v>0.50128796499029304</v>
      </c>
      <c r="G128" s="179">
        <v>99.498712035009703</v>
      </c>
    </row>
    <row r="129" spans="1:7" x14ac:dyDescent="0.25">
      <c r="A129" s="179" t="s">
        <v>87</v>
      </c>
      <c r="B129" s="179" t="s">
        <v>88</v>
      </c>
      <c r="C129" s="179" t="s">
        <v>15</v>
      </c>
      <c r="D129" s="179">
        <v>207.47549319999999</v>
      </c>
      <c r="E129" s="179">
        <v>77631.952172300007</v>
      </c>
      <c r="F129" s="179">
        <v>0.26654293257600298</v>
      </c>
      <c r="G129" s="179">
        <v>99.733457067423998</v>
      </c>
    </row>
    <row r="130" spans="1:7" x14ac:dyDescent="0.25">
      <c r="A130" s="179" t="s">
        <v>87</v>
      </c>
      <c r="B130" s="179" t="s">
        <v>88</v>
      </c>
      <c r="C130" s="179" t="s">
        <v>16</v>
      </c>
      <c r="D130" s="179">
        <v>495.55906820000001</v>
      </c>
      <c r="E130" s="179">
        <v>68441.913894500001</v>
      </c>
      <c r="F130" s="179">
        <v>0.71885296472664795</v>
      </c>
      <c r="G130" s="179">
        <v>99.281147035273307</v>
      </c>
    </row>
    <row r="131" spans="1:7" x14ac:dyDescent="0.25">
      <c r="A131" s="179" t="s">
        <v>89</v>
      </c>
      <c r="B131" s="179" t="s">
        <v>90</v>
      </c>
      <c r="C131" s="179" t="s">
        <v>15</v>
      </c>
      <c r="D131" s="179">
        <v>463.05963869999999</v>
      </c>
      <c r="E131" s="179">
        <v>162611.50143909999</v>
      </c>
      <c r="F131" s="179">
        <v>0.283955778043813</v>
      </c>
      <c r="G131" s="179">
        <v>99.716044221956196</v>
      </c>
    </row>
    <row r="132" spans="1:7" x14ac:dyDescent="0.25">
      <c r="A132" s="179" t="s">
        <v>89</v>
      </c>
      <c r="B132" s="179" t="s">
        <v>90</v>
      </c>
      <c r="C132" s="179" t="s">
        <v>16</v>
      </c>
      <c r="D132" s="179">
        <v>922.53085269999997</v>
      </c>
      <c r="E132" s="179">
        <v>133276.3107077</v>
      </c>
      <c r="F132" s="179">
        <v>0.68743577960379698</v>
      </c>
      <c r="G132" s="179">
        <v>99.312564220396197</v>
      </c>
    </row>
    <row r="133" spans="1:7" x14ac:dyDescent="0.25">
      <c r="A133" s="179" t="s">
        <v>91</v>
      </c>
      <c r="B133" s="179" t="s">
        <v>92</v>
      </c>
      <c r="C133" s="179" t="s">
        <v>15</v>
      </c>
      <c r="D133" s="179">
        <v>502.80047359999998</v>
      </c>
      <c r="E133" s="179">
        <v>253435.1381977</v>
      </c>
      <c r="F133" s="179">
        <v>0.19800132120109501</v>
      </c>
      <c r="G133" s="179">
        <v>99.801998678798896</v>
      </c>
    </row>
    <row r="134" spans="1:7" x14ac:dyDescent="0.25">
      <c r="A134" s="179" t="s">
        <v>91</v>
      </c>
      <c r="B134" s="179" t="s">
        <v>92</v>
      </c>
      <c r="C134" s="179" t="s">
        <v>16</v>
      </c>
      <c r="D134" s="179">
        <v>658.1505545</v>
      </c>
      <c r="E134" s="179">
        <v>191755.69039929999</v>
      </c>
      <c r="F134" s="179">
        <v>0.342049486272678</v>
      </c>
      <c r="G134" s="179">
        <v>99.6579505137273</v>
      </c>
    </row>
    <row r="135" spans="1:7" x14ac:dyDescent="0.25">
      <c r="A135" s="179" t="s">
        <v>93</v>
      </c>
      <c r="B135" s="179" t="s">
        <v>94</v>
      </c>
      <c r="C135" s="179" t="s">
        <v>15</v>
      </c>
      <c r="D135" s="179">
        <v>41.705557399999996</v>
      </c>
      <c r="E135" s="179">
        <v>32112.807871600002</v>
      </c>
      <c r="F135" s="179">
        <v>0.12970358731159001</v>
      </c>
      <c r="G135" s="179">
        <v>99.870296412688404</v>
      </c>
    </row>
    <row r="136" spans="1:7" x14ac:dyDescent="0.25">
      <c r="A136" s="179" t="s">
        <v>93</v>
      </c>
      <c r="B136" s="179" t="s">
        <v>94</v>
      </c>
      <c r="C136" s="179" t="s">
        <v>16</v>
      </c>
      <c r="D136" s="179">
        <v>9.8118210999999995</v>
      </c>
      <c r="E136" s="179">
        <v>24273.227508299999</v>
      </c>
      <c r="F136" s="179">
        <v>4.0406066830854299E-2</v>
      </c>
      <c r="G136" s="179">
        <v>99.959593933169103</v>
      </c>
    </row>
    <row r="137" spans="1:7" x14ac:dyDescent="0.25">
      <c r="A137" s="179" t="s">
        <v>95</v>
      </c>
      <c r="B137" s="179" t="s">
        <v>96</v>
      </c>
      <c r="C137" s="179" t="s">
        <v>15</v>
      </c>
      <c r="D137" s="179">
        <v>88.732847100000001</v>
      </c>
      <c r="E137" s="179">
        <v>38452.498710100001</v>
      </c>
      <c r="F137" s="179">
        <v>0.23022836457187301</v>
      </c>
      <c r="G137" s="179">
        <v>99.7697716354281</v>
      </c>
    </row>
    <row r="138" spans="1:7" x14ac:dyDescent="0.25">
      <c r="A138" s="179" t="s">
        <v>95</v>
      </c>
      <c r="B138" s="179" t="s">
        <v>96</v>
      </c>
      <c r="C138" s="179" t="s">
        <v>16</v>
      </c>
      <c r="D138" s="179">
        <v>61.020326799999999</v>
      </c>
      <c r="E138" s="179">
        <v>38743.867594700001</v>
      </c>
      <c r="F138" s="179">
        <v>0.15724907368226501</v>
      </c>
      <c r="G138" s="179">
        <v>99.842750926317706</v>
      </c>
    </row>
    <row r="139" spans="1:7" x14ac:dyDescent="0.25">
      <c r="A139" s="179" t="s">
        <v>97</v>
      </c>
      <c r="B139" s="179" t="s">
        <v>98</v>
      </c>
      <c r="C139" s="179" t="s">
        <v>15</v>
      </c>
      <c r="D139" s="179">
        <v>216.6456168</v>
      </c>
      <c r="E139" s="179">
        <v>16013.195090900001</v>
      </c>
      <c r="F139" s="179">
        <v>1.3348597851438899</v>
      </c>
      <c r="G139" s="179">
        <v>98.665140214856095</v>
      </c>
    </row>
    <row r="140" spans="1:7" x14ac:dyDescent="0.25">
      <c r="A140" s="179" t="s">
        <v>97</v>
      </c>
      <c r="B140" s="179" t="s">
        <v>98</v>
      </c>
      <c r="C140" s="179" t="s">
        <v>16</v>
      </c>
      <c r="D140" s="179">
        <v>325.42761890000003</v>
      </c>
      <c r="E140" s="179">
        <v>16581.326310699998</v>
      </c>
      <c r="F140" s="179">
        <v>1.92483796863127</v>
      </c>
      <c r="G140" s="179">
        <v>98.075162031368706</v>
      </c>
    </row>
    <row r="141" spans="1:7" x14ac:dyDescent="0.25">
      <c r="A141" s="179" t="s">
        <v>99</v>
      </c>
      <c r="B141" s="179" t="s">
        <v>100</v>
      </c>
      <c r="C141" s="179" t="s">
        <v>15</v>
      </c>
      <c r="D141" s="179">
        <v>148.1105317</v>
      </c>
      <c r="E141" s="179">
        <v>14202.9177513</v>
      </c>
      <c r="F141" s="179">
        <v>1.0320551864248599</v>
      </c>
      <c r="G141" s="179">
        <v>98.967944813575102</v>
      </c>
    </row>
    <row r="142" spans="1:7" x14ac:dyDescent="0.25">
      <c r="A142" s="179" t="s">
        <v>99</v>
      </c>
      <c r="B142" s="179" t="s">
        <v>100</v>
      </c>
      <c r="C142" s="179" t="s">
        <v>16</v>
      </c>
      <c r="D142" s="179">
        <v>241.08811270000001</v>
      </c>
      <c r="E142" s="179">
        <v>13625.5346083</v>
      </c>
      <c r="F142" s="179">
        <v>1.7386217073237999</v>
      </c>
      <c r="G142" s="179">
        <v>98.261378292676198</v>
      </c>
    </row>
    <row r="143" spans="1:7" x14ac:dyDescent="0.25">
      <c r="A143" s="179" t="s">
        <v>101</v>
      </c>
      <c r="B143" s="179" t="s">
        <v>102</v>
      </c>
      <c r="C143" s="179" t="s">
        <v>15</v>
      </c>
      <c r="D143" s="179">
        <v>194.89317310000001</v>
      </c>
      <c r="E143" s="179">
        <v>51452.113467199997</v>
      </c>
      <c r="F143" s="179">
        <v>0.377356183403523</v>
      </c>
      <c r="G143" s="179">
        <v>99.622643816596494</v>
      </c>
    </row>
    <row r="144" spans="1:7" x14ac:dyDescent="0.25">
      <c r="A144" s="179" t="s">
        <v>101</v>
      </c>
      <c r="B144" s="179" t="s">
        <v>102</v>
      </c>
      <c r="C144" s="179" t="s">
        <v>16</v>
      </c>
      <c r="D144" s="179">
        <v>123.52673950000001</v>
      </c>
      <c r="E144" s="179">
        <v>38167.703554</v>
      </c>
      <c r="F144" s="179">
        <v>0.322597990592558</v>
      </c>
      <c r="G144" s="179">
        <v>99.677402009407402</v>
      </c>
    </row>
    <row r="145" spans="1:7" x14ac:dyDescent="0.25">
      <c r="A145" s="179" t="s">
        <v>103</v>
      </c>
      <c r="B145" s="179" t="s">
        <v>104</v>
      </c>
      <c r="C145" s="179" t="s">
        <v>15</v>
      </c>
      <c r="D145" s="179">
        <v>81.317926499999999</v>
      </c>
      <c r="E145" s="179">
        <v>3977.6754380000002</v>
      </c>
      <c r="F145" s="179">
        <v>2.0034013164743598</v>
      </c>
      <c r="G145" s="179">
        <v>97.996598683525605</v>
      </c>
    </row>
    <row r="146" spans="1:7" x14ac:dyDescent="0.25">
      <c r="A146" s="179" t="s">
        <v>103</v>
      </c>
      <c r="B146" s="179" t="s">
        <v>104</v>
      </c>
      <c r="C146" s="179" t="s">
        <v>16</v>
      </c>
      <c r="D146" s="179">
        <v>33.346007999999998</v>
      </c>
      <c r="E146" s="179">
        <v>3510.8558415000002</v>
      </c>
      <c r="F146" s="179">
        <v>0.94086085996214597</v>
      </c>
      <c r="G146" s="179">
        <v>99.0591391400378</v>
      </c>
    </row>
    <row r="147" spans="1:7" x14ac:dyDescent="0.25">
      <c r="A147" s="179" t="s">
        <v>105</v>
      </c>
      <c r="B147" s="179" t="s">
        <v>106</v>
      </c>
      <c r="C147" s="179" t="s">
        <v>15</v>
      </c>
      <c r="D147" s="179">
        <v>662.31956809999997</v>
      </c>
      <c r="E147" s="179">
        <v>74065.823617600006</v>
      </c>
      <c r="F147" s="179">
        <v>0.88630539963254595</v>
      </c>
      <c r="G147" s="179">
        <v>99.113694600367396</v>
      </c>
    </row>
    <row r="148" spans="1:7" x14ac:dyDescent="0.25">
      <c r="A148" s="179" t="s">
        <v>105</v>
      </c>
      <c r="B148" s="179" t="s">
        <v>106</v>
      </c>
      <c r="C148" s="179" t="s">
        <v>16</v>
      </c>
      <c r="D148" s="179">
        <v>395.73883710000001</v>
      </c>
      <c r="E148" s="179">
        <v>61563.472421999999</v>
      </c>
      <c r="F148" s="179">
        <v>0.63870864244075998</v>
      </c>
      <c r="G148" s="179">
        <v>99.361291357559296</v>
      </c>
    </row>
    <row r="149" spans="1:7" x14ac:dyDescent="0.25">
      <c r="A149" s="179" t="s">
        <v>107</v>
      </c>
      <c r="B149" s="179" t="s">
        <v>108</v>
      </c>
      <c r="C149" s="179" t="s">
        <v>15</v>
      </c>
      <c r="D149" s="179">
        <v>625.72430399999996</v>
      </c>
      <c r="E149" s="179">
        <v>110749.6910354</v>
      </c>
      <c r="F149" s="179">
        <v>0.56181546178139796</v>
      </c>
      <c r="G149" s="179">
        <v>99.438184538218593</v>
      </c>
    </row>
    <row r="150" spans="1:7" x14ac:dyDescent="0.25">
      <c r="A150" s="179" t="s">
        <v>107</v>
      </c>
      <c r="B150" s="179" t="s">
        <v>108</v>
      </c>
      <c r="C150" s="179" t="s">
        <v>16</v>
      </c>
      <c r="D150" s="179">
        <v>404.1910259</v>
      </c>
      <c r="E150" s="179">
        <v>96922.479382399993</v>
      </c>
      <c r="F150" s="179">
        <v>0.41529318141097199</v>
      </c>
      <c r="G150" s="179">
        <v>99.584706818588998</v>
      </c>
    </row>
    <row r="151" spans="1:7" x14ac:dyDescent="0.25">
      <c r="A151" s="179" t="s">
        <v>109</v>
      </c>
      <c r="B151" s="179" t="s">
        <v>110</v>
      </c>
      <c r="C151" s="179" t="s">
        <v>15</v>
      </c>
      <c r="D151" s="179">
        <v>3.6092648000000001</v>
      </c>
      <c r="E151" s="179">
        <v>808.47531519999995</v>
      </c>
      <c r="F151" s="179">
        <v>0.44444444444444398</v>
      </c>
      <c r="G151" s="179">
        <v>99.5555555555556</v>
      </c>
    </row>
    <row r="152" spans="1:7" x14ac:dyDescent="0.25">
      <c r="A152" s="179" t="s">
        <v>109</v>
      </c>
      <c r="B152" s="179" t="s">
        <v>110</v>
      </c>
      <c r="C152" s="179" t="s">
        <v>16</v>
      </c>
      <c r="D152" s="179">
        <v>3.6092648000000001</v>
      </c>
      <c r="E152" s="179">
        <v>319.41993480000002</v>
      </c>
      <c r="F152" s="179">
        <v>1.1173184357541901</v>
      </c>
      <c r="G152" s="179">
        <v>98.8826815642458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579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80" t="s">
        <v>71</v>
      </c>
      <c r="B163" s="180" t="s">
        <v>72</v>
      </c>
      <c r="C163" s="180" t="s">
        <v>15</v>
      </c>
      <c r="D163" s="180">
        <v>310.61892540000002</v>
      </c>
      <c r="E163" s="180">
        <v>125378.6023364</v>
      </c>
      <c r="F163" s="180">
        <v>0.247132508485359</v>
      </c>
      <c r="G163" s="180">
        <v>99.752867491514607</v>
      </c>
    </row>
    <row r="164" spans="1:7" x14ac:dyDescent="0.25">
      <c r="A164" s="180" t="s">
        <v>71</v>
      </c>
      <c r="B164" s="180" t="s">
        <v>72</v>
      </c>
      <c r="C164" s="180" t="s">
        <v>16</v>
      </c>
      <c r="D164" s="180">
        <v>272.89300420000001</v>
      </c>
      <c r="E164" s="180">
        <v>103968.3936212</v>
      </c>
      <c r="F164" s="180">
        <v>0.261789750524343</v>
      </c>
      <c r="G164" s="180">
        <v>99.7382102494756</v>
      </c>
    </row>
    <row r="165" spans="1:7" x14ac:dyDescent="0.25">
      <c r="A165" s="180" t="s">
        <v>73</v>
      </c>
      <c r="B165" s="180" t="s">
        <v>74</v>
      </c>
      <c r="C165" s="180" t="s">
        <v>15</v>
      </c>
      <c r="D165" s="180">
        <v>228.2994942</v>
      </c>
      <c r="E165" s="180">
        <v>42588.053741199998</v>
      </c>
      <c r="F165" s="180">
        <v>0.533206303079649</v>
      </c>
      <c r="G165" s="180">
        <v>99.466793696920305</v>
      </c>
    </row>
    <row r="166" spans="1:7" x14ac:dyDescent="0.25">
      <c r="A166" s="180" t="s">
        <v>73</v>
      </c>
      <c r="B166" s="180" t="s">
        <v>74</v>
      </c>
      <c r="C166" s="180" t="s">
        <v>16</v>
      </c>
      <c r="D166" s="180">
        <v>106.262207</v>
      </c>
      <c r="E166" s="180">
        <v>34729.268526799999</v>
      </c>
      <c r="F166" s="180">
        <v>0.30503972456172901</v>
      </c>
      <c r="G166" s="180">
        <v>99.694960275438305</v>
      </c>
    </row>
    <row r="167" spans="1:7" x14ac:dyDescent="0.25">
      <c r="A167" s="180" t="s">
        <v>75</v>
      </c>
      <c r="B167" s="180" t="s">
        <v>76</v>
      </c>
      <c r="C167" s="180" t="s">
        <v>15</v>
      </c>
      <c r="D167" s="180">
        <v>293.13283580000001</v>
      </c>
      <c r="E167" s="180">
        <v>20253.957892400002</v>
      </c>
      <c r="F167" s="180">
        <v>1.42663912705504</v>
      </c>
      <c r="G167" s="180">
        <v>98.573360872945003</v>
      </c>
    </row>
    <row r="168" spans="1:7" x14ac:dyDescent="0.25">
      <c r="A168" s="180" t="s">
        <v>75</v>
      </c>
      <c r="B168" s="180" t="s">
        <v>76</v>
      </c>
      <c r="C168" s="180" t="s">
        <v>16</v>
      </c>
      <c r="D168" s="180">
        <v>294.92706399999997</v>
      </c>
      <c r="E168" s="180">
        <v>17886.577944199998</v>
      </c>
      <c r="F168" s="180">
        <v>1.6221267924024201</v>
      </c>
      <c r="G168" s="180">
        <v>98.377873207597602</v>
      </c>
    </row>
    <row r="169" spans="1:7" x14ac:dyDescent="0.25">
      <c r="A169" s="180" t="s">
        <v>77</v>
      </c>
      <c r="B169" s="180" t="s">
        <v>78</v>
      </c>
      <c r="C169" s="180" t="s">
        <v>15</v>
      </c>
      <c r="D169" s="180">
        <v>551.68563110000002</v>
      </c>
      <c r="E169" s="180">
        <v>74616.695982000005</v>
      </c>
      <c r="F169" s="180">
        <v>0.73393309694970799</v>
      </c>
      <c r="G169" s="180">
        <v>99.266066903050302</v>
      </c>
    </row>
    <row r="170" spans="1:7" x14ac:dyDescent="0.25">
      <c r="A170" s="180" t="s">
        <v>77</v>
      </c>
      <c r="B170" s="180" t="s">
        <v>78</v>
      </c>
      <c r="C170" s="180" t="s">
        <v>16</v>
      </c>
      <c r="D170" s="180">
        <v>495.08679910000001</v>
      </c>
      <c r="E170" s="180">
        <v>59990.187522699998</v>
      </c>
      <c r="F170" s="180">
        <v>0.81852451634093304</v>
      </c>
      <c r="G170" s="180">
        <v>99.181475483659099</v>
      </c>
    </row>
    <row r="171" spans="1:7" x14ac:dyDescent="0.25">
      <c r="A171" s="180" t="s">
        <v>79</v>
      </c>
      <c r="B171" s="180" t="s">
        <v>80</v>
      </c>
      <c r="C171" s="180" t="s">
        <v>15</v>
      </c>
      <c r="D171" s="180">
        <v>1304.4782614999999</v>
      </c>
      <c r="E171" s="180">
        <v>69990.289032300003</v>
      </c>
      <c r="F171" s="180">
        <v>1.8296970605491301</v>
      </c>
      <c r="G171" s="180">
        <v>98.170302939450906</v>
      </c>
    </row>
    <row r="172" spans="1:7" x14ac:dyDescent="0.25">
      <c r="A172" s="180" t="s">
        <v>79</v>
      </c>
      <c r="B172" s="180" t="s">
        <v>80</v>
      </c>
      <c r="C172" s="180" t="s">
        <v>16</v>
      </c>
      <c r="D172" s="180">
        <v>590.00804189999997</v>
      </c>
      <c r="E172" s="180">
        <v>53875.335460900002</v>
      </c>
      <c r="F172" s="180">
        <v>1.08327241499848</v>
      </c>
      <c r="G172" s="180">
        <v>98.916727585001496</v>
      </c>
    </row>
    <row r="173" spans="1:7" x14ac:dyDescent="0.25">
      <c r="A173" s="180" t="s">
        <v>81</v>
      </c>
      <c r="B173" s="180" t="s">
        <v>82</v>
      </c>
      <c r="C173" s="180" t="s">
        <v>15</v>
      </c>
      <c r="D173" s="180">
        <v>156.12905620000001</v>
      </c>
      <c r="E173" s="180">
        <v>36051.9643144</v>
      </c>
      <c r="F173" s="180">
        <v>0.431199330497674</v>
      </c>
      <c r="G173" s="180">
        <v>99.568800669502295</v>
      </c>
    </row>
    <row r="174" spans="1:7" x14ac:dyDescent="0.25">
      <c r="A174" s="180" t="s">
        <v>81</v>
      </c>
      <c r="B174" s="180" t="s">
        <v>82</v>
      </c>
      <c r="C174" s="180" t="s">
        <v>16</v>
      </c>
      <c r="D174" s="180">
        <v>134.26608949999999</v>
      </c>
      <c r="E174" s="180">
        <v>34089.496839699998</v>
      </c>
      <c r="F174" s="180">
        <v>0.39231831338290102</v>
      </c>
      <c r="G174" s="180">
        <v>99.607681686617099</v>
      </c>
    </row>
    <row r="175" spans="1:7" x14ac:dyDescent="0.25">
      <c r="A175" s="180" t="s">
        <v>83</v>
      </c>
      <c r="B175" s="180" t="s">
        <v>84</v>
      </c>
      <c r="C175" s="180" t="s">
        <v>15</v>
      </c>
      <c r="D175" s="180">
        <v>627.78793619999999</v>
      </c>
      <c r="E175" s="180">
        <v>120416.8938926</v>
      </c>
      <c r="F175" s="180">
        <v>0.51864148570187796</v>
      </c>
      <c r="G175" s="180">
        <v>99.481358514298094</v>
      </c>
    </row>
    <row r="176" spans="1:7" x14ac:dyDescent="0.25">
      <c r="A176" s="180" t="s">
        <v>83</v>
      </c>
      <c r="B176" s="180" t="s">
        <v>84</v>
      </c>
      <c r="C176" s="180" t="s">
        <v>16</v>
      </c>
      <c r="D176" s="180">
        <v>454.67392130000002</v>
      </c>
      <c r="E176" s="180">
        <v>112193.1498714</v>
      </c>
      <c r="F176" s="180">
        <v>0.40362423879285297</v>
      </c>
      <c r="G176" s="180">
        <v>99.596375761207099</v>
      </c>
    </row>
    <row r="177" spans="1:7" x14ac:dyDescent="0.25">
      <c r="A177" s="180" t="s">
        <v>85</v>
      </c>
      <c r="B177" s="180" t="s">
        <v>86</v>
      </c>
      <c r="C177" s="180" t="s">
        <v>15</v>
      </c>
      <c r="D177" s="180">
        <v>1330.9896031999999</v>
      </c>
      <c r="E177" s="180">
        <v>186508.73074090001</v>
      </c>
      <c r="F177" s="180">
        <v>0.708577291726045</v>
      </c>
      <c r="G177" s="180">
        <v>99.291422708273998</v>
      </c>
    </row>
    <row r="178" spans="1:7" x14ac:dyDescent="0.25">
      <c r="A178" s="180" t="s">
        <v>85</v>
      </c>
      <c r="B178" s="180" t="s">
        <v>86</v>
      </c>
      <c r="C178" s="180" t="s">
        <v>16</v>
      </c>
      <c r="D178" s="180">
        <v>888.50347220000003</v>
      </c>
      <c r="E178" s="180">
        <v>176355.62250980001</v>
      </c>
      <c r="F178" s="180">
        <v>0.50128796499029304</v>
      </c>
      <c r="G178" s="180">
        <v>99.498712035009703</v>
      </c>
    </row>
    <row r="179" spans="1:7" x14ac:dyDescent="0.25">
      <c r="A179" s="180" t="s">
        <v>87</v>
      </c>
      <c r="B179" s="180" t="s">
        <v>88</v>
      </c>
      <c r="C179" s="180" t="s">
        <v>15</v>
      </c>
      <c r="D179" s="180">
        <v>207.47549319999999</v>
      </c>
      <c r="E179" s="180">
        <v>77631.952172300007</v>
      </c>
      <c r="F179" s="180">
        <v>0.26654293257600298</v>
      </c>
      <c r="G179" s="180">
        <v>99.733457067423998</v>
      </c>
    </row>
    <row r="180" spans="1:7" x14ac:dyDescent="0.25">
      <c r="A180" s="180" t="s">
        <v>87</v>
      </c>
      <c r="B180" s="180" t="s">
        <v>88</v>
      </c>
      <c r="C180" s="180" t="s">
        <v>16</v>
      </c>
      <c r="D180" s="180">
        <v>495.55906820000001</v>
      </c>
      <c r="E180" s="180">
        <v>68441.913894500001</v>
      </c>
      <c r="F180" s="180">
        <v>0.71885296472664795</v>
      </c>
      <c r="G180" s="180">
        <v>99.281147035273307</v>
      </c>
    </row>
    <row r="181" spans="1:7" x14ac:dyDescent="0.25">
      <c r="A181" s="180" t="s">
        <v>89</v>
      </c>
      <c r="B181" s="180" t="s">
        <v>90</v>
      </c>
      <c r="C181" s="180" t="s">
        <v>15</v>
      </c>
      <c r="D181" s="180">
        <v>463.05963869999999</v>
      </c>
      <c r="E181" s="180">
        <v>162611.50143909999</v>
      </c>
      <c r="F181" s="180">
        <v>0.283955778043813</v>
      </c>
      <c r="G181" s="180">
        <v>99.716044221956196</v>
      </c>
    </row>
    <row r="182" spans="1:7" x14ac:dyDescent="0.25">
      <c r="A182" s="180" t="s">
        <v>89</v>
      </c>
      <c r="B182" s="180" t="s">
        <v>90</v>
      </c>
      <c r="C182" s="180" t="s">
        <v>16</v>
      </c>
      <c r="D182" s="180">
        <v>922.53085269999997</v>
      </c>
      <c r="E182" s="180">
        <v>133276.3107077</v>
      </c>
      <c r="F182" s="180">
        <v>0.68743577960379698</v>
      </c>
      <c r="G182" s="180">
        <v>99.312564220396197</v>
      </c>
    </row>
    <row r="183" spans="1:7" x14ac:dyDescent="0.25">
      <c r="A183" s="180" t="s">
        <v>91</v>
      </c>
      <c r="B183" s="180" t="s">
        <v>92</v>
      </c>
      <c r="C183" s="180" t="s">
        <v>15</v>
      </c>
      <c r="D183" s="180">
        <v>494.60472220000003</v>
      </c>
      <c r="E183" s="180">
        <v>252528.701589</v>
      </c>
      <c r="F183" s="180">
        <v>0.19547793023922999</v>
      </c>
      <c r="G183" s="180">
        <v>99.804522069760793</v>
      </c>
    </row>
    <row r="184" spans="1:7" x14ac:dyDescent="0.25">
      <c r="A184" s="180" t="s">
        <v>91</v>
      </c>
      <c r="B184" s="180" t="s">
        <v>92</v>
      </c>
      <c r="C184" s="180" t="s">
        <v>16</v>
      </c>
      <c r="D184" s="180">
        <v>658.1505545</v>
      </c>
      <c r="E184" s="180">
        <v>191422.56253970001</v>
      </c>
      <c r="F184" s="180">
        <v>0.34264270675485797</v>
      </c>
      <c r="G184" s="180">
        <v>99.657357293245099</v>
      </c>
    </row>
    <row r="185" spans="1:7" x14ac:dyDescent="0.25">
      <c r="A185" s="180" t="s">
        <v>93</v>
      </c>
      <c r="B185" s="180" t="s">
        <v>94</v>
      </c>
      <c r="C185" s="180" t="s">
        <v>15</v>
      </c>
      <c r="D185" s="180">
        <v>41.705557399999996</v>
      </c>
      <c r="E185" s="180">
        <v>32112.807871600002</v>
      </c>
      <c r="F185" s="180">
        <v>0.12970358731159001</v>
      </c>
      <c r="G185" s="180">
        <v>99.870296412688404</v>
      </c>
    </row>
    <row r="186" spans="1:7" x14ac:dyDescent="0.25">
      <c r="A186" s="180" t="s">
        <v>93</v>
      </c>
      <c r="B186" s="180" t="s">
        <v>94</v>
      </c>
      <c r="C186" s="180" t="s">
        <v>16</v>
      </c>
      <c r="D186" s="180">
        <v>9.8118210999999995</v>
      </c>
      <c r="E186" s="180">
        <v>24273.227508299999</v>
      </c>
      <c r="F186" s="180">
        <v>4.0406066830854299E-2</v>
      </c>
      <c r="G186" s="180">
        <v>99.959593933169103</v>
      </c>
    </row>
    <row r="187" spans="1:7" x14ac:dyDescent="0.25">
      <c r="A187" s="180" t="s">
        <v>95</v>
      </c>
      <c r="B187" s="180" t="s">
        <v>96</v>
      </c>
      <c r="C187" s="180" t="s">
        <v>15</v>
      </c>
      <c r="D187" s="180">
        <v>88.732847100000001</v>
      </c>
      <c r="E187" s="180">
        <v>38452.498710100001</v>
      </c>
      <c r="F187" s="180">
        <v>0.23022836457187301</v>
      </c>
      <c r="G187" s="180">
        <v>99.7697716354281</v>
      </c>
    </row>
    <row r="188" spans="1:7" x14ac:dyDescent="0.25">
      <c r="A188" s="180" t="s">
        <v>95</v>
      </c>
      <c r="B188" s="180" t="s">
        <v>96</v>
      </c>
      <c r="C188" s="180" t="s">
        <v>16</v>
      </c>
      <c r="D188" s="180">
        <v>61.020326799999999</v>
      </c>
      <c r="E188" s="180">
        <v>38743.867594700001</v>
      </c>
      <c r="F188" s="180">
        <v>0.15724907368226501</v>
      </c>
      <c r="G188" s="180">
        <v>99.842750926317706</v>
      </c>
    </row>
    <row r="189" spans="1:7" x14ac:dyDescent="0.25">
      <c r="A189" s="180" t="s">
        <v>97</v>
      </c>
      <c r="B189" s="180" t="s">
        <v>98</v>
      </c>
      <c r="C189" s="180" t="s">
        <v>15</v>
      </c>
      <c r="D189" s="180">
        <v>216.6456168</v>
      </c>
      <c r="E189" s="180">
        <v>16013.195090900001</v>
      </c>
      <c r="F189" s="180">
        <v>1.3348597851438899</v>
      </c>
      <c r="G189" s="180">
        <v>98.665140214856095</v>
      </c>
    </row>
    <row r="190" spans="1:7" x14ac:dyDescent="0.25">
      <c r="A190" s="180" t="s">
        <v>97</v>
      </c>
      <c r="B190" s="180" t="s">
        <v>98</v>
      </c>
      <c r="C190" s="180" t="s">
        <v>16</v>
      </c>
      <c r="D190" s="180">
        <v>325.42761890000003</v>
      </c>
      <c r="E190" s="180">
        <v>16581.326310699998</v>
      </c>
      <c r="F190" s="180">
        <v>1.92483796863127</v>
      </c>
      <c r="G190" s="180">
        <v>98.075162031368706</v>
      </c>
    </row>
    <row r="191" spans="1:7" x14ac:dyDescent="0.25">
      <c r="A191" s="180" t="s">
        <v>99</v>
      </c>
      <c r="B191" s="180" t="s">
        <v>100</v>
      </c>
      <c r="C191" s="180" t="s">
        <v>15</v>
      </c>
      <c r="D191" s="180">
        <v>148.1105317</v>
      </c>
      <c r="E191" s="180">
        <v>14202.9177513</v>
      </c>
      <c r="F191" s="180">
        <v>1.0320551864248599</v>
      </c>
      <c r="G191" s="180">
        <v>98.967944813575102</v>
      </c>
    </row>
    <row r="192" spans="1:7" x14ac:dyDescent="0.25">
      <c r="A192" s="180" t="s">
        <v>99</v>
      </c>
      <c r="B192" s="180" t="s">
        <v>100</v>
      </c>
      <c r="C192" s="180" t="s">
        <v>16</v>
      </c>
      <c r="D192" s="180">
        <v>241.08811270000001</v>
      </c>
      <c r="E192" s="180">
        <v>13625.5346083</v>
      </c>
      <c r="F192" s="180">
        <v>1.7386217073237999</v>
      </c>
      <c r="G192" s="180">
        <v>98.261378292676198</v>
      </c>
    </row>
    <row r="193" spans="1:7" x14ac:dyDescent="0.25">
      <c r="A193" s="180" t="s">
        <v>101</v>
      </c>
      <c r="B193" s="180" t="s">
        <v>102</v>
      </c>
      <c r="C193" s="180" t="s">
        <v>15</v>
      </c>
      <c r="D193" s="180">
        <v>194.89317310000001</v>
      </c>
      <c r="E193" s="180">
        <v>51452.113467199997</v>
      </c>
      <c r="F193" s="180">
        <v>0.377356183403523</v>
      </c>
      <c r="G193" s="180">
        <v>99.622643816596494</v>
      </c>
    </row>
    <row r="194" spans="1:7" x14ac:dyDescent="0.25">
      <c r="A194" s="180" t="s">
        <v>101</v>
      </c>
      <c r="B194" s="180" t="s">
        <v>102</v>
      </c>
      <c r="C194" s="180" t="s">
        <v>16</v>
      </c>
      <c r="D194" s="180">
        <v>123.52673950000001</v>
      </c>
      <c r="E194" s="180">
        <v>38167.703554</v>
      </c>
      <c r="F194" s="180">
        <v>0.322597990592558</v>
      </c>
      <c r="G194" s="180">
        <v>99.677402009407402</v>
      </c>
    </row>
    <row r="195" spans="1:7" x14ac:dyDescent="0.25">
      <c r="A195" s="180" t="s">
        <v>103</v>
      </c>
      <c r="B195" s="180" t="s">
        <v>104</v>
      </c>
      <c r="C195" s="180" t="s">
        <v>15</v>
      </c>
      <c r="D195" s="180">
        <v>81.317926499999999</v>
      </c>
      <c r="E195" s="180">
        <v>3977.6754380000002</v>
      </c>
      <c r="F195" s="180">
        <v>2.0034013164743598</v>
      </c>
      <c r="G195" s="180">
        <v>97.996598683525605</v>
      </c>
    </row>
    <row r="196" spans="1:7" x14ac:dyDescent="0.25">
      <c r="A196" s="180" t="s">
        <v>103</v>
      </c>
      <c r="B196" s="180" t="s">
        <v>104</v>
      </c>
      <c r="C196" s="180" t="s">
        <v>16</v>
      </c>
      <c r="D196" s="180">
        <v>33.346007999999998</v>
      </c>
      <c r="E196" s="180">
        <v>3510.8558415000002</v>
      </c>
      <c r="F196" s="180">
        <v>0.94086085996214597</v>
      </c>
      <c r="G196" s="180">
        <v>99.0591391400378</v>
      </c>
    </row>
    <row r="197" spans="1:7" x14ac:dyDescent="0.25">
      <c r="A197" s="180" t="s">
        <v>105</v>
      </c>
      <c r="B197" s="180" t="s">
        <v>106</v>
      </c>
      <c r="C197" s="180" t="s">
        <v>15</v>
      </c>
      <c r="D197" s="180">
        <v>662.31956809999997</v>
      </c>
      <c r="E197" s="180">
        <v>74065.823617600006</v>
      </c>
      <c r="F197" s="180">
        <v>0.88630539963254595</v>
      </c>
      <c r="G197" s="180">
        <v>99.113694600367396</v>
      </c>
    </row>
    <row r="198" spans="1:7" x14ac:dyDescent="0.25">
      <c r="A198" s="180" t="s">
        <v>105</v>
      </c>
      <c r="B198" s="180" t="s">
        <v>106</v>
      </c>
      <c r="C198" s="180" t="s">
        <v>16</v>
      </c>
      <c r="D198" s="180">
        <v>395.73883710000001</v>
      </c>
      <c r="E198" s="180">
        <v>61563.472421999999</v>
      </c>
      <c r="F198" s="180">
        <v>0.63870864244075998</v>
      </c>
      <c r="G198" s="180">
        <v>99.361291357559296</v>
      </c>
    </row>
    <row r="199" spans="1:7" x14ac:dyDescent="0.25">
      <c r="A199" s="180" t="s">
        <v>107</v>
      </c>
      <c r="B199" s="180" t="s">
        <v>108</v>
      </c>
      <c r="C199" s="180" t="s">
        <v>15</v>
      </c>
      <c r="D199" s="180">
        <v>600.28533170000003</v>
      </c>
      <c r="E199" s="180">
        <v>108711.54528590001</v>
      </c>
      <c r="F199" s="180">
        <v>0.54914946379403995</v>
      </c>
      <c r="G199" s="180">
        <v>99.450850536206005</v>
      </c>
    </row>
    <row r="200" spans="1:7" x14ac:dyDescent="0.25">
      <c r="A200" s="180" t="s">
        <v>107</v>
      </c>
      <c r="B200" s="180" t="s">
        <v>108</v>
      </c>
      <c r="C200" s="180" t="s">
        <v>16</v>
      </c>
      <c r="D200" s="180">
        <v>375.12342339999998</v>
      </c>
      <c r="E200" s="180">
        <v>95983.754644400004</v>
      </c>
      <c r="F200" s="180">
        <v>0.38929824726275403</v>
      </c>
      <c r="G200" s="180">
        <v>99.610701752737299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580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181" t="s">
        <v>87</v>
      </c>
      <c r="B211" s="181" t="s">
        <v>114</v>
      </c>
      <c r="C211" s="181" t="s">
        <v>15</v>
      </c>
      <c r="D211" s="181">
        <v>77.908267499999994</v>
      </c>
      <c r="E211" s="181">
        <v>23259.346335999999</v>
      </c>
      <c r="F211" s="181">
        <v>0.333836472300027</v>
      </c>
      <c r="G211" s="181">
        <v>99.666163527699993</v>
      </c>
    </row>
    <row r="212" spans="1:7" x14ac:dyDescent="0.25">
      <c r="A212" s="181" t="s">
        <v>87</v>
      </c>
      <c r="B212" s="181" t="s">
        <v>114</v>
      </c>
      <c r="C212" s="181" t="s">
        <v>16</v>
      </c>
      <c r="D212" s="181">
        <v>44.446673699999998</v>
      </c>
      <c r="E212" s="181">
        <v>21877.875353200001</v>
      </c>
      <c r="F212" s="181">
        <v>0.20274619470264699</v>
      </c>
      <c r="G212" s="181">
        <v>99.797253805297402</v>
      </c>
    </row>
    <row r="213" spans="1:7" x14ac:dyDescent="0.25">
      <c r="A213" s="181" t="s">
        <v>91</v>
      </c>
      <c r="B213" s="181" t="s">
        <v>115</v>
      </c>
      <c r="C213" s="181" t="s">
        <v>15</v>
      </c>
      <c r="D213" s="181">
        <v>54.754557300000002</v>
      </c>
      <c r="E213" s="181">
        <v>13867.8671866</v>
      </c>
      <c r="F213" s="181">
        <v>0.39327763338819399</v>
      </c>
      <c r="G213" s="181">
        <v>99.606722366611805</v>
      </c>
    </row>
    <row r="214" spans="1:7" x14ac:dyDescent="0.25">
      <c r="A214" s="181" t="s">
        <v>91</v>
      </c>
      <c r="B214" s="181" t="s">
        <v>115</v>
      </c>
      <c r="C214" s="181" t="s">
        <v>16</v>
      </c>
      <c r="D214" s="181">
        <v>57.325734500000003</v>
      </c>
      <c r="E214" s="181">
        <v>11534.0341899</v>
      </c>
      <c r="F214" s="181">
        <v>0.49455572835184203</v>
      </c>
      <c r="G214" s="181">
        <v>99.505444271648201</v>
      </c>
    </row>
    <row r="215" spans="1:7" x14ac:dyDescent="0.25">
      <c r="A215" s="181" t="s">
        <v>93</v>
      </c>
      <c r="B215" s="181" t="s">
        <v>116</v>
      </c>
      <c r="C215" s="181" t="s">
        <v>15</v>
      </c>
      <c r="D215" s="181">
        <v>123.00121179999999</v>
      </c>
      <c r="E215" s="181">
        <v>12788.347974800001</v>
      </c>
      <c r="F215" s="181">
        <v>0.95265963318269198</v>
      </c>
      <c r="G215" s="181">
        <v>99.047340366817295</v>
      </c>
    </row>
    <row r="216" spans="1:7" x14ac:dyDescent="0.25">
      <c r="A216" s="181" t="s">
        <v>93</v>
      </c>
      <c r="B216" s="181" t="s">
        <v>116</v>
      </c>
      <c r="C216" s="181" t="s">
        <v>16</v>
      </c>
      <c r="D216" s="181">
        <v>41.544809999999998</v>
      </c>
      <c r="E216" s="181">
        <v>10004.7518366</v>
      </c>
      <c r="F216" s="181">
        <v>0.41353357820725101</v>
      </c>
      <c r="G216" s="181">
        <v>99.586466421792807</v>
      </c>
    </row>
    <row r="217" spans="1:7" x14ac:dyDescent="0.25">
      <c r="A217" s="181" t="s">
        <v>95</v>
      </c>
      <c r="B217" s="181" t="s">
        <v>117</v>
      </c>
      <c r="C217" s="181" t="s">
        <v>15</v>
      </c>
      <c r="D217" s="181">
        <v>0</v>
      </c>
      <c r="E217" s="181">
        <v>32953.611143599999</v>
      </c>
      <c r="F217" s="181">
        <v>0</v>
      </c>
      <c r="G217" s="181">
        <v>100</v>
      </c>
    </row>
    <row r="218" spans="1:7" x14ac:dyDescent="0.25">
      <c r="A218" s="181" t="s">
        <v>95</v>
      </c>
      <c r="B218" s="181" t="s">
        <v>117</v>
      </c>
      <c r="C218" s="181" t="s">
        <v>16</v>
      </c>
      <c r="D218" s="181">
        <v>78.921419799999995</v>
      </c>
      <c r="E218" s="181">
        <v>27651.092851099998</v>
      </c>
      <c r="F218" s="181">
        <v>0.28460648822247597</v>
      </c>
      <c r="G218" s="181">
        <v>99.715393511777506</v>
      </c>
    </row>
    <row r="219" spans="1:7" x14ac:dyDescent="0.25">
      <c r="A219" s="181" t="s">
        <v>97</v>
      </c>
      <c r="B219" s="181" t="s">
        <v>118</v>
      </c>
      <c r="C219" s="181" t="s">
        <v>15</v>
      </c>
      <c r="D219" s="181">
        <v>15.095050799999999</v>
      </c>
      <c r="E219" s="181">
        <v>10440.353822499999</v>
      </c>
      <c r="F219" s="181">
        <v>0.144374966421079</v>
      </c>
      <c r="G219" s="181">
        <v>99.855625033578903</v>
      </c>
    </row>
    <row r="220" spans="1:7" x14ac:dyDescent="0.25">
      <c r="A220" s="181" t="s">
        <v>97</v>
      </c>
      <c r="B220" s="181" t="s">
        <v>118</v>
      </c>
      <c r="C220" s="181" t="s">
        <v>16</v>
      </c>
      <c r="D220" s="181">
        <v>0</v>
      </c>
      <c r="E220" s="181">
        <v>8139.4626982999998</v>
      </c>
      <c r="F220" s="181">
        <v>0</v>
      </c>
      <c r="G220" s="181">
        <v>100</v>
      </c>
    </row>
    <row r="221" spans="1:7" x14ac:dyDescent="0.25">
      <c r="A221" s="181" t="s">
        <v>105</v>
      </c>
      <c r="B221" s="181" t="s">
        <v>119</v>
      </c>
      <c r="C221" s="181" t="s">
        <v>15</v>
      </c>
      <c r="D221" s="181">
        <v>0</v>
      </c>
      <c r="E221" s="181">
        <v>20140.457013399999</v>
      </c>
      <c r="F221" s="181">
        <v>0</v>
      </c>
      <c r="G221" s="181">
        <v>100</v>
      </c>
    </row>
    <row r="222" spans="1:7" x14ac:dyDescent="0.25">
      <c r="A222" s="181" t="s">
        <v>105</v>
      </c>
      <c r="B222" s="181" t="s">
        <v>119</v>
      </c>
      <c r="C222" s="181" t="s">
        <v>16</v>
      </c>
      <c r="D222" s="181">
        <v>0</v>
      </c>
      <c r="E222" s="181">
        <v>16921.257098499998</v>
      </c>
      <c r="F222" s="181">
        <v>0</v>
      </c>
      <c r="G222" s="181">
        <v>100</v>
      </c>
    </row>
    <row r="223" spans="1:7" x14ac:dyDescent="0.25">
      <c r="A223" s="181" t="s">
        <v>107</v>
      </c>
      <c r="B223" s="181" t="s">
        <v>120</v>
      </c>
      <c r="C223" s="181" t="s">
        <v>15</v>
      </c>
      <c r="D223" s="181">
        <v>0</v>
      </c>
      <c r="E223" s="181">
        <v>21479.656728499998</v>
      </c>
      <c r="F223" s="181">
        <v>0</v>
      </c>
      <c r="G223" s="181">
        <v>100</v>
      </c>
    </row>
    <row r="224" spans="1:7" x14ac:dyDescent="0.25">
      <c r="A224" s="181" t="s">
        <v>107</v>
      </c>
      <c r="B224" s="181" t="s">
        <v>120</v>
      </c>
      <c r="C224" s="181" t="s">
        <v>16</v>
      </c>
      <c r="D224" s="181">
        <v>42.838792499999997</v>
      </c>
      <c r="E224" s="181">
        <v>20054.276618700002</v>
      </c>
      <c r="F224" s="181">
        <v>0.21315891173181101</v>
      </c>
      <c r="G224" s="181">
        <v>99.786841088268204</v>
      </c>
    </row>
    <row r="225" spans="1:7" x14ac:dyDescent="0.25">
      <c r="A225" s="181" t="s">
        <v>109</v>
      </c>
      <c r="B225" s="181" t="s">
        <v>121</v>
      </c>
      <c r="C225" s="181" t="s">
        <v>15</v>
      </c>
      <c r="D225" s="181">
        <v>21.232468000000001</v>
      </c>
      <c r="E225" s="181">
        <v>10751.679354899999</v>
      </c>
      <c r="F225" s="181">
        <v>0.19709126324478099</v>
      </c>
      <c r="G225" s="181">
        <v>99.802908736755199</v>
      </c>
    </row>
    <row r="226" spans="1:7" x14ac:dyDescent="0.25">
      <c r="A226" s="181" t="s">
        <v>109</v>
      </c>
      <c r="B226" s="181" t="s">
        <v>121</v>
      </c>
      <c r="C226" s="181" t="s">
        <v>16</v>
      </c>
      <c r="D226" s="181">
        <v>0</v>
      </c>
      <c r="E226" s="181">
        <v>8514.2491922000008</v>
      </c>
      <c r="F226" s="181">
        <v>0</v>
      </c>
      <c r="G226" s="181">
        <v>100</v>
      </c>
    </row>
    <row r="227" spans="1:7" x14ac:dyDescent="0.25">
      <c r="A227" s="181" t="s">
        <v>122</v>
      </c>
      <c r="B227" s="181" t="s">
        <v>123</v>
      </c>
      <c r="C227" s="181" t="s">
        <v>15</v>
      </c>
      <c r="D227" s="181">
        <v>0</v>
      </c>
      <c r="E227" s="181">
        <v>6288.0468792000001</v>
      </c>
      <c r="F227" s="181">
        <v>0</v>
      </c>
      <c r="G227" s="181">
        <v>100</v>
      </c>
    </row>
    <row r="228" spans="1:7" x14ac:dyDescent="0.25">
      <c r="A228" s="181" t="s">
        <v>122</v>
      </c>
      <c r="B228" s="181" t="s">
        <v>123</v>
      </c>
      <c r="C228" s="181" t="s">
        <v>16</v>
      </c>
      <c r="D228" s="181">
        <v>9.8118210999999995</v>
      </c>
      <c r="E228" s="181">
        <v>5368.1031894999996</v>
      </c>
      <c r="F228" s="181">
        <v>0.182446563039034</v>
      </c>
      <c r="G228" s="181">
        <v>99.817553436961006</v>
      </c>
    </row>
    <row r="229" spans="1:7" x14ac:dyDescent="0.25">
      <c r="A229" s="181" t="s">
        <v>124</v>
      </c>
      <c r="B229" s="181" t="s">
        <v>125</v>
      </c>
      <c r="C229" s="181" t="s">
        <v>15</v>
      </c>
      <c r="D229" s="181">
        <v>0</v>
      </c>
      <c r="E229" s="181">
        <v>13879.3098933</v>
      </c>
      <c r="F229" s="181">
        <v>0</v>
      </c>
      <c r="G229" s="181">
        <v>100</v>
      </c>
    </row>
    <row r="230" spans="1:7" x14ac:dyDescent="0.25">
      <c r="A230" s="181" t="s">
        <v>124</v>
      </c>
      <c r="B230" s="181" t="s">
        <v>125</v>
      </c>
      <c r="C230" s="181" t="s">
        <v>16</v>
      </c>
      <c r="D230" s="181">
        <v>0</v>
      </c>
      <c r="E230" s="181">
        <v>8369.9703363999997</v>
      </c>
      <c r="F230" s="181">
        <v>0</v>
      </c>
      <c r="G230" s="181">
        <v>100</v>
      </c>
    </row>
    <row r="231" spans="1:7" x14ac:dyDescent="0.25">
      <c r="A231" s="181" t="s">
        <v>126</v>
      </c>
      <c r="B231" s="181" t="s">
        <v>127</v>
      </c>
      <c r="C231" s="181" t="s">
        <v>15</v>
      </c>
      <c r="D231" s="181">
        <v>0</v>
      </c>
      <c r="E231" s="181">
        <v>17337.502859799999</v>
      </c>
      <c r="F231" s="181">
        <v>0</v>
      </c>
      <c r="G231" s="181">
        <v>100</v>
      </c>
    </row>
    <row r="232" spans="1:7" x14ac:dyDescent="0.25">
      <c r="A232" s="181" t="s">
        <v>126</v>
      </c>
      <c r="B232" s="181" t="s">
        <v>127</v>
      </c>
      <c r="C232" s="181" t="s">
        <v>16</v>
      </c>
      <c r="D232" s="181">
        <v>52.075237700000002</v>
      </c>
      <c r="E232" s="181">
        <v>13892.473836900001</v>
      </c>
      <c r="F232" s="181">
        <v>0.37344511766863098</v>
      </c>
      <c r="G232" s="181">
        <v>99.626554882331405</v>
      </c>
    </row>
    <row r="233" spans="1:7" x14ac:dyDescent="0.25">
      <c r="A233" s="181" t="s">
        <v>128</v>
      </c>
      <c r="B233" s="181" t="s">
        <v>129</v>
      </c>
      <c r="C233" s="181" t="s">
        <v>15</v>
      </c>
      <c r="D233" s="181">
        <v>37.108354599999998</v>
      </c>
      <c r="E233" s="181">
        <v>9846.7751924999993</v>
      </c>
      <c r="F233" s="181">
        <v>0.37544305761157898</v>
      </c>
      <c r="G233" s="181">
        <v>99.624556942388395</v>
      </c>
    </row>
    <row r="234" spans="1:7" x14ac:dyDescent="0.25">
      <c r="A234" s="181" t="s">
        <v>128</v>
      </c>
      <c r="B234" s="181" t="s">
        <v>129</v>
      </c>
      <c r="C234" s="181" t="s">
        <v>16</v>
      </c>
      <c r="D234" s="181">
        <v>0</v>
      </c>
      <c r="E234" s="181">
        <v>7464.8082709999999</v>
      </c>
      <c r="F234" s="181">
        <v>0</v>
      </c>
      <c r="G234" s="181">
        <v>100</v>
      </c>
    </row>
    <row r="235" spans="1:7" x14ac:dyDescent="0.25">
      <c r="A235" s="181" t="s">
        <v>130</v>
      </c>
      <c r="B235" s="181" t="s">
        <v>131</v>
      </c>
      <c r="C235" s="181" t="s">
        <v>15</v>
      </c>
      <c r="D235" s="181">
        <v>162.88958059999999</v>
      </c>
      <c r="E235" s="181">
        <v>20563.818504399998</v>
      </c>
      <c r="F235" s="181">
        <v>0.785892192488994</v>
      </c>
      <c r="G235" s="181">
        <v>99.214107807510999</v>
      </c>
    </row>
    <row r="236" spans="1:7" x14ac:dyDescent="0.25">
      <c r="A236" s="181" t="s">
        <v>130</v>
      </c>
      <c r="B236" s="181" t="s">
        <v>131</v>
      </c>
      <c r="C236" s="181" t="s">
        <v>16</v>
      </c>
      <c r="D236" s="181">
        <v>224.8025581</v>
      </c>
      <c r="E236" s="181">
        <v>16247.828718299999</v>
      </c>
      <c r="F236" s="181">
        <v>1.3647033939384701</v>
      </c>
      <c r="G236" s="181">
        <v>98.635296606061502</v>
      </c>
    </row>
    <row r="237" spans="1:7" x14ac:dyDescent="0.25">
      <c r="A237" s="181" t="s">
        <v>132</v>
      </c>
      <c r="B237" s="181" t="s">
        <v>133</v>
      </c>
      <c r="C237" s="181" t="s">
        <v>15</v>
      </c>
      <c r="D237" s="181">
        <v>297.36821639999999</v>
      </c>
      <c r="E237" s="181">
        <v>38700.784844100002</v>
      </c>
      <c r="F237" s="181">
        <v>0.76251871707533503</v>
      </c>
      <c r="G237" s="181">
        <v>99.237481282924705</v>
      </c>
    </row>
    <row r="238" spans="1:7" x14ac:dyDescent="0.25">
      <c r="A238" s="181" t="s">
        <v>132</v>
      </c>
      <c r="B238" s="181" t="s">
        <v>133</v>
      </c>
      <c r="C238" s="181" t="s">
        <v>16</v>
      </c>
      <c r="D238" s="181">
        <v>92.867025799999993</v>
      </c>
      <c r="E238" s="181">
        <v>24822.684050100001</v>
      </c>
      <c r="F238" s="181">
        <v>0.372727159504119</v>
      </c>
      <c r="G238" s="181">
        <v>99.627272840495905</v>
      </c>
    </row>
    <row r="239" spans="1:7" x14ac:dyDescent="0.25">
      <c r="A239" s="181" t="s">
        <v>134</v>
      </c>
      <c r="B239" s="181" t="s">
        <v>135</v>
      </c>
      <c r="C239" s="181" t="s">
        <v>15</v>
      </c>
      <c r="D239" s="181">
        <v>82.301555100000002</v>
      </c>
      <c r="E239" s="181">
        <v>55924.311999099999</v>
      </c>
      <c r="F239" s="181">
        <v>0.14694970803823601</v>
      </c>
      <c r="G239" s="181">
        <v>99.853050291961793</v>
      </c>
    </row>
    <row r="240" spans="1:7" x14ac:dyDescent="0.25">
      <c r="A240" s="181" t="s">
        <v>134</v>
      </c>
      <c r="B240" s="181" t="s">
        <v>135</v>
      </c>
      <c r="C240" s="181" t="s">
        <v>16</v>
      </c>
      <c r="D240" s="181">
        <v>470.36949850000002</v>
      </c>
      <c r="E240" s="181">
        <v>43293.7558107</v>
      </c>
      <c r="F240" s="181">
        <v>1.0747832732329701</v>
      </c>
      <c r="G240" s="181">
        <v>98.925216726767005</v>
      </c>
    </row>
    <row r="241" spans="1:7" x14ac:dyDescent="0.25">
      <c r="A241" s="181" t="s">
        <v>136</v>
      </c>
      <c r="B241" s="181" t="s">
        <v>137</v>
      </c>
      <c r="C241" s="181" t="s">
        <v>15</v>
      </c>
      <c r="D241" s="181">
        <v>135.8020492</v>
      </c>
      <c r="E241" s="181">
        <v>22729.499784899999</v>
      </c>
      <c r="F241" s="181">
        <v>0.59392196169250899</v>
      </c>
      <c r="G241" s="181">
        <v>99.406078038307498</v>
      </c>
    </row>
    <row r="242" spans="1:7" x14ac:dyDescent="0.25">
      <c r="A242" s="181" t="s">
        <v>136</v>
      </c>
      <c r="B242" s="181" t="s">
        <v>137</v>
      </c>
      <c r="C242" s="181" t="s">
        <v>16</v>
      </c>
      <c r="D242" s="181">
        <v>181.08181780000001</v>
      </c>
      <c r="E242" s="181">
        <v>17762.403260999999</v>
      </c>
      <c r="F242" s="181">
        <v>1.00917863505761</v>
      </c>
      <c r="G242" s="181">
        <v>98.990821364942406</v>
      </c>
    </row>
    <row r="243" spans="1:7" x14ac:dyDescent="0.25">
      <c r="A243" s="181" t="s">
        <v>138</v>
      </c>
      <c r="B243" s="181" t="s">
        <v>139</v>
      </c>
      <c r="C243" s="181" t="s">
        <v>15</v>
      </c>
      <c r="D243" s="181">
        <v>0</v>
      </c>
      <c r="E243" s="181">
        <v>24978.764597099998</v>
      </c>
      <c r="F243" s="181">
        <v>0</v>
      </c>
      <c r="G243" s="181">
        <v>100</v>
      </c>
    </row>
    <row r="244" spans="1:7" x14ac:dyDescent="0.25">
      <c r="A244" s="181" t="s">
        <v>138</v>
      </c>
      <c r="B244" s="181" t="s">
        <v>139</v>
      </c>
      <c r="C244" s="181" t="s">
        <v>16</v>
      </c>
      <c r="D244" s="181">
        <v>55.943030899999997</v>
      </c>
      <c r="E244" s="181">
        <v>22031.636462300001</v>
      </c>
      <c r="F244" s="181">
        <v>0.25327823230799401</v>
      </c>
      <c r="G244" s="181">
        <v>99.746721767691994</v>
      </c>
    </row>
    <row r="245" spans="1:7" x14ac:dyDescent="0.25">
      <c r="A245" s="181" t="s">
        <v>140</v>
      </c>
      <c r="B245" s="181" t="s">
        <v>141</v>
      </c>
      <c r="C245" s="181" t="s">
        <v>15</v>
      </c>
      <c r="D245" s="181">
        <v>74.698016699999997</v>
      </c>
      <c r="E245" s="181">
        <v>17949.5862953</v>
      </c>
      <c r="F245" s="181">
        <v>0.414429862550872</v>
      </c>
      <c r="G245" s="181">
        <v>99.585570137449096</v>
      </c>
    </row>
    <row r="246" spans="1:7" x14ac:dyDescent="0.25">
      <c r="A246" s="181" t="s">
        <v>140</v>
      </c>
      <c r="B246" s="181" t="s">
        <v>141</v>
      </c>
      <c r="C246" s="181" t="s">
        <v>16</v>
      </c>
      <c r="D246" s="181">
        <v>80.461680099999995</v>
      </c>
      <c r="E246" s="181">
        <v>15533.117592799999</v>
      </c>
      <c r="F246" s="181">
        <v>0.51533142205038696</v>
      </c>
      <c r="G246" s="181">
        <v>99.484668577949606</v>
      </c>
    </row>
    <row r="247" spans="1:7" x14ac:dyDescent="0.25">
      <c r="A247" s="181" t="s">
        <v>142</v>
      </c>
      <c r="B247" s="181" t="s">
        <v>143</v>
      </c>
      <c r="C247" s="181" t="s">
        <v>15</v>
      </c>
      <c r="D247" s="181">
        <v>74.267062100000004</v>
      </c>
      <c r="E247" s="181">
        <v>8855.2063760000001</v>
      </c>
      <c r="F247" s="181">
        <v>0.83170707225713503</v>
      </c>
      <c r="G247" s="181">
        <v>99.168292927742897</v>
      </c>
    </row>
    <row r="248" spans="1:7" x14ac:dyDescent="0.25">
      <c r="A248" s="181" t="s">
        <v>142</v>
      </c>
      <c r="B248" s="181" t="s">
        <v>143</v>
      </c>
      <c r="C248" s="181" t="s">
        <v>16</v>
      </c>
      <c r="D248" s="181">
        <v>61.310171400000002</v>
      </c>
      <c r="E248" s="181">
        <v>6707.1763596000001</v>
      </c>
      <c r="F248" s="181">
        <v>0.90581803065125999</v>
      </c>
      <c r="G248" s="181">
        <v>99.094181969348696</v>
      </c>
    </row>
    <row r="249" spans="1:7" x14ac:dyDescent="0.25">
      <c r="A249" s="181" t="s">
        <v>144</v>
      </c>
      <c r="B249" s="181" t="s">
        <v>145</v>
      </c>
      <c r="C249" s="181" t="s">
        <v>15</v>
      </c>
      <c r="D249" s="181">
        <v>94.2214314</v>
      </c>
      <c r="E249" s="181">
        <v>15340.4159485</v>
      </c>
      <c r="F249" s="181">
        <v>0.610454454360563</v>
      </c>
      <c r="G249" s="181">
        <v>99.389545545639393</v>
      </c>
    </row>
    <row r="250" spans="1:7" x14ac:dyDescent="0.25">
      <c r="A250" s="181" t="s">
        <v>144</v>
      </c>
      <c r="B250" s="181" t="s">
        <v>145</v>
      </c>
      <c r="C250" s="181" t="s">
        <v>16</v>
      </c>
      <c r="D250" s="181">
        <v>179.339743</v>
      </c>
      <c r="E250" s="181">
        <v>11293.7874472</v>
      </c>
      <c r="F250" s="181">
        <v>1.5631286921772001</v>
      </c>
      <c r="G250" s="181">
        <v>98.436871307822798</v>
      </c>
    </row>
    <row r="251" spans="1:7" x14ac:dyDescent="0.25">
      <c r="A251" s="181" t="s">
        <v>146</v>
      </c>
      <c r="B251" s="181" t="s">
        <v>147</v>
      </c>
      <c r="C251" s="181" t="s">
        <v>15</v>
      </c>
      <c r="D251" s="181">
        <v>33.7494303</v>
      </c>
      <c r="E251" s="181">
        <v>4920.8523633000004</v>
      </c>
      <c r="F251" s="181">
        <v>0.68117341626919603</v>
      </c>
      <c r="G251" s="181">
        <v>99.318826583730797</v>
      </c>
    </row>
    <row r="252" spans="1:7" x14ac:dyDescent="0.25">
      <c r="A252" s="181" t="s">
        <v>146</v>
      </c>
      <c r="B252" s="181" t="s">
        <v>147</v>
      </c>
      <c r="C252" s="181" t="s">
        <v>16</v>
      </c>
      <c r="D252" s="181">
        <v>40.693991400000002</v>
      </c>
      <c r="E252" s="181">
        <v>4390.4011354000004</v>
      </c>
      <c r="F252" s="181">
        <v>0.91837322908903396</v>
      </c>
      <c r="G252" s="181">
        <v>99.081626770911001</v>
      </c>
    </row>
    <row r="253" spans="1:7" x14ac:dyDescent="0.25">
      <c r="A253" s="181" t="s">
        <v>148</v>
      </c>
      <c r="B253" s="181" t="s">
        <v>149</v>
      </c>
      <c r="C253" s="181" t="s">
        <v>15</v>
      </c>
      <c r="D253" s="181">
        <v>117.8658365</v>
      </c>
      <c r="E253" s="181">
        <v>9565.8437090000007</v>
      </c>
      <c r="F253" s="181">
        <v>1.2171558424609299</v>
      </c>
      <c r="G253" s="181">
        <v>98.782844157539103</v>
      </c>
    </row>
    <row r="254" spans="1:7" x14ac:dyDescent="0.25">
      <c r="A254" s="181" t="s">
        <v>148</v>
      </c>
      <c r="B254" s="181" t="s">
        <v>149</v>
      </c>
      <c r="C254" s="181" t="s">
        <v>16</v>
      </c>
      <c r="D254" s="181">
        <v>39.112240399999997</v>
      </c>
      <c r="E254" s="181">
        <v>8780.3132024000006</v>
      </c>
      <c r="F254" s="181">
        <v>0.44347832694623501</v>
      </c>
      <c r="G254" s="181">
        <v>99.556521673053794</v>
      </c>
    </row>
    <row r="255" spans="1:7" x14ac:dyDescent="0.25">
      <c r="A255" s="181" t="s">
        <v>150</v>
      </c>
      <c r="B255" s="181" t="s">
        <v>151</v>
      </c>
      <c r="C255" s="181" t="s">
        <v>15</v>
      </c>
      <c r="D255" s="181">
        <v>138.9032278</v>
      </c>
      <c r="E255" s="181">
        <v>8474.6671267999991</v>
      </c>
      <c r="F255" s="181">
        <v>1.6126091978318799</v>
      </c>
      <c r="G255" s="181">
        <v>98.387390802168099</v>
      </c>
    </row>
    <row r="256" spans="1:7" x14ac:dyDescent="0.25">
      <c r="A256" s="181" t="s">
        <v>150</v>
      </c>
      <c r="B256" s="181" t="s">
        <v>151</v>
      </c>
      <c r="C256" s="181" t="s">
        <v>16</v>
      </c>
      <c r="D256" s="181">
        <v>119.41844810000001</v>
      </c>
      <c r="E256" s="181">
        <v>8985.7847450999998</v>
      </c>
      <c r="F256" s="181">
        <v>1.3115407263968</v>
      </c>
      <c r="G256" s="181">
        <v>98.6884592736032</v>
      </c>
    </row>
    <row r="257" spans="1:7" x14ac:dyDescent="0.25">
      <c r="A257" s="181" t="s">
        <v>152</v>
      </c>
      <c r="B257" s="181" t="s">
        <v>153</v>
      </c>
      <c r="C257" s="181" t="s">
        <v>15</v>
      </c>
      <c r="D257" s="181">
        <v>114.3611014</v>
      </c>
      <c r="E257" s="181">
        <v>9282.0653880000009</v>
      </c>
      <c r="F257" s="181">
        <v>1.2170701439425899</v>
      </c>
      <c r="G257" s="181">
        <v>98.782929856057393</v>
      </c>
    </row>
    <row r="258" spans="1:7" x14ac:dyDescent="0.25">
      <c r="A258" s="181" t="s">
        <v>152</v>
      </c>
      <c r="B258" s="181" t="s">
        <v>153</v>
      </c>
      <c r="C258" s="181" t="s">
        <v>16</v>
      </c>
      <c r="D258" s="181">
        <v>200.39412129999999</v>
      </c>
      <c r="E258" s="181">
        <v>9235.1334728999991</v>
      </c>
      <c r="F258" s="181">
        <v>2.1238252901001702</v>
      </c>
      <c r="G258" s="181">
        <v>97.8761747098998</v>
      </c>
    </row>
    <row r="259" spans="1:7" x14ac:dyDescent="0.25">
      <c r="A259" s="181" t="s">
        <v>154</v>
      </c>
      <c r="B259" s="181" t="s">
        <v>155</v>
      </c>
      <c r="C259" s="181" t="s">
        <v>15</v>
      </c>
      <c r="D259" s="181">
        <v>219.21554900000001</v>
      </c>
      <c r="E259" s="181">
        <v>17520.980613299998</v>
      </c>
      <c r="F259" s="181">
        <v>1.2356996900962101</v>
      </c>
      <c r="G259" s="181">
        <v>98.764300309903803</v>
      </c>
    </row>
    <row r="260" spans="1:7" x14ac:dyDescent="0.25">
      <c r="A260" s="181" t="s">
        <v>154</v>
      </c>
      <c r="B260" s="181" t="s">
        <v>155</v>
      </c>
      <c r="C260" s="181" t="s">
        <v>16</v>
      </c>
      <c r="D260" s="181">
        <v>47.121757100000004</v>
      </c>
      <c r="E260" s="181">
        <v>16902.899772500001</v>
      </c>
      <c r="F260" s="181">
        <v>0.27800411355059801</v>
      </c>
      <c r="G260" s="181">
        <v>99.721995886449406</v>
      </c>
    </row>
    <row r="261" spans="1:7" x14ac:dyDescent="0.25">
      <c r="A261" s="181" t="s">
        <v>156</v>
      </c>
      <c r="B261" s="181" t="s">
        <v>157</v>
      </c>
      <c r="C261" s="181" t="s">
        <v>15</v>
      </c>
      <c r="D261" s="181">
        <v>137.400916</v>
      </c>
      <c r="E261" s="181">
        <v>21875.833925399998</v>
      </c>
      <c r="F261" s="181">
        <v>0.624174125202135</v>
      </c>
      <c r="G261" s="181">
        <v>99.375825874797897</v>
      </c>
    </row>
    <row r="262" spans="1:7" x14ac:dyDescent="0.25">
      <c r="A262" s="181" t="s">
        <v>156</v>
      </c>
      <c r="B262" s="181" t="s">
        <v>157</v>
      </c>
      <c r="C262" s="181" t="s">
        <v>16</v>
      </c>
      <c r="D262" s="181">
        <v>39.902252599999997</v>
      </c>
      <c r="E262" s="181">
        <v>15016.1156075</v>
      </c>
      <c r="F262" s="181">
        <v>0.26502527408489002</v>
      </c>
      <c r="G262" s="181">
        <v>99.734974725915094</v>
      </c>
    </row>
    <row r="263" spans="1:7" x14ac:dyDescent="0.25">
      <c r="A263" s="181" t="s">
        <v>158</v>
      </c>
      <c r="B263" s="181" t="s">
        <v>159</v>
      </c>
      <c r="C263" s="181" t="s">
        <v>15</v>
      </c>
      <c r="D263" s="181">
        <v>27.507679799999998</v>
      </c>
      <c r="E263" s="181">
        <v>11567.437872500001</v>
      </c>
      <c r="F263" s="181">
        <v>0.23723854222449101</v>
      </c>
      <c r="G263" s="181">
        <v>99.762761457775497</v>
      </c>
    </row>
    <row r="264" spans="1:7" x14ac:dyDescent="0.25">
      <c r="A264" s="181" t="s">
        <v>158</v>
      </c>
      <c r="B264" s="181" t="s">
        <v>159</v>
      </c>
      <c r="C264" s="181" t="s">
        <v>16</v>
      </c>
      <c r="D264" s="181">
        <v>71.673733600000006</v>
      </c>
      <c r="E264" s="181">
        <v>9143.9488906999995</v>
      </c>
      <c r="F264" s="181">
        <v>0.77774162986024198</v>
      </c>
      <c r="G264" s="181">
        <v>99.222258370139798</v>
      </c>
    </row>
    <row r="265" spans="1:7" x14ac:dyDescent="0.25">
      <c r="A265" s="181" t="s">
        <v>160</v>
      </c>
      <c r="B265" s="181" t="s">
        <v>161</v>
      </c>
      <c r="C265" s="181" t="s">
        <v>15</v>
      </c>
      <c r="D265" s="181">
        <v>88.386601799999994</v>
      </c>
      <c r="E265" s="181">
        <v>27744.792783199999</v>
      </c>
      <c r="F265" s="181">
        <v>0.317558409613936</v>
      </c>
      <c r="G265" s="181">
        <v>99.682441590386105</v>
      </c>
    </row>
    <row r="266" spans="1:7" x14ac:dyDescent="0.25">
      <c r="A266" s="181" t="s">
        <v>160</v>
      </c>
      <c r="B266" s="181" t="s">
        <v>161</v>
      </c>
      <c r="C266" s="181" t="s">
        <v>16</v>
      </c>
      <c r="D266" s="181">
        <v>87.507366599999997</v>
      </c>
      <c r="E266" s="181">
        <v>27560.801442600001</v>
      </c>
      <c r="F266" s="181">
        <v>0.31650169709795001</v>
      </c>
      <c r="G266" s="181">
        <v>99.683498302902095</v>
      </c>
    </row>
    <row r="267" spans="1:7" x14ac:dyDescent="0.25">
      <c r="A267" s="181" t="s">
        <v>162</v>
      </c>
      <c r="B267" s="181" t="s">
        <v>163</v>
      </c>
      <c r="C267" s="181" t="s">
        <v>15</v>
      </c>
      <c r="D267" s="181">
        <v>0</v>
      </c>
      <c r="E267" s="181">
        <v>14230.993915999999</v>
      </c>
      <c r="F267" s="181">
        <v>0</v>
      </c>
      <c r="G267" s="181">
        <v>100</v>
      </c>
    </row>
    <row r="268" spans="1:7" x14ac:dyDescent="0.25">
      <c r="A268" s="181" t="s">
        <v>162</v>
      </c>
      <c r="B268" s="181" t="s">
        <v>163</v>
      </c>
      <c r="C268" s="181" t="s">
        <v>16</v>
      </c>
      <c r="D268" s="181">
        <v>0</v>
      </c>
      <c r="E268" s="181">
        <v>10997.7607009</v>
      </c>
      <c r="F268" s="181">
        <v>0</v>
      </c>
      <c r="G268" s="181">
        <v>100</v>
      </c>
    </row>
    <row r="269" spans="1:7" x14ac:dyDescent="0.25">
      <c r="A269" s="181" t="s">
        <v>164</v>
      </c>
      <c r="B269" s="181" t="s">
        <v>165</v>
      </c>
      <c r="C269" s="181" t="s">
        <v>15</v>
      </c>
      <c r="D269" s="181">
        <v>44.1432134</v>
      </c>
      <c r="E269" s="181">
        <v>16612.421651699999</v>
      </c>
      <c r="F269" s="181">
        <v>0.265019911113197</v>
      </c>
      <c r="G269" s="181">
        <v>99.7349800888868</v>
      </c>
    </row>
    <row r="270" spans="1:7" x14ac:dyDescent="0.25">
      <c r="A270" s="181" t="s">
        <v>164</v>
      </c>
      <c r="B270" s="181" t="s">
        <v>165</v>
      </c>
      <c r="C270" s="181" t="s">
        <v>16</v>
      </c>
      <c r="D270" s="181">
        <v>54.275299099999998</v>
      </c>
      <c r="E270" s="181">
        <v>14287.0409397</v>
      </c>
      <c r="F270" s="181">
        <v>0.37845409860748902</v>
      </c>
      <c r="G270" s="181">
        <v>99.621545901392494</v>
      </c>
    </row>
    <row r="271" spans="1:7" x14ac:dyDescent="0.25">
      <c r="A271" s="181" t="s">
        <v>166</v>
      </c>
      <c r="B271" s="181" t="s">
        <v>167</v>
      </c>
      <c r="C271" s="181" t="s">
        <v>15</v>
      </c>
      <c r="D271" s="181">
        <v>171.8612067</v>
      </c>
      <c r="E271" s="181">
        <v>18858.7570834</v>
      </c>
      <c r="F271" s="181">
        <v>0.90307736764078095</v>
      </c>
      <c r="G271" s="181">
        <v>99.096922632359195</v>
      </c>
    </row>
    <row r="272" spans="1:7" x14ac:dyDescent="0.25">
      <c r="A272" s="181" t="s">
        <v>166</v>
      </c>
      <c r="B272" s="181" t="s">
        <v>167</v>
      </c>
      <c r="C272" s="181" t="s">
        <v>16</v>
      </c>
      <c r="D272" s="181">
        <v>70.042344200000002</v>
      </c>
      <c r="E272" s="181">
        <v>11789.952112999999</v>
      </c>
      <c r="F272" s="181">
        <v>0.59057653401750498</v>
      </c>
      <c r="G272" s="181">
        <v>99.409423465982499</v>
      </c>
    </row>
    <row r="273" spans="1:7" x14ac:dyDescent="0.25">
      <c r="A273" s="181" t="s">
        <v>168</v>
      </c>
      <c r="B273" s="181" t="s">
        <v>169</v>
      </c>
      <c r="C273" s="181" t="s">
        <v>15</v>
      </c>
      <c r="D273" s="181">
        <v>191.56469730000001</v>
      </c>
      <c r="E273" s="181">
        <v>18230.216472299999</v>
      </c>
      <c r="F273" s="181">
        <v>1.03988151599653</v>
      </c>
      <c r="G273" s="181">
        <v>98.960118484003502</v>
      </c>
    </row>
    <row r="274" spans="1:7" x14ac:dyDescent="0.25">
      <c r="A274" s="181" t="s">
        <v>168</v>
      </c>
      <c r="B274" s="181" t="s">
        <v>169</v>
      </c>
      <c r="C274" s="181" t="s">
        <v>16</v>
      </c>
      <c r="D274" s="181">
        <v>79.056330399999993</v>
      </c>
      <c r="E274" s="181">
        <v>15395.1099567</v>
      </c>
      <c r="F274" s="181">
        <v>0.51089234103620296</v>
      </c>
      <c r="G274" s="181">
        <v>99.489107658963803</v>
      </c>
    </row>
    <row r="275" spans="1:7" x14ac:dyDescent="0.25">
      <c r="A275" s="181" t="s">
        <v>170</v>
      </c>
      <c r="B275" s="181" t="s">
        <v>171</v>
      </c>
      <c r="C275" s="181" t="s">
        <v>15</v>
      </c>
      <c r="D275" s="181">
        <v>229.7132489</v>
      </c>
      <c r="E275" s="181">
        <v>18583.7946811</v>
      </c>
      <c r="F275" s="181">
        <v>1.2210016853566099</v>
      </c>
      <c r="G275" s="181">
        <v>98.778998314643403</v>
      </c>
    </row>
    <row r="276" spans="1:7" x14ac:dyDescent="0.25">
      <c r="A276" s="181" t="s">
        <v>170</v>
      </c>
      <c r="B276" s="181" t="s">
        <v>171</v>
      </c>
      <c r="C276" s="181" t="s">
        <v>16</v>
      </c>
      <c r="D276" s="181">
        <v>210.34523999999999</v>
      </c>
      <c r="E276" s="181">
        <v>29108.380731199999</v>
      </c>
      <c r="F276" s="181">
        <v>0.71744331662509397</v>
      </c>
      <c r="G276" s="181">
        <v>99.282556683374906</v>
      </c>
    </row>
    <row r="277" spans="1:7" x14ac:dyDescent="0.25">
      <c r="A277" s="181" t="s">
        <v>172</v>
      </c>
      <c r="B277" s="181" t="s">
        <v>173</v>
      </c>
      <c r="C277" s="181" t="s">
        <v>15</v>
      </c>
      <c r="D277" s="181">
        <v>15.148422099999999</v>
      </c>
      <c r="E277" s="181">
        <v>6627.2210082000001</v>
      </c>
      <c r="F277" s="181">
        <v>0.22805750657135301</v>
      </c>
      <c r="G277" s="181">
        <v>99.771942493428696</v>
      </c>
    </row>
    <row r="278" spans="1:7" x14ac:dyDescent="0.25">
      <c r="A278" s="181" t="s">
        <v>172</v>
      </c>
      <c r="B278" s="181" t="s">
        <v>173</v>
      </c>
      <c r="C278" s="181" t="s">
        <v>16</v>
      </c>
      <c r="D278" s="181">
        <v>62.6594537</v>
      </c>
      <c r="E278" s="181">
        <v>4786.6654822</v>
      </c>
      <c r="F278" s="181">
        <v>1.2921273482031801</v>
      </c>
      <c r="G278" s="181">
        <v>98.707872651796805</v>
      </c>
    </row>
    <row r="279" spans="1:7" x14ac:dyDescent="0.25">
      <c r="A279" s="181" t="s">
        <v>174</v>
      </c>
      <c r="B279" s="181" t="s">
        <v>175</v>
      </c>
      <c r="C279" s="181" t="s">
        <v>15</v>
      </c>
      <c r="D279" s="181">
        <v>107.293125</v>
      </c>
      <c r="E279" s="181">
        <v>17994.5021652</v>
      </c>
      <c r="F279" s="181">
        <v>0.59272090574401004</v>
      </c>
      <c r="G279" s="181">
        <v>99.407279094255998</v>
      </c>
    </row>
    <row r="280" spans="1:7" x14ac:dyDescent="0.25">
      <c r="A280" s="181" t="s">
        <v>174</v>
      </c>
      <c r="B280" s="181" t="s">
        <v>175</v>
      </c>
      <c r="C280" s="181" t="s">
        <v>16</v>
      </c>
      <c r="D280" s="181">
        <v>72.029802200000006</v>
      </c>
      <c r="E280" s="181">
        <v>14842.4830537</v>
      </c>
      <c r="F280" s="181">
        <v>0.48295108862040997</v>
      </c>
      <c r="G280" s="181">
        <v>99.517048911379604</v>
      </c>
    </row>
    <row r="281" spans="1:7" x14ac:dyDescent="0.25">
      <c r="A281" s="181" t="s">
        <v>176</v>
      </c>
      <c r="B281" s="181" t="s">
        <v>177</v>
      </c>
      <c r="C281" s="181" t="s">
        <v>15</v>
      </c>
      <c r="D281" s="181">
        <v>201.2059959</v>
      </c>
      <c r="E281" s="181">
        <v>14476.985197</v>
      </c>
      <c r="F281" s="181">
        <v>1.3707819530060701</v>
      </c>
      <c r="G281" s="181">
        <v>98.629218046993898</v>
      </c>
    </row>
    <row r="282" spans="1:7" x14ac:dyDescent="0.25">
      <c r="A282" s="181" t="s">
        <v>176</v>
      </c>
      <c r="B282" s="181" t="s">
        <v>177</v>
      </c>
      <c r="C282" s="181" t="s">
        <v>16</v>
      </c>
      <c r="D282" s="181">
        <v>101.94540240000001</v>
      </c>
      <c r="E282" s="181">
        <v>11613.623069400001</v>
      </c>
      <c r="F282" s="181">
        <v>0.87017034338016097</v>
      </c>
      <c r="G282" s="181">
        <v>99.129829656619805</v>
      </c>
    </row>
    <row r="283" spans="1:7" x14ac:dyDescent="0.25">
      <c r="A283" s="181" t="s">
        <v>178</v>
      </c>
      <c r="B283" s="181" t="s">
        <v>179</v>
      </c>
      <c r="C283" s="181" t="s">
        <v>15</v>
      </c>
      <c r="D283" s="181">
        <v>72.897026600000004</v>
      </c>
      <c r="E283" s="181">
        <v>3878.9770331999998</v>
      </c>
      <c r="F283" s="181">
        <v>1.84461917300293</v>
      </c>
      <c r="G283" s="181">
        <v>98.155380826997103</v>
      </c>
    </row>
    <row r="284" spans="1:7" x14ac:dyDescent="0.25">
      <c r="A284" s="181" t="s">
        <v>178</v>
      </c>
      <c r="B284" s="181" t="s">
        <v>179</v>
      </c>
      <c r="C284" s="181" t="s">
        <v>16</v>
      </c>
      <c r="D284" s="181">
        <v>47.223592600000003</v>
      </c>
      <c r="E284" s="181">
        <v>2763.1370013000001</v>
      </c>
      <c r="F284" s="181">
        <v>1.68033926687204</v>
      </c>
      <c r="G284" s="181">
        <v>98.319660733128003</v>
      </c>
    </row>
    <row r="285" spans="1:7" x14ac:dyDescent="0.25">
      <c r="A285" s="181" t="s">
        <v>180</v>
      </c>
      <c r="B285" s="181" t="s">
        <v>181</v>
      </c>
      <c r="C285" s="181" t="s">
        <v>15</v>
      </c>
      <c r="D285" s="181">
        <v>195.34762929999999</v>
      </c>
      <c r="E285" s="181">
        <v>8810.7485355999997</v>
      </c>
      <c r="F285" s="181">
        <v>2.1690599980637599</v>
      </c>
      <c r="G285" s="181">
        <v>97.830940001936199</v>
      </c>
    </row>
    <row r="286" spans="1:7" x14ac:dyDescent="0.25">
      <c r="A286" s="181" t="s">
        <v>180</v>
      </c>
      <c r="B286" s="181" t="s">
        <v>181</v>
      </c>
      <c r="C286" s="181" t="s">
        <v>16</v>
      </c>
      <c r="D286" s="181">
        <v>241.81695089999999</v>
      </c>
      <c r="E286" s="181">
        <v>9080.2666707999997</v>
      </c>
      <c r="F286" s="181">
        <v>2.5940225459584698</v>
      </c>
      <c r="G286" s="181">
        <v>97.405977454041505</v>
      </c>
    </row>
    <row r="287" spans="1:7" x14ac:dyDescent="0.25">
      <c r="A287" s="181" t="s">
        <v>182</v>
      </c>
      <c r="B287" s="181" t="s">
        <v>183</v>
      </c>
      <c r="C287" s="181" t="s">
        <v>15</v>
      </c>
      <c r="D287" s="181">
        <v>96.0059404</v>
      </c>
      <c r="E287" s="181">
        <v>24046.873953300001</v>
      </c>
      <c r="F287" s="181">
        <v>0.397657366572297</v>
      </c>
      <c r="G287" s="181">
        <v>99.602342633427696</v>
      </c>
    </row>
    <row r="288" spans="1:7" x14ac:dyDescent="0.25">
      <c r="A288" s="181" t="s">
        <v>182</v>
      </c>
      <c r="B288" s="181" t="s">
        <v>183</v>
      </c>
      <c r="C288" s="181" t="s">
        <v>16</v>
      </c>
      <c r="D288" s="181">
        <v>19.5650865</v>
      </c>
      <c r="E288" s="181">
        <v>14533.630230299999</v>
      </c>
      <c r="F288" s="181">
        <v>0.134438424511587</v>
      </c>
      <c r="G288" s="181">
        <v>99.8655615754884</v>
      </c>
    </row>
    <row r="289" spans="1:7" x14ac:dyDescent="0.25">
      <c r="A289" s="181" t="s">
        <v>184</v>
      </c>
      <c r="B289" s="181" t="s">
        <v>185</v>
      </c>
      <c r="C289" s="181" t="s">
        <v>15</v>
      </c>
      <c r="D289" s="181">
        <v>33.8846129</v>
      </c>
      <c r="E289" s="181">
        <v>14121.3768064</v>
      </c>
      <c r="F289" s="181">
        <v>0.239378220551971</v>
      </c>
      <c r="G289" s="181">
        <v>99.760621779448002</v>
      </c>
    </row>
    <row r="290" spans="1:7" x14ac:dyDescent="0.25">
      <c r="A290" s="181" t="s">
        <v>184</v>
      </c>
      <c r="B290" s="181" t="s">
        <v>185</v>
      </c>
      <c r="C290" s="181" t="s">
        <v>16</v>
      </c>
      <c r="D290" s="181">
        <v>48.122802200000002</v>
      </c>
      <c r="E290" s="181">
        <v>12266.362546</v>
      </c>
      <c r="F290" s="181">
        <v>0.390782081745983</v>
      </c>
      <c r="G290" s="181">
        <v>99.609217918254004</v>
      </c>
    </row>
    <row r="291" spans="1:7" x14ac:dyDescent="0.25">
      <c r="A291" s="181" t="s">
        <v>186</v>
      </c>
      <c r="B291" s="181" t="s">
        <v>187</v>
      </c>
      <c r="C291" s="181" t="s">
        <v>15</v>
      </c>
      <c r="D291" s="181">
        <v>248.76116769999999</v>
      </c>
      <c r="E291" s="181">
        <v>22523.227005100001</v>
      </c>
      <c r="F291" s="181">
        <v>1.0923998634301599</v>
      </c>
      <c r="G291" s="181">
        <v>98.907600136569897</v>
      </c>
    </row>
    <row r="292" spans="1:7" x14ac:dyDescent="0.25">
      <c r="A292" s="181" t="s">
        <v>186</v>
      </c>
      <c r="B292" s="181" t="s">
        <v>187</v>
      </c>
      <c r="C292" s="181" t="s">
        <v>16</v>
      </c>
      <c r="D292" s="181">
        <v>73.135351799999995</v>
      </c>
      <c r="E292" s="181">
        <v>19947.6205868</v>
      </c>
      <c r="F292" s="181">
        <v>0.36529765421591898</v>
      </c>
      <c r="G292" s="181">
        <v>99.634702345784106</v>
      </c>
    </row>
    <row r="293" spans="1:7" x14ac:dyDescent="0.25">
      <c r="A293" s="181" t="s">
        <v>188</v>
      </c>
      <c r="B293" s="181" t="s">
        <v>189</v>
      </c>
      <c r="C293" s="181" t="s">
        <v>15</v>
      </c>
      <c r="D293" s="181">
        <v>588.02727970000001</v>
      </c>
      <c r="E293" s="181">
        <v>18734.397432500002</v>
      </c>
      <c r="F293" s="181">
        <v>3.0432375256130499</v>
      </c>
      <c r="G293" s="181">
        <v>96.956762474387006</v>
      </c>
    </row>
    <row r="294" spans="1:7" x14ac:dyDescent="0.25">
      <c r="A294" s="181" t="s">
        <v>188</v>
      </c>
      <c r="B294" s="181" t="s">
        <v>189</v>
      </c>
      <c r="C294" s="181" t="s">
        <v>16</v>
      </c>
      <c r="D294" s="181">
        <v>232.70277669999999</v>
      </c>
      <c r="E294" s="181">
        <v>12595.7871629</v>
      </c>
      <c r="F294" s="181">
        <v>1.81395298897709</v>
      </c>
      <c r="G294" s="181">
        <v>98.186047011022893</v>
      </c>
    </row>
    <row r="295" spans="1:7" x14ac:dyDescent="0.25">
      <c r="A295" s="181" t="s">
        <v>190</v>
      </c>
      <c r="B295" s="181" t="s">
        <v>191</v>
      </c>
      <c r="C295" s="181" t="s">
        <v>15</v>
      </c>
      <c r="D295" s="181">
        <v>67.7424544</v>
      </c>
      <c r="E295" s="181">
        <v>8307.1715311999997</v>
      </c>
      <c r="F295" s="181">
        <v>0.80887343459858496</v>
      </c>
      <c r="G295" s="181">
        <v>99.191126565401404</v>
      </c>
    </row>
    <row r="296" spans="1:7" x14ac:dyDescent="0.25">
      <c r="A296" s="181" t="s">
        <v>190</v>
      </c>
      <c r="B296" s="181" t="s">
        <v>191</v>
      </c>
      <c r="C296" s="181" t="s">
        <v>16</v>
      </c>
      <c r="D296" s="181">
        <v>46.758722900000002</v>
      </c>
      <c r="E296" s="181">
        <v>6528.6953971000003</v>
      </c>
      <c r="F296" s="181">
        <v>0.71111016892016599</v>
      </c>
      <c r="G296" s="181">
        <v>99.2888898310798</v>
      </c>
    </row>
    <row r="297" spans="1:7" x14ac:dyDescent="0.25">
      <c r="A297" s="181" t="s">
        <v>192</v>
      </c>
      <c r="B297" s="181" t="s">
        <v>193</v>
      </c>
      <c r="C297" s="181" t="s">
        <v>15</v>
      </c>
      <c r="D297" s="181">
        <v>0</v>
      </c>
      <c r="E297" s="181">
        <v>14344.4244411</v>
      </c>
      <c r="F297" s="181">
        <v>0</v>
      </c>
      <c r="G297" s="181">
        <v>100</v>
      </c>
    </row>
    <row r="298" spans="1:7" x14ac:dyDescent="0.25">
      <c r="A298" s="181" t="s">
        <v>192</v>
      </c>
      <c r="B298" s="181" t="s">
        <v>193</v>
      </c>
      <c r="C298" s="181" t="s">
        <v>16</v>
      </c>
      <c r="D298" s="181">
        <v>36.232255299999998</v>
      </c>
      <c r="E298" s="181">
        <v>12733.7098346</v>
      </c>
      <c r="F298" s="181">
        <v>0.28373077219086801</v>
      </c>
      <c r="G298" s="181">
        <v>99.716269227809093</v>
      </c>
    </row>
    <row r="299" spans="1:7" x14ac:dyDescent="0.25">
      <c r="A299" s="181" t="s">
        <v>194</v>
      </c>
      <c r="B299" s="181" t="s">
        <v>195</v>
      </c>
      <c r="C299" s="181" t="s">
        <v>15</v>
      </c>
      <c r="D299" s="181">
        <v>25.7352858</v>
      </c>
      <c r="E299" s="181">
        <v>12085.424705400001</v>
      </c>
      <c r="F299" s="181">
        <v>0.21249232789179001</v>
      </c>
      <c r="G299" s="181">
        <v>99.787507672108205</v>
      </c>
    </row>
    <row r="300" spans="1:7" x14ac:dyDescent="0.25">
      <c r="A300" s="181" t="s">
        <v>194</v>
      </c>
      <c r="B300" s="181" t="s">
        <v>195</v>
      </c>
      <c r="C300" s="181" t="s">
        <v>16</v>
      </c>
      <c r="D300" s="181">
        <v>33.379247900000003</v>
      </c>
      <c r="E300" s="181">
        <v>10252.162966600001</v>
      </c>
      <c r="F300" s="181">
        <v>0.324525894735464</v>
      </c>
      <c r="G300" s="181">
        <v>99.675474105264499</v>
      </c>
    </row>
    <row r="301" spans="1:7" x14ac:dyDescent="0.25">
      <c r="A301" s="181" t="s">
        <v>196</v>
      </c>
      <c r="B301" s="181" t="s">
        <v>197</v>
      </c>
      <c r="C301" s="181" t="s">
        <v>15</v>
      </c>
      <c r="D301" s="181">
        <v>236.57941679999999</v>
      </c>
      <c r="E301" s="181">
        <v>29524.826359300001</v>
      </c>
      <c r="F301" s="181">
        <v>0.79492016801835996</v>
      </c>
      <c r="G301" s="181">
        <v>99.205079831981607</v>
      </c>
    </row>
    <row r="302" spans="1:7" x14ac:dyDescent="0.25">
      <c r="A302" s="181" t="s">
        <v>196</v>
      </c>
      <c r="B302" s="181" t="s">
        <v>197</v>
      </c>
      <c r="C302" s="181" t="s">
        <v>16</v>
      </c>
      <c r="D302" s="181">
        <v>229.3710786</v>
      </c>
      <c r="E302" s="181">
        <v>24253.367658200001</v>
      </c>
      <c r="F302" s="181">
        <v>0.93686854671708897</v>
      </c>
      <c r="G302" s="181">
        <v>99.063131453282907</v>
      </c>
    </row>
    <row r="303" spans="1:7" x14ac:dyDescent="0.25">
      <c r="A303" s="181" t="s">
        <v>198</v>
      </c>
      <c r="B303" s="181" t="s">
        <v>199</v>
      </c>
      <c r="C303" s="181" t="s">
        <v>15</v>
      </c>
      <c r="D303" s="181">
        <v>263.89637320000003</v>
      </c>
      <c r="E303" s="181">
        <v>26977.178561199999</v>
      </c>
      <c r="F303" s="181">
        <v>0.96874434593897796</v>
      </c>
      <c r="G303" s="181">
        <v>99.031255654060999</v>
      </c>
    </row>
    <row r="304" spans="1:7" x14ac:dyDescent="0.25">
      <c r="A304" s="181" t="s">
        <v>198</v>
      </c>
      <c r="B304" s="181" t="s">
        <v>199</v>
      </c>
      <c r="C304" s="181" t="s">
        <v>16</v>
      </c>
      <c r="D304" s="181">
        <v>0</v>
      </c>
      <c r="E304" s="181">
        <v>25770.776874399999</v>
      </c>
      <c r="F304" s="181">
        <v>0</v>
      </c>
      <c r="G304" s="181">
        <v>100</v>
      </c>
    </row>
    <row r="305" spans="1:7" x14ac:dyDescent="0.25">
      <c r="A305" s="181" t="s">
        <v>200</v>
      </c>
      <c r="B305" s="181" t="s">
        <v>201</v>
      </c>
      <c r="C305" s="181" t="s">
        <v>15</v>
      </c>
      <c r="D305" s="181">
        <v>74.074255899999997</v>
      </c>
      <c r="E305" s="181">
        <v>15221.4469166</v>
      </c>
      <c r="F305" s="181">
        <v>0.484287230651408</v>
      </c>
      <c r="G305" s="181">
        <v>99.515712769348596</v>
      </c>
    </row>
    <row r="306" spans="1:7" x14ac:dyDescent="0.25">
      <c r="A306" s="181" t="s">
        <v>200</v>
      </c>
      <c r="B306" s="181" t="s">
        <v>201</v>
      </c>
      <c r="C306" s="181" t="s">
        <v>16</v>
      </c>
      <c r="D306" s="181">
        <v>57.111465199999998</v>
      </c>
      <c r="E306" s="181">
        <v>14691.338215199999</v>
      </c>
      <c r="F306" s="181">
        <v>0.38723707533747398</v>
      </c>
      <c r="G306" s="181">
        <v>99.612762924662505</v>
      </c>
    </row>
    <row r="307" spans="1:7" x14ac:dyDescent="0.25">
      <c r="A307" s="181" t="s">
        <v>202</v>
      </c>
      <c r="B307" s="181" t="s">
        <v>203</v>
      </c>
      <c r="C307" s="181" t="s">
        <v>15</v>
      </c>
      <c r="D307" s="181">
        <v>0</v>
      </c>
      <c r="E307" s="181">
        <v>52561.649444000002</v>
      </c>
      <c r="F307" s="181">
        <v>0</v>
      </c>
      <c r="G307" s="181">
        <v>100</v>
      </c>
    </row>
    <row r="308" spans="1:7" x14ac:dyDescent="0.25">
      <c r="A308" s="181" t="s">
        <v>202</v>
      </c>
      <c r="B308" s="181" t="s">
        <v>203</v>
      </c>
      <c r="C308" s="181" t="s">
        <v>16</v>
      </c>
      <c r="D308" s="181">
        <v>0</v>
      </c>
      <c r="E308" s="181">
        <v>39096.220122899998</v>
      </c>
      <c r="F308" s="181">
        <v>0</v>
      </c>
      <c r="G308" s="181">
        <v>100</v>
      </c>
    </row>
    <row r="309" spans="1:7" x14ac:dyDescent="0.25">
      <c r="A309" s="181" t="s">
        <v>204</v>
      </c>
      <c r="B309" s="181" t="s">
        <v>205</v>
      </c>
      <c r="C309" s="181" t="s">
        <v>15</v>
      </c>
      <c r="D309" s="181">
        <v>71.315714</v>
      </c>
      <c r="E309" s="181">
        <v>18088.732673800001</v>
      </c>
      <c r="F309" s="181">
        <v>0.39270662983425902</v>
      </c>
      <c r="G309" s="181">
        <v>99.607293370165706</v>
      </c>
    </row>
    <row r="310" spans="1:7" x14ac:dyDescent="0.25">
      <c r="A310" s="181" t="s">
        <v>204</v>
      </c>
      <c r="B310" s="181" t="s">
        <v>205</v>
      </c>
      <c r="C310" s="181" t="s">
        <v>16</v>
      </c>
      <c r="D310" s="181">
        <v>79.001095800000002</v>
      </c>
      <c r="E310" s="181">
        <v>13436.918243599999</v>
      </c>
      <c r="F310" s="181">
        <v>0.58450404901208197</v>
      </c>
      <c r="G310" s="181">
        <v>99.415495950987903</v>
      </c>
    </row>
    <row r="311" spans="1:7" x14ac:dyDescent="0.25">
      <c r="A311" s="181" t="s">
        <v>206</v>
      </c>
      <c r="B311" s="181" t="s">
        <v>207</v>
      </c>
      <c r="C311" s="181" t="s">
        <v>15</v>
      </c>
      <c r="D311" s="181">
        <v>54.397173600000002</v>
      </c>
      <c r="E311" s="181">
        <v>32496.074844399998</v>
      </c>
      <c r="F311" s="181">
        <v>0.16711638949481</v>
      </c>
      <c r="G311" s="181">
        <v>99.832883610505206</v>
      </c>
    </row>
    <row r="312" spans="1:7" x14ac:dyDescent="0.25">
      <c r="A312" s="181" t="s">
        <v>206</v>
      </c>
      <c r="B312" s="181" t="s">
        <v>207</v>
      </c>
      <c r="C312" s="181" t="s">
        <v>16</v>
      </c>
      <c r="D312" s="181">
        <v>227.65800999999999</v>
      </c>
      <c r="E312" s="181">
        <v>26444.501793799998</v>
      </c>
      <c r="F312" s="181">
        <v>0.85354171418681102</v>
      </c>
      <c r="G312" s="181">
        <v>99.146458285813196</v>
      </c>
    </row>
    <row r="313" spans="1:7" x14ac:dyDescent="0.25">
      <c r="A313" s="181" t="s">
        <v>208</v>
      </c>
      <c r="B313" s="181" t="s">
        <v>209</v>
      </c>
      <c r="C313" s="181" t="s">
        <v>15</v>
      </c>
      <c r="D313" s="181">
        <v>0</v>
      </c>
      <c r="E313" s="181">
        <v>25970.152992899999</v>
      </c>
      <c r="F313" s="181">
        <v>0</v>
      </c>
      <c r="G313" s="181">
        <v>100</v>
      </c>
    </row>
    <row r="314" spans="1:7" x14ac:dyDescent="0.25">
      <c r="A314" s="181" t="s">
        <v>208</v>
      </c>
      <c r="B314" s="181" t="s">
        <v>209</v>
      </c>
      <c r="C314" s="181" t="s">
        <v>16</v>
      </c>
      <c r="D314" s="181">
        <v>95.831577199999998</v>
      </c>
      <c r="E314" s="181">
        <v>22154.267902399999</v>
      </c>
      <c r="F314" s="181">
        <v>0.43070179208800002</v>
      </c>
      <c r="G314" s="181">
        <v>99.569298207911999</v>
      </c>
    </row>
    <row r="315" spans="1:7" x14ac:dyDescent="0.25">
      <c r="A315" s="181" t="s">
        <v>210</v>
      </c>
      <c r="B315" s="181" t="s">
        <v>211</v>
      </c>
      <c r="C315" s="181" t="s">
        <v>15</v>
      </c>
      <c r="D315" s="181">
        <v>40.706878799999998</v>
      </c>
      <c r="E315" s="181">
        <v>26713.982021399999</v>
      </c>
      <c r="F315" s="181">
        <v>0.152148578336471</v>
      </c>
      <c r="G315" s="181">
        <v>99.847851421663506</v>
      </c>
    </row>
    <row r="316" spans="1:7" x14ac:dyDescent="0.25">
      <c r="A316" s="181" t="s">
        <v>210</v>
      </c>
      <c r="B316" s="181" t="s">
        <v>211</v>
      </c>
      <c r="C316" s="181" t="s">
        <v>16</v>
      </c>
      <c r="D316" s="181">
        <v>256.66692660000001</v>
      </c>
      <c r="E316" s="181">
        <v>22651.252361300001</v>
      </c>
      <c r="F316" s="181">
        <v>1.1204288061883101</v>
      </c>
      <c r="G316" s="181">
        <v>98.879571193811699</v>
      </c>
    </row>
    <row r="317" spans="1:7" x14ac:dyDescent="0.25">
      <c r="A317" s="181" t="s">
        <v>212</v>
      </c>
      <c r="B317" s="181" t="s">
        <v>213</v>
      </c>
      <c r="C317" s="181" t="s">
        <v>15</v>
      </c>
      <c r="D317" s="181">
        <v>76.187420599999996</v>
      </c>
      <c r="E317" s="181">
        <v>5778.8709781999996</v>
      </c>
      <c r="F317" s="181">
        <v>1.30122392315702</v>
      </c>
      <c r="G317" s="181">
        <v>98.698776076843004</v>
      </c>
    </row>
    <row r="318" spans="1:7" x14ac:dyDescent="0.25">
      <c r="A318" s="181" t="s">
        <v>212</v>
      </c>
      <c r="B318" s="181" t="s">
        <v>213</v>
      </c>
      <c r="C318" s="181" t="s">
        <v>16</v>
      </c>
      <c r="D318" s="181">
        <v>86.662505100000004</v>
      </c>
      <c r="E318" s="181">
        <v>5615.2630507000003</v>
      </c>
      <c r="F318" s="181">
        <v>1.51988138483932</v>
      </c>
      <c r="G318" s="181">
        <v>98.480118615160706</v>
      </c>
    </row>
    <row r="319" spans="1:7" x14ac:dyDescent="0.25">
      <c r="A319" s="181" t="s">
        <v>214</v>
      </c>
      <c r="B319" s="181" t="s">
        <v>215</v>
      </c>
      <c r="C319" s="181" t="s">
        <v>15</v>
      </c>
      <c r="D319" s="181">
        <v>26.3583277</v>
      </c>
      <c r="E319" s="181">
        <v>10651.0405226</v>
      </c>
      <c r="F319" s="181">
        <v>0.24686094496937699</v>
      </c>
      <c r="G319" s="181">
        <v>99.753139055030601</v>
      </c>
    </row>
    <row r="320" spans="1:7" x14ac:dyDescent="0.25">
      <c r="A320" s="181" t="s">
        <v>214</v>
      </c>
      <c r="B320" s="181" t="s">
        <v>215</v>
      </c>
      <c r="C320" s="181" t="s">
        <v>16</v>
      </c>
      <c r="D320" s="181">
        <v>49.151818200000001</v>
      </c>
      <c r="E320" s="181">
        <v>11563.184037000001</v>
      </c>
      <c r="F320" s="181">
        <v>0.42327244761862298</v>
      </c>
      <c r="G320" s="181">
        <v>99.576727552381399</v>
      </c>
    </row>
    <row r="321" spans="1:7" x14ac:dyDescent="0.25">
      <c r="A321" s="181" t="s">
        <v>216</v>
      </c>
      <c r="B321" s="181" t="s">
        <v>217</v>
      </c>
      <c r="C321" s="181" t="s">
        <v>15</v>
      </c>
      <c r="D321" s="181">
        <v>14.621974</v>
      </c>
      <c r="E321" s="181">
        <v>5930.2250321000001</v>
      </c>
      <c r="F321" s="181">
        <v>0.24596047610638899</v>
      </c>
      <c r="G321" s="181">
        <v>99.754039523893596</v>
      </c>
    </row>
    <row r="322" spans="1:7" x14ac:dyDescent="0.25">
      <c r="A322" s="181" t="s">
        <v>216</v>
      </c>
      <c r="B322" s="181" t="s">
        <v>217</v>
      </c>
      <c r="C322" s="181" t="s">
        <v>16</v>
      </c>
      <c r="D322" s="181">
        <v>24.0249524</v>
      </c>
      <c r="E322" s="181">
        <v>4119.0212548999998</v>
      </c>
      <c r="F322" s="181">
        <v>0.57988618031023398</v>
      </c>
      <c r="G322" s="181">
        <v>99.420113819689803</v>
      </c>
    </row>
    <row r="323" spans="1:7" x14ac:dyDescent="0.25">
      <c r="A323" s="181" t="s">
        <v>218</v>
      </c>
      <c r="B323" s="181" t="s">
        <v>219</v>
      </c>
      <c r="C323" s="181" t="s">
        <v>15</v>
      </c>
      <c r="D323" s="181">
        <v>213.34827319999999</v>
      </c>
      <c r="E323" s="181">
        <v>19064.008635900002</v>
      </c>
      <c r="F323" s="181">
        <v>1.1067299018533401</v>
      </c>
      <c r="G323" s="181">
        <v>98.893270098146701</v>
      </c>
    </row>
    <row r="324" spans="1:7" x14ac:dyDescent="0.25">
      <c r="A324" s="181" t="s">
        <v>218</v>
      </c>
      <c r="B324" s="181" t="s">
        <v>219</v>
      </c>
      <c r="C324" s="181" t="s">
        <v>16</v>
      </c>
      <c r="D324" s="181">
        <v>123.93902490000001</v>
      </c>
      <c r="E324" s="181">
        <v>23267.111064000001</v>
      </c>
      <c r="F324" s="181">
        <v>0.52985660938246704</v>
      </c>
      <c r="G324" s="181">
        <v>99.470143390617494</v>
      </c>
    </row>
    <row r="325" spans="1:7" x14ac:dyDescent="0.25">
      <c r="A325" s="181" t="s">
        <v>220</v>
      </c>
      <c r="B325" s="181" t="s">
        <v>221</v>
      </c>
      <c r="C325" s="181" t="s">
        <v>15</v>
      </c>
      <c r="D325" s="181">
        <v>149.3529284</v>
      </c>
      <c r="E325" s="181">
        <v>11444.9773989</v>
      </c>
      <c r="F325" s="181">
        <v>1.2881548496883299</v>
      </c>
      <c r="G325" s="181">
        <v>98.711845150311703</v>
      </c>
    </row>
    <row r="326" spans="1:7" x14ac:dyDescent="0.25">
      <c r="A326" s="181" t="s">
        <v>220</v>
      </c>
      <c r="B326" s="181" t="s">
        <v>221</v>
      </c>
      <c r="C326" s="181" t="s">
        <v>16</v>
      </c>
      <c r="D326" s="181">
        <v>196.85422489999999</v>
      </c>
      <c r="E326" s="181">
        <v>7404.9028949000003</v>
      </c>
      <c r="F326" s="181">
        <v>2.5895884569537402</v>
      </c>
      <c r="G326" s="181">
        <v>97.410411543046294</v>
      </c>
    </row>
    <row r="327" spans="1:7" x14ac:dyDescent="0.25">
      <c r="A327" s="181" t="s">
        <v>222</v>
      </c>
      <c r="B327" s="181" t="s">
        <v>223</v>
      </c>
      <c r="C327" s="181" t="s">
        <v>15</v>
      </c>
      <c r="D327" s="181">
        <v>56.910295300000001</v>
      </c>
      <c r="E327" s="181">
        <v>10801.643364</v>
      </c>
      <c r="F327" s="181">
        <v>0.52410566900185795</v>
      </c>
      <c r="G327" s="181">
        <v>99.475894330998102</v>
      </c>
    </row>
    <row r="328" spans="1:7" x14ac:dyDescent="0.25">
      <c r="A328" s="181" t="s">
        <v>222</v>
      </c>
      <c r="B328" s="181" t="s">
        <v>223</v>
      </c>
      <c r="C328" s="181" t="s">
        <v>16</v>
      </c>
      <c r="D328" s="181">
        <v>0</v>
      </c>
      <c r="E328" s="181">
        <v>10508.965601800001</v>
      </c>
      <c r="F328" s="181">
        <v>0</v>
      </c>
      <c r="G328" s="181">
        <v>100</v>
      </c>
    </row>
    <row r="329" spans="1:7" x14ac:dyDescent="0.25">
      <c r="A329" s="181" t="s">
        <v>224</v>
      </c>
      <c r="B329" s="181" t="s">
        <v>225</v>
      </c>
      <c r="C329" s="181" t="s">
        <v>15</v>
      </c>
      <c r="D329" s="181">
        <v>81.140558600000006</v>
      </c>
      <c r="E329" s="181">
        <v>22374.7271416</v>
      </c>
      <c r="F329" s="181">
        <v>0.36133343713668797</v>
      </c>
      <c r="G329" s="181">
        <v>99.638666562863307</v>
      </c>
    </row>
    <row r="330" spans="1:7" x14ac:dyDescent="0.25">
      <c r="A330" s="181" t="s">
        <v>224</v>
      </c>
      <c r="B330" s="181" t="s">
        <v>225</v>
      </c>
      <c r="C330" s="181" t="s">
        <v>16</v>
      </c>
      <c r="D330" s="181">
        <v>114.49451689999999</v>
      </c>
      <c r="E330" s="181">
        <v>22581.268525700001</v>
      </c>
      <c r="F330" s="181">
        <v>0.50447529208466602</v>
      </c>
      <c r="G330" s="181">
        <v>99.495524707915294</v>
      </c>
    </row>
    <row r="331" spans="1:7" x14ac:dyDescent="0.25">
      <c r="A331" s="181" t="s">
        <v>226</v>
      </c>
      <c r="B331" s="181" t="s">
        <v>227</v>
      </c>
      <c r="C331" s="181" t="s">
        <v>15</v>
      </c>
      <c r="D331" s="181">
        <v>0</v>
      </c>
      <c r="E331" s="181">
        <v>4633.9519780000001</v>
      </c>
      <c r="F331" s="181">
        <v>0</v>
      </c>
      <c r="G331" s="181">
        <v>100</v>
      </c>
    </row>
    <row r="332" spans="1:7" x14ac:dyDescent="0.25">
      <c r="A332" s="181" t="s">
        <v>226</v>
      </c>
      <c r="B332" s="181" t="s">
        <v>227</v>
      </c>
      <c r="C332" s="181" t="s">
        <v>16</v>
      </c>
      <c r="D332" s="181">
        <v>15.471539399999999</v>
      </c>
      <c r="E332" s="181">
        <v>4633.9705817000004</v>
      </c>
      <c r="F332" s="181">
        <v>0.33276120009726301</v>
      </c>
      <c r="G332" s="181">
        <v>99.667238799902705</v>
      </c>
    </row>
    <row r="333" spans="1:7" x14ac:dyDescent="0.25">
      <c r="A333" s="181" t="s">
        <v>228</v>
      </c>
      <c r="B333" s="181" t="s">
        <v>229</v>
      </c>
      <c r="C333" s="181" t="s">
        <v>15</v>
      </c>
      <c r="D333" s="181">
        <v>77.863332600000007</v>
      </c>
      <c r="E333" s="181">
        <v>33810.396467400002</v>
      </c>
      <c r="F333" s="181">
        <v>0.22976491876398999</v>
      </c>
      <c r="G333" s="181">
        <v>99.770235081235995</v>
      </c>
    </row>
    <row r="334" spans="1:7" x14ac:dyDescent="0.25">
      <c r="A334" s="181" t="s">
        <v>228</v>
      </c>
      <c r="B334" s="181" t="s">
        <v>229</v>
      </c>
      <c r="C334" s="181" t="s">
        <v>16</v>
      </c>
      <c r="D334" s="181">
        <v>0</v>
      </c>
      <c r="E334" s="181">
        <v>29065.660182700001</v>
      </c>
      <c r="F334" s="181">
        <v>0</v>
      </c>
      <c r="G334" s="181">
        <v>100</v>
      </c>
    </row>
    <row r="335" spans="1:7" x14ac:dyDescent="0.25">
      <c r="A335" s="181" t="s">
        <v>230</v>
      </c>
      <c r="B335" s="181" t="s">
        <v>231</v>
      </c>
      <c r="C335" s="181" t="s">
        <v>15</v>
      </c>
      <c r="D335" s="181">
        <v>236.98962069999999</v>
      </c>
      <c r="E335" s="181">
        <v>40295.808825699998</v>
      </c>
      <c r="F335" s="181">
        <v>0.58468605619074598</v>
      </c>
      <c r="G335" s="181">
        <v>99.415313943809295</v>
      </c>
    </row>
    <row r="336" spans="1:7" x14ac:dyDescent="0.25">
      <c r="A336" s="181" t="s">
        <v>230</v>
      </c>
      <c r="B336" s="181" t="s">
        <v>231</v>
      </c>
      <c r="C336" s="181" t="s">
        <v>16</v>
      </c>
      <c r="D336" s="181">
        <v>142.5932814</v>
      </c>
      <c r="E336" s="181">
        <v>38151.641681599998</v>
      </c>
      <c r="F336" s="181">
        <v>0.37236226689937502</v>
      </c>
      <c r="G336" s="181">
        <v>99.627637733100599</v>
      </c>
    </row>
    <row r="337" spans="1:7" x14ac:dyDescent="0.25">
      <c r="A337" s="181" t="s">
        <v>232</v>
      </c>
      <c r="B337" s="181" t="s">
        <v>233</v>
      </c>
      <c r="C337" s="181" t="s">
        <v>15</v>
      </c>
      <c r="D337" s="181">
        <v>61.616377900000003</v>
      </c>
      <c r="E337" s="181">
        <v>22978.529393199999</v>
      </c>
      <c r="F337" s="181">
        <v>0.26743050374832</v>
      </c>
      <c r="G337" s="181">
        <v>99.732569496251699</v>
      </c>
    </row>
    <row r="338" spans="1:7" x14ac:dyDescent="0.25">
      <c r="A338" s="181" t="s">
        <v>232</v>
      </c>
      <c r="B338" s="181" t="s">
        <v>233</v>
      </c>
      <c r="C338" s="181" t="s">
        <v>16</v>
      </c>
      <c r="D338" s="181">
        <v>209.48440529999999</v>
      </c>
      <c r="E338" s="181">
        <v>22509.6896337</v>
      </c>
      <c r="F338" s="181">
        <v>0.92205995226937698</v>
      </c>
      <c r="G338" s="181">
        <v>99.077940047730607</v>
      </c>
    </row>
    <row r="339" spans="1:7" x14ac:dyDescent="0.25">
      <c r="A339" s="181" t="s">
        <v>234</v>
      </c>
      <c r="B339" s="181" t="s">
        <v>235</v>
      </c>
      <c r="C339" s="181" t="s">
        <v>15</v>
      </c>
      <c r="D339" s="181">
        <v>236.17018289999999</v>
      </c>
      <c r="E339" s="181">
        <v>16704.938198100001</v>
      </c>
      <c r="F339" s="181">
        <v>1.39406571039279</v>
      </c>
      <c r="G339" s="181">
        <v>98.605934289607205</v>
      </c>
    </row>
    <row r="340" spans="1:7" x14ac:dyDescent="0.25">
      <c r="A340" s="181" t="s">
        <v>234</v>
      </c>
      <c r="B340" s="181" t="s">
        <v>235</v>
      </c>
      <c r="C340" s="181" t="s">
        <v>16</v>
      </c>
      <c r="D340" s="181">
        <v>39.936780900000002</v>
      </c>
      <c r="E340" s="181">
        <v>17679.4928912</v>
      </c>
      <c r="F340" s="181">
        <v>0.225384121492816</v>
      </c>
      <c r="G340" s="181">
        <v>99.774615878507205</v>
      </c>
    </row>
    <row r="341" spans="1:7" x14ac:dyDescent="0.25">
      <c r="A341" s="181" t="s">
        <v>236</v>
      </c>
      <c r="B341" s="181" t="s">
        <v>237</v>
      </c>
      <c r="C341" s="181" t="s">
        <v>15</v>
      </c>
      <c r="D341" s="181">
        <v>109.83369620000001</v>
      </c>
      <c r="E341" s="181">
        <v>3294.4447037</v>
      </c>
      <c r="F341" s="181">
        <v>3.2263429513645598</v>
      </c>
      <c r="G341" s="181">
        <v>96.7736570486354</v>
      </c>
    </row>
    <row r="342" spans="1:7" x14ac:dyDescent="0.25">
      <c r="A342" s="181" t="s">
        <v>236</v>
      </c>
      <c r="B342" s="181" t="s">
        <v>237</v>
      </c>
      <c r="C342" s="181" t="s">
        <v>16</v>
      </c>
      <c r="D342" s="181">
        <v>24.277204099999999</v>
      </c>
      <c r="E342" s="181">
        <v>2317.9320112</v>
      </c>
      <c r="F342" s="181">
        <v>1.03650877732929</v>
      </c>
      <c r="G342" s="181">
        <v>98.963491222670697</v>
      </c>
    </row>
    <row r="343" spans="1:7" x14ac:dyDescent="0.25">
      <c r="A343" s="181" t="s">
        <v>238</v>
      </c>
      <c r="B343" s="181" t="s">
        <v>239</v>
      </c>
      <c r="C343" s="181" t="s">
        <v>15</v>
      </c>
      <c r="D343" s="181">
        <v>27.770827300000001</v>
      </c>
      <c r="E343" s="181">
        <v>2375.8303743000001</v>
      </c>
      <c r="F343" s="181">
        <v>1.15538414948012</v>
      </c>
      <c r="G343" s="181">
        <v>98.844615850519901</v>
      </c>
    </row>
    <row r="344" spans="1:7" x14ac:dyDescent="0.25">
      <c r="A344" s="181" t="s">
        <v>238</v>
      </c>
      <c r="B344" s="181" t="s">
        <v>239</v>
      </c>
      <c r="C344" s="181" t="s">
        <v>16</v>
      </c>
      <c r="D344" s="181">
        <v>51.4199123</v>
      </c>
      <c r="E344" s="181">
        <v>2440.7554114</v>
      </c>
      <c r="F344" s="181">
        <v>2.0632542105287999</v>
      </c>
      <c r="G344" s="181">
        <v>97.936745789471203</v>
      </c>
    </row>
    <row r="345" spans="1:7" x14ac:dyDescent="0.25">
      <c r="A345" s="181" t="s">
        <v>240</v>
      </c>
      <c r="B345" s="181" t="s">
        <v>241</v>
      </c>
      <c r="C345" s="181" t="s">
        <v>15</v>
      </c>
      <c r="D345" s="181">
        <v>81.317926499999999</v>
      </c>
      <c r="E345" s="181">
        <v>3977.6754380000002</v>
      </c>
      <c r="F345" s="181">
        <v>2.0034013164743598</v>
      </c>
      <c r="G345" s="181">
        <v>97.996598683525605</v>
      </c>
    </row>
    <row r="346" spans="1:7" x14ac:dyDescent="0.25">
      <c r="A346" s="181" t="s">
        <v>240</v>
      </c>
      <c r="B346" s="181" t="s">
        <v>241</v>
      </c>
      <c r="C346" s="181" t="s">
        <v>16</v>
      </c>
      <c r="D346" s="181">
        <v>33.346007999999998</v>
      </c>
      <c r="E346" s="181">
        <v>3510.8558415000002</v>
      </c>
      <c r="F346" s="181">
        <v>0.94086085996214597</v>
      </c>
      <c r="G346" s="181">
        <v>99.0591391400378</v>
      </c>
    </row>
    <row r="347" spans="1:7" x14ac:dyDescent="0.25">
      <c r="A347" s="181" t="s">
        <v>242</v>
      </c>
      <c r="B347" s="181" t="s">
        <v>243</v>
      </c>
      <c r="C347" s="181" t="s">
        <v>15</v>
      </c>
      <c r="D347" s="181">
        <v>39.542772200000002</v>
      </c>
      <c r="E347" s="181">
        <v>4236.1457042000002</v>
      </c>
      <c r="F347" s="181">
        <v>0.92482818657765697</v>
      </c>
      <c r="G347" s="181">
        <v>99.075171813422301</v>
      </c>
    </row>
    <row r="348" spans="1:7" x14ac:dyDescent="0.25">
      <c r="A348" s="181" t="s">
        <v>242</v>
      </c>
      <c r="B348" s="181" t="s">
        <v>243</v>
      </c>
      <c r="C348" s="181" t="s">
        <v>16</v>
      </c>
      <c r="D348" s="181">
        <v>21.442399900000002</v>
      </c>
      <c r="E348" s="181">
        <v>3310.5027230999999</v>
      </c>
      <c r="F348" s="181">
        <v>0.64354000766656705</v>
      </c>
      <c r="G348" s="181">
        <v>99.356459992333399</v>
      </c>
    </row>
    <row r="349" spans="1:7" x14ac:dyDescent="0.25">
      <c r="A349" s="181" t="s">
        <v>244</v>
      </c>
      <c r="B349" s="181" t="s">
        <v>245</v>
      </c>
      <c r="C349" s="181" t="s">
        <v>15</v>
      </c>
      <c r="D349" s="181">
        <v>132.60208990000001</v>
      </c>
      <c r="E349" s="181">
        <v>6499.9599197999996</v>
      </c>
      <c r="F349" s="181">
        <v>1.9992589546252499</v>
      </c>
      <c r="G349" s="181">
        <v>98.000741045374795</v>
      </c>
    </row>
    <row r="350" spans="1:7" x14ac:dyDescent="0.25">
      <c r="A350" s="181" t="s">
        <v>244</v>
      </c>
      <c r="B350" s="181" t="s">
        <v>245</v>
      </c>
      <c r="C350" s="181" t="s">
        <v>16</v>
      </c>
      <c r="D350" s="181">
        <v>152.15960569999999</v>
      </c>
      <c r="E350" s="181">
        <v>6970.7216406999996</v>
      </c>
      <c r="F350" s="181">
        <v>2.1362086554075801</v>
      </c>
      <c r="G350" s="181">
        <v>97.8637913445924</v>
      </c>
    </row>
    <row r="351" spans="1:7" x14ac:dyDescent="0.25">
      <c r="A351" s="181" t="s">
        <v>246</v>
      </c>
      <c r="B351" s="181" t="s">
        <v>247</v>
      </c>
      <c r="C351" s="181" t="s">
        <v>15</v>
      </c>
      <c r="D351" s="181">
        <v>41.705557399999996</v>
      </c>
      <c r="E351" s="181">
        <v>10247.4945286</v>
      </c>
      <c r="F351" s="181">
        <v>0.40533333059337301</v>
      </c>
      <c r="G351" s="181">
        <v>99.594666669406607</v>
      </c>
    </row>
    <row r="352" spans="1:7" x14ac:dyDescent="0.25">
      <c r="A352" s="181" t="s">
        <v>246</v>
      </c>
      <c r="B352" s="181" t="s">
        <v>247</v>
      </c>
      <c r="C352" s="181" t="s">
        <v>16</v>
      </c>
      <c r="D352" s="181">
        <v>0</v>
      </c>
      <c r="E352" s="181">
        <v>7720.6631125000004</v>
      </c>
      <c r="F352" s="181">
        <v>0</v>
      </c>
      <c r="G352" s="181">
        <v>100</v>
      </c>
    </row>
    <row r="353" spans="1:7" x14ac:dyDescent="0.25">
      <c r="A353" s="181" t="s">
        <v>248</v>
      </c>
      <c r="B353" s="181" t="s">
        <v>249</v>
      </c>
      <c r="C353" s="181" t="s">
        <v>15</v>
      </c>
      <c r="D353" s="181">
        <v>35.589895499999997</v>
      </c>
      <c r="E353" s="181">
        <v>9136.2468422999991</v>
      </c>
      <c r="F353" s="181">
        <v>0.38803455095665801</v>
      </c>
      <c r="G353" s="181">
        <v>99.611965449043396</v>
      </c>
    </row>
    <row r="354" spans="1:7" x14ac:dyDescent="0.25">
      <c r="A354" s="181" t="s">
        <v>248</v>
      </c>
      <c r="B354" s="181" t="s">
        <v>249</v>
      </c>
      <c r="C354" s="181" t="s">
        <v>16</v>
      </c>
      <c r="D354" s="181">
        <v>25.826500100000001</v>
      </c>
      <c r="E354" s="181">
        <v>10504.742393</v>
      </c>
      <c r="F354" s="181">
        <v>0.245252657877984</v>
      </c>
      <c r="G354" s="181">
        <v>99.754747342122002</v>
      </c>
    </row>
    <row r="355" spans="1:7" x14ac:dyDescent="0.25">
      <c r="A355" s="181" t="s">
        <v>250</v>
      </c>
      <c r="B355" s="181" t="s">
        <v>251</v>
      </c>
      <c r="C355" s="181" t="s">
        <v>15</v>
      </c>
      <c r="D355" s="181">
        <v>37.611716399999999</v>
      </c>
      <c r="E355" s="181">
        <v>7153.7691567000002</v>
      </c>
      <c r="F355" s="181">
        <v>0.52301104702561296</v>
      </c>
      <c r="G355" s="181">
        <v>99.476988952974395</v>
      </c>
    </row>
    <row r="356" spans="1:7" x14ac:dyDescent="0.25">
      <c r="A356" s="181" t="s">
        <v>250</v>
      </c>
      <c r="B356" s="181" t="s">
        <v>251</v>
      </c>
      <c r="C356" s="181" t="s">
        <v>16</v>
      </c>
      <c r="D356" s="181">
        <v>0</v>
      </c>
      <c r="E356" s="181">
        <v>8386.5439170000009</v>
      </c>
      <c r="F356" s="181">
        <v>0</v>
      </c>
      <c r="G356" s="181">
        <v>100</v>
      </c>
    </row>
    <row r="357" spans="1:7" x14ac:dyDescent="0.25">
      <c r="A357" s="181" t="s">
        <v>252</v>
      </c>
      <c r="B357" s="181" t="s">
        <v>253</v>
      </c>
      <c r="C357" s="181" t="s">
        <v>15</v>
      </c>
      <c r="D357" s="181">
        <v>77.742389000000003</v>
      </c>
      <c r="E357" s="181">
        <v>7538.5279640999997</v>
      </c>
      <c r="F357" s="181">
        <v>1.0207409321854899</v>
      </c>
      <c r="G357" s="181">
        <v>98.979259067814496</v>
      </c>
    </row>
    <row r="358" spans="1:7" x14ac:dyDescent="0.25">
      <c r="A358" s="181" t="s">
        <v>252</v>
      </c>
      <c r="B358" s="181" t="s">
        <v>253</v>
      </c>
      <c r="C358" s="181" t="s">
        <v>16</v>
      </c>
      <c r="D358" s="181">
        <v>206.00917079999999</v>
      </c>
      <c r="E358" s="181">
        <v>7595.5415655999996</v>
      </c>
      <c r="F358" s="181">
        <v>2.6406182278455899</v>
      </c>
      <c r="G358" s="181">
        <v>97.359381772154407</v>
      </c>
    </row>
    <row r="359" spans="1:7" x14ac:dyDescent="0.25">
      <c r="A359" s="181" t="s">
        <v>254</v>
      </c>
      <c r="B359" s="181" t="s">
        <v>255</v>
      </c>
      <c r="C359" s="181" t="s">
        <v>15</v>
      </c>
      <c r="D359" s="181">
        <v>0</v>
      </c>
      <c r="E359" s="181">
        <v>6789.9151850999997</v>
      </c>
      <c r="F359" s="181">
        <v>0</v>
      </c>
      <c r="G359" s="181">
        <v>100</v>
      </c>
    </row>
    <row r="360" spans="1:7" x14ac:dyDescent="0.25">
      <c r="A360" s="181" t="s">
        <v>254</v>
      </c>
      <c r="B360" s="181" t="s">
        <v>255</v>
      </c>
      <c r="C360" s="181" t="s">
        <v>16</v>
      </c>
      <c r="D360" s="181">
        <v>13.221414299999999</v>
      </c>
      <c r="E360" s="181">
        <v>6679.1332304999996</v>
      </c>
      <c r="F360" s="181">
        <v>0.197559977044449</v>
      </c>
      <c r="G360" s="181">
        <v>99.802440022955594</v>
      </c>
    </row>
    <row r="361" spans="1:7" x14ac:dyDescent="0.25">
      <c r="A361" s="181" t="s">
        <v>256</v>
      </c>
      <c r="B361" s="181" t="s">
        <v>257</v>
      </c>
      <c r="C361" s="181" t="s">
        <v>15</v>
      </c>
      <c r="D361" s="181">
        <v>0</v>
      </c>
      <c r="E361" s="181">
        <v>5678.6793193000003</v>
      </c>
      <c r="F361" s="181">
        <v>0</v>
      </c>
      <c r="G361" s="181">
        <v>100</v>
      </c>
    </row>
    <row r="362" spans="1:7" x14ac:dyDescent="0.25">
      <c r="A362" s="181" t="s">
        <v>256</v>
      </c>
      <c r="B362" s="181" t="s">
        <v>257</v>
      </c>
      <c r="C362" s="181" t="s">
        <v>16</v>
      </c>
      <c r="D362" s="181">
        <v>21.9724124</v>
      </c>
      <c r="E362" s="181">
        <v>5163.9912115999996</v>
      </c>
      <c r="F362" s="181">
        <v>0.423690060190827</v>
      </c>
      <c r="G362" s="181">
        <v>99.576309939809207</v>
      </c>
    </row>
    <row r="363" spans="1:7" x14ac:dyDescent="0.25">
      <c r="A363" s="181" t="s">
        <v>258</v>
      </c>
      <c r="B363" s="181" t="s">
        <v>259</v>
      </c>
      <c r="C363" s="181" t="s">
        <v>15</v>
      </c>
      <c r="D363" s="181">
        <v>16.560059200000001</v>
      </c>
      <c r="E363" s="181">
        <v>10690.1982776</v>
      </c>
      <c r="F363" s="181">
        <v>0.154669216200404</v>
      </c>
      <c r="G363" s="181">
        <v>99.845330783799596</v>
      </c>
    </row>
    <row r="364" spans="1:7" x14ac:dyDescent="0.25">
      <c r="A364" s="181" t="s">
        <v>258</v>
      </c>
      <c r="B364" s="181" t="s">
        <v>259</v>
      </c>
      <c r="C364" s="181" t="s">
        <v>16</v>
      </c>
      <c r="D364" s="181">
        <v>0</v>
      </c>
      <c r="E364" s="181">
        <v>8391.3948848</v>
      </c>
      <c r="F364" s="181">
        <v>0</v>
      </c>
      <c r="G364" s="181">
        <v>100</v>
      </c>
    </row>
    <row r="365" spans="1:7" x14ac:dyDescent="0.25">
      <c r="A365" s="181" t="s">
        <v>260</v>
      </c>
      <c r="B365" s="181" t="s">
        <v>261</v>
      </c>
      <c r="C365" s="181" t="s">
        <v>15</v>
      </c>
      <c r="D365" s="181">
        <v>0</v>
      </c>
      <c r="E365" s="181">
        <v>10702.2401539</v>
      </c>
      <c r="F365" s="181">
        <v>0</v>
      </c>
      <c r="G365" s="181">
        <v>100</v>
      </c>
    </row>
    <row r="366" spans="1:7" x14ac:dyDescent="0.25">
      <c r="A366" s="181" t="s">
        <v>260</v>
      </c>
      <c r="B366" s="181" t="s">
        <v>261</v>
      </c>
      <c r="C366" s="181" t="s">
        <v>16</v>
      </c>
      <c r="D366" s="181">
        <v>44.195577499999999</v>
      </c>
      <c r="E366" s="181">
        <v>9213.5306111000009</v>
      </c>
      <c r="F366" s="181">
        <v>0.47739127945285997</v>
      </c>
      <c r="G366" s="181">
        <v>99.522608720547098</v>
      </c>
    </row>
    <row r="367" spans="1:7" x14ac:dyDescent="0.25">
      <c r="A367" s="181" t="s">
        <v>262</v>
      </c>
      <c r="B367" s="181" t="s">
        <v>263</v>
      </c>
      <c r="C367" s="181" t="s">
        <v>15</v>
      </c>
      <c r="D367" s="181">
        <v>47.6628069</v>
      </c>
      <c r="E367" s="181">
        <v>9555.3123027000001</v>
      </c>
      <c r="F367" s="181">
        <v>0.49633375444607702</v>
      </c>
      <c r="G367" s="181">
        <v>99.503666245553902</v>
      </c>
    </row>
    <row r="368" spans="1:7" x14ac:dyDescent="0.25">
      <c r="A368" s="181" t="s">
        <v>262</v>
      </c>
      <c r="B368" s="181" t="s">
        <v>263</v>
      </c>
      <c r="C368" s="181" t="s">
        <v>16</v>
      </c>
      <c r="D368" s="181">
        <v>41.694147299999997</v>
      </c>
      <c r="E368" s="181">
        <v>7749.0692939</v>
      </c>
      <c r="F368" s="181">
        <v>0.53517408935186295</v>
      </c>
      <c r="G368" s="181">
        <v>99.464825910648102</v>
      </c>
    </row>
    <row r="369" spans="1:7" x14ac:dyDescent="0.25">
      <c r="A369" s="181" t="s">
        <v>264</v>
      </c>
      <c r="B369" s="181" t="s">
        <v>265</v>
      </c>
      <c r="C369" s="181" t="s">
        <v>15</v>
      </c>
      <c r="D369" s="181">
        <v>5.7784465000000003</v>
      </c>
      <c r="E369" s="181">
        <v>2689.8964203999999</v>
      </c>
      <c r="F369" s="181">
        <v>0.214359920439706</v>
      </c>
      <c r="G369" s="181">
        <v>99.785640079560295</v>
      </c>
    </row>
    <row r="370" spans="1:7" x14ac:dyDescent="0.25">
      <c r="A370" s="181" t="s">
        <v>264</v>
      </c>
      <c r="B370" s="181" t="s">
        <v>265</v>
      </c>
      <c r="C370" s="181" t="s">
        <v>16</v>
      </c>
      <c r="D370" s="181">
        <v>12.228402300000001</v>
      </c>
      <c r="E370" s="181">
        <v>1913.9376116999999</v>
      </c>
      <c r="F370" s="181">
        <v>0.63485713127113697</v>
      </c>
      <c r="G370" s="181">
        <v>99.365142868728896</v>
      </c>
    </row>
    <row r="371" spans="1:7" x14ac:dyDescent="0.25">
      <c r="A371" s="181" t="s">
        <v>266</v>
      </c>
      <c r="B371" s="181" t="s">
        <v>267</v>
      </c>
      <c r="C371" s="181" t="s">
        <v>15</v>
      </c>
      <c r="D371" s="181">
        <v>178.33320739999999</v>
      </c>
      <c r="E371" s="181">
        <v>39974.007301899997</v>
      </c>
      <c r="F371" s="181">
        <v>0.44414149994243801</v>
      </c>
      <c r="G371" s="181">
        <v>99.555858500057596</v>
      </c>
    </row>
    <row r="372" spans="1:7" x14ac:dyDescent="0.25">
      <c r="A372" s="181" t="s">
        <v>266</v>
      </c>
      <c r="B372" s="181" t="s">
        <v>267</v>
      </c>
      <c r="C372" s="181" t="s">
        <v>16</v>
      </c>
      <c r="D372" s="181">
        <v>0</v>
      </c>
      <c r="E372" s="181">
        <v>33259.898846199998</v>
      </c>
      <c r="F372" s="181">
        <v>0</v>
      </c>
      <c r="G372" s="181">
        <v>100</v>
      </c>
    </row>
    <row r="373" spans="1:7" x14ac:dyDescent="0.25">
      <c r="A373" s="181" t="s">
        <v>268</v>
      </c>
      <c r="B373" s="181" t="s">
        <v>269</v>
      </c>
      <c r="C373" s="181" t="s">
        <v>15</v>
      </c>
      <c r="D373" s="181">
        <v>20.067320200000001</v>
      </c>
      <c r="E373" s="181">
        <v>24313.5395374</v>
      </c>
      <c r="F373" s="181">
        <v>8.2467512183597505E-2</v>
      </c>
      <c r="G373" s="181">
        <v>99.917532487816402</v>
      </c>
    </row>
    <row r="374" spans="1:7" x14ac:dyDescent="0.25">
      <c r="A374" s="181" t="s">
        <v>268</v>
      </c>
      <c r="B374" s="181" t="s">
        <v>269</v>
      </c>
      <c r="C374" s="181" t="s">
        <v>16</v>
      </c>
      <c r="D374" s="181">
        <v>50.654366199999998</v>
      </c>
      <c r="E374" s="181">
        <v>18653.155106900002</v>
      </c>
      <c r="F374" s="181">
        <v>0.27082379272977303</v>
      </c>
      <c r="G374" s="181">
        <v>99.7291762072702</v>
      </c>
    </row>
    <row r="375" spans="1:7" x14ac:dyDescent="0.25">
      <c r="A375" s="181" t="s">
        <v>270</v>
      </c>
      <c r="B375" s="181" t="s">
        <v>271</v>
      </c>
      <c r="C375" s="181" t="s">
        <v>15</v>
      </c>
      <c r="D375" s="181">
        <v>19.792517799999999</v>
      </c>
      <c r="E375" s="181">
        <v>7755.5363355</v>
      </c>
      <c r="F375" s="181">
        <v>0.25455537860112099</v>
      </c>
      <c r="G375" s="181">
        <v>99.745444621398903</v>
      </c>
    </row>
    <row r="376" spans="1:7" x14ac:dyDescent="0.25">
      <c r="A376" s="181" t="s">
        <v>270</v>
      </c>
      <c r="B376" s="181" t="s">
        <v>271</v>
      </c>
      <c r="C376" s="181" t="s">
        <v>16</v>
      </c>
      <c r="D376" s="181">
        <v>0</v>
      </c>
      <c r="E376" s="181">
        <v>6108.0215852000001</v>
      </c>
      <c r="F376" s="181">
        <v>0</v>
      </c>
      <c r="G376" s="181">
        <v>100</v>
      </c>
    </row>
    <row r="377" spans="1:7" x14ac:dyDescent="0.25">
      <c r="A377" s="181" t="s">
        <v>272</v>
      </c>
      <c r="B377" s="181" t="s">
        <v>273</v>
      </c>
      <c r="C377" s="181" t="s">
        <v>15</v>
      </c>
      <c r="D377" s="181">
        <v>56.594128099999999</v>
      </c>
      <c r="E377" s="181">
        <v>11906.5742594</v>
      </c>
      <c r="F377" s="181">
        <v>0.473069727574291</v>
      </c>
      <c r="G377" s="181">
        <v>99.526930272425702</v>
      </c>
    </row>
    <row r="378" spans="1:7" x14ac:dyDescent="0.25">
      <c r="A378" s="181" t="s">
        <v>272</v>
      </c>
      <c r="B378" s="181" t="s">
        <v>273</v>
      </c>
      <c r="C378" s="181" t="s">
        <v>16</v>
      </c>
      <c r="D378" s="181">
        <v>0</v>
      </c>
      <c r="E378" s="181">
        <v>8992.8672022999999</v>
      </c>
      <c r="F378" s="181">
        <v>0</v>
      </c>
      <c r="G378" s="181">
        <v>100</v>
      </c>
    </row>
    <row r="379" spans="1:7" x14ac:dyDescent="0.25">
      <c r="A379" s="181" t="s">
        <v>274</v>
      </c>
      <c r="B379" s="181" t="s">
        <v>275</v>
      </c>
      <c r="C379" s="181" t="s">
        <v>15</v>
      </c>
      <c r="D379" s="181">
        <v>0</v>
      </c>
      <c r="E379" s="181">
        <v>15577.266463800001</v>
      </c>
      <c r="F379" s="181">
        <v>0</v>
      </c>
      <c r="G379" s="181">
        <v>100</v>
      </c>
    </row>
    <row r="380" spans="1:7" x14ac:dyDescent="0.25">
      <c r="A380" s="181" t="s">
        <v>274</v>
      </c>
      <c r="B380" s="181" t="s">
        <v>275</v>
      </c>
      <c r="C380" s="181" t="s">
        <v>16</v>
      </c>
      <c r="D380" s="181">
        <v>0</v>
      </c>
      <c r="E380" s="181">
        <v>11184.4612063</v>
      </c>
      <c r="F380" s="181">
        <v>0</v>
      </c>
      <c r="G380" s="181">
        <v>100</v>
      </c>
    </row>
    <row r="381" spans="1:7" x14ac:dyDescent="0.25">
      <c r="A381" s="181" t="s">
        <v>276</v>
      </c>
      <c r="B381" s="181" t="s">
        <v>277</v>
      </c>
      <c r="C381" s="181" t="s">
        <v>15</v>
      </c>
      <c r="D381" s="181">
        <v>15.531235199999999</v>
      </c>
      <c r="E381" s="181">
        <v>9693.8882066999995</v>
      </c>
      <c r="F381" s="181">
        <v>0.15996049293098399</v>
      </c>
      <c r="G381" s="181">
        <v>99.840039507068994</v>
      </c>
    </row>
    <row r="382" spans="1:7" x14ac:dyDescent="0.25">
      <c r="A382" s="181" t="s">
        <v>276</v>
      </c>
      <c r="B382" s="181" t="s">
        <v>277</v>
      </c>
      <c r="C382" s="181" t="s">
        <v>16</v>
      </c>
      <c r="D382" s="181">
        <v>0</v>
      </c>
      <c r="E382" s="181">
        <v>8009.4568425999996</v>
      </c>
      <c r="F382" s="181">
        <v>0</v>
      </c>
      <c r="G382" s="181">
        <v>100</v>
      </c>
    </row>
    <row r="383" spans="1:7" x14ac:dyDescent="0.25">
      <c r="A383" s="181" t="s">
        <v>278</v>
      </c>
      <c r="B383" s="181" t="s">
        <v>279</v>
      </c>
      <c r="C383" s="181" t="s">
        <v>15</v>
      </c>
      <c r="D383" s="181">
        <v>29.984577300000002</v>
      </c>
      <c r="E383" s="181">
        <v>3777.8477533</v>
      </c>
      <c r="F383" s="181">
        <v>0.78744479001982004</v>
      </c>
      <c r="G383" s="181">
        <v>99.212555209980195</v>
      </c>
    </row>
    <row r="384" spans="1:7" x14ac:dyDescent="0.25">
      <c r="A384" s="181" t="s">
        <v>278</v>
      </c>
      <c r="B384" s="181" t="s">
        <v>279</v>
      </c>
      <c r="C384" s="181" t="s">
        <v>16</v>
      </c>
      <c r="D384" s="181">
        <v>11.950753300000001</v>
      </c>
      <c r="E384" s="181">
        <v>3009.8783549</v>
      </c>
      <c r="F384" s="181">
        <v>0.395480779094045</v>
      </c>
      <c r="G384" s="181">
        <v>99.6045192209059</v>
      </c>
    </row>
    <row r="385" spans="1:7" x14ac:dyDescent="0.25">
      <c r="A385" s="181" t="s">
        <v>280</v>
      </c>
      <c r="B385" s="181" t="s">
        <v>281</v>
      </c>
      <c r="C385" s="181" t="s">
        <v>15</v>
      </c>
      <c r="D385" s="181">
        <v>32.876674800000004</v>
      </c>
      <c r="E385" s="181">
        <v>15094.5616212</v>
      </c>
      <c r="F385" s="181">
        <v>0.21733140903766399</v>
      </c>
      <c r="G385" s="181">
        <v>99.782668590962302</v>
      </c>
    </row>
    <row r="386" spans="1:7" x14ac:dyDescent="0.25">
      <c r="A386" s="181" t="s">
        <v>280</v>
      </c>
      <c r="B386" s="181" t="s">
        <v>281</v>
      </c>
      <c r="C386" s="181" t="s">
        <v>16</v>
      </c>
      <c r="D386" s="181">
        <v>45.984360600000002</v>
      </c>
      <c r="E386" s="181">
        <v>13284.8167146</v>
      </c>
      <c r="F386" s="181">
        <v>0.34494821684457599</v>
      </c>
      <c r="G386" s="181">
        <v>99.6550517831554</v>
      </c>
    </row>
    <row r="387" spans="1:7" x14ac:dyDescent="0.25">
      <c r="A387" s="181" t="s">
        <v>282</v>
      </c>
      <c r="B387" s="181" t="s">
        <v>283</v>
      </c>
      <c r="C387" s="181" t="s">
        <v>15</v>
      </c>
      <c r="D387" s="181">
        <v>198.95892230000001</v>
      </c>
      <c r="E387" s="181">
        <v>14475.810790400001</v>
      </c>
      <c r="F387" s="181">
        <v>1.3557890596934901</v>
      </c>
      <c r="G387" s="181">
        <v>98.644210940306493</v>
      </c>
    </row>
    <row r="388" spans="1:7" x14ac:dyDescent="0.25">
      <c r="A388" s="181" t="s">
        <v>282</v>
      </c>
      <c r="B388" s="181" t="s">
        <v>283</v>
      </c>
      <c r="C388" s="181" t="s">
        <v>16</v>
      </c>
      <c r="D388" s="181">
        <v>128.61456899999999</v>
      </c>
      <c r="E388" s="181">
        <v>10345.398143300001</v>
      </c>
      <c r="F388" s="181">
        <v>1.2279397832787</v>
      </c>
      <c r="G388" s="181">
        <v>98.7720602167213</v>
      </c>
    </row>
    <row r="389" spans="1:7" x14ac:dyDescent="0.25">
      <c r="A389" s="181" t="s">
        <v>284</v>
      </c>
      <c r="B389" s="181" t="s">
        <v>285</v>
      </c>
      <c r="C389" s="181" t="s">
        <v>15</v>
      </c>
      <c r="D389" s="181">
        <v>195.83386519999999</v>
      </c>
      <c r="E389" s="181">
        <v>10377.8767711</v>
      </c>
      <c r="F389" s="181">
        <v>1.8520826977021101</v>
      </c>
      <c r="G389" s="181">
        <v>98.147917302297898</v>
      </c>
    </row>
    <row r="390" spans="1:7" x14ac:dyDescent="0.25">
      <c r="A390" s="181" t="s">
        <v>284</v>
      </c>
      <c r="B390" s="181" t="s">
        <v>285</v>
      </c>
      <c r="C390" s="181" t="s">
        <v>16</v>
      </c>
      <c r="D390" s="181">
        <v>108.33175180000001</v>
      </c>
      <c r="E390" s="181">
        <v>8223.3925665999996</v>
      </c>
      <c r="F390" s="181">
        <v>1.3002320727386201</v>
      </c>
      <c r="G390" s="181">
        <v>98.699767927261405</v>
      </c>
    </row>
    <row r="391" spans="1:7" x14ac:dyDescent="0.25">
      <c r="A391" s="181" t="s">
        <v>286</v>
      </c>
      <c r="B391" s="181" t="s">
        <v>287</v>
      </c>
      <c r="C391" s="181" t="s">
        <v>15</v>
      </c>
      <c r="D391" s="181">
        <v>0</v>
      </c>
      <c r="E391" s="181">
        <v>3540.3079158999999</v>
      </c>
      <c r="F391" s="181">
        <v>0</v>
      </c>
      <c r="G391" s="181">
        <v>100</v>
      </c>
    </row>
    <row r="392" spans="1:7" x14ac:dyDescent="0.25">
      <c r="A392" s="181" t="s">
        <v>286</v>
      </c>
      <c r="B392" s="181" t="s">
        <v>287</v>
      </c>
      <c r="C392" s="181" t="s">
        <v>16</v>
      </c>
      <c r="D392" s="181">
        <v>17.188093500000001</v>
      </c>
      <c r="E392" s="181">
        <v>3258.2196557000002</v>
      </c>
      <c r="F392" s="181">
        <v>0.52476194770553697</v>
      </c>
      <c r="G392" s="181">
        <v>99.4752380522945</v>
      </c>
    </row>
    <row r="393" spans="1:7" x14ac:dyDescent="0.25">
      <c r="A393" s="181" t="s">
        <v>288</v>
      </c>
      <c r="B393" s="181" t="s">
        <v>289</v>
      </c>
      <c r="C393" s="181" t="s">
        <v>15</v>
      </c>
      <c r="D393" s="181">
        <v>93.217146400000004</v>
      </c>
      <c r="E393" s="181">
        <v>7142.0218941000003</v>
      </c>
      <c r="F393" s="181">
        <v>1.2883768715616399</v>
      </c>
      <c r="G393" s="181">
        <v>98.711623128438404</v>
      </c>
    </row>
    <row r="394" spans="1:7" x14ac:dyDescent="0.25">
      <c r="A394" s="181" t="s">
        <v>288</v>
      </c>
      <c r="B394" s="181" t="s">
        <v>289</v>
      </c>
      <c r="C394" s="181" t="s">
        <v>16</v>
      </c>
      <c r="D394" s="181">
        <v>69.905146099999996</v>
      </c>
      <c r="E394" s="181">
        <v>5164.5981689999999</v>
      </c>
      <c r="F394" s="181">
        <v>1.33546856104464</v>
      </c>
      <c r="G394" s="181">
        <v>98.664531438955393</v>
      </c>
    </row>
    <row r="395" spans="1:7" x14ac:dyDescent="0.25">
      <c r="A395" s="181" t="s">
        <v>290</v>
      </c>
      <c r="B395" s="181" t="s">
        <v>291</v>
      </c>
      <c r="C395" s="181" t="s">
        <v>15</v>
      </c>
      <c r="D395" s="181">
        <v>0</v>
      </c>
      <c r="E395" s="181">
        <v>10558.2443023</v>
      </c>
      <c r="F395" s="181">
        <v>0</v>
      </c>
      <c r="G395" s="181">
        <v>100</v>
      </c>
    </row>
    <row r="396" spans="1:7" x14ac:dyDescent="0.25">
      <c r="A396" s="181" t="s">
        <v>290</v>
      </c>
      <c r="B396" s="181" t="s">
        <v>291</v>
      </c>
      <c r="C396" s="181" t="s">
        <v>16</v>
      </c>
      <c r="D396" s="181">
        <v>19.0293764</v>
      </c>
      <c r="E396" s="181">
        <v>8282.3990954000001</v>
      </c>
      <c r="F396" s="181">
        <v>0.229230143518587</v>
      </c>
      <c r="G396" s="181">
        <v>99.770769856481394</v>
      </c>
    </row>
    <row r="397" spans="1:7" x14ac:dyDescent="0.25">
      <c r="A397" s="181" t="s">
        <v>292</v>
      </c>
      <c r="B397" s="181" t="s">
        <v>293</v>
      </c>
      <c r="C397" s="181" t="s">
        <v>15</v>
      </c>
      <c r="D397" s="181">
        <v>118.46579800000001</v>
      </c>
      <c r="E397" s="181">
        <v>20750.777247499998</v>
      </c>
      <c r="F397" s="181">
        <v>0.56765737857245702</v>
      </c>
      <c r="G397" s="181">
        <v>99.432342621427495</v>
      </c>
    </row>
    <row r="398" spans="1:7" x14ac:dyDescent="0.25">
      <c r="A398" s="181" t="s">
        <v>292</v>
      </c>
      <c r="B398" s="181" t="s">
        <v>293</v>
      </c>
      <c r="C398" s="181" t="s">
        <v>16</v>
      </c>
      <c r="D398" s="181">
        <v>59.876017599999997</v>
      </c>
      <c r="E398" s="181">
        <v>16756.115290599999</v>
      </c>
      <c r="F398" s="181">
        <v>0.35606594046467299</v>
      </c>
      <c r="G398" s="181">
        <v>99.643934059535297</v>
      </c>
    </row>
    <row r="399" spans="1:7" x14ac:dyDescent="0.25">
      <c r="A399" s="181" t="s">
        <v>294</v>
      </c>
      <c r="B399" s="181" t="s">
        <v>295</v>
      </c>
      <c r="C399" s="181" t="s">
        <v>15</v>
      </c>
      <c r="D399" s="181">
        <v>0</v>
      </c>
      <c r="E399" s="181">
        <v>18542.83179</v>
      </c>
      <c r="F399" s="181">
        <v>0</v>
      </c>
      <c r="G399" s="181">
        <v>100</v>
      </c>
    </row>
    <row r="400" spans="1:7" x14ac:dyDescent="0.25">
      <c r="A400" s="181" t="s">
        <v>294</v>
      </c>
      <c r="B400" s="181" t="s">
        <v>295</v>
      </c>
      <c r="C400" s="181" t="s">
        <v>16</v>
      </c>
      <c r="D400" s="181">
        <v>22.108985300000001</v>
      </c>
      <c r="E400" s="181">
        <v>15655.221224999999</v>
      </c>
      <c r="F400" s="181">
        <v>0.141025193725105</v>
      </c>
      <c r="G400" s="181">
        <v>99.858974806274901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581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182" t="s">
        <v>71</v>
      </c>
      <c r="B411" s="182" t="s">
        <v>72</v>
      </c>
      <c r="C411" s="182" t="s">
        <v>15</v>
      </c>
      <c r="D411" s="182">
        <v>110.09373770000001</v>
      </c>
      <c r="E411" s="182">
        <v>0</v>
      </c>
      <c r="F411" s="182">
        <v>100</v>
      </c>
      <c r="G411" s="182">
        <v>0</v>
      </c>
    </row>
    <row r="412" spans="1:7" x14ac:dyDescent="0.25">
      <c r="A412" s="182" t="s">
        <v>71</v>
      </c>
      <c r="B412" s="182" t="s">
        <v>72</v>
      </c>
      <c r="C412" s="182" t="s">
        <v>16</v>
      </c>
      <c r="D412" s="182">
        <v>48.190215600000002</v>
      </c>
      <c r="E412" s="182">
        <v>0</v>
      </c>
      <c r="F412" s="182">
        <v>100</v>
      </c>
      <c r="G412" s="182">
        <v>0</v>
      </c>
    </row>
    <row r="413" spans="1:7" x14ac:dyDescent="0.25">
      <c r="A413" s="182" t="s">
        <v>73</v>
      </c>
      <c r="B413" s="182" t="s">
        <v>74</v>
      </c>
      <c r="C413" s="182" t="s">
        <v>15</v>
      </c>
      <c r="D413" s="182">
        <v>251.37689</v>
      </c>
      <c r="E413" s="182">
        <v>1.6984925</v>
      </c>
      <c r="F413" s="182">
        <v>99.328859060402706</v>
      </c>
      <c r="G413" s="182">
        <v>0.67114093959731502</v>
      </c>
    </row>
    <row r="414" spans="1:7" x14ac:dyDescent="0.25">
      <c r="A414" s="182" t="s">
        <v>73</v>
      </c>
      <c r="B414" s="182" t="s">
        <v>74</v>
      </c>
      <c r="C414" s="182" t="s">
        <v>16</v>
      </c>
      <c r="D414" s="182">
        <v>115.49749</v>
      </c>
      <c r="E414" s="182">
        <v>1.6984925</v>
      </c>
      <c r="F414" s="182">
        <v>98.550724637681199</v>
      </c>
      <c r="G414" s="182">
        <v>1.4492753623188399</v>
      </c>
    </row>
    <row r="415" spans="1:7" x14ac:dyDescent="0.25">
      <c r="A415" s="182" t="s">
        <v>75</v>
      </c>
      <c r="B415" s="182" t="s">
        <v>76</v>
      </c>
      <c r="C415" s="182" t="s">
        <v>15</v>
      </c>
      <c r="D415" s="182">
        <v>214.93235050000001</v>
      </c>
      <c r="E415" s="182">
        <v>2.0296443000000002</v>
      </c>
      <c r="F415" s="182">
        <v>99.064516206227296</v>
      </c>
      <c r="G415" s="182">
        <v>0.93548379377271496</v>
      </c>
    </row>
    <row r="416" spans="1:7" x14ac:dyDescent="0.25">
      <c r="A416" s="182" t="s">
        <v>75</v>
      </c>
      <c r="B416" s="182" t="s">
        <v>76</v>
      </c>
      <c r="C416" s="182" t="s">
        <v>16</v>
      </c>
      <c r="D416" s="182">
        <v>118.7965877</v>
      </c>
      <c r="E416" s="182">
        <v>0</v>
      </c>
      <c r="F416" s="182">
        <v>100</v>
      </c>
      <c r="G416" s="182">
        <v>0</v>
      </c>
    </row>
    <row r="417" spans="1:7" x14ac:dyDescent="0.25">
      <c r="A417" s="182" t="s">
        <v>77</v>
      </c>
      <c r="B417" s="182" t="s">
        <v>78</v>
      </c>
      <c r="C417" s="182" t="s">
        <v>15</v>
      </c>
      <c r="D417" s="182">
        <v>11.097561300000001</v>
      </c>
      <c r="E417" s="182">
        <v>0</v>
      </c>
      <c r="F417" s="182">
        <v>100</v>
      </c>
      <c r="G417" s="182">
        <v>0</v>
      </c>
    </row>
    <row r="418" spans="1:7" x14ac:dyDescent="0.25">
      <c r="A418" s="182" t="s">
        <v>77</v>
      </c>
      <c r="B418" s="182" t="s">
        <v>78</v>
      </c>
      <c r="C418" s="182" t="s">
        <v>16</v>
      </c>
      <c r="D418" s="182">
        <v>6.3414636</v>
      </c>
      <c r="E418" s="182">
        <v>0</v>
      </c>
      <c r="F418" s="182">
        <v>100</v>
      </c>
      <c r="G418" s="182">
        <v>0</v>
      </c>
    </row>
    <row r="419" spans="1:7" x14ac:dyDescent="0.25">
      <c r="A419" s="182" t="s">
        <v>79</v>
      </c>
      <c r="B419" s="182" t="s">
        <v>80</v>
      </c>
      <c r="C419" s="182" t="s">
        <v>15</v>
      </c>
      <c r="D419" s="182">
        <v>2027.4969687</v>
      </c>
      <c r="E419" s="182">
        <v>15.8264703</v>
      </c>
      <c r="F419" s="182">
        <v>99.225454472947007</v>
      </c>
      <c r="G419" s="182">
        <v>0.77454552705299795</v>
      </c>
    </row>
    <row r="420" spans="1:7" x14ac:dyDescent="0.25">
      <c r="A420" s="182" t="s">
        <v>79</v>
      </c>
      <c r="B420" s="182" t="s">
        <v>80</v>
      </c>
      <c r="C420" s="182" t="s">
        <v>16</v>
      </c>
      <c r="D420" s="182">
        <v>877.3255441</v>
      </c>
      <c r="E420" s="182">
        <v>8.1613656999999993</v>
      </c>
      <c r="F420" s="182">
        <v>99.0783188763521</v>
      </c>
      <c r="G420" s="182">
        <v>0.92168112364793298</v>
      </c>
    </row>
    <row r="421" spans="1:7" x14ac:dyDescent="0.25">
      <c r="A421" s="182" t="s">
        <v>91</v>
      </c>
      <c r="B421" s="182" t="s">
        <v>92</v>
      </c>
      <c r="C421" s="182" t="s">
        <v>15</v>
      </c>
      <c r="D421" s="182">
        <v>906.43660869999997</v>
      </c>
      <c r="E421" s="182">
        <v>8.1957514000000007</v>
      </c>
      <c r="F421" s="182">
        <v>99.103929430279095</v>
      </c>
      <c r="G421" s="182">
        <v>0.89607056972092403</v>
      </c>
    </row>
    <row r="422" spans="1:7" x14ac:dyDescent="0.25">
      <c r="A422" s="182" t="s">
        <v>91</v>
      </c>
      <c r="B422" s="182" t="s">
        <v>92</v>
      </c>
      <c r="C422" s="182" t="s">
        <v>16</v>
      </c>
      <c r="D422" s="182">
        <v>333.12785960000002</v>
      </c>
      <c r="E422" s="182">
        <v>0</v>
      </c>
      <c r="F422" s="182">
        <v>100</v>
      </c>
      <c r="G422" s="182">
        <v>0</v>
      </c>
    </row>
    <row r="423" spans="1:7" x14ac:dyDescent="0.25">
      <c r="A423" s="182" t="s">
        <v>107</v>
      </c>
      <c r="B423" s="182" t="s">
        <v>108</v>
      </c>
      <c r="C423" s="182" t="s">
        <v>15</v>
      </c>
      <c r="D423" s="182">
        <v>2038.1457495</v>
      </c>
      <c r="E423" s="182">
        <v>25.4389723</v>
      </c>
      <c r="F423" s="182">
        <v>98.767243620712094</v>
      </c>
      <c r="G423" s="182">
        <v>1.2327563792878999</v>
      </c>
    </row>
    <row r="424" spans="1:7" x14ac:dyDescent="0.25">
      <c r="A424" s="182" t="s">
        <v>107</v>
      </c>
      <c r="B424" s="182" t="s">
        <v>108</v>
      </c>
      <c r="C424" s="182" t="s">
        <v>16</v>
      </c>
      <c r="D424" s="182">
        <v>938.724738</v>
      </c>
      <c r="E424" s="182">
        <v>29.0676025</v>
      </c>
      <c r="F424" s="182">
        <v>96.996504179297105</v>
      </c>
      <c r="G424" s="182">
        <v>3.0034958207028701</v>
      </c>
    </row>
    <row r="425" spans="1:7" x14ac:dyDescent="0.25">
      <c r="A425" s="182" t="s">
        <v>109</v>
      </c>
      <c r="B425" s="182" t="s">
        <v>110</v>
      </c>
      <c r="C425" s="182" t="s">
        <v>15</v>
      </c>
      <c r="D425" s="182">
        <v>808.47531519999995</v>
      </c>
      <c r="E425" s="182">
        <v>3.6092648000000001</v>
      </c>
      <c r="F425" s="182">
        <v>99.5555555555556</v>
      </c>
      <c r="G425" s="182">
        <v>0.44444444444444398</v>
      </c>
    </row>
    <row r="426" spans="1:7" x14ac:dyDescent="0.25">
      <c r="A426" s="182" t="s">
        <v>109</v>
      </c>
      <c r="B426" s="182" t="s">
        <v>110</v>
      </c>
      <c r="C426" s="182" t="s">
        <v>16</v>
      </c>
      <c r="D426" s="182">
        <v>319.41993480000002</v>
      </c>
      <c r="E426" s="182">
        <v>3.6092648000000001</v>
      </c>
      <c r="F426" s="182">
        <v>98.8826815642458</v>
      </c>
      <c r="G426" s="182">
        <v>1.1173184357541901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582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83" t="s">
        <v>13</v>
      </c>
      <c r="B437" s="183" t="s">
        <v>14</v>
      </c>
      <c r="C437" s="183" t="s">
        <v>15</v>
      </c>
      <c r="D437" s="183">
        <v>56.798595599999999</v>
      </c>
      <c r="E437" s="183">
        <v>6368.0551815999997</v>
      </c>
      <c r="F437" s="183">
        <v>0.88404495370092695</v>
      </c>
      <c r="G437" s="183">
        <v>99.115955046299106</v>
      </c>
    </row>
    <row r="438" spans="1:7" x14ac:dyDescent="0.25">
      <c r="A438" s="183" t="s">
        <v>13</v>
      </c>
      <c r="B438" s="183" t="s">
        <v>14</v>
      </c>
      <c r="C438" s="183" t="s">
        <v>16</v>
      </c>
      <c r="D438" s="183">
        <v>42.536725500000003</v>
      </c>
      <c r="E438" s="183">
        <v>2757.4238334000001</v>
      </c>
      <c r="F438" s="183">
        <v>1.51919016733261</v>
      </c>
      <c r="G438" s="183">
        <v>98.480809832667404</v>
      </c>
    </row>
    <row r="439" spans="1:7" x14ac:dyDescent="0.25">
      <c r="A439" s="183" t="s">
        <v>26</v>
      </c>
      <c r="B439" s="183" t="s">
        <v>27</v>
      </c>
      <c r="C439" s="183" t="s">
        <v>15</v>
      </c>
      <c r="D439" s="183">
        <v>80.317123499999994</v>
      </c>
      <c r="E439" s="183">
        <v>4965.6275979000002</v>
      </c>
      <c r="F439" s="183">
        <v>1.5917162778136</v>
      </c>
      <c r="G439" s="183">
        <v>98.408283722186397</v>
      </c>
    </row>
    <row r="440" spans="1:7" x14ac:dyDescent="0.25">
      <c r="A440" s="183" t="s">
        <v>26</v>
      </c>
      <c r="B440" s="183" t="s">
        <v>27</v>
      </c>
      <c r="C440" s="183" t="s">
        <v>16</v>
      </c>
      <c r="D440" s="183">
        <v>21.094868699999999</v>
      </c>
      <c r="E440" s="183">
        <v>2994.2356713999998</v>
      </c>
      <c r="F440" s="183">
        <v>0.69958727308550395</v>
      </c>
      <c r="G440" s="183">
        <v>99.300412726914502</v>
      </c>
    </row>
    <row r="441" spans="1:7" x14ac:dyDescent="0.25">
      <c r="A441" s="183" t="s">
        <v>28</v>
      </c>
      <c r="B441" s="183" t="s">
        <v>29</v>
      </c>
      <c r="C441" s="183" t="s">
        <v>15</v>
      </c>
      <c r="D441" s="183">
        <v>46.3377184</v>
      </c>
      <c r="E441" s="183">
        <v>2248.9311339000001</v>
      </c>
      <c r="F441" s="183">
        <v>2.01883619662101</v>
      </c>
      <c r="G441" s="183">
        <v>97.981163803379005</v>
      </c>
    </row>
    <row r="442" spans="1:7" x14ac:dyDescent="0.25">
      <c r="A442" s="183" t="s">
        <v>28</v>
      </c>
      <c r="B442" s="183" t="s">
        <v>29</v>
      </c>
      <c r="C442" s="183" t="s">
        <v>16</v>
      </c>
      <c r="D442" s="183">
        <v>18.491064000000001</v>
      </c>
      <c r="E442" s="183">
        <v>1461.2124308</v>
      </c>
      <c r="F442" s="183">
        <v>1.2496465720991801</v>
      </c>
      <c r="G442" s="183">
        <v>98.750353427900805</v>
      </c>
    </row>
    <row r="443" spans="1:7" x14ac:dyDescent="0.25">
      <c r="A443" s="183" t="s">
        <v>30</v>
      </c>
      <c r="B443" s="183" t="s">
        <v>31</v>
      </c>
      <c r="C443" s="183" t="s">
        <v>15</v>
      </c>
      <c r="D443" s="183">
        <v>7.9217389999999996</v>
      </c>
      <c r="E443" s="183">
        <v>452.67079999999999</v>
      </c>
      <c r="F443" s="183">
        <v>1.7199017199017199</v>
      </c>
      <c r="G443" s="183">
        <v>98.280098280098301</v>
      </c>
    </row>
    <row r="444" spans="1:7" x14ac:dyDescent="0.25">
      <c r="A444" s="183" t="s">
        <v>30</v>
      </c>
      <c r="B444" s="183" t="s">
        <v>31</v>
      </c>
      <c r="C444" s="183" t="s">
        <v>16</v>
      </c>
      <c r="D444" s="183">
        <v>2.2633540000000001</v>
      </c>
      <c r="E444" s="183">
        <v>161.82981100000001</v>
      </c>
      <c r="F444" s="183">
        <v>1.3793103448275901</v>
      </c>
      <c r="G444" s="183">
        <v>98.620689655172399</v>
      </c>
    </row>
    <row r="445" spans="1:7" x14ac:dyDescent="0.25">
      <c r="A445" s="183" t="s">
        <v>32</v>
      </c>
      <c r="B445" s="183" t="s">
        <v>33</v>
      </c>
      <c r="C445" s="183" t="s">
        <v>15</v>
      </c>
      <c r="D445" s="183">
        <v>36.978821400000001</v>
      </c>
      <c r="E445" s="183">
        <v>4376.5397362000003</v>
      </c>
      <c r="F445" s="183">
        <v>0.83785353833673404</v>
      </c>
      <c r="G445" s="183">
        <v>99.162146461663298</v>
      </c>
    </row>
    <row r="446" spans="1:7" x14ac:dyDescent="0.25">
      <c r="A446" s="183" t="s">
        <v>32</v>
      </c>
      <c r="B446" s="183" t="s">
        <v>33</v>
      </c>
      <c r="C446" s="183" t="s">
        <v>16</v>
      </c>
      <c r="D446" s="183">
        <v>19.6188638</v>
      </c>
      <c r="E446" s="183">
        <v>2476.3954659999999</v>
      </c>
      <c r="F446" s="183">
        <v>0.78600765892125402</v>
      </c>
      <c r="G446" s="183">
        <v>99.213992341078793</v>
      </c>
    </row>
    <row r="447" spans="1:7" x14ac:dyDescent="0.25">
      <c r="A447" s="183" t="s">
        <v>34</v>
      </c>
      <c r="B447" s="183" t="s">
        <v>35</v>
      </c>
      <c r="C447" s="183" t="s">
        <v>15</v>
      </c>
      <c r="D447" s="183">
        <v>5.1475809000000003</v>
      </c>
      <c r="E447" s="183">
        <v>527.13783520000004</v>
      </c>
      <c r="F447" s="183">
        <v>0.96707156429642405</v>
      </c>
      <c r="G447" s="183">
        <v>99.032928435703596</v>
      </c>
    </row>
    <row r="448" spans="1:7" x14ac:dyDescent="0.25">
      <c r="A448" s="183" t="s">
        <v>34</v>
      </c>
      <c r="B448" s="183" t="s">
        <v>35</v>
      </c>
      <c r="C448" s="183" t="s">
        <v>16</v>
      </c>
      <c r="D448" s="183">
        <v>1.4395777000000001</v>
      </c>
      <c r="E448" s="183">
        <v>163.75040670000001</v>
      </c>
      <c r="F448" s="183">
        <v>0.87146790722743095</v>
      </c>
      <c r="G448" s="183">
        <v>99.128532092772602</v>
      </c>
    </row>
    <row r="449" spans="1:7" x14ac:dyDescent="0.25">
      <c r="A449" s="183" t="s">
        <v>36</v>
      </c>
      <c r="B449" s="183" t="s">
        <v>37</v>
      </c>
      <c r="C449" s="183" t="s">
        <v>15</v>
      </c>
      <c r="D449" s="183">
        <v>27.365926300000002</v>
      </c>
      <c r="E449" s="183">
        <v>1144.5174936000001</v>
      </c>
      <c r="F449" s="183">
        <v>2.3352089325007399</v>
      </c>
      <c r="G449" s="183">
        <v>97.664791067499294</v>
      </c>
    </row>
    <row r="450" spans="1:7" x14ac:dyDescent="0.25">
      <c r="A450" s="183" t="s">
        <v>36</v>
      </c>
      <c r="B450" s="183" t="s">
        <v>37</v>
      </c>
      <c r="C450" s="183" t="s">
        <v>16</v>
      </c>
      <c r="D450" s="183">
        <v>4.7353341999999996</v>
      </c>
      <c r="E450" s="183">
        <v>494.50173480000001</v>
      </c>
      <c r="F450" s="183">
        <v>0.94851414168526005</v>
      </c>
      <c r="G450" s="183">
        <v>99.051485858314706</v>
      </c>
    </row>
    <row r="451" spans="1:7" x14ac:dyDescent="0.25">
      <c r="A451" s="183" t="s">
        <v>38</v>
      </c>
      <c r="B451" s="183" t="s">
        <v>39</v>
      </c>
      <c r="C451" s="183" t="s">
        <v>15</v>
      </c>
      <c r="D451" s="183">
        <v>6.0104331000000002</v>
      </c>
      <c r="E451" s="183">
        <v>2122.9665540999999</v>
      </c>
      <c r="F451" s="183">
        <v>0.28231555043273798</v>
      </c>
      <c r="G451" s="183">
        <v>99.717684449567301</v>
      </c>
    </row>
    <row r="452" spans="1:7" x14ac:dyDescent="0.25">
      <c r="A452" s="183" t="s">
        <v>38</v>
      </c>
      <c r="B452" s="183" t="s">
        <v>39</v>
      </c>
      <c r="C452" s="183" t="s">
        <v>16</v>
      </c>
      <c r="D452" s="183">
        <v>10.0981305</v>
      </c>
      <c r="E452" s="183">
        <v>835.11665760000005</v>
      </c>
      <c r="F452" s="183">
        <v>1.19474134174818</v>
      </c>
      <c r="G452" s="183">
        <v>98.805258658251802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84" t="s">
        <v>13</v>
      </c>
      <c r="B17" s="184" t="s">
        <v>14</v>
      </c>
      <c r="C17" s="184" t="s">
        <v>15</v>
      </c>
      <c r="D17" s="184">
        <v>2992.0843063000002</v>
      </c>
      <c r="E17" s="184">
        <v>1519000.9619862</v>
      </c>
      <c r="F17" s="184">
        <v>0.19658988019613999</v>
      </c>
      <c r="G17" s="184">
        <v>99.8034101198039</v>
      </c>
    </row>
    <row r="18" spans="1:7" x14ac:dyDescent="0.25">
      <c r="A18" s="184" t="s">
        <v>13</v>
      </c>
      <c r="B18" s="184" t="s">
        <v>14</v>
      </c>
      <c r="C18" s="184" t="s">
        <v>16</v>
      </c>
      <c r="D18" s="184">
        <v>2163.1541828999998</v>
      </c>
      <c r="E18" s="184">
        <v>1286193.3122606</v>
      </c>
      <c r="F18" s="184">
        <v>0.16790028530468501</v>
      </c>
      <c r="G18" s="184">
        <v>99.832099714695303</v>
      </c>
    </row>
    <row r="19" spans="1:7" x14ac:dyDescent="0.25">
      <c r="A19" s="184" t="s">
        <v>13</v>
      </c>
      <c r="B19" s="184" t="s">
        <v>17</v>
      </c>
      <c r="C19" s="184" t="s">
        <v>15</v>
      </c>
      <c r="D19" s="184">
        <v>1246.8999796999999</v>
      </c>
      <c r="E19" s="184">
        <v>5177.9537975000003</v>
      </c>
      <c r="F19" s="184">
        <v>19.407445257741099</v>
      </c>
      <c r="G19" s="184">
        <v>80.592554742258898</v>
      </c>
    </row>
    <row r="20" spans="1:7" x14ac:dyDescent="0.25">
      <c r="A20" s="184" t="s">
        <v>13</v>
      </c>
      <c r="B20" s="184" t="s">
        <v>17</v>
      </c>
      <c r="C20" s="184" t="s">
        <v>16</v>
      </c>
      <c r="D20" s="184">
        <v>559.00796479999997</v>
      </c>
      <c r="E20" s="184">
        <v>2240.9525941000002</v>
      </c>
      <c r="F20" s="184">
        <v>19.9648513984645</v>
      </c>
      <c r="G20" s="184">
        <v>80.035148601535496</v>
      </c>
    </row>
    <row r="21" spans="1:7" x14ac:dyDescent="0.25">
      <c r="A21" s="184" t="s">
        <v>13</v>
      </c>
      <c r="B21" s="184" t="s">
        <v>18</v>
      </c>
      <c r="C21" s="184" t="s">
        <v>15</v>
      </c>
      <c r="D21" s="184">
        <v>1745.1843266000001</v>
      </c>
      <c r="E21" s="184">
        <v>1513823.0081887001</v>
      </c>
      <c r="F21" s="184">
        <v>0.115150498355578</v>
      </c>
      <c r="G21" s="184">
        <v>99.884849501644396</v>
      </c>
    </row>
    <row r="22" spans="1:7" x14ac:dyDescent="0.25">
      <c r="A22" s="184" t="s">
        <v>13</v>
      </c>
      <c r="B22" s="184" t="s">
        <v>18</v>
      </c>
      <c r="C22" s="184" t="s">
        <v>16</v>
      </c>
      <c r="D22" s="184">
        <v>1604.1462180999999</v>
      </c>
      <c r="E22" s="184">
        <v>1283952.3596665</v>
      </c>
      <c r="F22" s="184">
        <v>0.124782241057244</v>
      </c>
      <c r="G22" s="184">
        <v>99.875217758942696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85" t="s">
        <v>13</v>
      </c>
      <c r="B33" s="185" t="s">
        <v>14</v>
      </c>
      <c r="C33" s="185" t="s">
        <v>15</v>
      </c>
      <c r="D33" s="185">
        <v>2992.0843063000002</v>
      </c>
      <c r="E33" s="185">
        <v>1519000.9619862</v>
      </c>
      <c r="F33" s="185">
        <v>0.19658988019613999</v>
      </c>
      <c r="G33" s="185">
        <v>99.8034101198039</v>
      </c>
    </row>
    <row r="34" spans="1:7" x14ac:dyDescent="0.25">
      <c r="A34" s="185" t="s">
        <v>13</v>
      </c>
      <c r="B34" s="185" t="s">
        <v>14</v>
      </c>
      <c r="C34" s="185" t="s">
        <v>16</v>
      </c>
      <c r="D34" s="185">
        <v>2163.1541828999998</v>
      </c>
      <c r="E34" s="185">
        <v>1286193.3122606</v>
      </c>
      <c r="F34" s="185">
        <v>0.16790028530468501</v>
      </c>
      <c r="G34" s="185">
        <v>99.832099714695303</v>
      </c>
    </row>
    <row r="35" spans="1:7" x14ac:dyDescent="0.25">
      <c r="A35" s="185" t="s">
        <v>26</v>
      </c>
      <c r="B35" s="185" t="s">
        <v>27</v>
      </c>
      <c r="C35" s="185" t="s">
        <v>15</v>
      </c>
      <c r="D35" s="185">
        <v>344.3456395</v>
      </c>
      <c r="E35" s="185">
        <v>33746.419112000003</v>
      </c>
      <c r="F35" s="185">
        <v>1.0100848191880101</v>
      </c>
      <c r="G35" s="185">
        <v>98.989915180812005</v>
      </c>
    </row>
    <row r="36" spans="1:7" x14ac:dyDescent="0.25">
      <c r="A36" s="185" t="s">
        <v>26</v>
      </c>
      <c r="B36" s="185" t="s">
        <v>27</v>
      </c>
      <c r="C36" s="185" t="s">
        <v>16</v>
      </c>
      <c r="D36" s="185">
        <v>89.207133900000002</v>
      </c>
      <c r="E36" s="185">
        <v>18996.773446300002</v>
      </c>
      <c r="F36" s="185">
        <v>0.4673961263093</v>
      </c>
      <c r="G36" s="185">
        <v>99.532603873690704</v>
      </c>
    </row>
    <row r="37" spans="1:7" x14ac:dyDescent="0.25">
      <c r="A37" s="185" t="s">
        <v>28</v>
      </c>
      <c r="B37" s="185" t="s">
        <v>29</v>
      </c>
      <c r="C37" s="185" t="s">
        <v>15</v>
      </c>
      <c r="D37" s="185">
        <v>252.94405169999999</v>
      </c>
      <c r="E37" s="185">
        <v>6807.0566962000003</v>
      </c>
      <c r="F37" s="185">
        <v>3.5827765567197498</v>
      </c>
      <c r="G37" s="185">
        <v>96.417223443280193</v>
      </c>
    </row>
    <row r="38" spans="1:7" x14ac:dyDescent="0.25">
      <c r="A38" s="185" t="s">
        <v>28</v>
      </c>
      <c r="B38" s="185" t="s">
        <v>29</v>
      </c>
      <c r="C38" s="185" t="s">
        <v>16</v>
      </c>
      <c r="D38" s="185">
        <v>145.44665119999999</v>
      </c>
      <c r="E38" s="185">
        <v>4868.1064280999999</v>
      </c>
      <c r="F38" s="185">
        <v>2.90106933943756</v>
      </c>
      <c r="G38" s="185">
        <v>97.098930660562402</v>
      </c>
    </row>
    <row r="39" spans="1:7" x14ac:dyDescent="0.25">
      <c r="A39" s="185" t="s">
        <v>30</v>
      </c>
      <c r="B39" s="185" t="s">
        <v>31</v>
      </c>
      <c r="C39" s="185" t="s">
        <v>15</v>
      </c>
      <c r="D39" s="185">
        <v>92.797514000000007</v>
      </c>
      <c r="E39" s="185">
        <v>24482.7099977</v>
      </c>
      <c r="F39" s="185">
        <v>0.37760161801672099</v>
      </c>
      <c r="G39" s="185">
        <v>99.622398381983302</v>
      </c>
    </row>
    <row r="40" spans="1:7" x14ac:dyDescent="0.25">
      <c r="A40" s="185" t="s">
        <v>30</v>
      </c>
      <c r="B40" s="185" t="s">
        <v>31</v>
      </c>
      <c r="C40" s="185" t="s">
        <v>16</v>
      </c>
      <c r="D40" s="185">
        <v>18.106832000000001</v>
      </c>
      <c r="E40" s="185">
        <v>15738.8784808</v>
      </c>
      <c r="F40" s="185">
        <v>0.114913047391693</v>
      </c>
      <c r="G40" s="185">
        <v>99.885086952608305</v>
      </c>
    </row>
    <row r="41" spans="1:7" x14ac:dyDescent="0.25">
      <c r="A41" s="185" t="s">
        <v>32</v>
      </c>
      <c r="B41" s="185" t="s">
        <v>33</v>
      </c>
      <c r="C41" s="185" t="s">
        <v>15</v>
      </c>
      <c r="D41" s="185">
        <v>764.87081799999999</v>
      </c>
      <c r="E41" s="185">
        <v>6827.1782879000002</v>
      </c>
      <c r="F41" s="185">
        <v>10.074629488442</v>
      </c>
      <c r="G41" s="185">
        <v>89.925370511558</v>
      </c>
    </row>
    <row r="42" spans="1:7" x14ac:dyDescent="0.25">
      <c r="A42" s="185" t="s">
        <v>32</v>
      </c>
      <c r="B42" s="185" t="s">
        <v>33</v>
      </c>
      <c r="C42" s="185" t="s">
        <v>16</v>
      </c>
      <c r="D42" s="185">
        <v>367.72251699999998</v>
      </c>
      <c r="E42" s="185">
        <v>5284.3065969999998</v>
      </c>
      <c r="F42" s="185">
        <v>6.5060265894447804</v>
      </c>
      <c r="G42" s="185">
        <v>93.493973410555199</v>
      </c>
    </row>
    <row r="43" spans="1:7" x14ac:dyDescent="0.25">
      <c r="A43" s="185" t="s">
        <v>34</v>
      </c>
      <c r="B43" s="185" t="s">
        <v>35</v>
      </c>
      <c r="C43" s="185" t="s">
        <v>15</v>
      </c>
      <c r="D43" s="185">
        <v>251.56620419999999</v>
      </c>
      <c r="E43" s="185">
        <v>31906.784640499998</v>
      </c>
      <c r="F43" s="185">
        <v>0.782273336760553</v>
      </c>
      <c r="G43" s="185">
        <v>99.217726663239404</v>
      </c>
    </row>
    <row r="44" spans="1:7" x14ac:dyDescent="0.25">
      <c r="A44" s="185" t="s">
        <v>34</v>
      </c>
      <c r="B44" s="185" t="s">
        <v>35</v>
      </c>
      <c r="C44" s="185" t="s">
        <v>16</v>
      </c>
      <c r="D44" s="185">
        <v>52.049147300000001</v>
      </c>
      <c r="E44" s="185">
        <v>18389.099734200001</v>
      </c>
      <c r="F44" s="185">
        <v>0.28224460219078501</v>
      </c>
      <c r="G44" s="185">
        <v>99.717755397809199</v>
      </c>
    </row>
    <row r="45" spans="1:7" x14ac:dyDescent="0.25">
      <c r="A45" s="185" t="s">
        <v>36</v>
      </c>
      <c r="B45" s="185" t="s">
        <v>37</v>
      </c>
      <c r="C45" s="185" t="s">
        <v>15</v>
      </c>
      <c r="D45" s="185">
        <v>1744.3462795999999</v>
      </c>
      <c r="E45" s="185">
        <v>151628.97278390001</v>
      </c>
      <c r="F45" s="185">
        <v>1.1373205523953001</v>
      </c>
      <c r="G45" s="185">
        <v>98.862679447604705</v>
      </c>
    </row>
    <row r="46" spans="1:7" x14ac:dyDescent="0.25">
      <c r="A46" s="185" t="s">
        <v>36</v>
      </c>
      <c r="B46" s="185" t="s">
        <v>37</v>
      </c>
      <c r="C46" s="185" t="s">
        <v>16</v>
      </c>
      <c r="D46" s="185">
        <v>917.73771350000004</v>
      </c>
      <c r="E46" s="185">
        <v>104662.1195594</v>
      </c>
      <c r="F46" s="185">
        <v>0.86923560725021298</v>
      </c>
      <c r="G46" s="185">
        <v>99.130764392749796</v>
      </c>
    </row>
    <row r="47" spans="1:7" x14ac:dyDescent="0.25">
      <c r="A47" s="185" t="s">
        <v>38</v>
      </c>
      <c r="B47" s="185" t="s">
        <v>39</v>
      </c>
      <c r="C47" s="185" t="s">
        <v>15</v>
      </c>
      <c r="D47" s="185">
        <v>24.5144655</v>
      </c>
      <c r="E47" s="185">
        <v>6693.9399884000004</v>
      </c>
      <c r="F47" s="185">
        <v>0.36488251380151199</v>
      </c>
      <c r="G47" s="185">
        <v>99.635117486198496</v>
      </c>
    </row>
    <row r="48" spans="1:7" x14ac:dyDescent="0.25">
      <c r="A48" s="185" t="s">
        <v>38</v>
      </c>
      <c r="B48" s="185" t="s">
        <v>39</v>
      </c>
      <c r="C48" s="185" t="s">
        <v>16</v>
      </c>
      <c r="D48" s="185">
        <v>9.9283709000000009</v>
      </c>
      <c r="E48" s="185">
        <v>3035.7857734999998</v>
      </c>
      <c r="F48" s="185">
        <v>0.32597842178507802</v>
      </c>
      <c r="G48" s="185">
        <v>99.674021578214905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587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86" t="s">
        <v>13</v>
      </c>
      <c r="B59" s="186" t="s">
        <v>14</v>
      </c>
      <c r="C59" s="186" t="s">
        <v>15</v>
      </c>
      <c r="D59" s="186">
        <v>1745.1843266000001</v>
      </c>
      <c r="E59" s="186">
        <v>1513823.0081887001</v>
      </c>
      <c r="F59" s="186">
        <v>0.115150498355578</v>
      </c>
      <c r="G59" s="186">
        <v>99.884849501644396</v>
      </c>
    </row>
    <row r="60" spans="1:7" x14ac:dyDescent="0.25">
      <c r="A60" s="186" t="s">
        <v>13</v>
      </c>
      <c r="B60" s="186" t="s">
        <v>14</v>
      </c>
      <c r="C60" s="186" t="s">
        <v>16</v>
      </c>
      <c r="D60" s="186">
        <v>1604.1462180999999</v>
      </c>
      <c r="E60" s="186">
        <v>1283952.3596665</v>
      </c>
      <c r="F60" s="186">
        <v>0.124782241057244</v>
      </c>
      <c r="G60" s="186">
        <v>99.875217758942696</v>
      </c>
    </row>
    <row r="61" spans="1:7" x14ac:dyDescent="0.25">
      <c r="A61" s="186" t="s">
        <v>41</v>
      </c>
      <c r="B61" s="186" t="s">
        <v>42</v>
      </c>
      <c r="C61" s="186" t="s">
        <v>15</v>
      </c>
      <c r="D61" s="186">
        <v>0</v>
      </c>
      <c r="E61" s="186">
        <v>1767.1249281</v>
      </c>
      <c r="F61" s="186">
        <v>0</v>
      </c>
      <c r="G61" s="186">
        <v>100</v>
      </c>
    </row>
    <row r="62" spans="1:7" x14ac:dyDescent="0.25">
      <c r="A62" s="186" t="s">
        <v>41</v>
      </c>
      <c r="B62" s="186" t="s">
        <v>42</v>
      </c>
      <c r="C62" s="186" t="s">
        <v>16</v>
      </c>
      <c r="D62" s="186">
        <v>8.3873066000000005</v>
      </c>
      <c r="E62" s="186">
        <v>1839.8920705999999</v>
      </c>
      <c r="F62" s="186">
        <v>0.45378997912675501</v>
      </c>
      <c r="G62" s="186">
        <v>99.546210020873204</v>
      </c>
    </row>
    <row r="63" spans="1:7" x14ac:dyDescent="0.25">
      <c r="A63" s="186" t="s">
        <v>43</v>
      </c>
      <c r="B63" s="186" t="s">
        <v>44</v>
      </c>
      <c r="C63" s="186" t="s">
        <v>15</v>
      </c>
      <c r="D63" s="186">
        <v>0</v>
      </c>
      <c r="E63" s="186">
        <v>13571.0202704</v>
      </c>
      <c r="F63" s="186">
        <v>0</v>
      </c>
      <c r="G63" s="186">
        <v>100</v>
      </c>
    </row>
    <row r="64" spans="1:7" x14ac:dyDescent="0.25">
      <c r="A64" s="186" t="s">
        <v>43</v>
      </c>
      <c r="B64" s="186" t="s">
        <v>44</v>
      </c>
      <c r="C64" s="186" t="s">
        <v>16</v>
      </c>
      <c r="D64" s="186">
        <v>0</v>
      </c>
      <c r="E64" s="186">
        <v>10274.807238900001</v>
      </c>
      <c r="F64" s="186">
        <v>0</v>
      </c>
      <c r="G64" s="186">
        <v>100</v>
      </c>
    </row>
    <row r="65" spans="1:7" x14ac:dyDescent="0.25">
      <c r="A65" s="186" t="s">
        <v>26</v>
      </c>
      <c r="B65" s="186" t="s">
        <v>27</v>
      </c>
      <c r="C65" s="186" t="s">
        <v>15</v>
      </c>
      <c r="D65" s="186">
        <v>66.313814899999997</v>
      </c>
      <c r="E65" s="186">
        <v>28978.506215199999</v>
      </c>
      <c r="F65" s="186">
        <v>0.22831546152214799</v>
      </c>
      <c r="G65" s="186">
        <v>99.771684538477899</v>
      </c>
    </row>
    <row r="66" spans="1:7" x14ac:dyDescent="0.25">
      <c r="A66" s="186" t="s">
        <v>26</v>
      </c>
      <c r="B66" s="186" t="s">
        <v>27</v>
      </c>
      <c r="C66" s="186" t="s">
        <v>16</v>
      </c>
      <c r="D66" s="186">
        <v>0</v>
      </c>
      <c r="E66" s="186">
        <v>16070.650040099999</v>
      </c>
      <c r="F66" s="186">
        <v>0</v>
      </c>
      <c r="G66" s="186">
        <v>100</v>
      </c>
    </row>
    <row r="67" spans="1:7" x14ac:dyDescent="0.25">
      <c r="A67" s="186" t="s">
        <v>28</v>
      </c>
      <c r="B67" s="186" t="s">
        <v>29</v>
      </c>
      <c r="C67" s="186" t="s">
        <v>15</v>
      </c>
      <c r="D67" s="186">
        <v>16.851034299999998</v>
      </c>
      <c r="E67" s="186">
        <v>4747.8808613000001</v>
      </c>
      <c r="F67" s="186">
        <v>0.35366175199828398</v>
      </c>
      <c r="G67" s="186">
        <v>99.646338248001697</v>
      </c>
    </row>
    <row r="68" spans="1:7" x14ac:dyDescent="0.25">
      <c r="A68" s="186" t="s">
        <v>28</v>
      </c>
      <c r="B68" s="186" t="s">
        <v>29</v>
      </c>
      <c r="C68" s="186" t="s">
        <v>16</v>
      </c>
      <c r="D68" s="186">
        <v>29.019995900000001</v>
      </c>
      <c r="E68" s="186">
        <v>3504.8295886000001</v>
      </c>
      <c r="F68" s="186">
        <v>0.82120065402008302</v>
      </c>
      <c r="G68" s="186">
        <v>99.178799345979897</v>
      </c>
    </row>
    <row r="69" spans="1:7" x14ac:dyDescent="0.25">
      <c r="A69" s="186" t="s">
        <v>45</v>
      </c>
      <c r="B69" s="186" t="s">
        <v>46</v>
      </c>
      <c r="C69" s="186" t="s">
        <v>15</v>
      </c>
      <c r="D69" s="186">
        <v>0</v>
      </c>
      <c r="E69" s="186">
        <v>3955.8620686999998</v>
      </c>
      <c r="F69" s="186">
        <v>0</v>
      </c>
      <c r="G69" s="186">
        <v>100</v>
      </c>
    </row>
    <row r="70" spans="1:7" x14ac:dyDescent="0.25">
      <c r="A70" s="186" t="s">
        <v>45</v>
      </c>
      <c r="B70" s="186" t="s">
        <v>46</v>
      </c>
      <c r="C70" s="186" t="s">
        <v>16</v>
      </c>
      <c r="D70" s="186">
        <v>0</v>
      </c>
      <c r="E70" s="186">
        <v>3537.8515474000001</v>
      </c>
      <c r="F70" s="186">
        <v>0</v>
      </c>
      <c r="G70" s="186">
        <v>100</v>
      </c>
    </row>
    <row r="71" spans="1:7" x14ac:dyDescent="0.25">
      <c r="A71" s="186" t="s">
        <v>47</v>
      </c>
      <c r="B71" s="186" t="s">
        <v>48</v>
      </c>
      <c r="C71" s="186" t="s">
        <v>15</v>
      </c>
      <c r="D71" s="186">
        <v>160.05917930000001</v>
      </c>
      <c r="E71" s="186">
        <v>29732.037026599999</v>
      </c>
      <c r="F71" s="186">
        <v>0.53545652401723498</v>
      </c>
      <c r="G71" s="186">
        <v>99.464543475982794</v>
      </c>
    </row>
    <row r="72" spans="1:7" x14ac:dyDescent="0.25">
      <c r="A72" s="186" t="s">
        <v>47</v>
      </c>
      <c r="B72" s="186" t="s">
        <v>48</v>
      </c>
      <c r="C72" s="186" t="s">
        <v>16</v>
      </c>
      <c r="D72" s="186">
        <v>134.53799720000001</v>
      </c>
      <c r="E72" s="186">
        <v>19082.1247626</v>
      </c>
      <c r="F72" s="186">
        <v>0.70011114251036699</v>
      </c>
      <c r="G72" s="186">
        <v>99.299888857489606</v>
      </c>
    </row>
    <row r="73" spans="1:7" x14ac:dyDescent="0.25">
      <c r="A73" s="186" t="s">
        <v>30</v>
      </c>
      <c r="B73" s="186" t="s">
        <v>31</v>
      </c>
      <c r="C73" s="186" t="s">
        <v>15</v>
      </c>
      <c r="D73" s="186">
        <v>0</v>
      </c>
      <c r="E73" s="186">
        <v>24114.9149727</v>
      </c>
      <c r="F73" s="186">
        <v>0</v>
      </c>
      <c r="G73" s="186">
        <v>100</v>
      </c>
    </row>
    <row r="74" spans="1:7" x14ac:dyDescent="0.25">
      <c r="A74" s="186" t="s">
        <v>30</v>
      </c>
      <c r="B74" s="186" t="s">
        <v>31</v>
      </c>
      <c r="C74" s="186" t="s">
        <v>16</v>
      </c>
      <c r="D74" s="186">
        <v>0</v>
      </c>
      <c r="E74" s="186">
        <v>15592.892147799999</v>
      </c>
      <c r="F74" s="186">
        <v>0</v>
      </c>
      <c r="G74" s="186">
        <v>100</v>
      </c>
    </row>
    <row r="75" spans="1:7" x14ac:dyDescent="0.25">
      <c r="A75" s="186" t="s">
        <v>49</v>
      </c>
      <c r="B75" s="186" t="s">
        <v>50</v>
      </c>
      <c r="C75" s="186" t="s">
        <v>15</v>
      </c>
      <c r="D75" s="186">
        <v>574.40764820000004</v>
      </c>
      <c r="E75" s="186">
        <v>29252.3626042</v>
      </c>
      <c r="F75" s="186">
        <v>1.9258124273571999</v>
      </c>
      <c r="G75" s="186">
        <v>98.074187572642799</v>
      </c>
    </row>
    <row r="76" spans="1:7" x14ac:dyDescent="0.25">
      <c r="A76" s="186" t="s">
        <v>49</v>
      </c>
      <c r="B76" s="186" t="s">
        <v>50</v>
      </c>
      <c r="C76" s="186" t="s">
        <v>16</v>
      </c>
      <c r="D76" s="186">
        <v>299.7033735</v>
      </c>
      <c r="E76" s="186">
        <v>26293.278686500002</v>
      </c>
      <c r="F76" s="186">
        <v>1.12700175115299</v>
      </c>
      <c r="G76" s="186">
        <v>98.872998248846997</v>
      </c>
    </row>
    <row r="77" spans="1:7" x14ac:dyDescent="0.25">
      <c r="A77" s="186" t="s">
        <v>51</v>
      </c>
      <c r="B77" s="186" t="s">
        <v>52</v>
      </c>
      <c r="C77" s="186" t="s">
        <v>15</v>
      </c>
      <c r="D77" s="186">
        <v>47.868531300000001</v>
      </c>
      <c r="E77" s="186">
        <v>2867.4799128</v>
      </c>
      <c r="F77" s="186">
        <v>1.6419488859685001</v>
      </c>
      <c r="G77" s="186">
        <v>98.358051114031497</v>
      </c>
    </row>
    <row r="78" spans="1:7" x14ac:dyDescent="0.25">
      <c r="A78" s="186" t="s">
        <v>51</v>
      </c>
      <c r="B78" s="186" t="s">
        <v>52</v>
      </c>
      <c r="C78" s="186" t="s">
        <v>16</v>
      </c>
      <c r="D78" s="186">
        <v>11.8121914</v>
      </c>
      <c r="E78" s="186">
        <v>1821.7816072999999</v>
      </c>
      <c r="F78" s="186">
        <v>0.64420982490095302</v>
      </c>
      <c r="G78" s="186">
        <v>99.355790175099003</v>
      </c>
    </row>
    <row r="79" spans="1:7" x14ac:dyDescent="0.25">
      <c r="A79" s="186" t="s">
        <v>32</v>
      </c>
      <c r="B79" s="186" t="s">
        <v>33</v>
      </c>
      <c r="C79" s="186" t="s">
        <v>15</v>
      </c>
      <c r="D79" s="186">
        <v>7.9845271000000002</v>
      </c>
      <c r="E79" s="186">
        <v>3170.5460211999998</v>
      </c>
      <c r="F79" s="186">
        <v>0.25120183615257202</v>
      </c>
      <c r="G79" s="186">
        <v>99.748798163847397</v>
      </c>
    </row>
    <row r="80" spans="1:7" x14ac:dyDescent="0.25">
      <c r="A80" s="186" t="s">
        <v>32</v>
      </c>
      <c r="B80" s="186" t="s">
        <v>33</v>
      </c>
      <c r="C80" s="186" t="s">
        <v>16</v>
      </c>
      <c r="D80" s="186">
        <v>6.7539728999999999</v>
      </c>
      <c r="E80" s="186">
        <v>3149.2608113000001</v>
      </c>
      <c r="F80" s="186">
        <v>0.21400320853414601</v>
      </c>
      <c r="G80" s="186">
        <v>99.785996791465806</v>
      </c>
    </row>
    <row r="81" spans="1:7" x14ac:dyDescent="0.25">
      <c r="A81" s="186" t="s">
        <v>53</v>
      </c>
      <c r="B81" s="186" t="s">
        <v>54</v>
      </c>
      <c r="C81" s="186" t="s">
        <v>15</v>
      </c>
      <c r="D81" s="186">
        <v>0</v>
      </c>
      <c r="E81" s="186">
        <v>29876.368748000001</v>
      </c>
      <c r="F81" s="186">
        <v>0</v>
      </c>
      <c r="G81" s="186">
        <v>100</v>
      </c>
    </row>
    <row r="82" spans="1:7" x14ac:dyDescent="0.25">
      <c r="A82" s="186" t="s">
        <v>53</v>
      </c>
      <c r="B82" s="186" t="s">
        <v>54</v>
      </c>
      <c r="C82" s="186" t="s">
        <v>16</v>
      </c>
      <c r="D82" s="186">
        <v>0</v>
      </c>
      <c r="E82" s="186">
        <v>14140.001483800001</v>
      </c>
      <c r="F82" s="186">
        <v>0</v>
      </c>
      <c r="G82" s="186">
        <v>100</v>
      </c>
    </row>
    <row r="83" spans="1:7" x14ac:dyDescent="0.25">
      <c r="A83" s="186" t="s">
        <v>34</v>
      </c>
      <c r="B83" s="186" t="s">
        <v>35</v>
      </c>
      <c r="C83" s="186" t="s">
        <v>15</v>
      </c>
      <c r="D83" s="186">
        <v>0</v>
      </c>
      <c r="E83" s="186">
        <v>31626.065428599999</v>
      </c>
      <c r="F83" s="186">
        <v>0</v>
      </c>
      <c r="G83" s="186">
        <v>100</v>
      </c>
    </row>
    <row r="84" spans="1:7" x14ac:dyDescent="0.25">
      <c r="A84" s="186" t="s">
        <v>34</v>
      </c>
      <c r="B84" s="186" t="s">
        <v>35</v>
      </c>
      <c r="C84" s="186" t="s">
        <v>16</v>
      </c>
      <c r="D84" s="186">
        <v>0</v>
      </c>
      <c r="E84" s="186">
        <v>18275.958897100001</v>
      </c>
      <c r="F84" s="186">
        <v>0</v>
      </c>
      <c r="G84" s="186">
        <v>100</v>
      </c>
    </row>
    <row r="85" spans="1:7" x14ac:dyDescent="0.25">
      <c r="A85" s="186" t="s">
        <v>55</v>
      </c>
      <c r="B85" s="186" t="s">
        <v>56</v>
      </c>
      <c r="C85" s="186" t="s">
        <v>15</v>
      </c>
      <c r="D85" s="186">
        <v>0</v>
      </c>
      <c r="E85" s="186">
        <v>4774.9900860999996</v>
      </c>
      <c r="F85" s="186">
        <v>0</v>
      </c>
      <c r="G85" s="186">
        <v>100</v>
      </c>
    </row>
    <row r="86" spans="1:7" x14ac:dyDescent="0.25">
      <c r="A86" s="186" t="s">
        <v>55</v>
      </c>
      <c r="B86" s="186" t="s">
        <v>56</v>
      </c>
      <c r="C86" s="186" t="s">
        <v>16</v>
      </c>
      <c r="D86" s="186">
        <v>0</v>
      </c>
      <c r="E86" s="186">
        <v>4551.8593553999999</v>
      </c>
      <c r="F86" s="186">
        <v>0</v>
      </c>
      <c r="G86" s="186">
        <v>100</v>
      </c>
    </row>
    <row r="87" spans="1:7" x14ac:dyDescent="0.25">
      <c r="A87" s="186" t="s">
        <v>36</v>
      </c>
      <c r="B87" s="186" t="s">
        <v>37</v>
      </c>
      <c r="C87" s="186" t="s">
        <v>15</v>
      </c>
      <c r="D87" s="186">
        <v>1207.2984855</v>
      </c>
      <c r="E87" s="186">
        <v>150994.1371581</v>
      </c>
      <c r="F87" s="186">
        <v>0.79322411145125504</v>
      </c>
      <c r="G87" s="186">
        <v>99.206775888548705</v>
      </c>
    </row>
    <row r="88" spans="1:7" x14ac:dyDescent="0.25">
      <c r="A88" s="186" t="s">
        <v>36</v>
      </c>
      <c r="B88" s="186" t="s">
        <v>37</v>
      </c>
      <c r="C88" s="186" t="s">
        <v>16</v>
      </c>
      <c r="D88" s="186">
        <v>758.43164720000004</v>
      </c>
      <c r="E88" s="186">
        <v>104322.1885567</v>
      </c>
      <c r="F88" s="186">
        <v>0.72176167758462795</v>
      </c>
      <c r="G88" s="186">
        <v>99.278238322415405</v>
      </c>
    </row>
    <row r="89" spans="1:7" x14ac:dyDescent="0.25">
      <c r="A89" s="186" t="s">
        <v>38</v>
      </c>
      <c r="B89" s="186" t="s">
        <v>39</v>
      </c>
      <c r="C89" s="186" t="s">
        <v>15</v>
      </c>
      <c r="D89" s="186">
        <v>0</v>
      </c>
      <c r="E89" s="186">
        <v>4589.4774667000002</v>
      </c>
      <c r="F89" s="186">
        <v>0</v>
      </c>
      <c r="G89" s="186">
        <v>100</v>
      </c>
    </row>
    <row r="90" spans="1:7" x14ac:dyDescent="0.25">
      <c r="A90" s="186" t="s">
        <v>38</v>
      </c>
      <c r="B90" s="186" t="s">
        <v>39</v>
      </c>
      <c r="C90" s="186" t="s">
        <v>16</v>
      </c>
      <c r="D90" s="186">
        <v>0</v>
      </c>
      <c r="E90" s="186">
        <v>2200.4993562999998</v>
      </c>
      <c r="F90" s="186">
        <v>0</v>
      </c>
      <c r="G90" s="186">
        <v>100</v>
      </c>
    </row>
    <row r="91" spans="1:7" x14ac:dyDescent="0.25">
      <c r="A91" s="186" t="s">
        <v>57</v>
      </c>
      <c r="B91" s="186" t="s">
        <v>58</v>
      </c>
      <c r="C91" s="186" t="s">
        <v>15</v>
      </c>
      <c r="D91" s="186">
        <v>0</v>
      </c>
      <c r="E91" s="186">
        <v>2017.1167727</v>
      </c>
      <c r="F91" s="186">
        <v>0</v>
      </c>
      <c r="G91" s="186">
        <v>100</v>
      </c>
    </row>
    <row r="92" spans="1:7" x14ac:dyDescent="0.25">
      <c r="A92" s="186" t="s">
        <v>57</v>
      </c>
      <c r="B92" s="186" t="s">
        <v>58</v>
      </c>
      <c r="C92" s="186" t="s">
        <v>16</v>
      </c>
      <c r="D92" s="186">
        <v>0</v>
      </c>
      <c r="E92" s="186">
        <v>1090.3339946999999</v>
      </c>
      <c r="F92" s="186">
        <v>0</v>
      </c>
      <c r="G92" s="186">
        <v>100</v>
      </c>
    </row>
    <row r="93" spans="1:7" x14ac:dyDescent="0.25">
      <c r="A93" s="186" t="s">
        <v>59</v>
      </c>
      <c r="B93" s="186" t="s">
        <v>60</v>
      </c>
      <c r="C93" s="186" t="s">
        <v>15</v>
      </c>
      <c r="D93" s="186">
        <v>0</v>
      </c>
      <c r="E93" s="186">
        <v>1475.3666208</v>
      </c>
      <c r="F93" s="186">
        <v>0</v>
      </c>
      <c r="G93" s="186">
        <v>100</v>
      </c>
    </row>
    <row r="94" spans="1:7" x14ac:dyDescent="0.25">
      <c r="A94" s="186" t="s">
        <v>59</v>
      </c>
      <c r="B94" s="186" t="s">
        <v>60</v>
      </c>
      <c r="C94" s="186" t="s">
        <v>16</v>
      </c>
      <c r="D94" s="186">
        <v>0</v>
      </c>
      <c r="E94" s="186">
        <v>1407.4021049</v>
      </c>
      <c r="F94" s="186">
        <v>0</v>
      </c>
      <c r="G94" s="186">
        <v>100</v>
      </c>
    </row>
    <row r="95" spans="1:7" x14ac:dyDescent="0.25">
      <c r="A95" s="186" t="s">
        <v>61</v>
      </c>
      <c r="B95" s="186" t="s">
        <v>62</v>
      </c>
      <c r="C95" s="186" t="s">
        <v>15</v>
      </c>
      <c r="D95" s="186">
        <v>0</v>
      </c>
      <c r="E95" s="186">
        <v>2119.9953387999999</v>
      </c>
      <c r="F95" s="186">
        <v>0</v>
      </c>
      <c r="G95" s="186">
        <v>100</v>
      </c>
    </row>
    <row r="96" spans="1:7" x14ac:dyDescent="0.25">
      <c r="A96" s="186" t="s">
        <v>61</v>
      </c>
      <c r="B96" s="186" t="s">
        <v>62</v>
      </c>
      <c r="C96" s="186" t="s">
        <v>16</v>
      </c>
      <c r="D96" s="186">
        <v>5.8156499999999998</v>
      </c>
      <c r="E96" s="186">
        <v>1712.1684192</v>
      </c>
      <c r="F96" s="186">
        <v>0.33851594460408002</v>
      </c>
      <c r="G96" s="186">
        <v>99.661484055395903</v>
      </c>
    </row>
    <row r="97" spans="1:7" x14ac:dyDescent="0.25">
      <c r="A97" s="186" t="s">
        <v>63</v>
      </c>
      <c r="B97" s="186" t="s">
        <v>64</v>
      </c>
      <c r="C97" s="186" t="s">
        <v>15</v>
      </c>
      <c r="D97" s="186">
        <v>0</v>
      </c>
      <c r="E97" s="186">
        <v>3876.0435477999999</v>
      </c>
      <c r="F97" s="186">
        <v>0</v>
      </c>
      <c r="G97" s="186">
        <v>100</v>
      </c>
    </row>
    <row r="98" spans="1:7" x14ac:dyDescent="0.25">
      <c r="A98" s="186" t="s">
        <v>63</v>
      </c>
      <c r="B98" s="186" t="s">
        <v>64</v>
      </c>
      <c r="C98" s="186" t="s">
        <v>16</v>
      </c>
      <c r="D98" s="186">
        <v>0</v>
      </c>
      <c r="E98" s="186">
        <v>3118.1195951</v>
      </c>
      <c r="F98" s="186">
        <v>0</v>
      </c>
      <c r="G98" s="186">
        <v>100</v>
      </c>
    </row>
    <row r="99" spans="1:7" x14ac:dyDescent="0.25">
      <c r="A99" s="186" t="s">
        <v>65</v>
      </c>
      <c r="B99" s="186" t="s">
        <v>66</v>
      </c>
      <c r="C99" s="186" t="s">
        <v>15</v>
      </c>
      <c r="D99" s="186">
        <v>0</v>
      </c>
      <c r="E99" s="186">
        <v>365.8555121</v>
      </c>
      <c r="F99" s="186">
        <v>0</v>
      </c>
      <c r="G99" s="186">
        <v>100</v>
      </c>
    </row>
    <row r="100" spans="1:7" x14ac:dyDescent="0.25">
      <c r="A100" s="186" t="s">
        <v>65</v>
      </c>
      <c r="B100" s="186" t="s">
        <v>66</v>
      </c>
      <c r="C100" s="186" t="s">
        <v>16</v>
      </c>
      <c r="D100" s="186">
        <v>0</v>
      </c>
      <c r="E100" s="186">
        <v>209.00895349999999</v>
      </c>
      <c r="F100" s="186">
        <v>0</v>
      </c>
      <c r="G100" s="186">
        <v>100</v>
      </c>
    </row>
    <row r="101" spans="1:7" x14ac:dyDescent="0.25">
      <c r="A101" s="186" t="s">
        <v>67</v>
      </c>
      <c r="B101" s="186" t="s">
        <v>68</v>
      </c>
      <c r="C101" s="186" t="s">
        <v>15</v>
      </c>
      <c r="D101" s="186">
        <v>0</v>
      </c>
      <c r="E101" s="186">
        <v>23703.468799900002</v>
      </c>
      <c r="F101" s="186">
        <v>0</v>
      </c>
      <c r="G101" s="186">
        <v>100</v>
      </c>
    </row>
    <row r="102" spans="1:7" x14ac:dyDescent="0.25">
      <c r="A102" s="186" t="s">
        <v>67</v>
      </c>
      <c r="B102" s="186" t="s">
        <v>68</v>
      </c>
      <c r="C102" s="186" t="s">
        <v>16</v>
      </c>
      <c r="D102" s="186">
        <v>37.716580299999997</v>
      </c>
      <c r="E102" s="186">
        <v>18940.3580138</v>
      </c>
      <c r="F102" s="186">
        <v>0.19873765440739499</v>
      </c>
      <c r="G102" s="186">
        <v>99.801262345592605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588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87" t="s">
        <v>71</v>
      </c>
      <c r="B113" s="187" t="s">
        <v>72</v>
      </c>
      <c r="C113" s="187" t="s">
        <v>15</v>
      </c>
      <c r="D113" s="187">
        <v>86.074433499999998</v>
      </c>
      <c r="E113" s="187">
        <v>125713.24056599999</v>
      </c>
      <c r="F113" s="187">
        <v>6.8422020819701695E-2</v>
      </c>
      <c r="G113" s="187">
        <v>99.931577979180304</v>
      </c>
    </row>
    <row r="114" spans="1:7" x14ac:dyDescent="0.25">
      <c r="A114" s="187" t="s">
        <v>71</v>
      </c>
      <c r="B114" s="187" t="s">
        <v>72</v>
      </c>
      <c r="C114" s="187" t="s">
        <v>16</v>
      </c>
      <c r="D114" s="187">
        <v>53.417661199999998</v>
      </c>
      <c r="E114" s="187">
        <v>104236.0591798</v>
      </c>
      <c r="F114" s="187">
        <v>5.1220566847258002E-2</v>
      </c>
      <c r="G114" s="187">
        <v>99.948779433152794</v>
      </c>
    </row>
    <row r="115" spans="1:7" x14ac:dyDescent="0.25">
      <c r="A115" s="187" t="s">
        <v>73</v>
      </c>
      <c r="B115" s="187" t="s">
        <v>74</v>
      </c>
      <c r="C115" s="187" t="s">
        <v>15</v>
      </c>
      <c r="D115" s="187">
        <v>462.7074035</v>
      </c>
      <c r="E115" s="187">
        <v>42606.7212144</v>
      </c>
      <c r="F115" s="187">
        <v>1.0743290968752099</v>
      </c>
      <c r="G115" s="187">
        <v>98.925670903124796</v>
      </c>
    </row>
    <row r="116" spans="1:7" x14ac:dyDescent="0.25">
      <c r="A116" s="187" t="s">
        <v>73</v>
      </c>
      <c r="B116" s="187" t="s">
        <v>74</v>
      </c>
      <c r="C116" s="187" t="s">
        <v>16</v>
      </c>
      <c r="D116" s="187">
        <v>303.69283330000002</v>
      </c>
      <c r="E116" s="187">
        <v>34649.033882999996</v>
      </c>
      <c r="F116" s="187">
        <v>0.86886735837514695</v>
      </c>
      <c r="G116" s="187">
        <v>99.131132641624802</v>
      </c>
    </row>
    <row r="117" spans="1:7" x14ac:dyDescent="0.25">
      <c r="A117" s="187" t="s">
        <v>75</v>
      </c>
      <c r="B117" s="187" t="s">
        <v>76</v>
      </c>
      <c r="C117" s="187" t="s">
        <v>15</v>
      </c>
      <c r="D117" s="187">
        <v>244.68325519999999</v>
      </c>
      <c r="E117" s="187">
        <v>20519.369467799999</v>
      </c>
      <c r="F117" s="187">
        <v>1.1783983524996899</v>
      </c>
      <c r="G117" s="187">
        <v>98.821601647500302</v>
      </c>
    </row>
    <row r="118" spans="1:7" x14ac:dyDescent="0.25">
      <c r="A118" s="187" t="s">
        <v>75</v>
      </c>
      <c r="B118" s="187" t="s">
        <v>76</v>
      </c>
      <c r="C118" s="187" t="s">
        <v>16</v>
      </c>
      <c r="D118" s="187">
        <v>212.44012090000001</v>
      </c>
      <c r="E118" s="187">
        <v>18087.861475000002</v>
      </c>
      <c r="F118" s="187">
        <v>1.16085584593641</v>
      </c>
      <c r="G118" s="187">
        <v>98.839144154063604</v>
      </c>
    </row>
    <row r="119" spans="1:7" x14ac:dyDescent="0.25">
      <c r="A119" s="187" t="s">
        <v>77</v>
      </c>
      <c r="B119" s="187" t="s">
        <v>78</v>
      </c>
      <c r="C119" s="187" t="s">
        <v>15</v>
      </c>
      <c r="D119" s="187">
        <v>152.32914149999999</v>
      </c>
      <c r="E119" s="187">
        <v>75027.150032899997</v>
      </c>
      <c r="F119" s="187">
        <v>0.20262063953200499</v>
      </c>
      <c r="G119" s="187">
        <v>99.797379360468</v>
      </c>
    </row>
    <row r="120" spans="1:7" x14ac:dyDescent="0.25">
      <c r="A120" s="187" t="s">
        <v>77</v>
      </c>
      <c r="B120" s="187" t="s">
        <v>78</v>
      </c>
      <c r="C120" s="187" t="s">
        <v>16</v>
      </c>
      <c r="D120" s="187">
        <v>49.627828899999997</v>
      </c>
      <c r="E120" s="187">
        <v>60441.987956500001</v>
      </c>
      <c r="F120" s="187">
        <v>8.2040838644581199E-2</v>
      </c>
      <c r="G120" s="187">
        <v>99.917959161355398</v>
      </c>
    </row>
    <row r="121" spans="1:7" x14ac:dyDescent="0.25">
      <c r="A121" s="187" t="s">
        <v>79</v>
      </c>
      <c r="B121" s="187" t="s">
        <v>80</v>
      </c>
      <c r="C121" s="187" t="s">
        <v>15</v>
      </c>
      <c r="D121" s="187">
        <v>552.79579890000002</v>
      </c>
      <c r="E121" s="187">
        <v>72785.294933900004</v>
      </c>
      <c r="F121" s="187">
        <v>0.75376355366825198</v>
      </c>
      <c r="G121" s="187">
        <v>99.246236446331693</v>
      </c>
    </row>
    <row r="122" spans="1:7" x14ac:dyDescent="0.25">
      <c r="A122" s="187" t="s">
        <v>79</v>
      </c>
      <c r="B122" s="187" t="s">
        <v>80</v>
      </c>
      <c r="C122" s="187" t="s">
        <v>16</v>
      </c>
      <c r="D122" s="187">
        <v>237.71307189999999</v>
      </c>
      <c r="E122" s="187">
        <v>55113.117340700002</v>
      </c>
      <c r="F122" s="187">
        <v>0.429466134704796</v>
      </c>
      <c r="G122" s="187">
        <v>99.570533865295204</v>
      </c>
    </row>
    <row r="123" spans="1:7" x14ac:dyDescent="0.25">
      <c r="A123" s="187" t="s">
        <v>81</v>
      </c>
      <c r="B123" s="187" t="s">
        <v>82</v>
      </c>
      <c r="C123" s="187" t="s">
        <v>15</v>
      </c>
      <c r="D123" s="187">
        <v>0</v>
      </c>
      <c r="E123" s="187">
        <v>36208.0933706</v>
      </c>
      <c r="F123" s="187">
        <v>0</v>
      </c>
      <c r="G123" s="187">
        <v>100</v>
      </c>
    </row>
    <row r="124" spans="1:7" x14ac:dyDescent="0.25">
      <c r="A124" s="187" t="s">
        <v>81</v>
      </c>
      <c r="B124" s="187" t="s">
        <v>82</v>
      </c>
      <c r="C124" s="187" t="s">
        <v>16</v>
      </c>
      <c r="D124" s="187">
        <v>0</v>
      </c>
      <c r="E124" s="187">
        <v>34223.762929199998</v>
      </c>
      <c r="F124" s="187">
        <v>0</v>
      </c>
      <c r="G124" s="187">
        <v>100</v>
      </c>
    </row>
    <row r="125" spans="1:7" x14ac:dyDescent="0.25">
      <c r="A125" s="187" t="s">
        <v>83</v>
      </c>
      <c r="B125" s="187" t="s">
        <v>84</v>
      </c>
      <c r="C125" s="187" t="s">
        <v>15</v>
      </c>
      <c r="D125" s="187">
        <v>49.434699700000003</v>
      </c>
      <c r="E125" s="187">
        <v>120995.2471291</v>
      </c>
      <c r="F125" s="187">
        <v>4.0840042662855798E-2</v>
      </c>
      <c r="G125" s="187">
        <v>99.959159957337107</v>
      </c>
    </row>
    <row r="126" spans="1:7" x14ac:dyDescent="0.25">
      <c r="A126" s="187" t="s">
        <v>83</v>
      </c>
      <c r="B126" s="187" t="s">
        <v>84</v>
      </c>
      <c r="C126" s="187" t="s">
        <v>16</v>
      </c>
      <c r="D126" s="187">
        <v>164.0484246</v>
      </c>
      <c r="E126" s="187">
        <v>112483.7753681</v>
      </c>
      <c r="F126" s="187">
        <v>0.14562946631076501</v>
      </c>
      <c r="G126" s="187">
        <v>99.854370533689206</v>
      </c>
    </row>
    <row r="127" spans="1:7" x14ac:dyDescent="0.25">
      <c r="A127" s="187" t="s">
        <v>85</v>
      </c>
      <c r="B127" s="187" t="s">
        <v>86</v>
      </c>
      <c r="C127" s="187" t="s">
        <v>15</v>
      </c>
      <c r="D127" s="187">
        <v>0</v>
      </c>
      <c r="E127" s="187">
        <v>187839.7203441</v>
      </c>
      <c r="F127" s="187">
        <v>0</v>
      </c>
      <c r="G127" s="187">
        <v>100</v>
      </c>
    </row>
    <row r="128" spans="1:7" x14ac:dyDescent="0.25">
      <c r="A128" s="187" t="s">
        <v>85</v>
      </c>
      <c r="B128" s="187" t="s">
        <v>86</v>
      </c>
      <c r="C128" s="187" t="s">
        <v>16</v>
      </c>
      <c r="D128" s="187">
        <v>26.9409338</v>
      </c>
      <c r="E128" s="187">
        <v>177217.18504819999</v>
      </c>
      <c r="F128" s="187">
        <v>1.51999021974562E-2</v>
      </c>
      <c r="G128" s="187">
        <v>99.984800097802506</v>
      </c>
    </row>
    <row r="129" spans="1:7" x14ac:dyDescent="0.25">
      <c r="A129" s="187" t="s">
        <v>87</v>
      </c>
      <c r="B129" s="187" t="s">
        <v>88</v>
      </c>
      <c r="C129" s="187" t="s">
        <v>15</v>
      </c>
      <c r="D129" s="187">
        <v>19.379940699999999</v>
      </c>
      <c r="E129" s="187">
        <v>77820.047724799995</v>
      </c>
      <c r="F129" s="187">
        <v>2.4897331957888499E-2</v>
      </c>
      <c r="G129" s="187">
        <v>99.975102668042098</v>
      </c>
    </row>
    <row r="130" spans="1:7" x14ac:dyDescent="0.25">
      <c r="A130" s="187" t="s">
        <v>87</v>
      </c>
      <c r="B130" s="187" t="s">
        <v>88</v>
      </c>
      <c r="C130" s="187" t="s">
        <v>16</v>
      </c>
      <c r="D130" s="187">
        <v>5.2712529999999997</v>
      </c>
      <c r="E130" s="187">
        <v>68932.201709700006</v>
      </c>
      <c r="F130" s="187">
        <v>7.6464262083585704E-3</v>
      </c>
      <c r="G130" s="187">
        <v>99.992353573791604</v>
      </c>
    </row>
    <row r="131" spans="1:7" x14ac:dyDescent="0.25">
      <c r="A131" s="187" t="s">
        <v>89</v>
      </c>
      <c r="B131" s="187" t="s">
        <v>90</v>
      </c>
      <c r="C131" s="187" t="s">
        <v>15</v>
      </c>
      <c r="D131" s="187">
        <v>0</v>
      </c>
      <c r="E131" s="187">
        <v>163074.5610778</v>
      </c>
      <c r="F131" s="187">
        <v>0</v>
      </c>
      <c r="G131" s="187">
        <v>100</v>
      </c>
    </row>
    <row r="132" spans="1:7" x14ac:dyDescent="0.25">
      <c r="A132" s="187" t="s">
        <v>89</v>
      </c>
      <c r="B132" s="187" t="s">
        <v>90</v>
      </c>
      <c r="C132" s="187" t="s">
        <v>16</v>
      </c>
      <c r="D132" s="187">
        <v>0</v>
      </c>
      <c r="E132" s="187">
        <v>134198.8415604</v>
      </c>
      <c r="F132" s="187">
        <v>0</v>
      </c>
      <c r="G132" s="187">
        <v>100</v>
      </c>
    </row>
    <row r="133" spans="1:7" x14ac:dyDescent="0.25">
      <c r="A133" s="187" t="s">
        <v>91</v>
      </c>
      <c r="B133" s="187" t="s">
        <v>92</v>
      </c>
      <c r="C133" s="187" t="s">
        <v>15</v>
      </c>
      <c r="D133" s="187">
        <v>88.332284099999995</v>
      </c>
      <c r="E133" s="187">
        <v>253849.60638720001</v>
      </c>
      <c r="F133" s="187">
        <v>3.4784989026133001E-2</v>
      </c>
      <c r="G133" s="187">
        <v>99.965215010973907</v>
      </c>
    </row>
    <row r="134" spans="1:7" x14ac:dyDescent="0.25">
      <c r="A134" s="187" t="s">
        <v>91</v>
      </c>
      <c r="B134" s="187" t="s">
        <v>92</v>
      </c>
      <c r="C134" s="187" t="s">
        <v>16</v>
      </c>
      <c r="D134" s="187">
        <v>188.56562270000001</v>
      </c>
      <c r="E134" s="187">
        <v>192225.27533110001</v>
      </c>
      <c r="F134" s="187">
        <v>9.8000030437143004E-2</v>
      </c>
      <c r="G134" s="187">
        <v>99.901999969562894</v>
      </c>
    </row>
    <row r="135" spans="1:7" x14ac:dyDescent="0.25">
      <c r="A135" s="187" t="s">
        <v>93</v>
      </c>
      <c r="B135" s="187" t="s">
        <v>94</v>
      </c>
      <c r="C135" s="187" t="s">
        <v>15</v>
      </c>
      <c r="D135" s="187">
        <v>0</v>
      </c>
      <c r="E135" s="187">
        <v>32154.513428999999</v>
      </c>
      <c r="F135" s="187">
        <v>0</v>
      </c>
      <c r="G135" s="187">
        <v>100</v>
      </c>
    </row>
    <row r="136" spans="1:7" x14ac:dyDescent="0.25">
      <c r="A136" s="187" t="s">
        <v>93</v>
      </c>
      <c r="B136" s="187" t="s">
        <v>94</v>
      </c>
      <c r="C136" s="187" t="s">
        <v>16</v>
      </c>
      <c r="D136" s="187">
        <v>0</v>
      </c>
      <c r="E136" s="187">
        <v>24283.039329399999</v>
      </c>
      <c r="F136" s="187">
        <v>0</v>
      </c>
      <c r="G136" s="187">
        <v>100</v>
      </c>
    </row>
    <row r="137" spans="1:7" x14ac:dyDescent="0.25">
      <c r="A137" s="187" t="s">
        <v>95</v>
      </c>
      <c r="B137" s="187" t="s">
        <v>96</v>
      </c>
      <c r="C137" s="187" t="s">
        <v>15</v>
      </c>
      <c r="D137" s="187">
        <v>0</v>
      </c>
      <c r="E137" s="187">
        <v>38541.231557200001</v>
      </c>
      <c r="F137" s="187">
        <v>0</v>
      </c>
      <c r="G137" s="187">
        <v>100</v>
      </c>
    </row>
    <row r="138" spans="1:7" x14ac:dyDescent="0.25">
      <c r="A138" s="187" t="s">
        <v>95</v>
      </c>
      <c r="B138" s="187" t="s">
        <v>96</v>
      </c>
      <c r="C138" s="187" t="s">
        <v>16</v>
      </c>
      <c r="D138" s="187">
        <v>0</v>
      </c>
      <c r="E138" s="187">
        <v>38804.887921499998</v>
      </c>
      <c r="F138" s="187">
        <v>0</v>
      </c>
      <c r="G138" s="187">
        <v>100</v>
      </c>
    </row>
    <row r="139" spans="1:7" x14ac:dyDescent="0.25">
      <c r="A139" s="187" t="s">
        <v>97</v>
      </c>
      <c r="B139" s="187" t="s">
        <v>98</v>
      </c>
      <c r="C139" s="187" t="s">
        <v>15</v>
      </c>
      <c r="D139" s="187">
        <v>10.113856699999999</v>
      </c>
      <c r="E139" s="187">
        <v>16219.726850999999</v>
      </c>
      <c r="F139" s="187">
        <v>6.23164261569224E-2</v>
      </c>
      <c r="G139" s="187">
        <v>99.937683573843103</v>
      </c>
    </row>
    <row r="140" spans="1:7" x14ac:dyDescent="0.25">
      <c r="A140" s="187" t="s">
        <v>97</v>
      </c>
      <c r="B140" s="187" t="s">
        <v>98</v>
      </c>
      <c r="C140" s="187" t="s">
        <v>16</v>
      </c>
      <c r="D140" s="187">
        <v>23.993853900000001</v>
      </c>
      <c r="E140" s="187">
        <v>16882.7600757</v>
      </c>
      <c r="F140" s="187">
        <v>0.14191875034031301</v>
      </c>
      <c r="G140" s="187">
        <v>99.858081249659705</v>
      </c>
    </row>
    <row r="141" spans="1:7" x14ac:dyDescent="0.25">
      <c r="A141" s="187" t="s">
        <v>99</v>
      </c>
      <c r="B141" s="187" t="s">
        <v>100</v>
      </c>
      <c r="C141" s="187" t="s">
        <v>15</v>
      </c>
      <c r="D141" s="187">
        <v>27.362969199999998</v>
      </c>
      <c r="E141" s="187">
        <v>14323.6653138</v>
      </c>
      <c r="F141" s="187">
        <v>0.190669049355953</v>
      </c>
      <c r="G141" s="187">
        <v>99.809330950644096</v>
      </c>
    </row>
    <row r="142" spans="1:7" x14ac:dyDescent="0.25">
      <c r="A142" s="187" t="s">
        <v>99</v>
      </c>
      <c r="B142" s="187" t="s">
        <v>100</v>
      </c>
      <c r="C142" s="187" t="s">
        <v>16</v>
      </c>
      <c r="D142" s="187">
        <v>0</v>
      </c>
      <c r="E142" s="187">
        <v>13866.622721</v>
      </c>
      <c r="F142" s="187">
        <v>0</v>
      </c>
      <c r="G142" s="187">
        <v>100</v>
      </c>
    </row>
    <row r="143" spans="1:7" x14ac:dyDescent="0.25">
      <c r="A143" s="187" t="s">
        <v>101</v>
      </c>
      <c r="B143" s="187" t="s">
        <v>102</v>
      </c>
      <c r="C143" s="187" t="s">
        <v>15</v>
      </c>
      <c r="D143" s="187">
        <v>0</v>
      </c>
      <c r="E143" s="187">
        <v>51647.006640300002</v>
      </c>
      <c r="F143" s="187">
        <v>0</v>
      </c>
      <c r="G143" s="187">
        <v>100</v>
      </c>
    </row>
    <row r="144" spans="1:7" x14ac:dyDescent="0.25">
      <c r="A144" s="187" t="s">
        <v>101</v>
      </c>
      <c r="B144" s="187" t="s">
        <v>102</v>
      </c>
      <c r="C144" s="187" t="s">
        <v>16</v>
      </c>
      <c r="D144" s="187">
        <v>0</v>
      </c>
      <c r="E144" s="187">
        <v>38291.230293499997</v>
      </c>
      <c r="F144" s="187">
        <v>0</v>
      </c>
      <c r="G144" s="187">
        <v>100</v>
      </c>
    </row>
    <row r="145" spans="1:7" x14ac:dyDescent="0.25">
      <c r="A145" s="187" t="s">
        <v>103</v>
      </c>
      <c r="B145" s="187" t="s">
        <v>104</v>
      </c>
      <c r="C145" s="187" t="s">
        <v>15</v>
      </c>
      <c r="D145" s="187">
        <v>0</v>
      </c>
      <c r="E145" s="187">
        <v>4058.9933645000001</v>
      </c>
      <c r="F145" s="187">
        <v>0</v>
      </c>
      <c r="G145" s="187">
        <v>100</v>
      </c>
    </row>
    <row r="146" spans="1:7" x14ac:dyDescent="0.25">
      <c r="A146" s="187" t="s">
        <v>103</v>
      </c>
      <c r="B146" s="187" t="s">
        <v>104</v>
      </c>
      <c r="C146" s="187" t="s">
        <v>16</v>
      </c>
      <c r="D146" s="187">
        <v>16.567487</v>
      </c>
      <c r="E146" s="187">
        <v>3527.6343625</v>
      </c>
      <c r="F146" s="187">
        <v>0.46745325756029599</v>
      </c>
      <c r="G146" s="187">
        <v>99.532546742439706</v>
      </c>
    </row>
    <row r="147" spans="1:7" x14ac:dyDescent="0.25">
      <c r="A147" s="187" t="s">
        <v>105</v>
      </c>
      <c r="B147" s="187" t="s">
        <v>106</v>
      </c>
      <c r="C147" s="187" t="s">
        <v>15</v>
      </c>
      <c r="D147" s="187">
        <v>132.34606500000001</v>
      </c>
      <c r="E147" s="187">
        <v>74595.797120699994</v>
      </c>
      <c r="F147" s="187">
        <v>0.17710337679757299</v>
      </c>
      <c r="G147" s="187">
        <v>99.822896623202396</v>
      </c>
    </row>
    <row r="148" spans="1:7" x14ac:dyDescent="0.25">
      <c r="A148" s="187" t="s">
        <v>105</v>
      </c>
      <c r="B148" s="187" t="s">
        <v>106</v>
      </c>
      <c r="C148" s="187" t="s">
        <v>16</v>
      </c>
      <c r="D148" s="187">
        <v>0</v>
      </c>
      <c r="E148" s="187">
        <v>61959.211259099997</v>
      </c>
      <c r="F148" s="187">
        <v>0</v>
      </c>
      <c r="G148" s="187">
        <v>100</v>
      </c>
    </row>
    <row r="149" spans="1:7" x14ac:dyDescent="0.25">
      <c r="A149" s="187" t="s">
        <v>107</v>
      </c>
      <c r="B149" s="187" t="s">
        <v>108</v>
      </c>
      <c r="C149" s="187" t="s">
        <v>15</v>
      </c>
      <c r="D149" s="187">
        <v>993.27974789999996</v>
      </c>
      <c r="E149" s="187">
        <v>110382.1355915</v>
      </c>
      <c r="F149" s="187">
        <v>0.89183034233643699</v>
      </c>
      <c r="G149" s="187">
        <v>99.108169657663595</v>
      </c>
    </row>
    <row r="150" spans="1:7" x14ac:dyDescent="0.25">
      <c r="A150" s="187" t="s">
        <v>107</v>
      </c>
      <c r="B150" s="187" t="s">
        <v>108</v>
      </c>
      <c r="C150" s="187" t="s">
        <v>16</v>
      </c>
      <c r="D150" s="187">
        <v>812.2990605</v>
      </c>
      <c r="E150" s="187">
        <v>96514.371347799999</v>
      </c>
      <c r="F150" s="187">
        <v>0.83461096233158205</v>
      </c>
      <c r="G150" s="187">
        <v>99.165389037668405</v>
      </c>
    </row>
    <row r="151" spans="1:7" x14ac:dyDescent="0.25">
      <c r="A151" s="187" t="s">
        <v>109</v>
      </c>
      <c r="B151" s="187" t="s">
        <v>110</v>
      </c>
      <c r="C151" s="187" t="s">
        <v>15</v>
      </c>
      <c r="D151" s="187">
        <v>173.2447104</v>
      </c>
      <c r="E151" s="187">
        <v>638.83986960000004</v>
      </c>
      <c r="F151" s="187">
        <v>21.3333333333333</v>
      </c>
      <c r="G151" s="187">
        <v>78.6666666666667</v>
      </c>
    </row>
    <row r="152" spans="1:7" x14ac:dyDescent="0.25">
      <c r="A152" s="187" t="s">
        <v>109</v>
      </c>
      <c r="B152" s="187" t="s">
        <v>110</v>
      </c>
      <c r="C152" s="187" t="s">
        <v>16</v>
      </c>
      <c r="D152" s="187">
        <v>68.576031200000003</v>
      </c>
      <c r="E152" s="187">
        <v>254.45316840000001</v>
      </c>
      <c r="F152" s="187">
        <v>21.229050279329599</v>
      </c>
      <c r="G152" s="187">
        <v>78.770949720670401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589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88" t="s">
        <v>71</v>
      </c>
      <c r="B163" s="188" t="s">
        <v>72</v>
      </c>
      <c r="C163" s="188" t="s">
        <v>15</v>
      </c>
      <c r="D163" s="188">
        <v>18.856096600000001</v>
      </c>
      <c r="E163" s="188">
        <v>125670.3651652</v>
      </c>
      <c r="F163" s="188">
        <v>1.50021588253175E-2</v>
      </c>
      <c r="G163" s="188">
        <v>99.984997841174703</v>
      </c>
    </row>
    <row r="164" spans="1:7" x14ac:dyDescent="0.25">
      <c r="A164" s="188" t="s">
        <v>71</v>
      </c>
      <c r="B164" s="188" t="s">
        <v>72</v>
      </c>
      <c r="C164" s="188" t="s">
        <v>16</v>
      </c>
      <c r="D164" s="188">
        <v>30.977331599999999</v>
      </c>
      <c r="E164" s="188">
        <v>104210.3092938</v>
      </c>
      <c r="F164" s="188">
        <v>2.9716950550811701E-2</v>
      </c>
      <c r="G164" s="188">
        <v>99.970283049449193</v>
      </c>
    </row>
    <row r="165" spans="1:7" x14ac:dyDescent="0.25">
      <c r="A165" s="188" t="s">
        <v>73</v>
      </c>
      <c r="B165" s="188" t="s">
        <v>74</v>
      </c>
      <c r="C165" s="188" t="s">
        <v>15</v>
      </c>
      <c r="D165" s="188">
        <v>267.38076599999999</v>
      </c>
      <c r="E165" s="188">
        <v>42548.972469400003</v>
      </c>
      <c r="F165" s="188">
        <v>0.62448281041117004</v>
      </c>
      <c r="G165" s="188">
        <v>99.375517189588805</v>
      </c>
    </row>
    <row r="166" spans="1:7" x14ac:dyDescent="0.25">
      <c r="A166" s="188" t="s">
        <v>73</v>
      </c>
      <c r="B166" s="188" t="s">
        <v>74</v>
      </c>
      <c r="C166" s="188" t="s">
        <v>16</v>
      </c>
      <c r="D166" s="188">
        <v>203.48177580000001</v>
      </c>
      <c r="E166" s="188">
        <v>34632.048957999999</v>
      </c>
      <c r="F166" s="188">
        <v>0.58412135975458801</v>
      </c>
      <c r="G166" s="188">
        <v>99.415878640245396</v>
      </c>
    </row>
    <row r="167" spans="1:7" x14ac:dyDescent="0.25">
      <c r="A167" s="188" t="s">
        <v>75</v>
      </c>
      <c r="B167" s="188" t="s">
        <v>76</v>
      </c>
      <c r="C167" s="188" t="s">
        <v>15</v>
      </c>
      <c r="D167" s="188">
        <v>68.977300900000003</v>
      </c>
      <c r="E167" s="188">
        <v>20478.113427299999</v>
      </c>
      <c r="F167" s="188">
        <v>0.33570349112894898</v>
      </c>
      <c r="G167" s="188">
        <v>99.664296508871104</v>
      </c>
    </row>
    <row r="168" spans="1:7" x14ac:dyDescent="0.25">
      <c r="A168" s="188" t="s">
        <v>75</v>
      </c>
      <c r="B168" s="188" t="s">
        <v>76</v>
      </c>
      <c r="C168" s="188" t="s">
        <v>16</v>
      </c>
      <c r="D168" s="188">
        <v>106.6032029</v>
      </c>
      <c r="E168" s="188">
        <v>18074.9018053</v>
      </c>
      <c r="F168" s="188">
        <v>0.58632771518046001</v>
      </c>
      <c r="G168" s="188">
        <v>99.413672284819498</v>
      </c>
    </row>
    <row r="169" spans="1:7" x14ac:dyDescent="0.25">
      <c r="A169" s="188" t="s">
        <v>77</v>
      </c>
      <c r="B169" s="188" t="s">
        <v>78</v>
      </c>
      <c r="C169" s="188" t="s">
        <v>15</v>
      </c>
      <c r="D169" s="188">
        <v>145.98767789999999</v>
      </c>
      <c r="E169" s="188">
        <v>75022.393935200002</v>
      </c>
      <c r="F169" s="188">
        <v>0.19421420917562801</v>
      </c>
      <c r="G169" s="188">
        <v>99.805785790824402</v>
      </c>
    </row>
    <row r="170" spans="1:7" x14ac:dyDescent="0.25">
      <c r="A170" s="188" t="s">
        <v>77</v>
      </c>
      <c r="B170" s="188" t="s">
        <v>78</v>
      </c>
      <c r="C170" s="188" t="s">
        <v>16</v>
      </c>
      <c r="D170" s="188">
        <v>49.627828899999997</v>
      </c>
      <c r="E170" s="188">
        <v>60435.646492899999</v>
      </c>
      <c r="F170" s="188">
        <v>8.2049440060344106E-2</v>
      </c>
      <c r="G170" s="188">
        <v>99.917950559939698</v>
      </c>
    </row>
    <row r="171" spans="1:7" x14ac:dyDescent="0.25">
      <c r="A171" s="188" t="s">
        <v>79</v>
      </c>
      <c r="B171" s="188" t="s">
        <v>80</v>
      </c>
      <c r="C171" s="188" t="s">
        <v>15</v>
      </c>
      <c r="D171" s="188">
        <v>188.42916030000001</v>
      </c>
      <c r="E171" s="188">
        <v>71106.338133500001</v>
      </c>
      <c r="F171" s="188">
        <v>0.26429591883440601</v>
      </c>
      <c r="G171" s="188">
        <v>99.735704081165593</v>
      </c>
    </row>
    <row r="172" spans="1:7" x14ac:dyDescent="0.25">
      <c r="A172" s="188" t="s">
        <v>79</v>
      </c>
      <c r="B172" s="188" t="s">
        <v>80</v>
      </c>
      <c r="C172" s="188" t="s">
        <v>16</v>
      </c>
      <c r="D172" s="188">
        <v>87.1020599</v>
      </c>
      <c r="E172" s="188">
        <v>54378.241442899998</v>
      </c>
      <c r="F172" s="188">
        <v>0.15992198763149701</v>
      </c>
      <c r="G172" s="188">
        <v>99.840078012368494</v>
      </c>
    </row>
    <row r="173" spans="1:7" x14ac:dyDescent="0.25">
      <c r="A173" s="188" t="s">
        <v>81</v>
      </c>
      <c r="B173" s="188" t="s">
        <v>82</v>
      </c>
      <c r="C173" s="188" t="s">
        <v>15</v>
      </c>
      <c r="D173" s="188">
        <v>0</v>
      </c>
      <c r="E173" s="188">
        <v>36208.0933706</v>
      </c>
      <c r="F173" s="188">
        <v>0</v>
      </c>
      <c r="G173" s="188">
        <v>100</v>
      </c>
    </row>
    <row r="174" spans="1:7" x14ac:dyDescent="0.25">
      <c r="A174" s="188" t="s">
        <v>81</v>
      </c>
      <c r="B174" s="188" t="s">
        <v>82</v>
      </c>
      <c r="C174" s="188" t="s">
        <v>16</v>
      </c>
      <c r="D174" s="188">
        <v>0</v>
      </c>
      <c r="E174" s="188">
        <v>34223.762929199998</v>
      </c>
      <c r="F174" s="188">
        <v>0</v>
      </c>
      <c r="G174" s="188">
        <v>100</v>
      </c>
    </row>
    <row r="175" spans="1:7" x14ac:dyDescent="0.25">
      <c r="A175" s="188" t="s">
        <v>83</v>
      </c>
      <c r="B175" s="188" t="s">
        <v>84</v>
      </c>
      <c r="C175" s="188" t="s">
        <v>15</v>
      </c>
      <c r="D175" s="188">
        <v>49.434699700000003</v>
      </c>
      <c r="E175" s="188">
        <v>120995.2471291</v>
      </c>
      <c r="F175" s="188">
        <v>4.0840042662855798E-2</v>
      </c>
      <c r="G175" s="188">
        <v>99.959159957337107</v>
      </c>
    </row>
    <row r="176" spans="1:7" x14ac:dyDescent="0.25">
      <c r="A176" s="188" t="s">
        <v>83</v>
      </c>
      <c r="B176" s="188" t="s">
        <v>84</v>
      </c>
      <c r="C176" s="188" t="s">
        <v>16</v>
      </c>
      <c r="D176" s="188">
        <v>164.0484246</v>
      </c>
      <c r="E176" s="188">
        <v>112483.7753681</v>
      </c>
      <c r="F176" s="188">
        <v>0.14562946631076501</v>
      </c>
      <c r="G176" s="188">
        <v>99.854370533689206</v>
      </c>
    </row>
    <row r="177" spans="1:7" x14ac:dyDescent="0.25">
      <c r="A177" s="188" t="s">
        <v>85</v>
      </c>
      <c r="B177" s="188" t="s">
        <v>86</v>
      </c>
      <c r="C177" s="188" t="s">
        <v>15</v>
      </c>
      <c r="D177" s="188">
        <v>0</v>
      </c>
      <c r="E177" s="188">
        <v>187839.7203441</v>
      </c>
      <c r="F177" s="188">
        <v>0</v>
      </c>
      <c r="G177" s="188">
        <v>100</v>
      </c>
    </row>
    <row r="178" spans="1:7" x14ac:dyDescent="0.25">
      <c r="A178" s="188" t="s">
        <v>85</v>
      </c>
      <c r="B178" s="188" t="s">
        <v>86</v>
      </c>
      <c r="C178" s="188" t="s">
        <v>16</v>
      </c>
      <c r="D178" s="188">
        <v>26.9409338</v>
      </c>
      <c r="E178" s="188">
        <v>177217.18504819999</v>
      </c>
      <c r="F178" s="188">
        <v>1.51999021974562E-2</v>
      </c>
      <c r="G178" s="188">
        <v>99.984800097802506</v>
      </c>
    </row>
    <row r="179" spans="1:7" x14ac:dyDescent="0.25">
      <c r="A179" s="188" t="s">
        <v>87</v>
      </c>
      <c r="B179" s="188" t="s">
        <v>88</v>
      </c>
      <c r="C179" s="188" t="s">
        <v>15</v>
      </c>
      <c r="D179" s="188">
        <v>19.379940699999999</v>
      </c>
      <c r="E179" s="188">
        <v>77820.047724799995</v>
      </c>
      <c r="F179" s="188">
        <v>2.4897331957888499E-2</v>
      </c>
      <c r="G179" s="188">
        <v>99.975102668042098</v>
      </c>
    </row>
    <row r="180" spans="1:7" x14ac:dyDescent="0.25">
      <c r="A180" s="188" t="s">
        <v>87</v>
      </c>
      <c r="B180" s="188" t="s">
        <v>88</v>
      </c>
      <c r="C180" s="188" t="s">
        <v>16</v>
      </c>
      <c r="D180" s="188">
        <v>5.2712529999999997</v>
      </c>
      <c r="E180" s="188">
        <v>68932.201709700006</v>
      </c>
      <c r="F180" s="188">
        <v>7.6464262083585704E-3</v>
      </c>
      <c r="G180" s="188">
        <v>99.992353573791604</v>
      </c>
    </row>
    <row r="181" spans="1:7" x14ac:dyDescent="0.25">
      <c r="A181" s="188" t="s">
        <v>89</v>
      </c>
      <c r="B181" s="188" t="s">
        <v>90</v>
      </c>
      <c r="C181" s="188" t="s">
        <v>15</v>
      </c>
      <c r="D181" s="188">
        <v>0</v>
      </c>
      <c r="E181" s="188">
        <v>163074.5610778</v>
      </c>
      <c r="F181" s="188">
        <v>0</v>
      </c>
      <c r="G181" s="188">
        <v>100</v>
      </c>
    </row>
    <row r="182" spans="1:7" x14ac:dyDescent="0.25">
      <c r="A182" s="188" t="s">
        <v>89</v>
      </c>
      <c r="B182" s="188" t="s">
        <v>90</v>
      </c>
      <c r="C182" s="188" t="s">
        <v>16</v>
      </c>
      <c r="D182" s="188">
        <v>0</v>
      </c>
      <c r="E182" s="188">
        <v>134198.8415604</v>
      </c>
      <c r="F182" s="188">
        <v>0</v>
      </c>
      <c r="G182" s="188">
        <v>100</v>
      </c>
    </row>
    <row r="183" spans="1:7" x14ac:dyDescent="0.25">
      <c r="A183" s="188" t="s">
        <v>91</v>
      </c>
      <c r="B183" s="188" t="s">
        <v>92</v>
      </c>
      <c r="C183" s="188" t="s">
        <v>15</v>
      </c>
      <c r="D183" s="188">
        <v>0</v>
      </c>
      <c r="E183" s="188">
        <v>253023.30631119999</v>
      </c>
      <c r="F183" s="188">
        <v>0</v>
      </c>
      <c r="G183" s="188">
        <v>100</v>
      </c>
    </row>
    <row r="184" spans="1:7" x14ac:dyDescent="0.25">
      <c r="A184" s="188" t="s">
        <v>91</v>
      </c>
      <c r="B184" s="188" t="s">
        <v>92</v>
      </c>
      <c r="C184" s="188" t="s">
        <v>16</v>
      </c>
      <c r="D184" s="188">
        <v>173.39891610000001</v>
      </c>
      <c r="E184" s="188">
        <v>191907.3141781</v>
      </c>
      <c r="F184" s="188">
        <v>9.0273986027406106E-2</v>
      </c>
      <c r="G184" s="188">
        <v>99.909726013972602</v>
      </c>
    </row>
    <row r="185" spans="1:7" x14ac:dyDescent="0.25">
      <c r="A185" s="188" t="s">
        <v>93</v>
      </c>
      <c r="B185" s="188" t="s">
        <v>94</v>
      </c>
      <c r="C185" s="188" t="s">
        <v>15</v>
      </c>
      <c r="D185" s="188">
        <v>0</v>
      </c>
      <c r="E185" s="188">
        <v>32154.513428999999</v>
      </c>
      <c r="F185" s="188">
        <v>0</v>
      </c>
      <c r="G185" s="188">
        <v>100</v>
      </c>
    </row>
    <row r="186" spans="1:7" x14ac:dyDescent="0.25">
      <c r="A186" s="188" t="s">
        <v>93</v>
      </c>
      <c r="B186" s="188" t="s">
        <v>94</v>
      </c>
      <c r="C186" s="188" t="s">
        <v>16</v>
      </c>
      <c r="D186" s="188">
        <v>0</v>
      </c>
      <c r="E186" s="188">
        <v>24283.039329399999</v>
      </c>
      <c r="F186" s="188">
        <v>0</v>
      </c>
      <c r="G186" s="188">
        <v>100</v>
      </c>
    </row>
    <row r="187" spans="1:7" x14ac:dyDescent="0.25">
      <c r="A187" s="188" t="s">
        <v>95</v>
      </c>
      <c r="B187" s="188" t="s">
        <v>96</v>
      </c>
      <c r="C187" s="188" t="s">
        <v>15</v>
      </c>
      <c r="D187" s="188">
        <v>0</v>
      </c>
      <c r="E187" s="188">
        <v>38541.231557200001</v>
      </c>
      <c r="F187" s="188">
        <v>0</v>
      </c>
      <c r="G187" s="188">
        <v>100</v>
      </c>
    </row>
    <row r="188" spans="1:7" x14ac:dyDescent="0.25">
      <c r="A188" s="188" t="s">
        <v>95</v>
      </c>
      <c r="B188" s="188" t="s">
        <v>96</v>
      </c>
      <c r="C188" s="188" t="s">
        <v>16</v>
      </c>
      <c r="D188" s="188">
        <v>0</v>
      </c>
      <c r="E188" s="188">
        <v>38804.887921499998</v>
      </c>
      <c r="F188" s="188">
        <v>0</v>
      </c>
      <c r="G188" s="188">
        <v>100</v>
      </c>
    </row>
    <row r="189" spans="1:7" x14ac:dyDescent="0.25">
      <c r="A189" s="188" t="s">
        <v>97</v>
      </c>
      <c r="B189" s="188" t="s">
        <v>98</v>
      </c>
      <c r="C189" s="188" t="s">
        <v>15</v>
      </c>
      <c r="D189" s="188">
        <v>10.113856699999999</v>
      </c>
      <c r="E189" s="188">
        <v>16219.726850999999</v>
      </c>
      <c r="F189" s="188">
        <v>6.23164261569224E-2</v>
      </c>
      <c r="G189" s="188">
        <v>99.937683573843103</v>
      </c>
    </row>
    <row r="190" spans="1:7" x14ac:dyDescent="0.25">
      <c r="A190" s="188" t="s">
        <v>97</v>
      </c>
      <c r="B190" s="188" t="s">
        <v>98</v>
      </c>
      <c r="C190" s="188" t="s">
        <v>16</v>
      </c>
      <c r="D190" s="188">
        <v>23.993853900000001</v>
      </c>
      <c r="E190" s="188">
        <v>16882.7600757</v>
      </c>
      <c r="F190" s="188">
        <v>0.14191875034031301</v>
      </c>
      <c r="G190" s="188">
        <v>99.858081249659705</v>
      </c>
    </row>
    <row r="191" spans="1:7" x14ac:dyDescent="0.25">
      <c r="A191" s="188" t="s">
        <v>99</v>
      </c>
      <c r="B191" s="188" t="s">
        <v>100</v>
      </c>
      <c r="C191" s="188" t="s">
        <v>15</v>
      </c>
      <c r="D191" s="188">
        <v>27.362969199999998</v>
      </c>
      <c r="E191" s="188">
        <v>14323.6653138</v>
      </c>
      <c r="F191" s="188">
        <v>0.190669049355953</v>
      </c>
      <c r="G191" s="188">
        <v>99.809330950644096</v>
      </c>
    </row>
    <row r="192" spans="1:7" x14ac:dyDescent="0.25">
      <c r="A192" s="188" t="s">
        <v>99</v>
      </c>
      <c r="B192" s="188" t="s">
        <v>100</v>
      </c>
      <c r="C192" s="188" t="s">
        <v>16</v>
      </c>
      <c r="D192" s="188">
        <v>0</v>
      </c>
      <c r="E192" s="188">
        <v>13866.622721</v>
      </c>
      <c r="F192" s="188">
        <v>0</v>
      </c>
      <c r="G192" s="188">
        <v>100</v>
      </c>
    </row>
    <row r="193" spans="1:7" x14ac:dyDescent="0.25">
      <c r="A193" s="188" t="s">
        <v>101</v>
      </c>
      <c r="B193" s="188" t="s">
        <v>102</v>
      </c>
      <c r="C193" s="188" t="s">
        <v>15</v>
      </c>
      <c r="D193" s="188">
        <v>0</v>
      </c>
      <c r="E193" s="188">
        <v>51647.006640300002</v>
      </c>
      <c r="F193" s="188">
        <v>0</v>
      </c>
      <c r="G193" s="188">
        <v>100</v>
      </c>
    </row>
    <row r="194" spans="1:7" x14ac:dyDescent="0.25">
      <c r="A194" s="188" t="s">
        <v>101</v>
      </c>
      <c r="B194" s="188" t="s">
        <v>102</v>
      </c>
      <c r="C194" s="188" t="s">
        <v>16</v>
      </c>
      <c r="D194" s="188">
        <v>0</v>
      </c>
      <c r="E194" s="188">
        <v>38291.230293499997</v>
      </c>
      <c r="F194" s="188">
        <v>0</v>
      </c>
      <c r="G194" s="188">
        <v>100</v>
      </c>
    </row>
    <row r="195" spans="1:7" x14ac:dyDescent="0.25">
      <c r="A195" s="188" t="s">
        <v>103</v>
      </c>
      <c r="B195" s="188" t="s">
        <v>104</v>
      </c>
      <c r="C195" s="188" t="s">
        <v>15</v>
      </c>
      <c r="D195" s="188">
        <v>0</v>
      </c>
      <c r="E195" s="188">
        <v>4058.9933645000001</v>
      </c>
      <c r="F195" s="188">
        <v>0</v>
      </c>
      <c r="G195" s="188">
        <v>100</v>
      </c>
    </row>
    <row r="196" spans="1:7" x14ac:dyDescent="0.25">
      <c r="A196" s="188" t="s">
        <v>103</v>
      </c>
      <c r="B196" s="188" t="s">
        <v>104</v>
      </c>
      <c r="C196" s="188" t="s">
        <v>16</v>
      </c>
      <c r="D196" s="188">
        <v>16.567487</v>
      </c>
      <c r="E196" s="188">
        <v>3527.6343625</v>
      </c>
      <c r="F196" s="188">
        <v>0.46745325756029599</v>
      </c>
      <c r="G196" s="188">
        <v>99.532546742439706</v>
      </c>
    </row>
    <row r="197" spans="1:7" x14ac:dyDescent="0.25">
      <c r="A197" s="188" t="s">
        <v>105</v>
      </c>
      <c r="B197" s="188" t="s">
        <v>106</v>
      </c>
      <c r="C197" s="188" t="s">
        <v>15</v>
      </c>
      <c r="D197" s="188">
        <v>132.34606500000001</v>
      </c>
      <c r="E197" s="188">
        <v>74595.797120699994</v>
      </c>
      <c r="F197" s="188">
        <v>0.17710337679757299</v>
      </c>
      <c r="G197" s="188">
        <v>99.822896623202396</v>
      </c>
    </row>
    <row r="198" spans="1:7" x14ac:dyDescent="0.25">
      <c r="A198" s="188" t="s">
        <v>105</v>
      </c>
      <c r="B198" s="188" t="s">
        <v>106</v>
      </c>
      <c r="C198" s="188" t="s">
        <v>16</v>
      </c>
      <c r="D198" s="188">
        <v>0</v>
      </c>
      <c r="E198" s="188">
        <v>61959.211259099997</v>
      </c>
      <c r="F198" s="188">
        <v>0</v>
      </c>
      <c r="G198" s="188">
        <v>100</v>
      </c>
    </row>
    <row r="199" spans="1:7" x14ac:dyDescent="0.25">
      <c r="A199" s="188" t="s">
        <v>107</v>
      </c>
      <c r="B199" s="188" t="s">
        <v>108</v>
      </c>
      <c r="C199" s="188" t="s">
        <v>15</v>
      </c>
      <c r="D199" s="188">
        <v>816.91579360000003</v>
      </c>
      <c r="E199" s="188">
        <v>108494.91482400001</v>
      </c>
      <c r="F199" s="188">
        <v>0.74732605701003696</v>
      </c>
      <c r="G199" s="188">
        <v>99.25267394299</v>
      </c>
    </row>
    <row r="200" spans="1:7" x14ac:dyDescent="0.25">
      <c r="A200" s="188" t="s">
        <v>107</v>
      </c>
      <c r="B200" s="188" t="s">
        <v>108</v>
      </c>
      <c r="C200" s="188" t="s">
        <v>16</v>
      </c>
      <c r="D200" s="188">
        <v>716.13315060000002</v>
      </c>
      <c r="E200" s="188">
        <v>95642.744917200005</v>
      </c>
      <c r="F200" s="188">
        <v>0.74319374089859602</v>
      </c>
      <c r="G200" s="188">
        <v>99.256806259101396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590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189" t="s">
        <v>87</v>
      </c>
      <c r="B211" s="189" t="s">
        <v>114</v>
      </c>
      <c r="C211" s="189" t="s">
        <v>15</v>
      </c>
      <c r="D211" s="189">
        <v>23337.254603500001</v>
      </c>
      <c r="E211" s="189">
        <v>0</v>
      </c>
      <c r="F211" s="189">
        <v>100</v>
      </c>
      <c r="G211" s="189">
        <v>0</v>
      </c>
    </row>
    <row r="212" spans="1:7" x14ac:dyDescent="0.25">
      <c r="A212" s="189" t="s">
        <v>87</v>
      </c>
      <c r="B212" s="189" t="s">
        <v>114</v>
      </c>
      <c r="C212" s="189" t="s">
        <v>16</v>
      </c>
      <c r="D212" s="189">
        <v>21922.322026900001</v>
      </c>
      <c r="E212" s="189">
        <v>0</v>
      </c>
      <c r="F212" s="189">
        <v>100</v>
      </c>
      <c r="G212" s="189">
        <v>0</v>
      </c>
    </row>
    <row r="213" spans="1:7" x14ac:dyDescent="0.25">
      <c r="A213" s="189" t="s">
        <v>91</v>
      </c>
      <c r="B213" s="189" t="s">
        <v>115</v>
      </c>
      <c r="C213" s="189" t="s">
        <v>15</v>
      </c>
      <c r="D213" s="189">
        <v>13903.765647300001</v>
      </c>
      <c r="E213" s="189">
        <v>18.856096600000001</v>
      </c>
      <c r="F213" s="189">
        <v>99.864565044236301</v>
      </c>
      <c r="G213" s="189">
        <v>0.13543495576371301</v>
      </c>
    </row>
    <row r="214" spans="1:7" x14ac:dyDescent="0.25">
      <c r="A214" s="189" t="s">
        <v>91</v>
      </c>
      <c r="B214" s="189" t="s">
        <v>115</v>
      </c>
      <c r="C214" s="189" t="s">
        <v>16</v>
      </c>
      <c r="D214" s="189">
        <v>11560.382592800001</v>
      </c>
      <c r="E214" s="189">
        <v>30.977331599999999</v>
      </c>
      <c r="F214" s="189">
        <v>99.732754984729695</v>
      </c>
      <c r="G214" s="189">
        <v>0.26724501527031502</v>
      </c>
    </row>
    <row r="215" spans="1:7" x14ac:dyDescent="0.25">
      <c r="A215" s="189" t="s">
        <v>93</v>
      </c>
      <c r="B215" s="189" t="s">
        <v>116</v>
      </c>
      <c r="C215" s="189" t="s">
        <v>15</v>
      </c>
      <c r="D215" s="189">
        <v>12911.3491866</v>
      </c>
      <c r="E215" s="189">
        <v>0</v>
      </c>
      <c r="F215" s="189">
        <v>100</v>
      </c>
      <c r="G215" s="189">
        <v>0</v>
      </c>
    </row>
    <row r="216" spans="1:7" x14ac:dyDescent="0.25">
      <c r="A216" s="189" t="s">
        <v>93</v>
      </c>
      <c r="B216" s="189" t="s">
        <v>116</v>
      </c>
      <c r="C216" s="189" t="s">
        <v>16</v>
      </c>
      <c r="D216" s="189">
        <v>10046.2966466</v>
      </c>
      <c r="E216" s="189">
        <v>0</v>
      </c>
      <c r="F216" s="189">
        <v>100</v>
      </c>
      <c r="G216" s="189">
        <v>0</v>
      </c>
    </row>
    <row r="217" spans="1:7" x14ac:dyDescent="0.25">
      <c r="A217" s="189" t="s">
        <v>95</v>
      </c>
      <c r="B217" s="189" t="s">
        <v>117</v>
      </c>
      <c r="C217" s="189" t="s">
        <v>15</v>
      </c>
      <c r="D217" s="189">
        <v>32953.611143599999</v>
      </c>
      <c r="E217" s="189">
        <v>0</v>
      </c>
      <c r="F217" s="189">
        <v>100</v>
      </c>
      <c r="G217" s="189">
        <v>0</v>
      </c>
    </row>
    <row r="218" spans="1:7" x14ac:dyDescent="0.25">
      <c r="A218" s="189" t="s">
        <v>95</v>
      </c>
      <c r="B218" s="189" t="s">
        <v>117</v>
      </c>
      <c r="C218" s="189" t="s">
        <v>16</v>
      </c>
      <c r="D218" s="189">
        <v>27730.014270899999</v>
      </c>
      <c r="E218" s="189">
        <v>0</v>
      </c>
      <c r="F218" s="189">
        <v>100</v>
      </c>
      <c r="G218" s="189">
        <v>0</v>
      </c>
    </row>
    <row r="219" spans="1:7" x14ac:dyDescent="0.25">
      <c r="A219" s="189" t="s">
        <v>97</v>
      </c>
      <c r="B219" s="189" t="s">
        <v>118</v>
      </c>
      <c r="C219" s="189" t="s">
        <v>15</v>
      </c>
      <c r="D219" s="189">
        <v>10455.4488733</v>
      </c>
      <c r="E219" s="189">
        <v>0</v>
      </c>
      <c r="F219" s="189">
        <v>100</v>
      </c>
      <c r="G219" s="189">
        <v>0</v>
      </c>
    </row>
    <row r="220" spans="1:7" x14ac:dyDescent="0.25">
      <c r="A220" s="189" t="s">
        <v>97</v>
      </c>
      <c r="B220" s="189" t="s">
        <v>118</v>
      </c>
      <c r="C220" s="189" t="s">
        <v>16</v>
      </c>
      <c r="D220" s="189">
        <v>8139.4626982999998</v>
      </c>
      <c r="E220" s="189">
        <v>0</v>
      </c>
      <c r="F220" s="189">
        <v>100</v>
      </c>
      <c r="G220" s="189">
        <v>0</v>
      </c>
    </row>
    <row r="221" spans="1:7" x14ac:dyDescent="0.25">
      <c r="A221" s="189" t="s">
        <v>105</v>
      </c>
      <c r="B221" s="189" t="s">
        <v>119</v>
      </c>
      <c r="C221" s="189" t="s">
        <v>15</v>
      </c>
      <c r="D221" s="189">
        <v>20140.457013399999</v>
      </c>
      <c r="E221" s="189">
        <v>0</v>
      </c>
      <c r="F221" s="189">
        <v>100</v>
      </c>
      <c r="G221" s="189">
        <v>0</v>
      </c>
    </row>
    <row r="222" spans="1:7" x14ac:dyDescent="0.25">
      <c r="A222" s="189" t="s">
        <v>105</v>
      </c>
      <c r="B222" s="189" t="s">
        <v>119</v>
      </c>
      <c r="C222" s="189" t="s">
        <v>16</v>
      </c>
      <c r="D222" s="189">
        <v>16921.257098499998</v>
      </c>
      <c r="E222" s="189">
        <v>0</v>
      </c>
      <c r="F222" s="189">
        <v>100</v>
      </c>
      <c r="G222" s="189">
        <v>0</v>
      </c>
    </row>
    <row r="223" spans="1:7" x14ac:dyDescent="0.25">
      <c r="A223" s="189" t="s">
        <v>107</v>
      </c>
      <c r="B223" s="189" t="s">
        <v>120</v>
      </c>
      <c r="C223" s="189" t="s">
        <v>15</v>
      </c>
      <c r="D223" s="189">
        <v>21479.656728499998</v>
      </c>
      <c r="E223" s="189">
        <v>0</v>
      </c>
      <c r="F223" s="189">
        <v>100</v>
      </c>
      <c r="G223" s="189">
        <v>0</v>
      </c>
    </row>
    <row r="224" spans="1:7" x14ac:dyDescent="0.25">
      <c r="A224" s="189" t="s">
        <v>107</v>
      </c>
      <c r="B224" s="189" t="s">
        <v>120</v>
      </c>
      <c r="C224" s="189" t="s">
        <v>16</v>
      </c>
      <c r="D224" s="189">
        <v>20097.1154112</v>
      </c>
      <c r="E224" s="189">
        <v>0</v>
      </c>
      <c r="F224" s="189">
        <v>100</v>
      </c>
      <c r="G224" s="189">
        <v>0</v>
      </c>
    </row>
    <row r="225" spans="1:7" x14ac:dyDescent="0.25">
      <c r="A225" s="189" t="s">
        <v>109</v>
      </c>
      <c r="B225" s="189" t="s">
        <v>121</v>
      </c>
      <c r="C225" s="189" t="s">
        <v>15</v>
      </c>
      <c r="D225" s="189">
        <v>10772.9118229</v>
      </c>
      <c r="E225" s="189">
        <v>0</v>
      </c>
      <c r="F225" s="189">
        <v>100</v>
      </c>
      <c r="G225" s="189">
        <v>0</v>
      </c>
    </row>
    <row r="226" spans="1:7" x14ac:dyDescent="0.25">
      <c r="A226" s="189" t="s">
        <v>109</v>
      </c>
      <c r="B226" s="189" t="s">
        <v>121</v>
      </c>
      <c r="C226" s="189" t="s">
        <v>16</v>
      </c>
      <c r="D226" s="189">
        <v>8514.2491922000008</v>
      </c>
      <c r="E226" s="189">
        <v>0</v>
      </c>
      <c r="F226" s="189">
        <v>100</v>
      </c>
      <c r="G226" s="189">
        <v>0</v>
      </c>
    </row>
    <row r="227" spans="1:7" x14ac:dyDescent="0.25">
      <c r="A227" s="189" t="s">
        <v>122</v>
      </c>
      <c r="B227" s="189" t="s">
        <v>123</v>
      </c>
      <c r="C227" s="189" t="s">
        <v>15</v>
      </c>
      <c r="D227" s="189">
        <v>6288.0468792000001</v>
      </c>
      <c r="E227" s="189">
        <v>0</v>
      </c>
      <c r="F227" s="189">
        <v>100</v>
      </c>
      <c r="G227" s="189">
        <v>0</v>
      </c>
    </row>
    <row r="228" spans="1:7" x14ac:dyDescent="0.25">
      <c r="A228" s="189" t="s">
        <v>122</v>
      </c>
      <c r="B228" s="189" t="s">
        <v>123</v>
      </c>
      <c r="C228" s="189" t="s">
        <v>16</v>
      </c>
      <c r="D228" s="189">
        <v>5377.9150105999997</v>
      </c>
      <c r="E228" s="189">
        <v>0</v>
      </c>
      <c r="F228" s="189">
        <v>100</v>
      </c>
      <c r="G228" s="189">
        <v>0</v>
      </c>
    </row>
    <row r="229" spans="1:7" x14ac:dyDescent="0.25">
      <c r="A229" s="189" t="s">
        <v>124</v>
      </c>
      <c r="B229" s="189" t="s">
        <v>125</v>
      </c>
      <c r="C229" s="189" t="s">
        <v>15</v>
      </c>
      <c r="D229" s="189">
        <v>13879.3098933</v>
      </c>
      <c r="E229" s="189">
        <v>0</v>
      </c>
      <c r="F229" s="189">
        <v>100</v>
      </c>
      <c r="G229" s="189">
        <v>0</v>
      </c>
    </row>
    <row r="230" spans="1:7" x14ac:dyDescent="0.25">
      <c r="A230" s="189" t="s">
        <v>124</v>
      </c>
      <c r="B230" s="189" t="s">
        <v>125</v>
      </c>
      <c r="C230" s="189" t="s">
        <v>16</v>
      </c>
      <c r="D230" s="189">
        <v>8369.9703363999997</v>
      </c>
      <c r="E230" s="189">
        <v>0</v>
      </c>
      <c r="F230" s="189">
        <v>100</v>
      </c>
      <c r="G230" s="189">
        <v>0</v>
      </c>
    </row>
    <row r="231" spans="1:7" x14ac:dyDescent="0.25">
      <c r="A231" s="189" t="s">
        <v>126</v>
      </c>
      <c r="B231" s="189" t="s">
        <v>127</v>
      </c>
      <c r="C231" s="189" t="s">
        <v>15</v>
      </c>
      <c r="D231" s="189">
        <v>17337.502859799999</v>
      </c>
      <c r="E231" s="189">
        <v>0</v>
      </c>
      <c r="F231" s="189">
        <v>100</v>
      </c>
      <c r="G231" s="189">
        <v>0</v>
      </c>
    </row>
    <row r="232" spans="1:7" x14ac:dyDescent="0.25">
      <c r="A232" s="189" t="s">
        <v>126</v>
      </c>
      <c r="B232" s="189" t="s">
        <v>127</v>
      </c>
      <c r="C232" s="189" t="s">
        <v>16</v>
      </c>
      <c r="D232" s="189">
        <v>13905.3164144</v>
      </c>
      <c r="E232" s="189">
        <v>39.232660199999998</v>
      </c>
      <c r="F232" s="189">
        <v>99.718652356629704</v>
      </c>
      <c r="G232" s="189">
        <v>0.28134764337028501</v>
      </c>
    </row>
    <row r="233" spans="1:7" x14ac:dyDescent="0.25">
      <c r="A233" s="189" t="s">
        <v>128</v>
      </c>
      <c r="B233" s="189" t="s">
        <v>129</v>
      </c>
      <c r="C233" s="189" t="s">
        <v>15</v>
      </c>
      <c r="D233" s="189">
        <v>9883.8835471000002</v>
      </c>
      <c r="E233" s="189">
        <v>0</v>
      </c>
      <c r="F233" s="189">
        <v>100</v>
      </c>
      <c r="G233" s="189">
        <v>0</v>
      </c>
    </row>
    <row r="234" spans="1:7" x14ac:dyDescent="0.25">
      <c r="A234" s="189" t="s">
        <v>128</v>
      </c>
      <c r="B234" s="189" t="s">
        <v>129</v>
      </c>
      <c r="C234" s="189" t="s">
        <v>16</v>
      </c>
      <c r="D234" s="189">
        <v>7464.8082709999999</v>
      </c>
      <c r="E234" s="189">
        <v>0</v>
      </c>
      <c r="F234" s="189">
        <v>100</v>
      </c>
      <c r="G234" s="189">
        <v>0</v>
      </c>
    </row>
    <row r="235" spans="1:7" x14ac:dyDescent="0.25">
      <c r="A235" s="189" t="s">
        <v>130</v>
      </c>
      <c r="B235" s="189" t="s">
        <v>131</v>
      </c>
      <c r="C235" s="189" t="s">
        <v>15</v>
      </c>
      <c r="D235" s="189">
        <v>20726.708084999998</v>
      </c>
      <c r="E235" s="189">
        <v>0</v>
      </c>
      <c r="F235" s="189">
        <v>100</v>
      </c>
      <c r="G235" s="189">
        <v>0</v>
      </c>
    </row>
    <row r="236" spans="1:7" x14ac:dyDescent="0.25">
      <c r="A236" s="189" t="s">
        <v>130</v>
      </c>
      <c r="B236" s="189" t="s">
        <v>131</v>
      </c>
      <c r="C236" s="189" t="s">
        <v>16</v>
      </c>
      <c r="D236" s="189">
        <v>16472.631276399999</v>
      </c>
      <c r="E236" s="189">
        <v>0</v>
      </c>
      <c r="F236" s="189">
        <v>100</v>
      </c>
      <c r="G236" s="189">
        <v>0</v>
      </c>
    </row>
    <row r="237" spans="1:7" x14ac:dyDescent="0.25">
      <c r="A237" s="189" t="s">
        <v>132</v>
      </c>
      <c r="B237" s="189" t="s">
        <v>133</v>
      </c>
      <c r="C237" s="189" t="s">
        <v>15</v>
      </c>
      <c r="D237" s="189">
        <v>38998.153060500001</v>
      </c>
      <c r="E237" s="189">
        <v>0</v>
      </c>
      <c r="F237" s="189">
        <v>100</v>
      </c>
      <c r="G237" s="189">
        <v>0</v>
      </c>
    </row>
    <row r="238" spans="1:7" x14ac:dyDescent="0.25">
      <c r="A238" s="189" t="s">
        <v>132</v>
      </c>
      <c r="B238" s="189" t="s">
        <v>133</v>
      </c>
      <c r="C238" s="189" t="s">
        <v>16</v>
      </c>
      <c r="D238" s="189">
        <v>24915.551075899999</v>
      </c>
      <c r="E238" s="189">
        <v>0</v>
      </c>
      <c r="F238" s="189">
        <v>100</v>
      </c>
      <c r="G238" s="189">
        <v>0</v>
      </c>
    </row>
    <row r="239" spans="1:7" x14ac:dyDescent="0.25">
      <c r="A239" s="189" t="s">
        <v>134</v>
      </c>
      <c r="B239" s="189" t="s">
        <v>135</v>
      </c>
      <c r="C239" s="189" t="s">
        <v>15</v>
      </c>
      <c r="D239" s="189">
        <v>56006.613554199997</v>
      </c>
      <c r="E239" s="189">
        <v>0</v>
      </c>
      <c r="F239" s="189">
        <v>100</v>
      </c>
      <c r="G239" s="189">
        <v>0</v>
      </c>
    </row>
    <row r="240" spans="1:7" x14ac:dyDescent="0.25">
      <c r="A240" s="189" t="s">
        <v>134</v>
      </c>
      <c r="B240" s="189" t="s">
        <v>135</v>
      </c>
      <c r="C240" s="189" t="s">
        <v>16</v>
      </c>
      <c r="D240" s="189">
        <v>43764.125309199997</v>
      </c>
      <c r="E240" s="189">
        <v>0</v>
      </c>
      <c r="F240" s="189">
        <v>100</v>
      </c>
      <c r="G240" s="189">
        <v>0</v>
      </c>
    </row>
    <row r="241" spans="1:7" x14ac:dyDescent="0.25">
      <c r="A241" s="189" t="s">
        <v>136</v>
      </c>
      <c r="B241" s="189" t="s">
        <v>137</v>
      </c>
      <c r="C241" s="189" t="s">
        <v>15</v>
      </c>
      <c r="D241" s="189">
        <v>22865.301834099999</v>
      </c>
      <c r="E241" s="189">
        <v>0</v>
      </c>
      <c r="F241" s="189">
        <v>100</v>
      </c>
      <c r="G241" s="189">
        <v>0</v>
      </c>
    </row>
    <row r="242" spans="1:7" x14ac:dyDescent="0.25">
      <c r="A242" s="189" t="s">
        <v>136</v>
      </c>
      <c r="B242" s="189" t="s">
        <v>137</v>
      </c>
      <c r="C242" s="189" t="s">
        <v>16</v>
      </c>
      <c r="D242" s="189">
        <v>17943.4850788</v>
      </c>
      <c r="E242" s="189">
        <v>0</v>
      </c>
      <c r="F242" s="189">
        <v>100</v>
      </c>
      <c r="G242" s="189">
        <v>0</v>
      </c>
    </row>
    <row r="243" spans="1:7" x14ac:dyDescent="0.25">
      <c r="A243" s="189" t="s">
        <v>138</v>
      </c>
      <c r="B243" s="189" t="s">
        <v>139</v>
      </c>
      <c r="C243" s="189" t="s">
        <v>15</v>
      </c>
      <c r="D243" s="189">
        <v>24978.764597099998</v>
      </c>
      <c r="E243" s="189">
        <v>0</v>
      </c>
      <c r="F243" s="189">
        <v>100</v>
      </c>
      <c r="G243" s="189">
        <v>0</v>
      </c>
    </row>
    <row r="244" spans="1:7" x14ac:dyDescent="0.25">
      <c r="A244" s="189" t="s">
        <v>138</v>
      </c>
      <c r="B244" s="189" t="s">
        <v>139</v>
      </c>
      <c r="C244" s="189" t="s">
        <v>16</v>
      </c>
      <c r="D244" s="189">
        <v>22087.579493199999</v>
      </c>
      <c r="E244" s="189">
        <v>0</v>
      </c>
      <c r="F244" s="189">
        <v>100</v>
      </c>
      <c r="G244" s="189">
        <v>0</v>
      </c>
    </row>
    <row r="245" spans="1:7" x14ac:dyDescent="0.25">
      <c r="A245" s="189" t="s">
        <v>140</v>
      </c>
      <c r="B245" s="189" t="s">
        <v>141</v>
      </c>
      <c r="C245" s="189" t="s">
        <v>15</v>
      </c>
      <c r="D245" s="189">
        <v>17979.731841299999</v>
      </c>
      <c r="E245" s="189">
        <v>44.552470700000001</v>
      </c>
      <c r="F245" s="189">
        <v>99.7528197517926</v>
      </c>
      <c r="G245" s="189">
        <v>0.24718024820734999</v>
      </c>
    </row>
    <row r="246" spans="1:7" x14ac:dyDescent="0.25">
      <c r="A246" s="189" t="s">
        <v>140</v>
      </c>
      <c r="B246" s="189" t="s">
        <v>141</v>
      </c>
      <c r="C246" s="189" t="s">
        <v>16</v>
      </c>
      <c r="D246" s="189">
        <v>15613.5792729</v>
      </c>
      <c r="E246" s="189">
        <v>0</v>
      </c>
      <c r="F246" s="189">
        <v>100</v>
      </c>
      <c r="G246" s="189">
        <v>0</v>
      </c>
    </row>
    <row r="247" spans="1:7" x14ac:dyDescent="0.25">
      <c r="A247" s="189" t="s">
        <v>142</v>
      </c>
      <c r="B247" s="189" t="s">
        <v>143</v>
      </c>
      <c r="C247" s="189" t="s">
        <v>15</v>
      </c>
      <c r="D247" s="189">
        <v>8882.4365395000004</v>
      </c>
      <c r="E247" s="189">
        <v>47.036898600000001</v>
      </c>
      <c r="F247" s="189">
        <v>99.473239951649305</v>
      </c>
      <c r="G247" s="189">
        <v>0.52676004835071699</v>
      </c>
    </row>
    <row r="248" spans="1:7" x14ac:dyDescent="0.25">
      <c r="A248" s="189" t="s">
        <v>142</v>
      </c>
      <c r="B248" s="189" t="s">
        <v>143</v>
      </c>
      <c r="C248" s="189" t="s">
        <v>16</v>
      </c>
      <c r="D248" s="189">
        <v>6768.4865309999996</v>
      </c>
      <c r="E248" s="189">
        <v>0</v>
      </c>
      <c r="F248" s="189">
        <v>100</v>
      </c>
      <c r="G248" s="189">
        <v>0</v>
      </c>
    </row>
    <row r="249" spans="1:7" x14ac:dyDescent="0.25">
      <c r="A249" s="189" t="s">
        <v>144</v>
      </c>
      <c r="B249" s="189" t="s">
        <v>145</v>
      </c>
      <c r="C249" s="189" t="s">
        <v>15</v>
      </c>
      <c r="D249" s="189">
        <v>15434.637379899999</v>
      </c>
      <c r="E249" s="189">
        <v>0</v>
      </c>
      <c r="F249" s="189">
        <v>100</v>
      </c>
      <c r="G249" s="189">
        <v>0</v>
      </c>
    </row>
    <row r="250" spans="1:7" x14ac:dyDescent="0.25">
      <c r="A250" s="189" t="s">
        <v>144</v>
      </c>
      <c r="B250" s="189" t="s">
        <v>145</v>
      </c>
      <c r="C250" s="189" t="s">
        <v>16</v>
      </c>
      <c r="D250" s="189">
        <v>11473.127190200001</v>
      </c>
      <c r="E250" s="189">
        <v>0</v>
      </c>
      <c r="F250" s="189">
        <v>100</v>
      </c>
      <c r="G250" s="189">
        <v>0</v>
      </c>
    </row>
    <row r="251" spans="1:7" x14ac:dyDescent="0.25">
      <c r="A251" s="189" t="s">
        <v>146</v>
      </c>
      <c r="B251" s="189" t="s">
        <v>147</v>
      </c>
      <c r="C251" s="189" t="s">
        <v>15</v>
      </c>
      <c r="D251" s="189">
        <v>4954.6017935999998</v>
      </c>
      <c r="E251" s="189">
        <v>0</v>
      </c>
      <c r="F251" s="189">
        <v>100</v>
      </c>
      <c r="G251" s="189">
        <v>0</v>
      </c>
    </row>
    <row r="252" spans="1:7" x14ac:dyDescent="0.25">
      <c r="A252" s="189" t="s">
        <v>146</v>
      </c>
      <c r="B252" s="189" t="s">
        <v>147</v>
      </c>
      <c r="C252" s="189" t="s">
        <v>16</v>
      </c>
      <c r="D252" s="189">
        <v>4431.0951267999999</v>
      </c>
      <c r="E252" s="189">
        <v>0</v>
      </c>
      <c r="F252" s="189">
        <v>100</v>
      </c>
      <c r="G252" s="189">
        <v>0</v>
      </c>
    </row>
    <row r="253" spans="1:7" x14ac:dyDescent="0.25">
      <c r="A253" s="189" t="s">
        <v>148</v>
      </c>
      <c r="B253" s="189" t="s">
        <v>149</v>
      </c>
      <c r="C253" s="189" t="s">
        <v>15</v>
      </c>
      <c r="D253" s="189">
        <v>9683.7095454999999</v>
      </c>
      <c r="E253" s="189">
        <v>0</v>
      </c>
      <c r="F253" s="189">
        <v>100</v>
      </c>
      <c r="G253" s="189">
        <v>0</v>
      </c>
    </row>
    <row r="254" spans="1:7" x14ac:dyDescent="0.25">
      <c r="A254" s="189" t="s">
        <v>148</v>
      </c>
      <c r="B254" s="189" t="s">
        <v>149</v>
      </c>
      <c r="C254" s="189" t="s">
        <v>16</v>
      </c>
      <c r="D254" s="189">
        <v>8819.4254428000004</v>
      </c>
      <c r="E254" s="189">
        <v>0</v>
      </c>
      <c r="F254" s="189">
        <v>100</v>
      </c>
      <c r="G254" s="189">
        <v>0</v>
      </c>
    </row>
    <row r="255" spans="1:7" x14ac:dyDescent="0.25">
      <c r="A255" s="189" t="s">
        <v>150</v>
      </c>
      <c r="B255" s="189" t="s">
        <v>151</v>
      </c>
      <c r="C255" s="189" t="s">
        <v>15</v>
      </c>
      <c r="D255" s="189">
        <v>8613.5703546000004</v>
      </c>
      <c r="E255" s="189">
        <v>0</v>
      </c>
      <c r="F255" s="189">
        <v>100</v>
      </c>
      <c r="G255" s="189">
        <v>0</v>
      </c>
    </row>
    <row r="256" spans="1:7" x14ac:dyDescent="0.25">
      <c r="A256" s="189" t="s">
        <v>150</v>
      </c>
      <c r="B256" s="189" t="s">
        <v>151</v>
      </c>
      <c r="C256" s="189" t="s">
        <v>16</v>
      </c>
      <c r="D256" s="189">
        <v>9105.2031932000009</v>
      </c>
      <c r="E256" s="189">
        <v>0</v>
      </c>
      <c r="F256" s="189">
        <v>100</v>
      </c>
      <c r="G256" s="189">
        <v>0</v>
      </c>
    </row>
    <row r="257" spans="1:7" x14ac:dyDescent="0.25">
      <c r="A257" s="189" t="s">
        <v>152</v>
      </c>
      <c r="B257" s="189" t="s">
        <v>153</v>
      </c>
      <c r="C257" s="189" t="s">
        <v>15</v>
      </c>
      <c r="D257" s="189">
        <v>9369.0635201999994</v>
      </c>
      <c r="E257" s="189">
        <v>27.362969199999998</v>
      </c>
      <c r="F257" s="189">
        <v>99.708793877854902</v>
      </c>
      <c r="G257" s="189">
        <v>0.29120612214513503</v>
      </c>
    </row>
    <row r="258" spans="1:7" x14ac:dyDescent="0.25">
      <c r="A258" s="189" t="s">
        <v>152</v>
      </c>
      <c r="B258" s="189" t="s">
        <v>153</v>
      </c>
      <c r="C258" s="189" t="s">
        <v>16</v>
      </c>
      <c r="D258" s="189">
        <v>9435.5275942000007</v>
      </c>
      <c r="E258" s="189">
        <v>0</v>
      </c>
      <c r="F258" s="189">
        <v>100</v>
      </c>
      <c r="G258" s="189">
        <v>0</v>
      </c>
    </row>
    <row r="259" spans="1:7" x14ac:dyDescent="0.25">
      <c r="A259" s="189" t="s">
        <v>154</v>
      </c>
      <c r="B259" s="189" t="s">
        <v>155</v>
      </c>
      <c r="C259" s="189" t="s">
        <v>15</v>
      </c>
      <c r="D259" s="189">
        <v>17740.196162299999</v>
      </c>
      <c r="E259" s="189">
        <v>0</v>
      </c>
      <c r="F259" s="189">
        <v>100</v>
      </c>
      <c r="G259" s="189">
        <v>0</v>
      </c>
    </row>
    <row r="260" spans="1:7" x14ac:dyDescent="0.25">
      <c r="A260" s="189" t="s">
        <v>154</v>
      </c>
      <c r="B260" s="189" t="s">
        <v>155</v>
      </c>
      <c r="C260" s="189" t="s">
        <v>16</v>
      </c>
      <c r="D260" s="189">
        <v>16950.021529599999</v>
      </c>
      <c r="E260" s="189">
        <v>0</v>
      </c>
      <c r="F260" s="189">
        <v>100</v>
      </c>
      <c r="G260" s="189">
        <v>0</v>
      </c>
    </row>
    <row r="261" spans="1:7" x14ac:dyDescent="0.25">
      <c r="A261" s="189" t="s">
        <v>156</v>
      </c>
      <c r="B261" s="189" t="s">
        <v>157</v>
      </c>
      <c r="C261" s="189" t="s">
        <v>15</v>
      </c>
      <c r="D261" s="189">
        <v>22013.234841400001</v>
      </c>
      <c r="E261" s="189">
        <v>0</v>
      </c>
      <c r="F261" s="189">
        <v>100</v>
      </c>
      <c r="G261" s="189">
        <v>0</v>
      </c>
    </row>
    <row r="262" spans="1:7" x14ac:dyDescent="0.25">
      <c r="A262" s="189" t="s">
        <v>156</v>
      </c>
      <c r="B262" s="189" t="s">
        <v>157</v>
      </c>
      <c r="C262" s="189" t="s">
        <v>16</v>
      </c>
      <c r="D262" s="189">
        <v>15056.017860100001</v>
      </c>
      <c r="E262" s="189">
        <v>0</v>
      </c>
      <c r="F262" s="189">
        <v>100</v>
      </c>
      <c r="G262" s="189">
        <v>0</v>
      </c>
    </row>
    <row r="263" spans="1:7" x14ac:dyDescent="0.25">
      <c r="A263" s="189" t="s">
        <v>158</v>
      </c>
      <c r="B263" s="189" t="s">
        <v>159</v>
      </c>
      <c r="C263" s="189" t="s">
        <v>15</v>
      </c>
      <c r="D263" s="189">
        <v>11594.9455523</v>
      </c>
      <c r="E263" s="189">
        <v>0</v>
      </c>
      <c r="F263" s="189">
        <v>100</v>
      </c>
      <c r="G263" s="189">
        <v>0</v>
      </c>
    </row>
    <row r="264" spans="1:7" x14ac:dyDescent="0.25">
      <c r="A264" s="189" t="s">
        <v>158</v>
      </c>
      <c r="B264" s="189" t="s">
        <v>159</v>
      </c>
      <c r="C264" s="189" t="s">
        <v>16</v>
      </c>
      <c r="D264" s="189">
        <v>9215.6226243000001</v>
      </c>
      <c r="E264" s="189">
        <v>0</v>
      </c>
      <c r="F264" s="189">
        <v>100</v>
      </c>
      <c r="G264" s="189">
        <v>0</v>
      </c>
    </row>
    <row r="265" spans="1:7" x14ac:dyDescent="0.25">
      <c r="A265" s="189" t="s">
        <v>160</v>
      </c>
      <c r="B265" s="189" t="s">
        <v>161</v>
      </c>
      <c r="C265" s="189" t="s">
        <v>15</v>
      </c>
      <c r="D265" s="189">
        <v>27833.179384999999</v>
      </c>
      <c r="E265" s="189">
        <v>0</v>
      </c>
      <c r="F265" s="189">
        <v>100</v>
      </c>
      <c r="G265" s="189">
        <v>0</v>
      </c>
    </row>
    <row r="266" spans="1:7" x14ac:dyDescent="0.25">
      <c r="A266" s="189" t="s">
        <v>160</v>
      </c>
      <c r="B266" s="189" t="s">
        <v>161</v>
      </c>
      <c r="C266" s="189" t="s">
        <v>16</v>
      </c>
      <c r="D266" s="189">
        <v>27648.3088092</v>
      </c>
      <c r="E266" s="189">
        <v>0</v>
      </c>
      <c r="F266" s="189">
        <v>100</v>
      </c>
      <c r="G266" s="189">
        <v>0</v>
      </c>
    </row>
    <row r="267" spans="1:7" x14ac:dyDescent="0.25">
      <c r="A267" s="189" t="s">
        <v>162</v>
      </c>
      <c r="B267" s="189" t="s">
        <v>163</v>
      </c>
      <c r="C267" s="189" t="s">
        <v>15</v>
      </c>
      <c r="D267" s="189">
        <v>14230.993915999999</v>
      </c>
      <c r="E267" s="189">
        <v>0</v>
      </c>
      <c r="F267" s="189">
        <v>100</v>
      </c>
      <c r="G267" s="189">
        <v>0</v>
      </c>
    </row>
    <row r="268" spans="1:7" x14ac:dyDescent="0.25">
      <c r="A268" s="189" t="s">
        <v>162</v>
      </c>
      <c r="B268" s="189" t="s">
        <v>163</v>
      </c>
      <c r="C268" s="189" t="s">
        <v>16</v>
      </c>
      <c r="D268" s="189">
        <v>10997.7607009</v>
      </c>
      <c r="E268" s="189">
        <v>0</v>
      </c>
      <c r="F268" s="189">
        <v>100</v>
      </c>
      <c r="G268" s="189">
        <v>0</v>
      </c>
    </row>
    <row r="269" spans="1:7" x14ac:dyDescent="0.25">
      <c r="A269" s="189" t="s">
        <v>164</v>
      </c>
      <c r="B269" s="189" t="s">
        <v>165</v>
      </c>
      <c r="C269" s="189" t="s">
        <v>15</v>
      </c>
      <c r="D269" s="189">
        <v>16656.564865100001</v>
      </c>
      <c r="E269" s="189">
        <v>0</v>
      </c>
      <c r="F269" s="189">
        <v>100</v>
      </c>
      <c r="G269" s="189">
        <v>0</v>
      </c>
    </row>
    <row r="270" spans="1:7" x14ac:dyDescent="0.25">
      <c r="A270" s="189" t="s">
        <v>164</v>
      </c>
      <c r="B270" s="189" t="s">
        <v>165</v>
      </c>
      <c r="C270" s="189" t="s">
        <v>16</v>
      </c>
      <c r="D270" s="189">
        <v>14341.3162388</v>
      </c>
      <c r="E270" s="189">
        <v>0</v>
      </c>
      <c r="F270" s="189">
        <v>100</v>
      </c>
      <c r="G270" s="189">
        <v>0</v>
      </c>
    </row>
    <row r="271" spans="1:7" x14ac:dyDescent="0.25">
      <c r="A271" s="189" t="s">
        <v>166</v>
      </c>
      <c r="B271" s="189" t="s">
        <v>167</v>
      </c>
      <c r="C271" s="189" t="s">
        <v>15</v>
      </c>
      <c r="D271" s="189">
        <v>19030.618290099999</v>
      </c>
      <c r="E271" s="189">
        <v>0</v>
      </c>
      <c r="F271" s="189">
        <v>100</v>
      </c>
      <c r="G271" s="189">
        <v>0</v>
      </c>
    </row>
    <row r="272" spans="1:7" x14ac:dyDescent="0.25">
      <c r="A272" s="189" t="s">
        <v>166</v>
      </c>
      <c r="B272" s="189" t="s">
        <v>167</v>
      </c>
      <c r="C272" s="189" t="s">
        <v>16</v>
      </c>
      <c r="D272" s="189">
        <v>11859.9944572</v>
      </c>
      <c r="E272" s="189">
        <v>0</v>
      </c>
      <c r="F272" s="189">
        <v>100</v>
      </c>
      <c r="G272" s="189">
        <v>0</v>
      </c>
    </row>
    <row r="273" spans="1:7" x14ac:dyDescent="0.25">
      <c r="A273" s="189" t="s">
        <v>168</v>
      </c>
      <c r="B273" s="189" t="s">
        <v>169</v>
      </c>
      <c r="C273" s="189" t="s">
        <v>15</v>
      </c>
      <c r="D273" s="189">
        <v>18421.781169599999</v>
      </c>
      <c r="E273" s="189">
        <v>0</v>
      </c>
      <c r="F273" s="189">
        <v>100</v>
      </c>
      <c r="G273" s="189">
        <v>0</v>
      </c>
    </row>
    <row r="274" spans="1:7" x14ac:dyDescent="0.25">
      <c r="A274" s="189" t="s">
        <v>168</v>
      </c>
      <c r="B274" s="189" t="s">
        <v>169</v>
      </c>
      <c r="C274" s="189" t="s">
        <v>16</v>
      </c>
      <c r="D274" s="189">
        <v>15447.2253533</v>
      </c>
      <c r="E274" s="189">
        <v>26.9409338</v>
      </c>
      <c r="F274" s="189">
        <v>99.825897348521707</v>
      </c>
      <c r="G274" s="189">
        <v>0.17410265147828499</v>
      </c>
    </row>
    <row r="275" spans="1:7" x14ac:dyDescent="0.25">
      <c r="A275" s="189" t="s">
        <v>170</v>
      </c>
      <c r="B275" s="189" t="s">
        <v>171</v>
      </c>
      <c r="C275" s="189" t="s">
        <v>15</v>
      </c>
      <c r="D275" s="189">
        <v>18813.50793</v>
      </c>
      <c r="E275" s="189">
        <v>0</v>
      </c>
      <c r="F275" s="189">
        <v>100</v>
      </c>
      <c r="G275" s="189">
        <v>0</v>
      </c>
    </row>
    <row r="276" spans="1:7" x14ac:dyDescent="0.25">
      <c r="A276" s="189" t="s">
        <v>170</v>
      </c>
      <c r="B276" s="189" t="s">
        <v>171</v>
      </c>
      <c r="C276" s="189" t="s">
        <v>16</v>
      </c>
      <c r="D276" s="189">
        <v>29318.725971200001</v>
      </c>
      <c r="E276" s="189">
        <v>0</v>
      </c>
      <c r="F276" s="189">
        <v>100</v>
      </c>
      <c r="G276" s="189">
        <v>0</v>
      </c>
    </row>
    <row r="277" spans="1:7" x14ac:dyDescent="0.25">
      <c r="A277" s="189" t="s">
        <v>172</v>
      </c>
      <c r="B277" s="189" t="s">
        <v>173</v>
      </c>
      <c r="C277" s="189" t="s">
        <v>15</v>
      </c>
      <c r="D277" s="189">
        <v>6642.3694303000002</v>
      </c>
      <c r="E277" s="189">
        <v>0</v>
      </c>
      <c r="F277" s="189">
        <v>100</v>
      </c>
      <c r="G277" s="189">
        <v>0</v>
      </c>
    </row>
    <row r="278" spans="1:7" x14ac:dyDescent="0.25">
      <c r="A278" s="189" t="s">
        <v>172</v>
      </c>
      <c r="B278" s="189" t="s">
        <v>173</v>
      </c>
      <c r="C278" s="189" t="s">
        <v>16</v>
      </c>
      <c r="D278" s="189">
        <v>4849.3249359000001</v>
      </c>
      <c r="E278" s="189">
        <v>0</v>
      </c>
      <c r="F278" s="189">
        <v>100</v>
      </c>
      <c r="G278" s="189">
        <v>0</v>
      </c>
    </row>
    <row r="279" spans="1:7" x14ac:dyDescent="0.25">
      <c r="A279" s="189" t="s">
        <v>174</v>
      </c>
      <c r="B279" s="189" t="s">
        <v>175</v>
      </c>
      <c r="C279" s="189" t="s">
        <v>15</v>
      </c>
      <c r="D279" s="189">
        <v>18047.396981599999</v>
      </c>
      <c r="E279" s="189">
        <v>54.3983086</v>
      </c>
      <c r="F279" s="189">
        <v>99.699486665670904</v>
      </c>
      <c r="G279" s="189">
        <v>0.30051333432905603</v>
      </c>
    </row>
    <row r="280" spans="1:7" x14ac:dyDescent="0.25">
      <c r="A280" s="189" t="s">
        <v>174</v>
      </c>
      <c r="B280" s="189" t="s">
        <v>175</v>
      </c>
      <c r="C280" s="189" t="s">
        <v>16</v>
      </c>
      <c r="D280" s="189">
        <v>14914.5128559</v>
      </c>
      <c r="E280" s="189">
        <v>0</v>
      </c>
      <c r="F280" s="189">
        <v>100</v>
      </c>
      <c r="G280" s="189">
        <v>0</v>
      </c>
    </row>
    <row r="281" spans="1:7" x14ac:dyDescent="0.25">
      <c r="A281" s="189" t="s">
        <v>176</v>
      </c>
      <c r="B281" s="189" t="s">
        <v>177</v>
      </c>
      <c r="C281" s="189" t="s">
        <v>15</v>
      </c>
      <c r="D281" s="189">
        <v>14678.1911929</v>
      </c>
      <c r="E281" s="189">
        <v>0</v>
      </c>
      <c r="F281" s="189">
        <v>100</v>
      </c>
      <c r="G281" s="189">
        <v>0</v>
      </c>
    </row>
    <row r="282" spans="1:7" x14ac:dyDescent="0.25">
      <c r="A282" s="189" t="s">
        <v>176</v>
      </c>
      <c r="B282" s="189" t="s">
        <v>177</v>
      </c>
      <c r="C282" s="189" t="s">
        <v>16</v>
      </c>
      <c r="D282" s="189">
        <v>11665.940642899999</v>
      </c>
      <c r="E282" s="189">
        <v>49.627828899999997</v>
      </c>
      <c r="F282" s="189">
        <v>99.576394188472705</v>
      </c>
      <c r="G282" s="189">
        <v>0.42360581152725801</v>
      </c>
    </row>
    <row r="283" spans="1:7" x14ac:dyDescent="0.25">
      <c r="A283" s="189" t="s">
        <v>178</v>
      </c>
      <c r="B283" s="189" t="s">
        <v>179</v>
      </c>
      <c r="C283" s="189" t="s">
        <v>15</v>
      </c>
      <c r="D283" s="189">
        <v>3873.7416884999998</v>
      </c>
      <c r="E283" s="189">
        <v>78.132371300000003</v>
      </c>
      <c r="F283" s="189">
        <v>98.022903308210303</v>
      </c>
      <c r="G283" s="189">
        <v>1.97709669178967</v>
      </c>
    </row>
    <row r="284" spans="1:7" x14ac:dyDescent="0.25">
      <c r="A284" s="189" t="s">
        <v>178</v>
      </c>
      <c r="B284" s="189" t="s">
        <v>179</v>
      </c>
      <c r="C284" s="189" t="s">
        <v>16</v>
      </c>
      <c r="D284" s="189">
        <v>2790.0596953999998</v>
      </c>
      <c r="E284" s="189">
        <v>20.300898499999999</v>
      </c>
      <c r="F284" s="189">
        <v>99.277640792997701</v>
      </c>
      <c r="G284" s="189">
        <v>0.72235920700225797</v>
      </c>
    </row>
    <row r="285" spans="1:7" x14ac:dyDescent="0.25">
      <c r="A285" s="189" t="s">
        <v>180</v>
      </c>
      <c r="B285" s="189" t="s">
        <v>181</v>
      </c>
      <c r="C285" s="189" t="s">
        <v>15</v>
      </c>
      <c r="D285" s="189">
        <v>8944.4931715000002</v>
      </c>
      <c r="E285" s="189">
        <v>61.602993400000003</v>
      </c>
      <c r="F285" s="189">
        <v>99.315985613832495</v>
      </c>
      <c r="G285" s="189">
        <v>0.68401438616754995</v>
      </c>
    </row>
    <row r="286" spans="1:7" x14ac:dyDescent="0.25">
      <c r="A286" s="189" t="s">
        <v>180</v>
      </c>
      <c r="B286" s="189" t="s">
        <v>181</v>
      </c>
      <c r="C286" s="189" t="s">
        <v>16</v>
      </c>
      <c r="D286" s="189">
        <v>9322.0836216999996</v>
      </c>
      <c r="E286" s="189">
        <v>0</v>
      </c>
      <c r="F286" s="189">
        <v>100</v>
      </c>
      <c r="G286" s="189">
        <v>0</v>
      </c>
    </row>
    <row r="287" spans="1:7" x14ac:dyDescent="0.25">
      <c r="A287" s="189" t="s">
        <v>182</v>
      </c>
      <c r="B287" s="189" t="s">
        <v>183</v>
      </c>
      <c r="C287" s="189" t="s">
        <v>15</v>
      </c>
      <c r="D287" s="189">
        <v>24142.879893699999</v>
      </c>
      <c r="E287" s="189">
        <v>0</v>
      </c>
      <c r="F287" s="189">
        <v>100</v>
      </c>
      <c r="G287" s="189">
        <v>0</v>
      </c>
    </row>
    <row r="288" spans="1:7" x14ac:dyDescent="0.25">
      <c r="A288" s="189" t="s">
        <v>182</v>
      </c>
      <c r="B288" s="189" t="s">
        <v>183</v>
      </c>
      <c r="C288" s="189" t="s">
        <v>16</v>
      </c>
      <c r="D288" s="189">
        <v>14553.1953168</v>
      </c>
      <c r="E288" s="189">
        <v>0</v>
      </c>
      <c r="F288" s="189">
        <v>100</v>
      </c>
      <c r="G288" s="189">
        <v>0</v>
      </c>
    </row>
    <row r="289" spans="1:7" x14ac:dyDescent="0.25">
      <c r="A289" s="189" t="s">
        <v>184</v>
      </c>
      <c r="B289" s="189" t="s">
        <v>185</v>
      </c>
      <c r="C289" s="189" t="s">
        <v>15</v>
      </c>
      <c r="D289" s="189">
        <v>14084.518347699999</v>
      </c>
      <c r="E289" s="189">
        <v>70.743071599999993</v>
      </c>
      <c r="F289" s="189">
        <v>99.500234792530605</v>
      </c>
      <c r="G289" s="189">
        <v>0.49976520746939601</v>
      </c>
    </row>
    <row r="290" spans="1:7" x14ac:dyDescent="0.25">
      <c r="A290" s="189" t="s">
        <v>184</v>
      </c>
      <c r="B290" s="189" t="s">
        <v>185</v>
      </c>
      <c r="C290" s="189" t="s">
        <v>16</v>
      </c>
      <c r="D290" s="189">
        <v>12314.4853482</v>
      </c>
      <c r="E290" s="189">
        <v>0</v>
      </c>
      <c r="F290" s="189">
        <v>100</v>
      </c>
      <c r="G290" s="189">
        <v>0</v>
      </c>
    </row>
    <row r="291" spans="1:7" x14ac:dyDescent="0.25">
      <c r="A291" s="189" t="s">
        <v>186</v>
      </c>
      <c r="B291" s="189" t="s">
        <v>187</v>
      </c>
      <c r="C291" s="189" t="s">
        <v>15</v>
      </c>
      <c r="D291" s="189">
        <v>22771.9881728</v>
      </c>
      <c r="E291" s="189">
        <v>0</v>
      </c>
      <c r="F291" s="189">
        <v>100</v>
      </c>
      <c r="G291" s="189">
        <v>0</v>
      </c>
    </row>
    <row r="292" spans="1:7" x14ac:dyDescent="0.25">
      <c r="A292" s="189" t="s">
        <v>186</v>
      </c>
      <c r="B292" s="189" t="s">
        <v>187</v>
      </c>
      <c r="C292" s="189" t="s">
        <v>16</v>
      </c>
      <c r="D292" s="189">
        <v>20020.755938599999</v>
      </c>
      <c r="E292" s="189">
        <v>0</v>
      </c>
      <c r="F292" s="189">
        <v>100</v>
      </c>
      <c r="G292" s="189">
        <v>0</v>
      </c>
    </row>
    <row r="293" spans="1:7" x14ac:dyDescent="0.25">
      <c r="A293" s="189" t="s">
        <v>188</v>
      </c>
      <c r="B293" s="189" t="s">
        <v>189</v>
      </c>
      <c r="C293" s="189" t="s">
        <v>15</v>
      </c>
      <c r="D293" s="189">
        <v>19322.424712200002</v>
      </c>
      <c r="E293" s="189">
        <v>0</v>
      </c>
      <c r="F293" s="189">
        <v>100</v>
      </c>
      <c r="G293" s="189">
        <v>0</v>
      </c>
    </row>
    <row r="294" spans="1:7" x14ac:dyDescent="0.25">
      <c r="A294" s="189" t="s">
        <v>188</v>
      </c>
      <c r="B294" s="189" t="s">
        <v>189</v>
      </c>
      <c r="C294" s="189" t="s">
        <v>16</v>
      </c>
      <c r="D294" s="189">
        <v>12828.4899396</v>
      </c>
      <c r="E294" s="189">
        <v>0</v>
      </c>
      <c r="F294" s="189">
        <v>100</v>
      </c>
      <c r="G294" s="189">
        <v>0</v>
      </c>
    </row>
    <row r="295" spans="1:7" x14ac:dyDescent="0.25">
      <c r="A295" s="189" t="s">
        <v>190</v>
      </c>
      <c r="B295" s="189" t="s">
        <v>191</v>
      </c>
      <c r="C295" s="189" t="s">
        <v>15</v>
      </c>
      <c r="D295" s="189">
        <v>8374.9139856000002</v>
      </c>
      <c r="E295" s="189">
        <v>0</v>
      </c>
      <c r="F295" s="189">
        <v>100</v>
      </c>
      <c r="G295" s="189">
        <v>0</v>
      </c>
    </row>
    <row r="296" spans="1:7" x14ac:dyDescent="0.25">
      <c r="A296" s="189" t="s">
        <v>190</v>
      </c>
      <c r="B296" s="189" t="s">
        <v>191</v>
      </c>
      <c r="C296" s="189" t="s">
        <v>16</v>
      </c>
      <c r="D296" s="189">
        <v>6575.4541200000003</v>
      </c>
      <c r="E296" s="189">
        <v>0</v>
      </c>
      <c r="F296" s="189">
        <v>100</v>
      </c>
      <c r="G296" s="189">
        <v>0</v>
      </c>
    </row>
    <row r="297" spans="1:7" x14ac:dyDescent="0.25">
      <c r="A297" s="189" t="s">
        <v>192</v>
      </c>
      <c r="B297" s="189" t="s">
        <v>193</v>
      </c>
      <c r="C297" s="189" t="s">
        <v>15</v>
      </c>
      <c r="D297" s="189">
        <v>14344.4244411</v>
      </c>
      <c r="E297" s="189">
        <v>0</v>
      </c>
      <c r="F297" s="189">
        <v>100</v>
      </c>
      <c r="G297" s="189">
        <v>0</v>
      </c>
    </row>
    <row r="298" spans="1:7" x14ac:dyDescent="0.25">
      <c r="A298" s="189" t="s">
        <v>192</v>
      </c>
      <c r="B298" s="189" t="s">
        <v>193</v>
      </c>
      <c r="C298" s="189" t="s">
        <v>16</v>
      </c>
      <c r="D298" s="189">
        <v>12769.9420899</v>
      </c>
      <c r="E298" s="189">
        <v>0</v>
      </c>
      <c r="F298" s="189">
        <v>100</v>
      </c>
      <c r="G298" s="189">
        <v>0</v>
      </c>
    </row>
    <row r="299" spans="1:7" x14ac:dyDescent="0.25">
      <c r="A299" s="189" t="s">
        <v>194</v>
      </c>
      <c r="B299" s="189" t="s">
        <v>195</v>
      </c>
      <c r="C299" s="189" t="s">
        <v>15</v>
      </c>
      <c r="D299" s="189">
        <v>12111.1599912</v>
      </c>
      <c r="E299" s="189">
        <v>0</v>
      </c>
      <c r="F299" s="189">
        <v>100</v>
      </c>
      <c r="G299" s="189">
        <v>0</v>
      </c>
    </row>
    <row r="300" spans="1:7" x14ac:dyDescent="0.25">
      <c r="A300" s="189" t="s">
        <v>194</v>
      </c>
      <c r="B300" s="189" t="s">
        <v>195</v>
      </c>
      <c r="C300" s="189" t="s">
        <v>16</v>
      </c>
      <c r="D300" s="189">
        <v>10285.542214499999</v>
      </c>
      <c r="E300" s="189">
        <v>0</v>
      </c>
      <c r="F300" s="189">
        <v>100</v>
      </c>
      <c r="G300" s="189">
        <v>0</v>
      </c>
    </row>
    <row r="301" spans="1:7" x14ac:dyDescent="0.25">
      <c r="A301" s="189" t="s">
        <v>196</v>
      </c>
      <c r="B301" s="189" t="s">
        <v>197</v>
      </c>
      <c r="C301" s="189" t="s">
        <v>15</v>
      </c>
      <c r="D301" s="189">
        <v>29203.051474600001</v>
      </c>
      <c r="E301" s="189">
        <v>558.35430150000002</v>
      </c>
      <c r="F301" s="189">
        <v>98.123898092379804</v>
      </c>
      <c r="G301" s="189">
        <v>1.8761019076201999</v>
      </c>
    </row>
    <row r="302" spans="1:7" x14ac:dyDescent="0.25">
      <c r="A302" s="189" t="s">
        <v>196</v>
      </c>
      <c r="B302" s="189" t="s">
        <v>197</v>
      </c>
      <c r="C302" s="189" t="s">
        <v>16</v>
      </c>
      <c r="D302" s="189">
        <v>24130.820053200001</v>
      </c>
      <c r="E302" s="189">
        <v>351.91868360000001</v>
      </c>
      <c r="F302" s="189">
        <v>98.562584491125406</v>
      </c>
      <c r="G302" s="189">
        <v>1.4374155088745499</v>
      </c>
    </row>
    <row r="303" spans="1:7" x14ac:dyDescent="0.25">
      <c r="A303" s="189" t="s">
        <v>198</v>
      </c>
      <c r="B303" s="189" t="s">
        <v>199</v>
      </c>
      <c r="C303" s="189" t="s">
        <v>15</v>
      </c>
      <c r="D303" s="189">
        <v>27241.0749344</v>
      </c>
      <c r="E303" s="189">
        <v>0</v>
      </c>
      <c r="F303" s="189">
        <v>100</v>
      </c>
      <c r="G303" s="189">
        <v>0</v>
      </c>
    </row>
    <row r="304" spans="1:7" x14ac:dyDescent="0.25">
      <c r="A304" s="189" t="s">
        <v>198</v>
      </c>
      <c r="B304" s="189" t="s">
        <v>199</v>
      </c>
      <c r="C304" s="189" t="s">
        <v>16</v>
      </c>
      <c r="D304" s="189">
        <v>25616.965197099998</v>
      </c>
      <c r="E304" s="189">
        <v>153.81167730000001</v>
      </c>
      <c r="F304" s="189">
        <v>99.403154673801097</v>
      </c>
      <c r="G304" s="189">
        <v>0.59684532619888697</v>
      </c>
    </row>
    <row r="305" spans="1:7" x14ac:dyDescent="0.25">
      <c r="A305" s="189" t="s">
        <v>200</v>
      </c>
      <c r="B305" s="189" t="s">
        <v>201</v>
      </c>
      <c r="C305" s="189" t="s">
        <v>15</v>
      </c>
      <c r="D305" s="189">
        <v>15295.521172500001</v>
      </c>
      <c r="E305" s="189">
        <v>0</v>
      </c>
      <c r="F305" s="189">
        <v>100</v>
      </c>
      <c r="G305" s="189">
        <v>0</v>
      </c>
    </row>
    <row r="306" spans="1:7" x14ac:dyDescent="0.25">
      <c r="A306" s="189" t="s">
        <v>200</v>
      </c>
      <c r="B306" s="189" t="s">
        <v>201</v>
      </c>
      <c r="C306" s="189" t="s">
        <v>16</v>
      </c>
      <c r="D306" s="189">
        <v>14748.449680399999</v>
      </c>
      <c r="E306" s="189">
        <v>0</v>
      </c>
      <c r="F306" s="189">
        <v>100</v>
      </c>
      <c r="G306" s="189">
        <v>0</v>
      </c>
    </row>
    <row r="307" spans="1:7" x14ac:dyDescent="0.25">
      <c r="A307" s="189" t="s">
        <v>202</v>
      </c>
      <c r="B307" s="189" t="s">
        <v>203</v>
      </c>
      <c r="C307" s="189" t="s">
        <v>15</v>
      </c>
      <c r="D307" s="189">
        <v>52561.649444000002</v>
      </c>
      <c r="E307" s="189">
        <v>0</v>
      </c>
      <c r="F307" s="189">
        <v>100</v>
      </c>
      <c r="G307" s="189">
        <v>0</v>
      </c>
    </row>
    <row r="308" spans="1:7" x14ac:dyDescent="0.25">
      <c r="A308" s="189" t="s">
        <v>202</v>
      </c>
      <c r="B308" s="189" t="s">
        <v>203</v>
      </c>
      <c r="C308" s="189" t="s">
        <v>16</v>
      </c>
      <c r="D308" s="189">
        <v>39004.213187200003</v>
      </c>
      <c r="E308" s="189">
        <v>92.0069357</v>
      </c>
      <c r="F308" s="189">
        <v>99.764665393711297</v>
      </c>
      <c r="G308" s="189">
        <v>0.23533460628872499</v>
      </c>
    </row>
    <row r="309" spans="1:7" x14ac:dyDescent="0.25">
      <c r="A309" s="189" t="s">
        <v>204</v>
      </c>
      <c r="B309" s="189" t="s">
        <v>205</v>
      </c>
      <c r="C309" s="189" t="s">
        <v>15</v>
      </c>
      <c r="D309" s="189">
        <v>18160.048387800001</v>
      </c>
      <c r="E309" s="189">
        <v>0</v>
      </c>
      <c r="F309" s="189">
        <v>100</v>
      </c>
      <c r="G309" s="189">
        <v>0</v>
      </c>
    </row>
    <row r="310" spans="1:7" x14ac:dyDescent="0.25">
      <c r="A310" s="189" t="s">
        <v>204</v>
      </c>
      <c r="B310" s="189" t="s">
        <v>205</v>
      </c>
      <c r="C310" s="189" t="s">
        <v>16</v>
      </c>
      <c r="D310" s="189">
        <v>13515.919339399999</v>
      </c>
      <c r="E310" s="189">
        <v>0</v>
      </c>
      <c r="F310" s="189">
        <v>100</v>
      </c>
      <c r="G310" s="189">
        <v>0</v>
      </c>
    </row>
    <row r="311" spans="1:7" x14ac:dyDescent="0.25">
      <c r="A311" s="189" t="s">
        <v>206</v>
      </c>
      <c r="B311" s="189" t="s">
        <v>207</v>
      </c>
      <c r="C311" s="189" t="s">
        <v>15</v>
      </c>
      <c r="D311" s="189">
        <v>32550.472018</v>
      </c>
      <c r="E311" s="189">
        <v>0</v>
      </c>
      <c r="F311" s="189">
        <v>100</v>
      </c>
      <c r="G311" s="189">
        <v>0</v>
      </c>
    </row>
    <row r="312" spans="1:7" x14ac:dyDescent="0.25">
      <c r="A312" s="189" t="s">
        <v>206</v>
      </c>
      <c r="B312" s="189" t="s">
        <v>207</v>
      </c>
      <c r="C312" s="189" t="s">
        <v>16</v>
      </c>
      <c r="D312" s="189">
        <v>26672.159803800001</v>
      </c>
      <c r="E312" s="189">
        <v>0</v>
      </c>
      <c r="F312" s="189">
        <v>100</v>
      </c>
      <c r="G312" s="189">
        <v>0</v>
      </c>
    </row>
    <row r="313" spans="1:7" x14ac:dyDescent="0.25">
      <c r="A313" s="189" t="s">
        <v>208</v>
      </c>
      <c r="B313" s="189" t="s">
        <v>209</v>
      </c>
      <c r="C313" s="189" t="s">
        <v>15</v>
      </c>
      <c r="D313" s="189">
        <v>25970.152992899999</v>
      </c>
      <c r="E313" s="189">
        <v>0</v>
      </c>
      <c r="F313" s="189">
        <v>100</v>
      </c>
      <c r="G313" s="189">
        <v>0</v>
      </c>
    </row>
    <row r="314" spans="1:7" x14ac:dyDescent="0.25">
      <c r="A314" s="189" t="s">
        <v>208</v>
      </c>
      <c r="B314" s="189" t="s">
        <v>209</v>
      </c>
      <c r="C314" s="189" t="s">
        <v>16</v>
      </c>
      <c r="D314" s="189">
        <v>22250.099479600001</v>
      </c>
      <c r="E314" s="189">
        <v>0</v>
      </c>
      <c r="F314" s="189">
        <v>100</v>
      </c>
      <c r="G314" s="189">
        <v>0</v>
      </c>
    </row>
    <row r="315" spans="1:7" x14ac:dyDescent="0.25">
      <c r="A315" s="189" t="s">
        <v>210</v>
      </c>
      <c r="B315" s="189" t="s">
        <v>211</v>
      </c>
      <c r="C315" s="189" t="s">
        <v>15</v>
      </c>
      <c r="D315" s="189">
        <v>26754.688900199999</v>
      </c>
      <c r="E315" s="189">
        <v>0</v>
      </c>
      <c r="F315" s="189">
        <v>100</v>
      </c>
      <c r="G315" s="189">
        <v>0</v>
      </c>
    </row>
    <row r="316" spans="1:7" x14ac:dyDescent="0.25">
      <c r="A316" s="189" t="s">
        <v>210</v>
      </c>
      <c r="B316" s="189" t="s">
        <v>211</v>
      </c>
      <c r="C316" s="189" t="s">
        <v>16</v>
      </c>
      <c r="D316" s="189">
        <v>22907.9192879</v>
      </c>
      <c r="E316" s="189">
        <v>0</v>
      </c>
      <c r="F316" s="189">
        <v>100</v>
      </c>
      <c r="G316" s="189">
        <v>0</v>
      </c>
    </row>
    <row r="317" spans="1:7" x14ac:dyDescent="0.25">
      <c r="A317" s="189" t="s">
        <v>212</v>
      </c>
      <c r="B317" s="189" t="s">
        <v>213</v>
      </c>
      <c r="C317" s="189" t="s">
        <v>15</v>
      </c>
      <c r="D317" s="189">
        <v>5844.7852000000003</v>
      </c>
      <c r="E317" s="189">
        <v>10.273198799999999</v>
      </c>
      <c r="F317" s="189">
        <v>99.824541480199301</v>
      </c>
      <c r="G317" s="189">
        <v>0.175458519800682</v>
      </c>
    </row>
    <row r="318" spans="1:7" x14ac:dyDescent="0.25">
      <c r="A318" s="189" t="s">
        <v>212</v>
      </c>
      <c r="B318" s="189" t="s">
        <v>213</v>
      </c>
      <c r="C318" s="189" t="s">
        <v>16</v>
      </c>
      <c r="D318" s="189">
        <v>5701.9255558000004</v>
      </c>
      <c r="E318" s="189">
        <v>0</v>
      </c>
      <c r="F318" s="189">
        <v>100</v>
      </c>
      <c r="G318" s="189">
        <v>0</v>
      </c>
    </row>
    <row r="319" spans="1:7" x14ac:dyDescent="0.25">
      <c r="A319" s="189" t="s">
        <v>214</v>
      </c>
      <c r="B319" s="189" t="s">
        <v>215</v>
      </c>
      <c r="C319" s="189" t="s">
        <v>15</v>
      </c>
      <c r="D319" s="189">
        <v>10677.3988503</v>
      </c>
      <c r="E319" s="189">
        <v>0</v>
      </c>
      <c r="F319" s="189">
        <v>100</v>
      </c>
      <c r="G319" s="189">
        <v>0</v>
      </c>
    </row>
    <row r="320" spans="1:7" x14ac:dyDescent="0.25">
      <c r="A320" s="189" t="s">
        <v>214</v>
      </c>
      <c r="B320" s="189" t="s">
        <v>215</v>
      </c>
      <c r="C320" s="189" t="s">
        <v>16</v>
      </c>
      <c r="D320" s="189">
        <v>11612.335855200001</v>
      </c>
      <c r="E320" s="189">
        <v>0</v>
      </c>
      <c r="F320" s="189">
        <v>100</v>
      </c>
      <c r="G320" s="189">
        <v>0</v>
      </c>
    </row>
    <row r="321" spans="1:7" x14ac:dyDescent="0.25">
      <c r="A321" s="189" t="s">
        <v>216</v>
      </c>
      <c r="B321" s="189" t="s">
        <v>217</v>
      </c>
      <c r="C321" s="189" t="s">
        <v>15</v>
      </c>
      <c r="D321" s="189">
        <v>5944.8470060999998</v>
      </c>
      <c r="E321" s="189">
        <v>0</v>
      </c>
      <c r="F321" s="189">
        <v>100</v>
      </c>
      <c r="G321" s="189">
        <v>0</v>
      </c>
    </row>
    <row r="322" spans="1:7" x14ac:dyDescent="0.25">
      <c r="A322" s="189" t="s">
        <v>216</v>
      </c>
      <c r="B322" s="189" t="s">
        <v>217</v>
      </c>
      <c r="C322" s="189" t="s">
        <v>16</v>
      </c>
      <c r="D322" s="189">
        <v>4143.0462072999999</v>
      </c>
      <c r="E322" s="189">
        <v>0</v>
      </c>
      <c r="F322" s="189">
        <v>100</v>
      </c>
      <c r="G322" s="189">
        <v>0</v>
      </c>
    </row>
    <row r="323" spans="1:7" x14ac:dyDescent="0.25">
      <c r="A323" s="189" t="s">
        <v>218</v>
      </c>
      <c r="B323" s="189" t="s">
        <v>219</v>
      </c>
      <c r="C323" s="189" t="s">
        <v>15</v>
      </c>
      <c r="D323" s="189">
        <v>19277.356909099999</v>
      </c>
      <c r="E323" s="189">
        <v>0</v>
      </c>
      <c r="F323" s="189">
        <v>100</v>
      </c>
      <c r="G323" s="189">
        <v>0</v>
      </c>
    </row>
    <row r="324" spans="1:7" x14ac:dyDescent="0.25">
      <c r="A324" s="189" t="s">
        <v>218</v>
      </c>
      <c r="B324" s="189" t="s">
        <v>219</v>
      </c>
      <c r="C324" s="189" t="s">
        <v>16</v>
      </c>
      <c r="D324" s="189">
        <v>23391.0500889</v>
      </c>
      <c r="E324" s="189">
        <v>0</v>
      </c>
      <c r="F324" s="189">
        <v>100</v>
      </c>
      <c r="G324" s="189">
        <v>0</v>
      </c>
    </row>
    <row r="325" spans="1:7" x14ac:dyDescent="0.25">
      <c r="A325" s="189" t="s">
        <v>220</v>
      </c>
      <c r="B325" s="189" t="s">
        <v>221</v>
      </c>
      <c r="C325" s="189" t="s">
        <v>15</v>
      </c>
      <c r="D325" s="189">
        <v>11594.3303273</v>
      </c>
      <c r="E325" s="189">
        <v>0</v>
      </c>
      <c r="F325" s="189">
        <v>100</v>
      </c>
      <c r="G325" s="189">
        <v>0</v>
      </c>
    </row>
    <row r="326" spans="1:7" x14ac:dyDescent="0.25">
      <c r="A326" s="189" t="s">
        <v>220</v>
      </c>
      <c r="B326" s="189" t="s">
        <v>221</v>
      </c>
      <c r="C326" s="189" t="s">
        <v>16</v>
      </c>
      <c r="D326" s="189">
        <v>7601.7571197999996</v>
      </c>
      <c r="E326" s="189">
        <v>0</v>
      </c>
      <c r="F326" s="189">
        <v>100</v>
      </c>
      <c r="G326" s="189">
        <v>0</v>
      </c>
    </row>
    <row r="327" spans="1:7" x14ac:dyDescent="0.25">
      <c r="A327" s="189" t="s">
        <v>222</v>
      </c>
      <c r="B327" s="189" t="s">
        <v>223</v>
      </c>
      <c r="C327" s="189" t="s">
        <v>15</v>
      </c>
      <c r="D327" s="189">
        <v>10858.5536593</v>
      </c>
      <c r="E327" s="189">
        <v>0</v>
      </c>
      <c r="F327" s="189">
        <v>100</v>
      </c>
      <c r="G327" s="189">
        <v>0</v>
      </c>
    </row>
    <row r="328" spans="1:7" x14ac:dyDescent="0.25">
      <c r="A328" s="189" t="s">
        <v>222</v>
      </c>
      <c r="B328" s="189" t="s">
        <v>223</v>
      </c>
      <c r="C328" s="189" t="s">
        <v>16</v>
      </c>
      <c r="D328" s="189">
        <v>10508.965601800001</v>
      </c>
      <c r="E328" s="189">
        <v>0</v>
      </c>
      <c r="F328" s="189">
        <v>100</v>
      </c>
      <c r="G328" s="189">
        <v>0</v>
      </c>
    </row>
    <row r="329" spans="1:7" x14ac:dyDescent="0.25">
      <c r="A329" s="189" t="s">
        <v>224</v>
      </c>
      <c r="B329" s="189" t="s">
        <v>225</v>
      </c>
      <c r="C329" s="189" t="s">
        <v>15</v>
      </c>
      <c r="D329" s="189">
        <v>22455.8677002</v>
      </c>
      <c r="E329" s="189">
        <v>0</v>
      </c>
      <c r="F329" s="189">
        <v>100</v>
      </c>
      <c r="G329" s="189">
        <v>0</v>
      </c>
    </row>
    <row r="330" spans="1:7" x14ac:dyDescent="0.25">
      <c r="A330" s="189" t="s">
        <v>224</v>
      </c>
      <c r="B330" s="189" t="s">
        <v>225</v>
      </c>
      <c r="C330" s="189" t="s">
        <v>16</v>
      </c>
      <c r="D330" s="189">
        <v>22695.7630426</v>
      </c>
      <c r="E330" s="189">
        <v>0</v>
      </c>
      <c r="F330" s="189">
        <v>100</v>
      </c>
      <c r="G330" s="189">
        <v>0</v>
      </c>
    </row>
    <row r="331" spans="1:7" x14ac:dyDescent="0.25">
      <c r="A331" s="189" t="s">
        <v>226</v>
      </c>
      <c r="B331" s="189" t="s">
        <v>227</v>
      </c>
      <c r="C331" s="189" t="s">
        <v>15</v>
      </c>
      <c r="D331" s="189">
        <v>4633.9519780000001</v>
      </c>
      <c r="E331" s="189">
        <v>0</v>
      </c>
      <c r="F331" s="189">
        <v>100</v>
      </c>
      <c r="G331" s="189">
        <v>0</v>
      </c>
    </row>
    <row r="332" spans="1:7" x14ac:dyDescent="0.25">
      <c r="A332" s="189" t="s">
        <v>226</v>
      </c>
      <c r="B332" s="189" t="s">
        <v>227</v>
      </c>
      <c r="C332" s="189" t="s">
        <v>16</v>
      </c>
      <c r="D332" s="189">
        <v>4649.4421210999999</v>
      </c>
      <c r="E332" s="189">
        <v>0</v>
      </c>
      <c r="F332" s="189">
        <v>100</v>
      </c>
      <c r="G332" s="189">
        <v>0</v>
      </c>
    </row>
    <row r="333" spans="1:7" x14ac:dyDescent="0.25">
      <c r="A333" s="189" t="s">
        <v>228</v>
      </c>
      <c r="B333" s="189" t="s">
        <v>229</v>
      </c>
      <c r="C333" s="189" t="s">
        <v>15</v>
      </c>
      <c r="D333" s="189">
        <v>33888.2598</v>
      </c>
      <c r="E333" s="189">
        <v>0</v>
      </c>
      <c r="F333" s="189">
        <v>100</v>
      </c>
      <c r="G333" s="189">
        <v>0</v>
      </c>
    </row>
    <row r="334" spans="1:7" x14ac:dyDescent="0.25">
      <c r="A334" s="189" t="s">
        <v>228</v>
      </c>
      <c r="B334" s="189" t="s">
        <v>229</v>
      </c>
      <c r="C334" s="189" t="s">
        <v>16</v>
      </c>
      <c r="D334" s="189">
        <v>28973.531827300001</v>
      </c>
      <c r="E334" s="189">
        <v>92.128355400000004</v>
      </c>
      <c r="F334" s="189">
        <v>99.683033673341995</v>
      </c>
      <c r="G334" s="189">
        <v>0.31696632665799601</v>
      </c>
    </row>
    <row r="335" spans="1:7" x14ac:dyDescent="0.25">
      <c r="A335" s="189" t="s">
        <v>230</v>
      </c>
      <c r="B335" s="189" t="s">
        <v>231</v>
      </c>
      <c r="C335" s="189" t="s">
        <v>15</v>
      </c>
      <c r="D335" s="189">
        <v>40532.798446399996</v>
      </c>
      <c r="E335" s="189">
        <v>0</v>
      </c>
      <c r="F335" s="189">
        <v>100</v>
      </c>
      <c r="G335" s="189">
        <v>0</v>
      </c>
    </row>
    <row r="336" spans="1:7" x14ac:dyDescent="0.25">
      <c r="A336" s="189" t="s">
        <v>230</v>
      </c>
      <c r="B336" s="189" t="s">
        <v>231</v>
      </c>
      <c r="C336" s="189" t="s">
        <v>16</v>
      </c>
      <c r="D336" s="189">
        <v>38294.234963000003</v>
      </c>
      <c r="E336" s="189">
        <v>0</v>
      </c>
      <c r="F336" s="189">
        <v>100</v>
      </c>
      <c r="G336" s="189">
        <v>0</v>
      </c>
    </row>
    <row r="337" spans="1:7" x14ac:dyDescent="0.25">
      <c r="A337" s="189" t="s">
        <v>232</v>
      </c>
      <c r="B337" s="189" t="s">
        <v>233</v>
      </c>
      <c r="C337" s="189" t="s">
        <v>15</v>
      </c>
      <c r="D337" s="189">
        <v>23040.1457711</v>
      </c>
      <c r="E337" s="189">
        <v>0</v>
      </c>
      <c r="F337" s="189">
        <v>100</v>
      </c>
      <c r="G337" s="189">
        <v>0</v>
      </c>
    </row>
    <row r="338" spans="1:7" x14ac:dyDescent="0.25">
      <c r="A338" s="189" t="s">
        <v>232</v>
      </c>
      <c r="B338" s="189" t="s">
        <v>233</v>
      </c>
      <c r="C338" s="189" t="s">
        <v>16</v>
      </c>
      <c r="D338" s="189">
        <v>22719.174039000001</v>
      </c>
      <c r="E338" s="189">
        <v>0</v>
      </c>
      <c r="F338" s="189">
        <v>100</v>
      </c>
      <c r="G338" s="189">
        <v>0</v>
      </c>
    </row>
    <row r="339" spans="1:7" x14ac:dyDescent="0.25">
      <c r="A339" s="189" t="s">
        <v>234</v>
      </c>
      <c r="B339" s="189" t="s">
        <v>235</v>
      </c>
      <c r="C339" s="189" t="s">
        <v>15</v>
      </c>
      <c r="D339" s="189">
        <v>16891.673681299999</v>
      </c>
      <c r="E339" s="189">
        <v>49.434699700000003</v>
      </c>
      <c r="F339" s="189">
        <v>99.708196780350903</v>
      </c>
      <c r="G339" s="189">
        <v>0.29180321964909101</v>
      </c>
    </row>
    <row r="340" spans="1:7" x14ac:dyDescent="0.25">
      <c r="A340" s="189" t="s">
        <v>234</v>
      </c>
      <c r="B340" s="189" t="s">
        <v>235</v>
      </c>
      <c r="C340" s="189" t="s">
        <v>16</v>
      </c>
      <c r="D340" s="189">
        <v>17647.509602900001</v>
      </c>
      <c r="E340" s="189">
        <v>71.9200692</v>
      </c>
      <c r="F340" s="189">
        <v>99.594117471437301</v>
      </c>
      <c r="G340" s="189">
        <v>0.40588252856265</v>
      </c>
    </row>
    <row r="341" spans="1:7" x14ac:dyDescent="0.25">
      <c r="A341" s="189" t="s">
        <v>236</v>
      </c>
      <c r="B341" s="189" t="s">
        <v>237</v>
      </c>
      <c r="C341" s="189" t="s">
        <v>15</v>
      </c>
      <c r="D341" s="189">
        <v>3136.8976339000001</v>
      </c>
      <c r="E341" s="189">
        <v>267.38076599999999</v>
      </c>
      <c r="F341" s="189">
        <v>92.145743250379994</v>
      </c>
      <c r="G341" s="189">
        <v>7.8542567496199602</v>
      </c>
    </row>
    <row r="342" spans="1:7" x14ac:dyDescent="0.25">
      <c r="A342" s="189" t="s">
        <v>236</v>
      </c>
      <c r="B342" s="189" t="s">
        <v>237</v>
      </c>
      <c r="C342" s="189" t="s">
        <v>16</v>
      </c>
      <c r="D342" s="189">
        <v>2138.7274394999999</v>
      </c>
      <c r="E342" s="189">
        <v>203.48177580000001</v>
      </c>
      <c r="F342" s="189">
        <v>91.312399657946997</v>
      </c>
      <c r="G342" s="189">
        <v>8.6876003420530097</v>
      </c>
    </row>
    <row r="343" spans="1:7" x14ac:dyDescent="0.25">
      <c r="A343" s="189" t="s">
        <v>238</v>
      </c>
      <c r="B343" s="189" t="s">
        <v>239</v>
      </c>
      <c r="C343" s="189" t="s">
        <v>15</v>
      </c>
      <c r="D343" s="189">
        <v>2398.4480841</v>
      </c>
      <c r="E343" s="189">
        <v>5.1531174999999996</v>
      </c>
      <c r="F343" s="189">
        <v>99.7856084654738</v>
      </c>
      <c r="G343" s="189">
        <v>0.21439153452618201</v>
      </c>
    </row>
    <row r="344" spans="1:7" x14ac:dyDescent="0.25">
      <c r="A344" s="189" t="s">
        <v>238</v>
      </c>
      <c r="B344" s="189" t="s">
        <v>239</v>
      </c>
      <c r="C344" s="189" t="s">
        <v>16</v>
      </c>
      <c r="D344" s="189">
        <v>2486.2334903999999</v>
      </c>
      <c r="E344" s="189">
        <v>5.9418332999999999</v>
      </c>
      <c r="F344" s="189">
        <v>99.761580445665501</v>
      </c>
      <c r="G344" s="189">
        <v>0.23841955433450299</v>
      </c>
    </row>
    <row r="345" spans="1:7" x14ac:dyDescent="0.25">
      <c r="A345" s="189" t="s">
        <v>240</v>
      </c>
      <c r="B345" s="189" t="s">
        <v>241</v>
      </c>
      <c r="C345" s="189" t="s">
        <v>15</v>
      </c>
      <c r="D345" s="189">
        <v>4058.9933645000001</v>
      </c>
      <c r="E345" s="189">
        <v>0</v>
      </c>
      <c r="F345" s="189">
        <v>100</v>
      </c>
      <c r="G345" s="189">
        <v>0</v>
      </c>
    </row>
    <row r="346" spans="1:7" x14ac:dyDescent="0.25">
      <c r="A346" s="189" t="s">
        <v>240</v>
      </c>
      <c r="B346" s="189" t="s">
        <v>241</v>
      </c>
      <c r="C346" s="189" t="s">
        <v>16</v>
      </c>
      <c r="D346" s="189">
        <v>3527.6343625</v>
      </c>
      <c r="E346" s="189">
        <v>16.567487</v>
      </c>
      <c r="F346" s="189">
        <v>99.532546742439706</v>
      </c>
      <c r="G346" s="189">
        <v>0.46745325756029599</v>
      </c>
    </row>
    <row r="347" spans="1:7" x14ac:dyDescent="0.25">
      <c r="A347" s="189" t="s">
        <v>242</v>
      </c>
      <c r="B347" s="189" t="s">
        <v>243</v>
      </c>
      <c r="C347" s="189" t="s">
        <v>15</v>
      </c>
      <c r="D347" s="189">
        <v>4275.6884763999997</v>
      </c>
      <c r="E347" s="189">
        <v>0</v>
      </c>
      <c r="F347" s="189">
        <v>100</v>
      </c>
      <c r="G347" s="189">
        <v>0</v>
      </c>
    </row>
    <row r="348" spans="1:7" x14ac:dyDescent="0.25">
      <c r="A348" s="189" t="s">
        <v>242</v>
      </c>
      <c r="B348" s="189" t="s">
        <v>243</v>
      </c>
      <c r="C348" s="189" t="s">
        <v>16</v>
      </c>
      <c r="D348" s="189">
        <v>3331.945123</v>
      </c>
      <c r="E348" s="189">
        <v>0</v>
      </c>
      <c r="F348" s="189">
        <v>100</v>
      </c>
      <c r="G348" s="189">
        <v>0</v>
      </c>
    </row>
    <row r="349" spans="1:7" x14ac:dyDescent="0.25">
      <c r="A349" s="189" t="s">
        <v>244</v>
      </c>
      <c r="B349" s="189" t="s">
        <v>245</v>
      </c>
      <c r="C349" s="189" t="s">
        <v>15</v>
      </c>
      <c r="D349" s="189">
        <v>6568.7378263000001</v>
      </c>
      <c r="E349" s="189">
        <v>63.824183400000003</v>
      </c>
      <c r="F349" s="189">
        <v>99.037714486398201</v>
      </c>
      <c r="G349" s="189">
        <v>0.96228551360180703</v>
      </c>
    </row>
    <row r="350" spans="1:7" x14ac:dyDescent="0.25">
      <c r="A350" s="189" t="s">
        <v>244</v>
      </c>
      <c r="B350" s="189" t="s">
        <v>245</v>
      </c>
      <c r="C350" s="189" t="s">
        <v>16</v>
      </c>
      <c r="D350" s="189">
        <v>7022.2198767999998</v>
      </c>
      <c r="E350" s="189">
        <v>100.6613696</v>
      </c>
      <c r="F350" s="189">
        <v>98.586788602563402</v>
      </c>
      <c r="G350" s="189">
        <v>1.4132113974366101</v>
      </c>
    </row>
    <row r="351" spans="1:7" x14ac:dyDescent="0.25">
      <c r="A351" s="189" t="s">
        <v>246</v>
      </c>
      <c r="B351" s="189" t="s">
        <v>247</v>
      </c>
      <c r="C351" s="189" t="s">
        <v>15</v>
      </c>
      <c r="D351" s="189">
        <v>10289.200086000001</v>
      </c>
      <c r="E351" s="189">
        <v>0</v>
      </c>
      <c r="F351" s="189">
        <v>100</v>
      </c>
      <c r="G351" s="189">
        <v>0</v>
      </c>
    </row>
    <row r="352" spans="1:7" x14ac:dyDescent="0.25">
      <c r="A352" s="189" t="s">
        <v>246</v>
      </c>
      <c r="B352" s="189" t="s">
        <v>247</v>
      </c>
      <c r="C352" s="189" t="s">
        <v>16</v>
      </c>
      <c r="D352" s="189">
        <v>7720.6631125000004</v>
      </c>
      <c r="E352" s="189">
        <v>0</v>
      </c>
      <c r="F352" s="189">
        <v>100</v>
      </c>
      <c r="G352" s="189">
        <v>0</v>
      </c>
    </row>
    <row r="353" spans="1:7" x14ac:dyDescent="0.25">
      <c r="A353" s="189" t="s">
        <v>248</v>
      </c>
      <c r="B353" s="189" t="s">
        <v>249</v>
      </c>
      <c r="C353" s="189" t="s">
        <v>15</v>
      </c>
      <c r="D353" s="189">
        <v>9171.8367378000003</v>
      </c>
      <c r="E353" s="189">
        <v>0</v>
      </c>
      <c r="F353" s="189">
        <v>100</v>
      </c>
      <c r="G353" s="189">
        <v>0</v>
      </c>
    </row>
    <row r="354" spans="1:7" x14ac:dyDescent="0.25">
      <c r="A354" s="189" t="s">
        <v>248</v>
      </c>
      <c r="B354" s="189" t="s">
        <v>249</v>
      </c>
      <c r="C354" s="189" t="s">
        <v>16</v>
      </c>
      <c r="D354" s="189">
        <v>10530.5688931</v>
      </c>
      <c r="E354" s="189">
        <v>0</v>
      </c>
      <c r="F354" s="189">
        <v>100</v>
      </c>
      <c r="G354" s="189">
        <v>0</v>
      </c>
    </row>
    <row r="355" spans="1:7" x14ac:dyDescent="0.25">
      <c r="A355" s="189" t="s">
        <v>250</v>
      </c>
      <c r="B355" s="189" t="s">
        <v>251</v>
      </c>
      <c r="C355" s="189" t="s">
        <v>15</v>
      </c>
      <c r="D355" s="189">
        <v>7191.3808730999999</v>
      </c>
      <c r="E355" s="189">
        <v>0</v>
      </c>
      <c r="F355" s="189">
        <v>100</v>
      </c>
      <c r="G355" s="189">
        <v>0</v>
      </c>
    </row>
    <row r="356" spans="1:7" x14ac:dyDescent="0.25">
      <c r="A356" s="189" t="s">
        <v>250</v>
      </c>
      <c r="B356" s="189" t="s">
        <v>251</v>
      </c>
      <c r="C356" s="189" t="s">
        <v>16</v>
      </c>
      <c r="D356" s="189">
        <v>8386.5439170000009</v>
      </c>
      <c r="E356" s="189">
        <v>0</v>
      </c>
      <c r="F356" s="189">
        <v>100</v>
      </c>
      <c r="G356" s="189">
        <v>0</v>
      </c>
    </row>
    <row r="357" spans="1:7" x14ac:dyDescent="0.25">
      <c r="A357" s="189" t="s">
        <v>252</v>
      </c>
      <c r="B357" s="189" t="s">
        <v>253</v>
      </c>
      <c r="C357" s="189" t="s">
        <v>15</v>
      </c>
      <c r="D357" s="189">
        <v>7606.1564963999999</v>
      </c>
      <c r="E357" s="189">
        <v>10.113856699999999</v>
      </c>
      <c r="F357" s="189">
        <v>99.867207225700895</v>
      </c>
      <c r="G357" s="189">
        <v>0.13279277429908201</v>
      </c>
    </row>
    <row r="358" spans="1:7" x14ac:dyDescent="0.25">
      <c r="A358" s="189" t="s">
        <v>252</v>
      </c>
      <c r="B358" s="189" t="s">
        <v>253</v>
      </c>
      <c r="C358" s="189" t="s">
        <v>16</v>
      </c>
      <c r="D358" s="189">
        <v>7777.5568825</v>
      </c>
      <c r="E358" s="189">
        <v>23.993853900000001</v>
      </c>
      <c r="F358" s="189">
        <v>99.692447633672998</v>
      </c>
      <c r="G358" s="189">
        <v>0.307552366327004</v>
      </c>
    </row>
    <row r="359" spans="1:7" x14ac:dyDescent="0.25">
      <c r="A359" s="189" t="s">
        <v>254</v>
      </c>
      <c r="B359" s="189" t="s">
        <v>255</v>
      </c>
      <c r="C359" s="189" t="s">
        <v>15</v>
      </c>
      <c r="D359" s="189">
        <v>6789.9151850999997</v>
      </c>
      <c r="E359" s="189">
        <v>0</v>
      </c>
      <c r="F359" s="189">
        <v>100</v>
      </c>
      <c r="G359" s="189">
        <v>0</v>
      </c>
    </row>
    <row r="360" spans="1:7" x14ac:dyDescent="0.25">
      <c r="A360" s="189" t="s">
        <v>254</v>
      </c>
      <c r="B360" s="189" t="s">
        <v>255</v>
      </c>
      <c r="C360" s="189" t="s">
        <v>16</v>
      </c>
      <c r="D360" s="189">
        <v>6692.3546447999997</v>
      </c>
      <c r="E360" s="189">
        <v>0</v>
      </c>
      <c r="F360" s="189">
        <v>100</v>
      </c>
      <c r="G360" s="189">
        <v>0</v>
      </c>
    </row>
    <row r="361" spans="1:7" x14ac:dyDescent="0.25">
      <c r="A361" s="189" t="s">
        <v>256</v>
      </c>
      <c r="B361" s="189" t="s">
        <v>257</v>
      </c>
      <c r="C361" s="189" t="s">
        <v>15</v>
      </c>
      <c r="D361" s="189">
        <v>5678.6793193000003</v>
      </c>
      <c r="E361" s="189">
        <v>0</v>
      </c>
      <c r="F361" s="189">
        <v>100</v>
      </c>
      <c r="G361" s="189">
        <v>0</v>
      </c>
    </row>
    <row r="362" spans="1:7" x14ac:dyDescent="0.25">
      <c r="A362" s="189" t="s">
        <v>256</v>
      </c>
      <c r="B362" s="189" t="s">
        <v>257</v>
      </c>
      <c r="C362" s="189" t="s">
        <v>16</v>
      </c>
      <c r="D362" s="189">
        <v>5185.963624</v>
      </c>
      <c r="E362" s="189">
        <v>0</v>
      </c>
      <c r="F362" s="189">
        <v>100</v>
      </c>
      <c r="G362" s="189">
        <v>0</v>
      </c>
    </row>
    <row r="363" spans="1:7" x14ac:dyDescent="0.25">
      <c r="A363" s="189" t="s">
        <v>258</v>
      </c>
      <c r="B363" s="189" t="s">
        <v>259</v>
      </c>
      <c r="C363" s="189" t="s">
        <v>15</v>
      </c>
      <c r="D363" s="189">
        <v>10706.7583368</v>
      </c>
      <c r="E363" s="189">
        <v>0</v>
      </c>
      <c r="F363" s="189">
        <v>100</v>
      </c>
      <c r="G363" s="189">
        <v>0</v>
      </c>
    </row>
    <row r="364" spans="1:7" x14ac:dyDescent="0.25">
      <c r="A364" s="189" t="s">
        <v>258</v>
      </c>
      <c r="B364" s="189" t="s">
        <v>259</v>
      </c>
      <c r="C364" s="189" t="s">
        <v>16</v>
      </c>
      <c r="D364" s="189">
        <v>8391.3948848</v>
      </c>
      <c r="E364" s="189">
        <v>0</v>
      </c>
      <c r="F364" s="189">
        <v>100</v>
      </c>
      <c r="G364" s="189">
        <v>0</v>
      </c>
    </row>
    <row r="365" spans="1:7" x14ac:dyDescent="0.25">
      <c r="A365" s="189" t="s">
        <v>260</v>
      </c>
      <c r="B365" s="189" t="s">
        <v>261</v>
      </c>
      <c r="C365" s="189" t="s">
        <v>15</v>
      </c>
      <c r="D365" s="189">
        <v>10702.2401539</v>
      </c>
      <c r="E365" s="189">
        <v>0</v>
      </c>
      <c r="F365" s="189">
        <v>100</v>
      </c>
      <c r="G365" s="189">
        <v>0</v>
      </c>
    </row>
    <row r="366" spans="1:7" x14ac:dyDescent="0.25">
      <c r="A366" s="189" t="s">
        <v>260</v>
      </c>
      <c r="B366" s="189" t="s">
        <v>261</v>
      </c>
      <c r="C366" s="189" t="s">
        <v>16</v>
      </c>
      <c r="D366" s="189">
        <v>9257.7261885999997</v>
      </c>
      <c r="E366" s="189">
        <v>0</v>
      </c>
      <c r="F366" s="189">
        <v>100</v>
      </c>
      <c r="G366" s="189">
        <v>0</v>
      </c>
    </row>
    <row r="367" spans="1:7" x14ac:dyDescent="0.25">
      <c r="A367" s="189" t="s">
        <v>262</v>
      </c>
      <c r="B367" s="189" t="s">
        <v>263</v>
      </c>
      <c r="C367" s="189" t="s">
        <v>15</v>
      </c>
      <c r="D367" s="189">
        <v>9593.8683677000008</v>
      </c>
      <c r="E367" s="189">
        <v>9.1067418999999994</v>
      </c>
      <c r="F367" s="189">
        <v>99.905167494489305</v>
      </c>
      <c r="G367" s="189">
        <v>9.4832505510673196E-2</v>
      </c>
    </row>
    <row r="368" spans="1:7" x14ac:dyDescent="0.25">
      <c r="A368" s="189" t="s">
        <v>262</v>
      </c>
      <c r="B368" s="189" t="s">
        <v>263</v>
      </c>
      <c r="C368" s="189" t="s">
        <v>16</v>
      </c>
      <c r="D368" s="189">
        <v>7790.7634411999998</v>
      </c>
      <c r="E368" s="189">
        <v>0</v>
      </c>
      <c r="F368" s="189">
        <v>100</v>
      </c>
      <c r="G368" s="189">
        <v>0</v>
      </c>
    </row>
    <row r="369" spans="1:7" x14ac:dyDescent="0.25">
      <c r="A369" s="189" t="s">
        <v>264</v>
      </c>
      <c r="B369" s="189" t="s">
        <v>265</v>
      </c>
      <c r="C369" s="189" t="s">
        <v>15</v>
      </c>
      <c r="D369" s="189">
        <v>2695.6748668999999</v>
      </c>
      <c r="E369" s="189">
        <v>0</v>
      </c>
      <c r="F369" s="189">
        <v>100</v>
      </c>
      <c r="G369" s="189">
        <v>0</v>
      </c>
    </row>
    <row r="370" spans="1:7" x14ac:dyDescent="0.25">
      <c r="A370" s="189" t="s">
        <v>264</v>
      </c>
      <c r="B370" s="189" t="s">
        <v>265</v>
      </c>
      <c r="C370" s="189" t="s">
        <v>16</v>
      </c>
      <c r="D370" s="189">
        <v>1926.1660139999999</v>
      </c>
      <c r="E370" s="189">
        <v>0</v>
      </c>
      <c r="F370" s="189">
        <v>100</v>
      </c>
      <c r="G370" s="189">
        <v>0</v>
      </c>
    </row>
    <row r="371" spans="1:7" x14ac:dyDescent="0.25">
      <c r="A371" s="189" t="s">
        <v>266</v>
      </c>
      <c r="B371" s="189" t="s">
        <v>267</v>
      </c>
      <c r="C371" s="189" t="s">
        <v>15</v>
      </c>
      <c r="D371" s="189">
        <v>40152.340509299996</v>
      </c>
      <c r="E371" s="189">
        <v>0</v>
      </c>
      <c r="F371" s="189">
        <v>100</v>
      </c>
      <c r="G371" s="189">
        <v>0</v>
      </c>
    </row>
    <row r="372" spans="1:7" x14ac:dyDescent="0.25">
      <c r="A372" s="189" t="s">
        <v>266</v>
      </c>
      <c r="B372" s="189" t="s">
        <v>267</v>
      </c>
      <c r="C372" s="189" t="s">
        <v>16</v>
      </c>
      <c r="D372" s="189">
        <v>33259.898846199998</v>
      </c>
      <c r="E372" s="189">
        <v>0</v>
      </c>
      <c r="F372" s="189">
        <v>100</v>
      </c>
      <c r="G372" s="189">
        <v>0</v>
      </c>
    </row>
    <row r="373" spans="1:7" x14ac:dyDescent="0.25">
      <c r="A373" s="189" t="s">
        <v>268</v>
      </c>
      <c r="B373" s="189" t="s">
        <v>269</v>
      </c>
      <c r="C373" s="189" t="s">
        <v>15</v>
      </c>
      <c r="D373" s="189">
        <v>24333.6068576</v>
      </c>
      <c r="E373" s="189">
        <v>0</v>
      </c>
      <c r="F373" s="189">
        <v>100</v>
      </c>
      <c r="G373" s="189">
        <v>0</v>
      </c>
    </row>
    <row r="374" spans="1:7" x14ac:dyDescent="0.25">
      <c r="A374" s="189" t="s">
        <v>268</v>
      </c>
      <c r="B374" s="189" t="s">
        <v>269</v>
      </c>
      <c r="C374" s="189" t="s">
        <v>16</v>
      </c>
      <c r="D374" s="189">
        <v>18703.809473099998</v>
      </c>
      <c r="E374" s="189">
        <v>0</v>
      </c>
      <c r="F374" s="189">
        <v>100</v>
      </c>
      <c r="G374" s="189">
        <v>0</v>
      </c>
    </row>
    <row r="375" spans="1:7" x14ac:dyDescent="0.25">
      <c r="A375" s="189" t="s">
        <v>270</v>
      </c>
      <c r="B375" s="189" t="s">
        <v>271</v>
      </c>
      <c r="C375" s="189" t="s">
        <v>15</v>
      </c>
      <c r="D375" s="189">
        <v>7775.3288533000004</v>
      </c>
      <c r="E375" s="189">
        <v>0</v>
      </c>
      <c r="F375" s="189">
        <v>100</v>
      </c>
      <c r="G375" s="189">
        <v>0</v>
      </c>
    </row>
    <row r="376" spans="1:7" x14ac:dyDescent="0.25">
      <c r="A376" s="189" t="s">
        <v>270</v>
      </c>
      <c r="B376" s="189" t="s">
        <v>271</v>
      </c>
      <c r="C376" s="189" t="s">
        <v>16</v>
      </c>
      <c r="D376" s="189">
        <v>6108.0215852000001</v>
      </c>
      <c r="E376" s="189">
        <v>0</v>
      </c>
      <c r="F376" s="189">
        <v>100</v>
      </c>
      <c r="G376" s="189">
        <v>0</v>
      </c>
    </row>
    <row r="377" spans="1:7" x14ac:dyDescent="0.25">
      <c r="A377" s="189" t="s">
        <v>272</v>
      </c>
      <c r="B377" s="189" t="s">
        <v>273</v>
      </c>
      <c r="C377" s="189" t="s">
        <v>15</v>
      </c>
      <c r="D377" s="189">
        <v>11963.1683875</v>
      </c>
      <c r="E377" s="189">
        <v>0</v>
      </c>
      <c r="F377" s="189">
        <v>100</v>
      </c>
      <c r="G377" s="189">
        <v>0</v>
      </c>
    </row>
    <row r="378" spans="1:7" x14ac:dyDescent="0.25">
      <c r="A378" s="189" t="s">
        <v>272</v>
      </c>
      <c r="B378" s="189" t="s">
        <v>273</v>
      </c>
      <c r="C378" s="189" t="s">
        <v>16</v>
      </c>
      <c r="D378" s="189">
        <v>8950.7078820999996</v>
      </c>
      <c r="E378" s="189">
        <v>42.159320200000003</v>
      </c>
      <c r="F378" s="189">
        <v>99.531191562695199</v>
      </c>
      <c r="G378" s="189">
        <v>0.46880843730481703</v>
      </c>
    </row>
    <row r="379" spans="1:7" x14ac:dyDescent="0.25">
      <c r="A379" s="189" t="s">
        <v>274</v>
      </c>
      <c r="B379" s="189" t="s">
        <v>275</v>
      </c>
      <c r="C379" s="189" t="s">
        <v>15</v>
      </c>
      <c r="D379" s="189">
        <v>15577.266463800001</v>
      </c>
      <c r="E379" s="189">
        <v>0</v>
      </c>
      <c r="F379" s="189">
        <v>100</v>
      </c>
      <c r="G379" s="189">
        <v>0</v>
      </c>
    </row>
    <row r="380" spans="1:7" x14ac:dyDescent="0.25">
      <c r="A380" s="189" t="s">
        <v>274</v>
      </c>
      <c r="B380" s="189" t="s">
        <v>275</v>
      </c>
      <c r="C380" s="189" t="s">
        <v>16</v>
      </c>
      <c r="D380" s="189">
        <v>11184.4612063</v>
      </c>
      <c r="E380" s="189">
        <v>0</v>
      </c>
      <c r="F380" s="189">
        <v>100</v>
      </c>
      <c r="G380" s="189">
        <v>0</v>
      </c>
    </row>
    <row r="381" spans="1:7" x14ac:dyDescent="0.25">
      <c r="A381" s="189" t="s">
        <v>276</v>
      </c>
      <c r="B381" s="189" t="s">
        <v>277</v>
      </c>
      <c r="C381" s="189" t="s">
        <v>15</v>
      </c>
      <c r="D381" s="189">
        <v>9709.4194418999996</v>
      </c>
      <c r="E381" s="189">
        <v>0</v>
      </c>
      <c r="F381" s="189">
        <v>100</v>
      </c>
      <c r="G381" s="189">
        <v>0</v>
      </c>
    </row>
    <row r="382" spans="1:7" x14ac:dyDescent="0.25">
      <c r="A382" s="189" t="s">
        <v>276</v>
      </c>
      <c r="B382" s="189" t="s">
        <v>277</v>
      </c>
      <c r="C382" s="189" t="s">
        <v>16</v>
      </c>
      <c r="D382" s="189">
        <v>8009.4568425999996</v>
      </c>
      <c r="E382" s="189">
        <v>0</v>
      </c>
      <c r="F382" s="189">
        <v>100</v>
      </c>
      <c r="G382" s="189">
        <v>0</v>
      </c>
    </row>
    <row r="383" spans="1:7" x14ac:dyDescent="0.25">
      <c r="A383" s="189" t="s">
        <v>278</v>
      </c>
      <c r="B383" s="189" t="s">
        <v>279</v>
      </c>
      <c r="C383" s="189" t="s">
        <v>15</v>
      </c>
      <c r="D383" s="189">
        <v>3807.8323306000002</v>
      </c>
      <c r="E383" s="189">
        <v>0</v>
      </c>
      <c r="F383" s="189">
        <v>100</v>
      </c>
      <c r="G383" s="189">
        <v>0</v>
      </c>
    </row>
    <row r="384" spans="1:7" x14ac:dyDescent="0.25">
      <c r="A384" s="189" t="s">
        <v>278</v>
      </c>
      <c r="B384" s="189" t="s">
        <v>279</v>
      </c>
      <c r="C384" s="189" t="s">
        <v>16</v>
      </c>
      <c r="D384" s="189">
        <v>3021.8291082000001</v>
      </c>
      <c r="E384" s="189">
        <v>0</v>
      </c>
      <c r="F384" s="189">
        <v>100</v>
      </c>
      <c r="G384" s="189">
        <v>0</v>
      </c>
    </row>
    <row r="385" spans="1:7" x14ac:dyDescent="0.25">
      <c r="A385" s="189" t="s">
        <v>280</v>
      </c>
      <c r="B385" s="189" t="s">
        <v>281</v>
      </c>
      <c r="C385" s="189" t="s">
        <v>15</v>
      </c>
      <c r="D385" s="189">
        <v>15127.438296</v>
      </c>
      <c r="E385" s="189">
        <v>0</v>
      </c>
      <c r="F385" s="189">
        <v>100</v>
      </c>
      <c r="G385" s="189">
        <v>0</v>
      </c>
    </row>
    <row r="386" spans="1:7" x14ac:dyDescent="0.25">
      <c r="A386" s="189" t="s">
        <v>280</v>
      </c>
      <c r="B386" s="189" t="s">
        <v>281</v>
      </c>
      <c r="C386" s="189" t="s">
        <v>16</v>
      </c>
      <c r="D386" s="189">
        <v>13330.801075199999</v>
      </c>
      <c r="E386" s="189">
        <v>0</v>
      </c>
      <c r="F386" s="189">
        <v>100</v>
      </c>
      <c r="G386" s="189">
        <v>0</v>
      </c>
    </row>
    <row r="387" spans="1:7" x14ac:dyDescent="0.25">
      <c r="A387" s="189" t="s">
        <v>282</v>
      </c>
      <c r="B387" s="189" t="s">
        <v>283</v>
      </c>
      <c r="C387" s="189" t="s">
        <v>15</v>
      </c>
      <c r="D387" s="189">
        <v>14564.472923699999</v>
      </c>
      <c r="E387" s="189">
        <v>110.296789</v>
      </c>
      <c r="F387" s="189">
        <v>99.248391687506</v>
      </c>
      <c r="G387" s="189">
        <v>0.75160831249396498</v>
      </c>
    </row>
    <row r="388" spans="1:7" x14ac:dyDescent="0.25">
      <c r="A388" s="189" t="s">
        <v>282</v>
      </c>
      <c r="B388" s="189" t="s">
        <v>283</v>
      </c>
      <c r="C388" s="189" t="s">
        <v>16</v>
      </c>
      <c r="D388" s="189">
        <v>10424.6469055</v>
      </c>
      <c r="E388" s="189">
        <v>49.365806800000001</v>
      </c>
      <c r="F388" s="189">
        <v>99.528682958900504</v>
      </c>
      <c r="G388" s="189">
        <v>0.47131704109952099</v>
      </c>
    </row>
    <row r="389" spans="1:7" x14ac:dyDescent="0.25">
      <c r="A389" s="189" t="s">
        <v>284</v>
      </c>
      <c r="B389" s="189" t="s">
        <v>285</v>
      </c>
      <c r="C389" s="189" t="s">
        <v>15</v>
      </c>
      <c r="D389" s="189">
        <v>10573.7106363</v>
      </c>
      <c r="E389" s="189">
        <v>0</v>
      </c>
      <c r="F389" s="189">
        <v>100</v>
      </c>
      <c r="G389" s="189">
        <v>0</v>
      </c>
    </row>
    <row r="390" spans="1:7" x14ac:dyDescent="0.25">
      <c r="A390" s="189" t="s">
        <v>284</v>
      </c>
      <c r="B390" s="189" t="s">
        <v>285</v>
      </c>
      <c r="C390" s="189" t="s">
        <v>16</v>
      </c>
      <c r="D390" s="189">
        <v>8314.2889637999997</v>
      </c>
      <c r="E390" s="189">
        <v>17.4353546</v>
      </c>
      <c r="F390" s="189">
        <v>99.790735339604396</v>
      </c>
      <c r="G390" s="189">
        <v>0.20926466039563099</v>
      </c>
    </row>
    <row r="391" spans="1:7" x14ac:dyDescent="0.25">
      <c r="A391" s="189" t="s">
        <v>286</v>
      </c>
      <c r="B391" s="189" t="s">
        <v>287</v>
      </c>
      <c r="C391" s="189" t="s">
        <v>15</v>
      </c>
      <c r="D391" s="189">
        <v>3540.3079158999999</v>
      </c>
      <c r="E391" s="189">
        <v>0</v>
      </c>
      <c r="F391" s="189">
        <v>100</v>
      </c>
      <c r="G391" s="189">
        <v>0</v>
      </c>
    </row>
    <row r="392" spans="1:7" x14ac:dyDescent="0.25">
      <c r="A392" s="189" t="s">
        <v>286</v>
      </c>
      <c r="B392" s="189" t="s">
        <v>287</v>
      </c>
      <c r="C392" s="189" t="s">
        <v>16</v>
      </c>
      <c r="D392" s="189">
        <v>3270.1364961999998</v>
      </c>
      <c r="E392" s="189">
        <v>5.2712529999999997</v>
      </c>
      <c r="F392" s="189">
        <v>99.839065746813105</v>
      </c>
      <c r="G392" s="189">
        <v>0.16093425318687299</v>
      </c>
    </row>
    <row r="393" spans="1:7" x14ac:dyDescent="0.25">
      <c r="A393" s="189" t="s">
        <v>288</v>
      </c>
      <c r="B393" s="189" t="s">
        <v>289</v>
      </c>
      <c r="C393" s="189" t="s">
        <v>15</v>
      </c>
      <c r="D393" s="189">
        <v>7235.2390404999996</v>
      </c>
      <c r="E393" s="189">
        <v>0</v>
      </c>
      <c r="F393" s="189">
        <v>100</v>
      </c>
      <c r="G393" s="189">
        <v>0</v>
      </c>
    </row>
    <row r="394" spans="1:7" x14ac:dyDescent="0.25">
      <c r="A394" s="189" t="s">
        <v>288</v>
      </c>
      <c r="B394" s="189" t="s">
        <v>289</v>
      </c>
      <c r="C394" s="189" t="s">
        <v>16</v>
      </c>
      <c r="D394" s="189">
        <v>5234.5033150999998</v>
      </c>
      <c r="E394" s="189">
        <v>0</v>
      </c>
      <c r="F394" s="189">
        <v>100</v>
      </c>
      <c r="G394" s="189">
        <v>0</v>
      </c>
    </row>
    <row r="395" spans="1:7" x14ac:dyDescent="0.25">
      <c r="A395" s="189" t="s">
        <v>290</v>
      </c>
      <c r="B395" s="189" t="s">
        <v>291</v>
      </c>
      <c r="C395" s="189" t="s">
        <v>15</v>
      </c>
      <c r="D395" s="189">
        <v>10299.6828102</v>
      </c>
      <c r="E395" s="189">
        <v>258.56149210000001</v>
      </c>
      <c r="F395" s="189">
        <v>97.551093868478901</v>
      </c>
      <c r="G395" s="189">
        <v>2.4489061315210798</v>
      </c>
    </row>
    <row r="396" spans="1:7" x14ac:dyDescent="0.25">
      <c r="A396" s="189" t="s">
        <v>290</v>
      </c>
      <c r="B396" s="189" t="s">
        <v>291</v>
      </c>
      <c r="C396" s="189" t="s">
        <v>16</v>
      </c>
      <c r="D396" s="189">
        <v>8091.0256821000003</v>
      </c>
      <c r="E396" s="189">
        <v>210.4027897</v>
      </c>
      <c r="F396" s="189">
        <v>97.465462836730595</v>
      </c>
      <c r="G396" s="189">
        <v>2.53453716326942</v>
      </c>
    </row>
    <row r="397" spans="1:7" x14ac:dyDescent="0.25">
      <c r="A397" s="189" t="s">
        <v>292</v>
      </c>
      <c r="B397" s="189" t="s">
        <v>293</v>
      </c>
      <c r="C397" s="189" t="s">
        <v>15</v>
      </c>
      <c r="D397" s="189">
        <v>20869.243045499999</v>
      </c>
      <c r="E397" s="189">
        <v>0</v>
      </c>
      <c r="F397" s="189">
        <v>100</v>
      </c>
      <c r="G397" s="189">
        <v>0</v>
      </c>
    </row>
    <row r="398" spans="1:7" x14ac:dyDescent="0.25">
      <c r="A398" s="189" t="s">
        <v>292</v>
      </c>
      <c r="B398" s="189" t="s">
        <v>293</v>
      </c>
      <c r="C398" s="189" t="s">
        <v>16</v>
      </c>
      <c r="D398" s="189">
        <v>16815.991308199998</v>
      </c>
      <c r="E398" s="189">
        <v>0</v>
      </c>
      <c r="F398" s="189">
        <v>100</v>
      </c>
      <c r="G398" s="189">
        <v>0</v>
      </c>
    </row>
    <row r="399" spans="1:7" x14ac:dyDescent="0.25">
      <c r="A399" s="189" t="s">
        <v>294</v>
      </c>
      <c r="B399" s="189" t="s">
        <v>295</v>
      </c>
      <c r="C399" s="189" t="s">
        <v>15</v>
      </c>
      <c r="D399" s="189">
        <v>18542.83179</v>
      </c>
      <c r="E399" s="189">
        <v>0</v>
      </c>
      <c r="F399" s="189">
        <v>100</v>
      </c>
      <c r="G399" s="189">
        <v>0</v>
      </c>
    </row>
    <row r="400" spans="1:7" x14ac:dyDescent="0.25">
      <c r="A400" s="189" t="s">
        <v>294</v>
      </c>
      <c r="B400" s="189" t="s">
        <v>295</v>
      </c>
      <c r="C400" s="189" t="s">
        <v>16</v>
      </c>
      <c r="D400" s="189">
        <v>15677.330210300001</v>
      </c>
      <c r="E400" s="189">
        <v>0</v>
      </c>
      <c r="F400" s="189">
        <v>100</v>
      </c>
      <c r="G400" s="189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591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90" t="s">
        <v>71</v>
      </c>
      <c r="B411" s="190" t="s">
        <v>72</v>
      </c>
      <c r="C411" s="190" t="s">
        <v>15</v>
      </c>
      <c r="D411" s="190">
        <v>67.218336899999997</v>
      </c>
      <c r="E411" s="190">
        <v>42.875400800000001</v>
      </c>
      <c r="F411" s="190">
        <v>61.0555498471372</v>
      </c>
      <c r="G411" s="190">
        <v>38.9444501528628</v>
      </c>
    </row>
    <row r="412" spans="1:7" x14ac:dyDescent="0.25">
      <c r="A412" s="190" t="s">
        <v>71</v>
      </c>
      <c r="B412" s="190" t="s">
        <v>72</v>
      </c>
      <c r="C412" s="190" t="s">
        <v>16</v>
      </c>
      <c r="D412" s="190">
        <v>22.440329599999998</v>
      </c>
      <c r="E412" s="190">
        <v>25.749886</v>
      </c>
      <c r="F412" s="190">
        <v>46.566153150806798</v>
      </c>
      <c r="G412" s="190">
        <v>53.433846849193202</v>
      </c>
    </row>
    <row r="413" spans="1:7" x14ac:dyDescent="0.25">
      <c r="A413" s="190" t="s">
        <v>73</v>
      </c>
      <c r="B413" s="190" t="s">
        <v>74</v>
      </c>
      <c r="C413" s="190" t="s">
        <v>15</v>
      </c>
      <c r="D413" s="190">
        <v>195.3266375</v>
      </c>
      <c r="E413" s="190">
        <v>57.748745</v>
      </c>
      <c r="F413" s="190">
        <v>77.181208053691293</v>
      </c>
      <c r="G413" s="190">
        <v>22.8187919463087</v>
      </c>
    </row>
    <row r="414" spans="1:7" x14ac:dyDescent="0.25">
      <c r="A414" s="190" t="s">
        <v>73</v>
      </c>
      <c r="B414" s="190" t="s">
        <v>74</v>
      </c>
      <c r="C414" s="190" t="s">
        <v>16</v>
      </c>
      <c r="D414" s="190">
        <v>100.2110575</v>
      </c>
      <c r="E414" s="190">
        <v>16.984925</v>
      </c>
      <c r="F414" s="190">
        <v>85.507246376811594</v>
      </c>
      <c r="G414" s="190">
        <v>14.492753623188401</v>
      </c>
    </row>
    <row r="415" spans="1:7" x14ac:dyDescent="0.25">
      <c r="A415" s="190" t="s">
        <v>75</v>
      </c>
      <c r="B415" s="190" t="s">
        <v>76</v>
      </c>
      <c r="C415" s="190" t="s">
        <v>15</v>
      </c>
      <c r="D415" s="190">
        <v>175.7059543</v>
      </c>
      <c r="E415" s="190">
        <v>41.256040499999997</v>
      </c>
      <c r="F415" s="190">
        <v>80.984669440364101</v>
      </c>
      <c r="G415" s="190">
        <v>19.015330559635899</v>
      </c>
    </row>
    <row r="416" spans="1:7" x14ac:dyDescent="0.25">
      <c r="A416" s="190" t="s">
        <v>75</v>
      </c>
      <c r="B416" s="190" t="s">
        <v>76</v>
      </c>
      <c r="C416" s="190" t="s">
        <v>16</v>
      </c>
      <c r="D416" s="190">
        <v>105.836918</v>
      </c>
      <c r="E416" s="190">
        <v>12.959669699999999</v>
      </c>
      <c r="F416" s="190">
        <v>89.090873777681793</v>
      </c>
      <c r="G416" s="190">
        <v>10.909126222318299</v>
      </c>
    </row>
    <row r="417" spans="1:7" x14ac:dyDescent="0.25">
      <c r="A417" s="190" t="s">
        <v>77</v>
      </c>
      <c r="B417" s="190" t="s">
        <v>78</v>
      </c>
      <c r="C417" s="190" t="s">
        <v>15</v>
      </c>
      <c r="D417" s="190">
        <v>6.3414636</v>
      </c>
      <c r="E417" s="190">
        <v>4.7560976999999998</v>
      </c>
      <c r="F417" s="190">
        <v>57.142857142857103</v>
      </c>
      <c r="G417" s="190">
        <v>42.857142857142897</v>
      </c>
    </row>
    <row r="418" spans="1:7" x14ac:dyDescent="0.25">
      <c r="A418" s="190" t="s">
        <v>77</v>
      </c>
      <c r="B418" s="190" t="s">
        <v>78</v>
      </c>
      <c r="C418" s="190" t="s">
        <v>16</v>
      </c>
      <c r="D418" s="190">
        <v>0</v>
      </c>
      <c r="E418" s="190">
        <v>6.3414636</v>
      </c>
      <c r="F418" s="190">
        <v>0</v>
      </c>
      <c r="G418" s="190">
        <v>100</v>
      </c>
    </row>
    <row r="419" spans="1:7" x14ac:dyDescent="0.25">
      <c r="A419" s="190" t="s">
        <v>79</v>
      </c>
      <c r="B419" s="190" t="s">
        <v>80</v>
      </c>
      <c r="C419" s="190" t="s">
        <v>15</v>
      </c>
      <c r="D419" s="190">
        <v>364.36663859999999</v>
      </c>
      <c r="E419" s="190">
        <v>1678.9568004</v>
      </c>
      <c r="F419" s="190">
        <v>17.832058872594398</v>
      </c>
      <c r="G419" s="190">
        <v>82.167941127405598</v>
      </c>
    </row>
    <row r="420" spans="1:7" x14ac:dyDescent="0.25">
      <c r="A420" s="190" t="s">
        <v>79</v>
      </c>
      <c r="B420" s="190" t="s">
        <v>80</v>
      </c>
      <c r="C420" s="190" t="s">
        <v>16</v>
      </c>
      <c r="D420" s="190">
        <v>150.61101199999999</v>
      </c>
      <c r="E420" s="190">
        <v>734.87589779999996</v>
      </c>
      <c r="F420" s="190">
        <v>17.0088355155942</v>
      </c>
      <c r="G420" s="190">
        <v>82.9911644844058</v>
      </c>
    </row>
    <row r="421" spans="1:7" x14ac:dyDescent="0.25">
      <c r="A421" s="190" t="s">
        <v>91</v>
      </c>
      <c r="B421" s="190" t="s">
        <v>92</v>
      </c>
      <c r="C421" s="190" t="s">
        <v>15</v>
      </c>
      <c r="D421" s="190">
        <v>88.332284099999995</v>
      </c>
      <c r="E421" s="190">
        <v>826.30007599999999</v>
      </c>
      <c r="F421" s="190">
        <v>9.6576819226407302</v>
      </c>
      <c r="G421" s="190">
        <v>90.342318077359295</v>
      </c>
    </row>
    <row r="422" spans="1:7" x14ac:dyDescent="0.25">
      <c r="A422" s="190" t="s">
        <v>91</v>
      </c>
      <c r="B422" s="190" t="s">
        <v>92</v>
      </c>
      <c r="C422" s="190" t="s">
        <v>16</v>
      </c>
      <c r="D422" s="190">
        <v>15.166706599999999</v>
      </c>
      <c r="E422" s="190">
        <v>317.96115300000002</v>
      </c>
      <c r="F422" s="190">
        <v>4.5528184338023499</v>
      </c>
      <c r="G422" s="190">
        <v>95.447181566197699</v>
      </c>
    </row>
    <row r="423" spans="1:7" x14ac:dyDescent="0.25">
      <c r="A423" s="190" t="s">
        <v>107</v>
      </c>
      <c r="B423" s="190" t="s">
        <v>108</v>
      </c>
      <c r="C423" s="190" t="s">
        <v>15</v>
      </c>
      <c r="D423" s="190">
        <v>176.36395429999999</v>
      </c>
      <c r="E423" s="190">
        <v>1887.2207675</v>
      </c>
      <c r="F423" s="190">
        <v>8.5464847862492093</v>
      </c>
      <c r="G423" s="190">
        <v>91.453515213750805</v>
      </c>
    </row>
    <row r="424" spans="1:7" x14ac:dyDescent="0.25">
      <c r="A424" s="190" t="s">
        <v>107</v>
      </c>
      <c r="B424" s="190" t="s">
        <v>108</v>
      </c>
      <c r="C424" s="190" t="s">
        <v>16</v>
      </c>
      <c r="D424" s="190">
        <v>96.165909900000003</v>
      </c>
      <c r="E424" s="190">
        <v>871.62643060000005</v>
      </c>
      <c r="F424" s="190">
        <v>9.9366264719884896</v>
      </c>
      <c r="G424" s="190">
        <v>90.063373528011496</v>
      </c>
    </row>
    <row r="425" spans="1:7" x14ac:dyDescent="0.25">
      <c r="A425" s="190" t="s">
        <v>109</v>
      </c>
      <c r="B425" s="190" t="s">
        <v>110</v>
      </c>
      <c r="C425" s="190" t="s">
        <v>15</v>
      </c>
      <c r="D425" s="190">
        <v>173.2447104</v>
      </c>
      <c r="E425" s="190">
        <v>638.83986960000004</v>
      </c>
      <c r="F425" s="190">
        <v>21.3333333333333</v>
      </c>
      <c r="G425" s="190">
        <v>78.6666666666667</v>
      </c>
    </row>
    <row r="426" spans="1:7" x14ac:dyDescent="0.25">
      <c r="A426" s="190" t="s">
        <v>109</v>
      </c>
      <c r="B426" s="190" t="s">
        <v>110</v>
      </c>
      <c r="C426" s="190" t="s">
        <v>16</v>
      </c>
      <c r="D426" s="190">
        <v>68.576031200000003</v>
      </c>
      <c r="E426" s="190">
        <v>254.45316840000001</v>
      </c>
      <c r="F426" s="190">
        <v>21.229050279329599</v>
      </c>
      <c r="G426" s="190">
        <v>78.770949720670401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592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91" t="s">
        <v>13</v>
      </c>
      <c r="B437" s="191" t="s">
        <v>14</v>
      </c>
      <c r="C437" s="191" t="s">
        <v>15</v>
      </c>
      <c r="D437" s="191">
        <v>1246.8999796999999</v>
      </c>
      <c r="E437" s="191">
        <v>5177.9537975000003</v>
      </c>
      <c r="F437" s="191">
        <v>19.407445257741099</v>
      </c>
      <c r="G437" s="191">
        <v>80.592554742258898</v>
      </c>
    </row>
    <row r="438" spans="1:7" x14ac:dyDescent="0.25">
      <c r="A438" s="191" t="s">
        <v>13</v>
      </c>
      <c r="B438" s="191" t="s">
        <v>14</v>
      </c>
      <c r="C438" s="191" t="s">
        <v>16</v>
      </c>
      <c r="D438" s="191">
        <v>559.00796479999997</v>
      </c>
      <c r="E438" s="191">
        <v>2240.9525941000002</v>
      </c>
      <c r="F438" s="191">
        <v>19.9648513984645</v>
      </c>
      <c r="G438" s="191">
        <v>80.035148601535496</v>
      </c>
    </row>
    <row r="439" spans="1:7" x14ac:dyDescent="0.25">
      <c r="A439" s="191" t="s">
        <v>26</v>
      </c>
      <c r="B439" s="191" t="s">
        <v>27</v>
      </c>
      <c r="C439" s="191" t="s">
        <v>15</v>
      </c>
      <c r="D439" s="191">
        <v>278.03182459999999</v>
      </c>
      <c r="E439" s="191">
        <v>4767.9128968000005</v>
      </c>
      <c r="F439" s="191">
        <v>5.5100053597666001</v>
      </c>
      <c r="G439" s="191">
        <v>94.489994640233405</v>
      </c>
    </row>
    <row r="440" spans="1:7" x14ac:dyDescent="0.25">
      <c r="A440" s="191" t="s">
        <v>26</v>
      </c>
      <c r="B440" s="191" t="s">
        <v>27</v>
      </c>
      <c r="C440" s="191" t="s">
        <v>16</v>
      </c>
      <c r="D440" s="191">
        <v>89.207133900000002</v>
      </c>
      <c r="E440" s="191">
        <v>2926.1234061999999</v>
      </c>
      <c r="F440" s="191">
        <v>2.9584529030453002</v>
      </c>
      <c r="G440" s="191">
        <v>97.041547096954702</v>
      </c>
    </row>
    <row r="441" spans="1:7" x14ac:dyDescent="0.25">
      <c r="A441" s="191" t="s">
        <v>28</v>
      </c>
      <c r="B441" s="191" t="s">
        <v>29</v>
      </c>
      <c r="C441" s="191" t="s">
        <v>15</v>
      </c>
      <c r="D441" s="191">
        <v>236.09301740000001</v>
      </c>
      <c r="E441" s="191">
        <v>2059.1758349000002</v>
      </c>
      <c r="F441" s="191">
        <v>10.2860724643834</v>
      </c>
      <c r="G441" s="191">
        <v>89.713927535616605</v>
      </c>
    </row>
    <row r="442" spans="1:7" x14ac:dyDescent="0.25">
      <c r="A442" s="191" t="s">
        <v>28</v>
      </c>
      <c r="B442" s="191" t="s">
        <v>29</v>
      </c>
      <c r="C442" s="191" t="s">
        <v>16</v>
      </c>
      <c r="D442" s="191">
        <v>116.42665529999999</v>
      </c>
      <c r="E442" s="191">
        <v>1363.2768395000001</v>
      </c>
      <c r="F442" s="191">
        <v>7.8682422329303501</v>
      </c>
      <c r="G442" s="191">
        <v>92.131757767069601</v>
      </c>
    </row>
    <row r="443" spans="1:7" x14ac:dyDescent="0.25">
      <c r="A443" s="191" t="s">
        <v>30</v>
      </c>
      <c r="B443" s="191" t="s">
        <v>31</v>
      </c>
      <c r="C443" s="191" t="s">
        <v>15</v>
      </c>
      <c r="D443" s="191">
        <v>92.797514000000007</v>
      </c>
      <c r="E443" s="191">
        <v>367.79502500000001</v>
      </c>
      <c r="F443" s="191">
        <v>20.1474201474201</v>
      </c>
      <c r="G443" s="191">
        <v>79.852579852579893</v>
      </c>
    </row>
    <row r="444" spans="1:7" x14ac:dyDescent="0.25">
      <c r="A444" s="191" t="s">
        <v>30</v>
      </c>
      <c r="B444" s="191" t="s">
        <v>31</v>
      </c>
      <c r="C444" s="191" t="s">
        <v>16</v>
      </c>
      <c r="D444" s="191">
        <v>18.106832000000001</v>
      </c>
      <c r="E444" s="191">
        <v>145.986333</v>
      </c>
      <c r="F444" s="191">
        <v>11.034482758620699</v>
      </c>
      <c r="G444" s="191">
        <v>88.965517241379303</v>
      </c>
    </row>
    <row r="445" spans="1:7" x14ac:dyDescent="0.25">
      <c r="A445" s="191" t="s">
        <v>32</v>
      </c>
      <c r="B445" s="191" t="s">
        <v>33</v>
      </c>
      <c r="C445" s="191" t="s">
        <v>15</v>
      </c>
      <c r="D445" s="191">
        <v>756.88629089999995</v>
      </c>
      <c r="E445" s="191">
        <v>3656.6322666999999</v>
      </c>
      <c r="F445" s="191">
        <v>17.1492717436671</v>
      </c>
      <c r="G445" s="191">
        <v>82.8507282563329</v>
      </c>
    </row>
    <row r="446" spans="1:7" x14ac:dyDescent="0.25">
      <c r="A446" s="191" t="s">
        <v>32</v>
      </c>
      <c r="B446" s="191" t="s">
        <v>33</v>
      </c>
      <c r="C446" s="191" t="s">
        <v>16</v>
      </c>
      <c r="D446" s="191">
        <v>360.96854409999997</v>
      </c>
      <c r="E446" s="191">
        <v>2135.0457857000001</v>
      </c>
      <c r="F446" s="191">
        <v>14.461797746526701</v>
      </c>
      <c r="G446" s="191">
        <v>85.538202253473301</v>
      </c>
    </row>
    <row r="447" spans="1:7" x14ac:dyDescent="0.25">
      <c r="A447" s="191" t="s">
        <v>34</v>
      </c>
      <c r="B447" s="191" t="s">
        <v>35</v>
      </c>
      <c r="C447" s="191" t="s">
        <v>15</v>
      </c>
      <c r="D447" s="191">
        <v>251.56620419999999</v>
      </c>
      <c r="E447" s="191">
        <v>280.7192119</v>
      </c>
      <c r="F447" s="191">
        <v>47.261524849431197</v>
      </c>
      <c r="G447" s="191">
        <v>52.738475150568803</v>
      </c>
    </row>
    <row r="448" spans="1:7" x14ac:dyDescent="0.25">
      <c r="A448" s="191" t="s">
        <v>34</v>
      </c>
      <c r="B448" s="191" t="s">
        <v>35</v>
      </c>
      <c r="C448" s="191" t="s">
        <v>16</v>
      </c>
      <c r="D448" s="191">
        <v>52.049147300000001</v>
      </c>
      <c r="E448" s="191">
        <v>113.1408371</v>
      </c>
      <c r="F448" s="191">
        <v>31.508658039439801</v>
      </c>
      <c r="G448" s="191">
        <v>68.491341960560206</v>
      </c>
    </row>
    <row r="449" spans="1:7" x14ac:dyDescent="0.25">
      <c r="A449" s="191" t="s">
        <v>36</v>
      </c>
      <c r="B449" s="191" t="s">
        <v>37</v>
      </c>
      <c r="C449" s="191" t="s">
        <v>15</v>
      </c>
      <c r="D449" s="191">
        <v>537.04779410000003</v>
      </c>
      <c r="E449" s="191">
        <v>634.8356258</v>
      </c>
      <c r="F449" s="191">
        <v>45.827749158344403</v>
      </c>
      <c r="G449" s="191">
        <v>54.172250841655597</v>
      </c>
    </row>
    <row r="450" spans="1:7" x14ac:dyDescent="0.25">
      <c r="A450" s="191" t="s">
        <v>36</v>
      </c>
      <c r="B450" s="191" t="s">
        <v>37</v>
      </c>
      <c r="C450" s="191" t="s">
        <v>16</v>
      </c>
      <c r="D450" s="191">
        <v>159.3060663</v>
      </c>
      <c r="E450" s="191">
        <v>339.93100270000002</v>
      </c>
      <c r="F450" s="191">
        <v>31.909903368974401</v>
      </c>
      <c r="G450" s="191">
        <v>68.090096631025602</v>
      </c>
    </row>
    <row r="451" spans="1:7" x14ac:dyDescent="0.25">
      <c r="A451" s="191" t="s">
        <v>38</v>
      </c>
      <c r="B451" s="191" t="s">
        <v>39</v>
      </c>
      <c r="C451" s="191" t="s">
        <v>15</v>
      </c>
      <c r="D451" s="191">
        <v>24.5144655</v>
      </c>
      <c r="E451" s="191">
        <v>2104.4625216999998</v>
      </c>
      <c r="F451" s="191">
        <v>1.1514669086320699</v>
      </c>
      <c r="G451" s="191">
        <v>98.848533091367898</v>
      </c>
    </row>
    <row r="452" spans="1:7" x14ac:dyDescent="0.25">
      <c r="A452" s="191" t="s">
        <v>38</v>
      </c>
      <c r="B452" s="191" t="s">
        <v>39</v>
      </c>
      <c r="C452" s="191" t="s">
        <v>16</v>
      </c>
      <c r="D452" s="191">
        <v>9.9283709000000009</v>
      </c>
      <c r="E452" s="191">
        <v>835.28641719999996</v>
      </c>
      <c r="F452" s="191">
        <v>1.17465655355114</v>
      </c>
      <c r="G452" s="191">
        <v>98.825343446448898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192" t="s">
        <v>13</v>
      </c>
      <c r="B17" s="192" t="s">
        <v>14</v>
      </c>
      <c r="C17" s="192" t="s">
        <v>15</v>
      </c>
      <c r="D17" s="192">
        <v>7440.9293220999998</v>
      </c>
      <c r="E17" s="192">
        <v>1514552.1169704001</v>
      </c>
      <c r="F17" s="192">
        <v>0.48889377912900001</v>
      </c>
      <c r="G17" s="192">
        <v>99.511106220871</v>
      </c>
    </row>
    <row r="18" spans="1:7" x14ac:dyDescent="0.25">
      <c r="A18" s="192" t="s">
        <v>13</v>
      </c>
      <c r="B18" s="192" t="s">
        <v>14</v>
      </c>
      <c r="C18" s="192" t="s">
        <v>16</v>
      </c>
      <c r="D18" s="192">
        <v>5009.8938110999998</v>
      </c>
      <c r="E18" s="192">
        <v>1283346.5726324001</v>
      </c>
      <c r="F18" s="192">
        <v>0.38885929023430799</v>
      </c>
      <c r="G18" s="192">
        <v>99.611140709765706</v>
      </c>
    </row>
    <row r="19" spans="1:7" x14ac:dyDescent="0.25">
      <c r="A19" s="192" t="s">
        <v>13</v>
      </c>
      <c r="B19" s="192" t="s">
        <v>17</v>
      </c>
      <c r="C19" s="192" t="s">
        <v>15</v>
      </c>
      <c r="D19" s="192">
        <v>209.4704878</v>
      </c>
      <c r="E19" s="192">
        <v>6215.3832893999997</v>
      </c>
      <c r="F19" s="192">
        <v>3.2603152548522099</v>
      </c>
      <c r="G19" s="192">
        <v>96.739684745147798</v>
      </c>
    </row>
    <row r="20" spans="1:7" x14ac:dyDescent="0.25">
      <c r="A20" s="192" t="s">
        <v>13</v>
      </c>
      <c r="B20" s="192" t="s">
        <v>17</v>
      </c>
      <c r="C20" s="192" t="s">
        <v>16</v>
      </c>
      <c r="D20" s="192">
        <v>177.93599230000001</v>
      </c>
      <c r="E20" s="192">
        <v>2622.0245666000001</v>
      </c>
      <c r="F20" s="192">
        <v>6.3549463843128002</v>
      </c>
      <c r="G20" s="192">
        <v>93.645053615687203</v>
      </c>
    </row>
    <row r="21" spans="1:7" x14ac:dyDescent="0.25">
      <c r="A21" s="192" t="s">
        <v>13</v>
      </c>
      <c r="B21" s="192" t="s">
        <v>18</v>
      </c>
      <c r="C21" s="192" t="s">
        <v>15</v>
      </c>
      <c r="D21" s="192">
        <v>7231.4588342999996</v>
      </c>
      <c r="E21" s="192">
        <v>1508336.7336810001</v>
      </c>
      <c r="F21" s="192">
        <v>0.47714506480228802</v>
      </c>
      <c r="G21" s="192">
        <v>99.522854935197699</v>
      </c>
    </row>
    <row r="22" spans="1:7" x14ac:dyDescent="0.25">
      <c r="A22" s="192" t="s">
        <v>13</v>
      </c>
      <c r="B22" s="192" t="s">
        <v>18</v>
      </c>
      <c r="C22" s="192" t="s">
        <v>16</v>
      </c>
      <c r="D22" s="192">
        <v>4831.9578187999996</v>
      </c>
      <c r="E22" s="192">
        <v>1280724.5480658</v>
      </c>
      <c r="F22" s="192">
        <v>0.375865066738167</v>
      </c>
      <c r="G22" s="192">
        <v>99.6241349332618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596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193" t="s">
        <v>13</v>
      </c>
      <c r="B33" s="193" t="s">
        <v>14</v>
      </c>
      <c r="C33" s="193" t="s">
        <v>15</v>
      </c>
      <c r="D33" s="193">
        <v>7440.9293220999998</v>
      </c>
      <c r="E33" s="193">
        <v>1514552.1169704001</v>
      </c>
      <c r="F33" s="193">
        <v>0.48889377912900001</v>
      </c>
      <c r="G33" s="193">
        <v>99.511106220871</v>
      </c>
    </row>
    <row r="34" spans="1:7" x14ac:dyDescent="0.25">
      <c r="A34" s="193" t="s">
        <v>13</v>
      </c>
      <c r="B34" s="193" t="s">
        <v>14</v>
      </c>
      <c r="C34" s="193" t="s">
        <v>16</v>
      </c>
      <c r="D34" s="193">
        <v>5009.8938110999998</v>
      </c>
      <c r="E34" s="193">
        <v>1283346.5726324001</v>
      </c>
      <c r="F34" s="193">
        <v>0.38885929023430799</v>
      </c>
      <c r="G34" s="193">
        <v>99.611140709765706</v>
      </c>
    </row>
    <row r="35" spans="1:7" x14ac:dyDescent="0.25">
      <c r="A35" s="193" t="s">
        <v>26</v>
      </c>
      <c r="B35" s="193" t="s">
        <v>27</v>
      </c>
      <c r="C35" s="193" t="s">
        <v>15</v>
      </c>
      <c r="D35" s="193">
        <v>963.81031110000004</v>
      </c>
      <c r="E35" s="193">
        <v>33126.954440399997</v>
      </c>
      <c r="F35" s="193">
        <v>2.82718888275333</v>
      </c>
      <c r="G35" s="193">
        <v>97.172811117246695</v>
      </c>
    </row>
    <row r="36" spans="1:7" x14ac:dyDescent="0.25">
      <c r="A36" s="193" t="s">
        <v>26</v>
      </c>
      <c r="B36" s="193" t="s">
        <v>27</v>
      </c>
      <c r="C36" s="193" t="s">
        <v>16</v>
      </c>
      <c r="D36" s="193">
        <v>198.23319190000001</v>
      </c>
      <c r="E36" s="193">
        <v>18887.747388299998</v>
      </c>
      <c r="F36" s="193">
        <v>1.03863247197081</v>
      </c>
      <c r="G36" s="193">
        <v>98.9613675280292</v>
      </c>
    </row>
    <row r="37" spans="1:7" x14ac:dyDescent="0.25">
      <c r="A37" s="193" t="s">
        <v>28</v>
      </c>
      <c r="B37" s="193" t="s">
        <v>29</v>
      </c>
      <c r="C37" s="193" t="s">
        <v>15</v>
      </c>
      <c r="D37" s="193">
        <v>203.07615229999999</v>
      </c>
      <c r="E37" s="193">
        <v>6856.9245956000004</v>
      </c>
      <c r="F37" s="193">
        <v>2.8764324474102199</v>
      </c>
      <c r="G37" s="193">
        <v>97.123567552589805</v>
      </c>
    </row>
    <row r="38" spans="1:7" x14ac:dyDescent="0.25">
      <c r="A38" s="193" t="s">
        <v>28</v>
      </c>
      <c r="B38" s="193" t="s">
        <v>29</v>
      </c>
      <c r="C38" s="193" t="s">
        <v>16</v>
      </c>
      <c r="D38" s="193">
        <v>282.97175370000002</v>
      </c>
      <c r="E38" s="193">
        <v>4730.5813256000001</v>
      </c>
      <c r="F38" s="193">
        <v>5.6441359894709402</v>
      </c>
      <c r="G38" s="193">
        <v>94.355864010529103</v>
      </c>
    </row>
    <row r="39" spans="1:7" x14ac:dyDescent="0.25">
      <c r="A39" s="193" t="s">
        <v>30</v>
      </c>
      <c r="B39" s="193" t="s">
        <v>31</v>
      </c>
      <c r="C39" s="193" t="s">
        <v>15</v>
      </c>
      <c r="D39" s="193">
        <v>166.60348970000001</v>
      </c>
      <c r="E39" s="193">
        <v>24408.904021999999</v>
      </c>
      <c r="F39" s="193">
        <v>0.67792492025111895</v>
      </c>
      <c r="G39" s="193">
        <v>99.322075079748899</v>
      </c>
    </row>
    <row r="40" spans="1:7" x14ac:dyDescent="0.25">
      <c r="A40" s="193" t="s">
        <v>30</v>
      </c>
      <c r="B40" s="193" t="s">
        <v>31</v>
      </c>
      <c r="C40" s="193" t="s">
        <v>16</v>
      </c>
      <c r="D40" s="193">
        <v>10.185093</v>
      </c>
      <c r="E40" s="193">
        <v>15746.800219799999</v>
      </c>
      <c r="F40" s="193">
        <v>6.46385891578274E-2</v>
      </c>
      <c r="G40" s="193">
        <v>99.935361410842205</v>
      </c>
    </row>
    <row r="41" spans="1:7" x14ac:dyDescent="0.25">
      <c r="A41" s="193" t="s">
        <v>32</v>
      </c>
      <c r="B41" s="193" t="s">
        <v>33</v>
      </c>
      <c r="C41" s="193" t="s">
        <v>15</v>
      </c>
      <c r="D41" s="193">
        <v>41.949935099999998</v>
      </c>
      <c r="E41" s="193">
        <v>7550.0991708000001</v>
      </c>
      <c r="F41" s="193">
        <v>0.55255089258312995</v>
      </c>
      <c r="G41" s="193">
        <v>99.447449107416901</v>
      </c>
    </row>
    <row r="42" spans="1:7" x14ac:dyDescent="0.25">
      <c r="A42" s="193" t="s">
        <v>32</v>
      </c>
      <c r="B42" s="193" t="s">
        <v>33</v>
      </c>
      <c r="C42" s="193" t="s">
        <v>16</v>
      </c>
      <c r="D42" s="193">
        <v>41.435517500000003</v>
      </c>
      <c r="E42" s="193">
        <v>5610.5935964999999</v>
      </c>
      <c r="F42" s="193">
        <v>0.73310870599312306</v>
      </c>
      <c r="G42" s="193">
        <v>99.266891294006896</v>
      </c>
    </row>
    <row r="43" spans="1:7" x14ac:dyDescent="0.25">
      <c r="A43" s="193" t="s">
        <v>34</v>
      </c>
      <c r="B43" s="193" t="s">
        <v>35</v>
      </c>
      <c r="C43" s="193" t="s">
        <v>15</v>
      </c>
      <c r="D43" s="193">
        <v>54.463154500000002</v>
      </c>
      <c r="E43" s="193">
        <v>32103.887690200001</v>
      </c>
      <c r="F43" s="193">
        <v>0.169359289482893</v>
      </c>
      <c r="G43" s="193">
        <v>99.830640710517102</v>
      </c>
    </row>
    <row r="44" spans="1:7" x14ac:dyDescent="0.25">
      <c r="A44" s="193" t="s">
        <v>34</v>
      </c>
      <c r="B44" s="193" t="s">
        <v>35</v>
      </c>
      <c r="C44" s="193" t="s">
        <v>16</v>
      </c>
      <c r="D44" s="193">
        <v>6.8270882000000004</v>
      </c>
      <c r="E44" s="193">
        <v>18434.321793300001</v>
      </c>
      <c r="F44" s="193">
        <v>3.7020948336081598E-2</v>
      </c>
      <c r="G44" s="193">
        <v>99.962979051663893</v>
      </c>
    </row>
    <row r="45" spans="1:7" x14ac:dyDescent="0.25">
      <c r="A45" s="193" t="s">
        <v>36</v>
      </c>
      <c r="B45" s="193" t="s">
        <v>37</v>
      </c>
      <c r="C45" s="193" t="s">
        <v>15</v>
      </c>
      <c r="D45" s="193">
        <v>6886.1604659000004</v>
      </c>
      <c r="E45" s="193">
        <v>146487.15859760001</v>
      </c>
      <c r="F45" s="193">
        <v>4.4898033816748599</v>
      </c>
      <c r="G45" s="193">
        <v>95.510196618325097</v>
      </c>
    </row>
    <row r="46" spans="1:7" x14ac:dyDescent="0.25">
      <c r="A46" s="193" t="s">
        <v>36</v>
      </c>
      <c r="B46" s="193" t="s">
        <v>37</v>
      </c>
      <c r="C46" s="193" t="s">
        <v>16</v>
      </c>
      <c r="D46" s="193">
        <v>3677.8797582000002</v>
      </c>
      <c r="E46" s="193">
        <v>101901.9775147</v>
      </c>
      <c r="F46" s="193">
        <v>3.4835051431197801</v>
      </c>
      <c r="G46" s="193">
        <v>96.5164948568802</v>
      </c>
    </row>
    <row r="47" spans="1:7" x14ac:dyDescent="0.25">
      <c r="A47" s="193" t="s">
        <v>38</v>
      </c>
      <c r="B47" s="193" t="s">
        <v>39</v>
      </c>
      <c r="C47" s="193" t="s">
        <v>15</v>
      </c>
      <c r="D47" s="193">
        <v>31.298598500000001</v>
      </c>
      <c r="E47" s="193">
        <v>6687.1558554000003</v>
      </c>
      <c r="F47" s="193">
        <v>0.465860097954991</v>
      </c>
      <c r="G47" s="193">
        <v>99.534139902044998</v>
      </c>
    </row>
    <row r="48" spans="1:7" x14ac:dyDescent="0.25">
      <c r="A48" s="193" t="s">
        <v>38</v>
      </c>
      <c r="B48" s="193" t="s">
        <v>39</v>
      </c>
      <c r="C48" s="193" t="s">
        <v>16</v>
      </c>
      <c r="D48" s="193">
        <v>30.072439800000001</v>
      </c>
      <c r="E48" s="193">
        <v>3015.6417046000001</v>
      </c>
      <c r="F48" s="193">
        <v>0.987369082397068</v>
      </c>
      <c r="G48" s="193">
        <v>99.012630917602905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597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194" t="s">
        <v>13</v>
      </c>
      <c r="B59" s="194" t="s">
        <v>14</v>
      </c>
      <c r="C59" s="194" t="s">
        <v>15</v>
      </c>
      <c r="D59" s="194">
        <v>7231.4588342999996</v>
      </c>
      <c r="E59" s="194">
        <v>1508336.7336810001</v>
      </c>
      <c r="F59" s="194">
        <v>0.47714506480228802</v>
      </c>
      <c r="G59" s="194">
        <v>99.522854935197699</v>
      </c>
    </row>
    <row r="60" spans="1:7" x14ac:dyDescent="0.25">
      <c r="A60" s="194" t="s">
        <v>13</v>
      </c>
      <c r="B60" s="194" t="s">
        <v>14</v>
      </c>
      <c r="C60" s="194" t="s">
        <v>16</v>
      </c>
      <c r="D60" s="194">
        <v>4831.9578187999996</v>
      </c>
      <c r="E60" s="194">
        <v>1280724.5480658</v>
      </c>
      <c r="F60" s="194">
        <v>0.375865066738167</v>
      </c>
      <c r="G60" s="194">
        <v>99.6241349332618</v>
      </c>
    </row>
    <row r="61" spans="1:7" x14ac:dyDescent="0.25">
      <c r="A61" s="194" t="s">
        <v>41</v>
      </c>
      <c r="B61" s="194" t="s">
        <v>42</v>
      </c>
      <c r="C61" s="194" t="s">
        <v>15</v>
      </c>
      <c r="D61" s="194">
        <v>18.577424799999999</v>
      </c>
      <c r="E61" s="194">
        <v>1748.5475033</v>
      </c>
      <c r="F61" s="194">
        <v>1.05127965230926</v>
      </c>
      <c r="G61" s="194">
        <v>98.948720347690696</v>
      </c>
    </row>
    <row r="62" spans="1:7" x14ac:dyDescent="0.25">
      <c r="A62" s="194" t="s">
        <v>41</v>
      </c>
      <c r="B62" s="194" t="s">
        <v>42</v>
      </c>
      <c r="C62" s="194" t="s">
        <v>16</v>
      </c>
      <c r="D62" s="194">
        <v>8.3873066000000005</v>
      </c>
      <c r="E62" s="194">
        <v>1839.8920705999999</v>
      </c>
      <c r="F62" s="194">
        <v>0.45378997912675501</v>
      </c>
      <c r="G62" s="194">
        <v>99.546210020873204</v>
      </c>
    </row>
    <row r="63" spans="1:7" x14ac:dyDescent="0.25">
      <c r="A63" s="194" t="s">
        <v>43</v>
      </c>
      <c r="B63" s="194" t="s">
        <v>44</v>
      </c>
      <c r="C63" s="194" t="s">
        <v>15</v>
      </c>
      <c r="D63" s="194">
        <v>36.087432800000002</v>
      </c>
      <c r="E63" s="194">
        <v>13534.932837599999</v>
      </c>
      <c r="F63" s="194">
        <v>0.26591539973388001</v>
      </c>
      <c r="G63" s="194">
        <v>99.734084600266101</v>
      </c>
    </row>
    <row r="64" spans="1:7" x14ac:dyDescent="0.25">
      <c r="A64" s="194" t="s">
        <v>43</v>
      </c>
      <c r="B64" s="194" t="s">
        <v>44</v>
      </c>
      <c r="C64" s="194" t="s">
        <v>16</v>
      </c>
      <c r="D64" s="194">
        <v>0</v>
      </c>
      <c r="E64" s="194">
        <v>10274.807238900001</v>
      </c>
      <c r="F64" s="194">
        <v>0</v>
      </c>
      <c r="G64" s="194">
        <v>100</v>
      </c>
    </row>
    <row r="65" spans="1:7" x14ac:dyDescent="0.25">
      <c r="A65" s="194" t="s">
        <v>26</v>
      </c>
      <c r="B65" s="194" t="s">
        <v>27</v>
      </c>
      <c r="C65" s="194" t="s">
        <v>15</v>
      </c>
      <c r="D65" s="194">
        <v>911.12740059999999</v>
      </c>
      <c r="E65" s="194">
        <v>28133.692629500001</v>
      </c>
      <c r="F65" s="194">
        <v>3.1369703776982298</v>
      </c>
      <c r="G65" s="194">
        <v>96.863029622301795</v>
      </c>
    </row>
    <row r="66" spans="1:7" x14ac:dyDescent="0.25">
      <c r="A66" s="194" t="s">
        <v>26</v>
      </c>
      <c r="B66" s="194" t="s">
        <v>27</v>
      </c>
      <c r="C66" s="194" t="s">
        <v>16</v>
      </c>
      <c r="D66" s="194">
        <v>189.73999989999999</v>
      </c>
      <c r="E66" s="194">
        <v>15880.9100402</v>
      </c>
      <c r="F66" s="194">
        <v>1.18066163737344</v>
      </c>
      <c r="G66" s="194">
        <v>98.819338362626596</v>
      </c>
    </row>
    <row r="67" spans="1:7" x14ac:dyDescent="0.25">
      <c r="A67" s="194" t="s">
        <v>28</v>
      </c>
      <c r="B67" s="194" t="s">
        <v>29</v>
      </c>
      <c r="C67" s="194" t="s">
        <v>15</v>
      </c>
      <c r="D67" s="194">
        <v>183.5390088</v>
      </c>
      <c r="E67" s="194">
        <v>4581.1928868000005</v>
      </c>
      <c r="F67" s="194">
        <v>3.8520322406700198</v>
      </c>
      <c r="G67" s="194">
        <v>96.147967759330001</v>
      </c>
    </row>
    <row r="68" spans="1:7" x14ac:dyDescent="0.25">
      <c r="A68" s="194" t="s">
        <v>28</v>
      </c>
      <c r="B68" s="194" t="s">
        <v>29</v>
      </c>
      <c r="C68" s="194" t="s">
        <v>16</v>
      </c>
      <c r="D68" s="194">
        <v>276.59418770000002</v>
      </c>
      <c r="E68" s="194">
        <v>3257.2553968000002</v>
      </c>
      <c r="F68" s="194">
        <v>7.8269937949024202</v>
      </c>
      <c r="G68" s="194">
        <v>92.173006205097593</v>
      </c>
    </row>
    <row r="69" spans="1:7" x14ac:dyDescent="0.25">
      <c r="A69" s="194" t="s">
        <v>45</v>
      </c>
      <c r="B69" s="194" t="s">
        <v>46</v>
      </c>
      <c r="C69" s="194" t="s">
        <v>15</v>
      </c>
      <c r="D69" s="194">
        <v>0</v>
      </c>
      <c r="E69" s="194">
        <v>3955.8620686999998</v>
      </c>
      <c r="F69" s="194">
        <v>0</v>
      </c>
      <c r="G69" s="194">
        <v>100</v>
      </c>
    </row>
    <row r="70" spans="1:7" x14ac:dyDescent="0.25">
      <c r="A70" s="194" t="s">
        <v>45</v>
      </c>
      <c r="B70" s="194" t="s">
        <v>46</v>
      </c>
      <c r="C70" s="194" t="s">
        <v>16</v>
      </c>
      <c r="D70" s="194">
        <v>0</v>
      </c>
      <c r="E70" s="194">
        <v>3537.8515474000001</v>
      </c>
      <c r="F70" s="194">
        <v>0</v>
      </c>
      <c r="G70" s="194">
        <v>100</v>
      </c>
    </row>
    <row r="71" spans="1:7" x14ac:dyDescent="0.25">
      <c r="A71" s="194" t="s">
        <v>47</v>
      </c>
      <c r="B71" s="194" t="s">
        <v>48</v>
      </c>
      <c r="C71" s="194" t="s">
        <v>15</v>
      </c>
      <c r="D71" s="194">
        <v>160.05917930000001</v>
      </c>
      <c r="E71" s="194">
        <v>29732.037026599999</v>
      </c>
      <c r="F71" s="194">
        <v>0.53545652401723498</v>
      </c>
      <c r="G71" s="194">
        <v>99.464543475982794</v>
      </c>
    </row>
    <row r="72" spans="1:7" x14ac:dyDescent="0.25">
      <c r="A72" s="194" t="s">
        <v>47</v>
      </c>
      <c r="B72" s="194" t="s">
        <v>48</v>
      </c>
      <c r="C72" s="194" t="s">
        <v>16</v>
      </c>
      <c r="D72" s="194">
        <v>134.53799720000001</v>
      </c>
      <c r="E72" s="194">
        <v>19082.1247626</v>
      </c>
      <c r="F72" s="194">
        <v>0.70011114251036699</v>
      </c>
      <c r="G72" s="194">
        <v>99.299888857489606</v>
      </c>
    </row>
    <row r="73" spans="1:7" x14ac:dyDescent="0.25">
      <c r="A73" s="194" t="s">
        <v>30</v>
      </c>
      <c r="B73" s="194" t="s">
        <v>31</v>
      </c>
      <c r="C73" s="194" t="s">
        <v>15</v>
      </c>
      <c r="D73" s="194">
        <v>139.44324169999999</v>
      </c>
      <c r="E73" s="194">
        <v>23975.471731000001</v>
      </c>
      <c r="F73" s="194">
        <v>0.57824479936114603</v>
      </c>
      <c r="G73" s="194">
        <v>99.421755200638898</v>
      </c>
    </row>
    <row r="74" spans="1:7" x14ac:dyDescent="0.25">
      <c r="A74" s="194" t="s">
        <v>30</v>
      </c>
      <c r="B74" s="194" t="s">
        <v>31</v>
      </c>
      <c r="C74" s="194" t="s">
        <v>16</v>
      </c>
      <c r="D74" s="194">
        <v>0</v>
      </c>
      <c r="E74" s="194">
        <v>15592.892147799999</v>
      </c>
      <c r="F74" s="194">
        <v>0</v>
      </c>
      <c r="G74" s="194">
        <v>100</v>
      </c>
    </row>
    <row r="75" spans="1:7" x14ac:dyDescent="0.25">
      <c r="A75" s="194" t="s">
        <v>49</v>
      </c>
      <c r="B75" s="194" t="s">
        <v>50</v>
      </c>
      <c r="C75" s="194" t="s">
        <v>15</v>
      </c>
      <c r="D75" s="194">
        <v>1000.075891</v>
      </c>
      <c r="E75" s="194">
        <v>28826.694361400001</v>
      </c>
      <c r="F75" s="194">
        <v>3.3529473105440499</v>
      </c>
      <c r="G75" s="194">
        <v>96.647052689455904</v>
      </c>
    </row>
    <row r="76" spans="1:7" x14ac:dyDescent="0.25">
      <c r="A76" s="194" t="s">
        <v>49</v>
      </c>
      <c r="B76" s="194" t="s">
        <v>50</v>
      </c>
      <c r="C76" s="194" t="s">
        <v>16</v>
      </c>
      <c r="D76" s="194">
        <v>554.00464199999999</v>
      </c>
      <c r="E76" s="194">
        <v>26038.977417999999</v>
      </c>
      <c r="F76" s="194">
        <v>2.08327385304151</v>
      </c>
      <c r="G76" s="194">
        <v>97.916726146958496</v>
      </c>
    </row>
    <row r="77" spans="1:7" x14ac:dyDescent="0.25">
      <c r="A77" s="194" t="s">
        <v>51</v>
      </c>
      <c r="B77" s="194" t="s">
        <v>52</v>
      </c>
      <c r="C77" s="194" t="s">
        <v>15</v>
      </c>
      <c r="D77" s="194">
        <v>92.782084299999994</v>
      </c>
      <c r="E77" s="194">
        <v>2822.5663598000001</v>
      </c>
      <c r="F77" s="194">
        <v>3.1825384196448199</v>
      </c>
      <c r="G77" s="194">
        <v>96.8174615803552</v>
      </c>
    </row>
    <row r="78" spans="1:7" x14ac:dyDescent="0.25">
      <c r="A78" s="194" t="s">
        <v>51</v>
      </c>
      <c r="B78" s="194" t="s">
        <v>52</v>
      </c>
      <c r="C78" s="194" t="s">
        <v>16</v>
      </c>
      <c r="D78" s="194">
        <v>24.548745199999999</v>
      </c>
      <c r="E78" s="194">
        <v>1809.0450535</v>
      </c>
      <c r="F78" s="194">
        <v>1.3388322548540901</v>
      </c>
      <c r="G78" s="194">
        <v>98.661167745145903</v>
      </c>
    </row>
    <row r="79" spans="1:7" x14ac:dyDescent="0.25">
      <c r="A79" s="194" t="s">
        <v>32</v>
      </c>
      <c r="B79" s="194" t="s">
        <v>33</v>
      </c>
      <c r="C79" s="194" t="s">
        <v>15</v>
      </c>
      <c r="D79" s="194">
        <v>14.6629849</v>
      </c>
      <c r="E79" s="194">
        <v>3163.8675634000001</v>
      </c>
      <c r="F79" s="194">
        <v>0.46131332315941798</v>
      </c>
      <c r="G79" s="194">
        <v>99.538686676840598</v>
      </c>
    </row>
    <row r="80" spans="1:7" x14ac:dyDescent="0.25">
      <c r="A80" s="194" t="s">
        <v>32</v>
      </c>
      <c r="B80" s="194" t="s">
        <v>33</v>
      </c>
      <c r="C80" s="194" t="s">
        <v>16</v>
      </c>
      <c r="D80" s="194">
        <v>6.7539728999999999</v>
      </c>
      <c r="E80" s="194">
        <v>3149.2608113000001</v>
      </c>
      <c r="F80" s="194">
        <v>0.21400320853414601</v>
      </c>
      <c r="G80" s="194">
        <v>99.785996791465806</v>
      </c>
    </row>
    <row r="81" spans="1:7" x14ac:dyDescent="0.25">
      <c r="A81" s="194" t="s">
        <v>53</v>
      </c>
      <c r="B81" s="194" t="s">
        <v>54</v>
      </c>
      <c r="C81" s="194" t="s">
        <v>15</v>
      </c>
      <c r="D81" s="194">
        <v>0</v>
      </c>
      <c r="E81" s="194">
        <v>29876.368748000001</v>
      </c>
      <c r="F81" s="194">
        <v>0</v>
      </c>
      <c r="G81" s="194">
        <v>100</v>
      </c>
    </row>
    <row r="82" spans="1:7" x14ac:dyDescent="0.25">
      <c r="A82" s="194" t="s">
        <v>53</v>
      </c>
      <c r="B82" s="194" t="s">
        <v>54</v>
      </c>
      <c r="C82" s="194" t="s">
        <v>16</v>
      </c>
      <c r="D82" s="194">
        <v>0</v>
      </c>
      <c r="E82" s="194">
        <v>14140.001483800001</v>
      </c>
      <c r="F82" s="194">
        <v>0</v>
      </c>
      <c r="G82" s="194">
        <v>100</v>
      </c>
    </row>
    <row r="83" spans="1:7" x14ac:dyDescent="0.25">
      <c r="A83" s="194" t="s">
        <v>34</v>
      </c>
      <c r="B83" s="194" t="s">
        <v>35</v>
      </c>
      <c r="C83" s="194" t="s">
        <v>15</v>
      </c>
      <c r="D83" s="194">
        <v>38.518740800000003</v>
      </c>
      <c r="E83" s="194">
        <v>31587.546687800001</v>
      </c>
      <c r="F83" s="194">
        <v>0.121794286699878</v>
      </c>
      <c r="G83" s="194">
        <v>99.878205713300105</v>
      </c>
    </row>
    <row r="84" spans="1:7" x14ac:dyDescent="0.25">
      <c r="A84" s="194" t="s">
        <v>34</v>
      </c>
      <c r="B84" s="194" t="s">
        <v>35</v>
      </c>
      <c r="C84" s="194" t="s">
        <v>16</v>
      </c>
      <c r="D84" s="194">
        <v>0</v>
      </c>
      <c r="E84" s="194">
        <v>18275.958897100001</v>
      </c>
      <c r="F84" s="194">
        <v>0</v>
      </c>
      <c r="G84" s="194">
        <v>100</v>
      </c>
    </row>
    <row r="85" spans="1:7" x14ac:dyDescent="0.25">
      <c r="A85" s="194" t="s">
        <v>55</v>
      </c>
      <c r="B85" s="194" t="s">
        <v>56</v>
      </c>
      <c r="C85" s="194" t="s">
        <v>15</v>
      </c>
      <c r="D85" s="194">
        <v>0</v>
      </c>
      <c r="E85" s="194">
        <v>4774.9900860999996</v>
      </c>
      <c r="F85" s="194">
        <v>0</v>
      </c>
      <c r="G85" s="194">
        <v>100</v>
      </c>
    </row>
    <row r="86" spans="1:7" x14ac:dyDescent="0.25">
      <c r="A86" s="194" t="s">
        <v>55</v>
      </c>
      <c r="B86" s="194" t="s">
        <v>56</v>
      </c>
      <c r="C86" s="194" t="s">
        <v>16</v>
      </c>
      <c r="D86" s="194">
        <v>0</v>
      </c>
      <c r="E86" s="194">
        <v>4551.8593553999999</v>
      </c>
      <c r="F86" s="194">
        <v>0</v>
      </c>
      <c r="G86" s="194">
        <v>100</v>
      </c>
    </row>
    <row r="87" spans="1:7" x14ac:dyDescent="0.25">
      <c r="A87" s="194" t="s">
        <v>36</v>
      </c>
      <c r="B87" s="194" t="s">
        <v>37</v>
      </c>
      <c r="C87" s="194" t="s">
        <v>15</v>
      </c>
      <c r="D87" s="194">
        <v>6824.2469540000002</v>
      </c>
      <c r="E87" s="194">
        <v>145377.18868960001</v>
      </c>
      <c r="F87" s="194">
        <v>4.4836942077076598</v>
      </c>
      <c r="G87" s="194">
        <v>95.5163057922923</v>
      </c>
    </row>
    <row r="88" spans="1:7" x14ac:dyDescent="0.25">
      <c r="A88" s="194" t="s">
        <v>36</v>
      </c>
      <c r="B88" s="194" t="s">
        <v>37</v>
      </c>
      <c r="C88" s="194" t="s">
        <v>16</v>
      </c>
      <c r="D88" s="194">
        <v>3652.3973772999998</v>
      </c>
      <c r="E88" s="194">
        <v>101428.2228266</v>
      </c>
      <c r="F88" s="194">
        <v>3.4758049297889899</v>
      </c>
      <c r="G88" s="194">
        <v>96.524195070210993</v>
      </c>
    </row>
    <row r="89" spans="1:7" x14ac:dyDescent="0.25">
      <c r="A89" s="194" t="s">
        <v>38</v>
      </c>
      <c r="B89" s="194" t="s">
        <v>39</v>
      </c>
      <c r="C89" s="194" t="s">
        <v>15</v>
      </c>
      <c r="D89" s="194">
        <v>13.156684800000001</v>
      </c>
      <c r="E89" s="194">
        <v>4576.3207818999999</v>
      </c>
      <c r="F89" s="194">
        <v>0.28667064813938697</v>
      </c>
      <c r="G89" s="194">
        <v>99.713329351860594</v>
      </c>
    </row>
    <row r="90" spans="1:7" x14ac:dyDescent="0.25">
      <c r="A90" s="194" t="s">
        <v>38</v>
      </c>
      <c r="B90" s="194" t="s">
        <v>39</v>
      </c>
      <c r="C90" s="194" t="s">
        <v>16</v>
      </c>
      <c r="D90" s="194">
        <v>22.283047499999999</v>
      </c>
      <c r="E90" s="194">
        <v>2178.2163088000002</v>
      </c>
      <c r="F90" s="194">
        <v>1.0126359472091599</v>
      </c>
      <c r="G90" s="194">
        <v>98.987364052790795</v>
      </c>
    </row>
    <row r="91" spans="1:7" x14ac:dyDescent="0.25">
      <c r="A91" s="194" t="s">
        <v>57</v>
      </c>
      <c r="B91" s="194" t="s">
        <v>58</v>
      </c>
      <c r="C91" s="194" t="s">
        <v>15</v>
      </c>
      <c r="D91" s="194">
        <v>0</v>
      </c>
      <c r="E91" s="194">
        <v>2017.1167727</v>
      </c>
      <c r="F91" s="194">
        <v>0</v>
      </c>
      <c r="G91" s="194">
        <v>100</v>
      </c>
    </row>
    <row r="92" spans="1:7" x14ac:dyDescent="0.25">
      <c r="A92" s="194" t="s">
        <v>57</v>
      </c>
      <c r="B92" s="194" t="s">
        <v>58</v>
      </c>
      <c r="C92" s="194" t="s">
        <v>16</v>
      </c>
      <c r="D92" s="194">
        <v>0</v>
      </c>
      <c r="E92" s="194">
        <v>1090.3339946999999</v>
      </c>
      <c r="F92" s="194">
        <v>0</v>
      </c>
      <c r="G92" s="194">
        <v>100</v>
      </c>
    </row>
    <row r="93" spans="1:7" x14ac:dyDescent="0.25">
      <c r="A93" s="194" t="s">
        <v>59</v>
      </c>
      <c r="B93" s="194" t="s">
        <v>60</v>
      </c>
      <c r="C93" s="194" t="s">
        <v>15</v>
      </c>
      <c r="D93" s="194">
        <v>11.8602896</v>
      </c>
      <c r="E93" s="194">
        <v>1463.5063312</v>
      </c>
      <c r="F93" s="194">
        <v>0.80388761903593098</v>
      </c>
      <c r="G93" s="194">
        <v>99.196112380964095</v>
      </c>
    </row>
    <row r="94" spans="1:7" x14ac:dyDescent="0.25">
      <c r="A94" s="194" t="s">
        <v>59</v>
      </c>
      <c r="B94" s="194" t="s">
        <v>60</v>
      </c>
      <c r="C94" s="194" t="s">
        <v>16</v>
      </c>
      <c r="D94" s="194">
        <v>4.1518613999999996</v>
      </c>
      <c r="E94" s="194">
        <v>1403.2502434999999</v>
      </c>
      <c r="F94" s="194">
        <v>0.29500178986125702</v>
      </c>
      <c r="G94" s="194">
        <v>99.704998210138797</v>
      </c>
    </row>
    <row r="95" spans="1:7" x14ac:dyDescent="0.25">
      <c r="A95" s="194" t="s">
        <v>61</v>
      </c>
      <c r="B95" s="194" t="s">
        <v>62</v>
      </c>
      <c r="C95" s="194" t="s">
        <v>15</v>
      </c>
      <c r="D95" s="194">
        <v>0</v>
      </c>
      <c r="E95" s="194">
        <v>2119.9953387999999</v>
      </c>
      <c r="F95" s="194">
        <v>0</v>
      </c>
      <c r="G95" s="194">
        <v>100</v>
      </c>
    </row>
    <row r="96" spans="1:7" x14ac:dyDescent="0.25">
      <c r="A96" s="194" t="s">
        <v>61</v>
      </c>
      <c r="B96" s="194" t="s">
        <v>62</v>
      </c>
      <c r="C96" s="194" t="s">
        <v>16</v>
      </c>
      <c r="D96" s="194">
        <v>19.179264799999999</v>
      </c>
      <c r="E96" s="194">
        <v>1698.8048044</v>
      </c>
      <c r="F96" s="194">
        <v>1.1163819935146999</v>
      </c>
      <c r="G96" s="194">
        <v>98.883618006485307</v>
      </c>
    </row>
    <row r="97" spans="1:7" x14ac:dyDescent="0.25">
      <c r="A97" s="194" t="s">
        <v>63</v>
      </c>
      <c r="B97" s="194" t="s">
        <v>64</v>
      </c>
      <c r="C97" s="194" t="s">
        <v>15</v>
      </c>
      <c r="D97" s="194">
        <v>0</v>
      </c>
      <c r="E97" s="194">
        <v>3876.0435477999999</v>
      </c>
      <c r="F97" s="194">
        <v>0</v>
      </c>
      <c r="G97" s="194">
        <v>100</v>
      </c>
    </row>
    <row r="98" spans="1:7" x14ac:dyDescent="0.25">
      <c r="A98" s="194" t="s">
        <v>63</v>
      </c>
      <c r="B98" s="194" t="s">
        <v>64</v>
      </c>
      <c r="C98" s="194" t="s">
        <v>16</v>
      </c>
      <c r="D98" s="194">
        <v>4.0959956000000002</v>
      </c>
      <c r="E98" s="194">
        <v>3114.0235994999998</v>
      </c>
      <c r="F98" s="194">
        <v>0.131361080775628</v>
      </c>
      <c r="G98" s="194">
        <v>99.868638919224395</v>
      </c>
    </row>
    <row r="99" spans="1:7" x14ac:dyDescent="0.25">
      <c r="A99" s="194" t="s">
        <v>65</v>
      </c>
      <c r="B99" s="194" t="s">
        <v>66</v>
      </c>
      <c r="C99" s="194" t="s">
        <v>15</v>
      </c>
      <c r="D99" s="194">
        <v>0</v>
      </c>
      <c r="E99" s="194">
        <v>365.8555121</v>
      </c>
      <c r="F99" s="194">
        <v>0</v>
      </c>
      <c r="G99" s="194">
        <v>100</v>
      </c>
    </row>
    <row r="100" spans="1:7" x14ac:dyDescent="0.25">
      <c r="A100" s="194" t="s">
        <v>65</v>
      </c>
      <c r="B100" s="194" t="s">
        <v>66</v>
      </c>
      <c r="C100" s="194" t="s">
        <v>16</v>
      </c>
      <c r="D100" s="194">
        <v>4.4391182999999996</v>
      </c>
      <c r="E100" s="194">
        <v>204.5698352</v>
      </c>
      <c r="F100" s="194">
        <v>2.12388906104924</v>
      </c>
      <c r="G100" s="194">
        <v>97.876110938950802</v>
      </c>
    </row>
    <row r="101" spans="1:7" x14ac:dyDescent="0.25">
      <c r="A101" s="194" t="s">
        <v>67</v>
      </c>
      <c r="B101" s="194" t="s">
        <v>68</v>
      </c>
      <c r="C101" s="194" t="s">
        <v>15</v>
      </c>
      <c r="D101" s="194">
        <v>0</v>
      </c>
      <c r="E101" s="194">
        <v>23703.468799900002</v>
      </c>
      <c r="F101" s="194">
        <v>0</v>
      </c>
      <c r="G101" s="194">
        <v>100</v>
      </c>
    </row>
    <row r="102" spans="1:7" x14ac:dyDescent="0.25">
      <c r="A102" s="194" t="s">
        <v>67</v>
      </c>
      <c r="B102" s="194" t="s">
        <v>68</v>
      </c>
      <c r="C102" s="194" t="s">
        <v>16</v>
      </c>
      <c r="D102" s="194">
        <v>121.0099724</v>
      </c>
      <c r="E102" s="194">
        <v>18857.064621699999</v>
      </c>
      <c r="F102" s="194">
        <v>0.63763039711952796</v>
      </c>
      <c r="G102" s="194">
        <v>99.362369602880506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598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195" t="s">
        <v>71</v>
      </c>
      <c r="B113" s="195" t="s">
        <v>72</v>
      </c>
      <c r="C113" s="195" t="s">
        <v>15</v>
      </c>
      <c r="D113" s="195">
        <v>345.90571469999998</v>
      </c>
      <c r="E113" s="195">
        <v>125453.4092848</v>
      </c>
      <c r="F113" s="195">
        <v>0.27496629429291802</v>
      </c>
      <c r="G113" s="195">
        <v>99.725033705707105</v>
      </c>
    </row>
    <row r="114" spans="1:7" x14ac:dyDescent="0.25">
      <c r="A114" s="195" t="s">
        <v>71</v>
      </c>
      <c r="B114" s="195" t="s">
        <v>72</v>
      </c>
      <c r="C114" s="195" t="s">
        <v>16</v>
      </c>
      <c r="D114" s="195">
        <v>116.7076801</v>
      </c>
      <c r="E114" s="195">
        <v>104172.7691609</v>
      </c>
      <c r="F114" s="195">
        <v>0.111907436526825</v>
      </c>
      <c r="G114" s="195">
        <v>99.888092563473194</v>
      </c>
    </row>
    <row r="115" spans="1:7" x14ac:dyDescent="0.25">
      <c r="A115" s="195" t="s">
        <v>73</v>
      </c>
      <c r="B115" s="195" t="s">
        <v>74</v>
      </c>
      <c r="C115" s="195" t="s">
        <v>15</v>
      </c>
      <c r="D115" s="195">
        <v>314.8374637</v>
      </c>
      <c r="E115" s="195">
        <v>42754.591154200003</v>
      </c>
      <c r="F115" s="195">
        <v>0.73099986185828103</v>
      </c>
      <c r="G115" s="195">
        <v>99.269000138141706</v>
      </c>
    </row>
    <row r="116" spans="1:7" x14ac:dyDescent="0.25">
      <c r="A116" s="195" t="s">
        <v>73</v>
      </c>
      <c r="B116" s="195" t="s">
        <v>74</v>
      </c>
      <c r="C116" s="195" t="s">
        <v>16</v>
      </c>
      <c r="D116" s="195">
        <v>326.2663647</v>
      </c>
      <c r="E116" s="195">
        <v>34626.460351599999</v>
      </c>
      <c r="F116" s="195">
        <v>0.93345039243489902</v>
      </c>
      <c r="G116" s="195">
        <v>99.066549607565094</v>
      </c>
    </row>
    <row r="117" spans="1:7" x14ac:dyDescent="0.25">
      <c r="A117" s="195" t="s">
        <v>75</v>
      </c>
      <c r="B117" s="195" t="s">
        <v>76</v>
      </c>
      <c r="C117" s="195" t="s">
        <v>15</v>
      </c>
      <c r="D117" s="195">
        <v>115.1687146</v>
      </c>
      <c r="E117" s="195">
        <v>20648.8840084</v>
      </c>
      <c r="F117" s="195">
        <v>0.554654315977678</v>
      </c>
      <c r="G117" s="195">
        <v>99.4453456840223</v>
      </c>
    </row>
    <row r="118" spans="1:7" x14ac:dyDescent="0.25">
      <c r="A118" s="195" t="s">
        <v>75</v>
      </c>
      <c r="B118" s="195" t="s">
        <v>76</v>
      </c>
      <c r="C118" s="195" t="s">
        <v>16</v>
      </c>
      <c r="D118" s="195">
        <v>80.688134500000004</v>
      </c>
      <c r="E118" s="195">
        <v>18219.6134614</v>
      </c>
      <c r="F118" s="195">
        <v>0.44091150125130901</v>
      </c>
      <c r="G118" s="195">
        <v>99.559088498748693</v>
      </c>
    </row>
    <row r="119" spans="1:7" x14ac:dyDescent="0.25">
      <c r="A119" s="195" t="s">
        <v>77</v>
      </c>
      <c r="B119" s="195" t="s">
        <v>78</v>
      </c>
      <c r="C119" s="195" t="s">
        <v>15</v>
      </c>
      <c r="D119" s="195">
        <v>377.04313630000001</v>
      </c>
      <c r="E119" s="195">
        <v>74802.436038100001</v>
      </c>
      <c r="F119" s="195">
        <v>0.50152400687073395</v>
      </c>
      <c r="G119" s="195">
        <v>99.498475993129304</v>
      </c>
    </row>
    <row r="120" spans="1:7" x14ac:dyDescent="0.25">
      <c r="A120" s="195" t="s">
        <v>77</v>
      </c>
      <c r="B120" s="195" t="s">
        <v>78</v>
      </c>
      <c r="C120" s="195" t="s">
        <v>16</v>
      </c>
      <c r="D120" s="195">
        <v>22.0984713</v>
      </c>
      <c r="E120" s="195">
        <v>60469.517314099998</v>
      </c>
      <c r="F120" s="195">
        <v>3.6531461448139402E-2</v>
      </c>
      <c r="G120" s="195">
        <v>99.963468538551894</v>
      </c>
    </row>
    <row r="121" spans="1:7" x14ac:dyDescent="0.25">
      <c r="A121" s="195" t="s">
        <v>79</v>
      </c>
      <c r="B121" s="195" t="s">
        <v>80</v>
      </c>
      <c r="C121" s="195" t="s">
        <v>15</v>
      </c>
      <c r="D121" s="195">
        <v>501.7958357</v>
      </c>
      <c r="E121" s="195">
        <v>72836.294897100001</v>
      </c>
      <c r="F121" s="195">
        <v>0.68422266067471404</v>
      </c>
      <c r="G121" s="195">
        <v>99.315777339325294</v>
      </c>
    </row>
    <row r="122" spans="1:7" x14ac:dyDescent="0.25">
      <c r="A122" s="195" t="s">
        <v>79</v>
      </c>
      <c r="B122" s="195" t="s">
        <v>80</v>
      </c>
      <c r="C122" s="195" t="s">
        <v>16</v>
      </c>
      <c r="D122" s="195">
        <v>467.83604109999999</v>
      </c>
      <c r="E122" s="195">
        <v>54882.994371499997</v>
      </c>
      <c r="F122" s="195">
        <v>0.84521955246673697</v>
      </c>
      <c r="G122" s="195">
        <v>99.154780447533298</v>
      </c>
    </row>
    <row r="123" spans="1:7" x14ac:dyDescent="0.25">
      <c r="A123" s="195" t="s">
        <v>81</v>
      </c>
      <c r="B123" s="195" t="s">
        <v>82</v>
      </c>
      <c r="C123" s="195" t="s">
        <v>15</v>
      </c>
      <c r="D123" s="195">
        <v>0</v>
      </c>
      <c r="E123" s="195">
        <v>36208.0933706</v>
      </c>
      <c r="F123" s="195">
        <v>0</v>
      </c>
      <c r="G123" s="195">
        <v>100</v>
      </c>
    </row>
    <row r="124" spans="1:7" x14ac:dyDescent="0.25">
      <c r="A124" s="195" t="s">
        <v>81</v>
      </c>
      <c r="B124" s="195" t="s">
        <v>82</v>
      </c>
      <c r="C124" s="195" t="s">
        <v>16</v>
      </c>
      <c r="D124" s="195">
        <v>0</v>
      </c>
      <c r="E124" s="195">
        <v>34223.762929199998</v>
      </c>
      <c r="F124" s="195">
        <v>0</v>
      </c>
      <c r="G124" s="195">
        <v>100</v>
      </c>
    </row>
    <row r="125" spans="1:7" x14ac:dyDescent="0.25">
      <c r="A125" s="195" t="s">
        <v>83</v>
      </c>
      <c r="B125" s="195" t="s">
        <v>84</v>
      </c>
      <c r="C125" s="195" t="s">
        <v>15</v>
      </c>
      <c r="D125" s="195">
        <v>1118.2645316999999</v>
      </c>
      <c r="E125" s="195">
        <v>119926.41729709999</v>
      </c>
      <c r="F125" s="195">
        <v>0.92384441414916696</v>
      </c>
      <c r="G125" s="195">
        <v>99.076155585850799</v>
      </c>
    </row>
    <row r="126" spans="1:7" x14ac:dyDescent="0.25">
      <c r="A126" s="195" t="s">
        <v>83</v>
      </c>
      <c r="B126" s="195" t="s">
        <v>84</v>
      </c>
      <c r="C126" s="195" t="s">
        <v>16</v>
      </c>
      <c r="D126" s="195">
        <v>907.63424050000003</v>
      </c>
      <c r="E126" s="195">
        <v>111740.1895522</v>
      </c>
      <c r="F126" s="195">
        <v>0.80572727456348603</v>
      </c>
      <c r="G126" s="195">
        <v>99.194272725436505</v>
      </c>
    </row>
    <row r="127" spans="1:7" x14ac:dyDescent="0.25">
      <c r="A127" s="195" t="s">
        <v>85</v>
      </c>
      <c r="B127" s="195" t="s">
        <v>86</v>
      </c>
      <c r="C127" s="195" t="s">
        <v>15</v>
      </c>
      <c r="D127" s="195">
        <v>64.895319299999997</v>
      </c>
      <c r="E127" s="195">
        <v>187774.8250248</v>
      </c>
      <c r="F127" s="195">
        <v>3.4548241011602601E-2</v>
      </c>
      <c r="G127" s="195">
        <v>99.965451758988394</v>
      </c>
    </row>
    <row r="128" spans="1:7" x14ac:dyDescent="0.25">
      <c r="A128" s="195" t="s">
        <v>85</v>
      </c>
      <c r="B128" s="195" t="s">
        <v>86</v>
      </c>
      <c r="C128" s="195" t="s">
        <v>16</v>
      </c>
      <c r="D128" s="195">
        <v>184.4353524</v>
      </c>
      <c r="E128" s="195">
        <v>177059.69062959999</v>
      </c>
      <c r="F128" s="195">
        <v>0.104057243859653</v>
      </c>
      <c r="G128" s="195">
        <v>99.8959427561403</v>
      </c>
    </row>
    <row r="129" spans="1:7" x14ac:dyDescent="0.25">
      <c r="A129" s="195" t="s">
        <v>87</v>
      </c>
      <c r="B129" s="195" t="s">
        <v>88</v>
      </c>
      <c r="C129" s="195" t="s">
        <v>15</v>
      </c>
      <c r="D129" s="195">
        <v>31.179529899999999</v>
      </c>
      <c r="E129" s="195">
        <v>77808.248135600006</v>
      </c>
      <c r="F129" s="195">
        <v>4.0056216797980597E-2</v>
      </c>
      <c r="G129" s="195">
        <v>99.959943783201993</v>
      </c>
    </row>
    <row r="130" spans="1:7" x14ac:dyDescent="0.25">
      <c r="A130" s="195" t="s">
        <v>87</v>
      </c>
      <c r="B130" s="195" t="s">
        <v>88</v>
      </c>
      <c r="C130" s="195" t="s">
        <v>16</v>
      </c>
      <c r="D130" s="195">
        <v>21.526413699999999</v>
      </c>
      <c r="E130" s="195">
        <v>68915.946549</v>
      </c>
      <c r="F130" s="195">
        <v>3.1225997668419499E-2</v>
      </c>
      <c r="G130" s="195">
        <v>99.9687740023316</v>
      </c>
    </row>
    <row r="131" spans="1:7" x14ac:dyDescent="0.25">
      <c r="A131" s="195" t="s">
        <v>89</v>
      </c>
      <c r="B131" s="195" t="s">
        <v>90</v>
      </c>
      <c r="C131" s="195" t="s">
        <v>15</v>
      </c>
      <c r="D131" s="195">
        <v>466.86272700000001</v>
      </c>
      <c r="E131" s="195">
        <v>162607.6983508</v>
      </c>
      <c r="F131" s="195">
        <v>0.28628789427019702</v>
      </c>
      <c r="G131" s="195">
        <v>99.713712105729797</v>
      </c>
    </row>
    <row r="132" spans="1:7" x14ac:dyDescent="0.25">
      <c r="A132" s="195" t="s">
        <v>89</v>
      </c>
      <c r="B132" s="195" t="s">
        <v>90</v>
      </c>
      <c r="C132" s="195" t="s">
        <v>16</v>
      </c>
      <c r="D132" s="195">
        <v>318.55386170000003</v>
      </c>
      <c r="E132" s="195">
        <v>133880.28769870001</v>
      </c>
      <c r="F132" s="195">
        <v>0.23737452424775601</v>
      </c>
      <c r="G132" s="195">
        <v>99.762625475752202</v>
      </c>
    </row>
    <row r="133" spans="1:7" x14ac:dyDescent="0.25">
      <c r="A133" s="195" t="s">
        <v>91</v>
      </c>
      <c r="B133" s="195" t="s">
        <v>92</v>
      </c>
      <c r="C133" s="195" t="s">
        <v>15</v>
      </c>
      <c r="D133" s="195">
        <v>2091.7720731999998</v>
      </c>
      <c r="E133" s="195">
        <v>251846.16659810001</v>
      </c>
      <c r="F133" s="195">
        <v>0.82373358000184904</v>
      </c>
      <c r="G133" s="195">
        <v>99.1762664199982</v>
      </c>
    </row>
    <row r="134" spans="1:7" x14ac:dyDescent="0.25">
      <c r="A134" s="195" t="s">
        <v>91</v>
      </c>
      <c r="B134" s="195" t="s">
        <v>92</v>
      </c>
      <c r="C134" s="195" t="s">
        <v>16</v>
      </c>
      <c r="D134" s="195">
        <v>1252.1440378</v>
      </c>
      <c r="E134" s="195">
        <v>191161.69691599999</v>
      </c>
      <c r="F134" s="195">
        <v>0.65075570010613204</v>
      </c>
      <c r="G134" s="195">
        <v>99.349244299893897</v>
      </c>
    </row>
    <row r="135" spans="1:7" x14ac:dyDescent="0.25">
      <c r="A135" s="195" t="s">
        <v>93</v>
      </c>
      <c r="B135" s="195" t="s">
        <v>94</v>
      </c>
      <c r="C135" s="195" t="s">
        <v>15</v>
      </c>
      <c r="D135" s="195">
        <v>0</v>
      </c>
      <c r="E135" s="195">
        <v>32154.513428999999</v>
      </c>
      <c r="F135" s="195">
        <v>0</v>
      </c>
      <c r="G135" s="195">
        <v>100</v>
      </c>
    </row>
    <row r="136" spans="1:7" x14ac:dyDescent="0.25">
      <c r="A136" s="195" t="s">
        <v>93</v>
      </c>
      <c r="B136" s="195" t="s">
        <v>94</v>
      </c>
      <c r="C136" s="195" t="s">
        <v>16</v>
      </c>
      <c r="D136" s="195">
        <v>0</v>
      </c>
      <c r="E136" s="195">
        <v>24283.039329399999</v>
      </c>
      <c r="F136" s="195">
        <v>0</v>
      </c>
      <c r="G136" s="195">
        <v>100</v>
      </c>
    </row>
    <row r="137" spans="1:7" x14ac:dyDescent="0.25">
      <c r="A137" s="195" t="s">
        <v>95</v>
      </c>
      <c r="B137" s="195" t="s">
        <v>96</v>
      </c>
      <c r="C137" s="195" t="s">
        <v>15</v>
      </c>
      <c r="D137" s="195">
        <v>0</v>
      </c>
      <c r="E137" s="195">
        <v>38541.231557200001</v>
      </c>
      <c r="F137" s="195">
        <v>0</v>
      </c>
      <c r="G137" s="195">
        <v>100</v>
      </c>
    </row>
    <row r="138" spans="1:7" x14ac:dyDescent="0.25">
      <c r="A138" s="195" t="s">
        <v>95</v>
      </c>
      <c r="B138" s="195" t="s">
        <v>96</v>
      </c>
      <c r="C138" s="195" t="s">
        <v>16</v>
      </c>
      <c r="D138" s="195">
        <v>0</v>
      </c>
      <c r="E138" s="195">
        <v>38804.887921499998</v>
      </c>
      <c r="F138" s="195">
        <v>0</v>
      </c>
      <c r="G138" s="195">
        <v>100</v>
      </c>
    </row>
    <row r="139" spans="1:7" x14ac:dyDescent="0.25">
      <c r="A139" s="195" t="s">
        <v>97</v>
      </c>
      <c r="B139" s="195" t="s">
        <v>98</v>
      </c>
      <c r="C139" s="195" t="s">
        <v>15</v>
      </c>
      <c r="D139" s="195">
        <v>10.113856699999999</v>
      </c>
      <c r="E139" s="195">
        <v>16219.726850999999</v>
      </c>
      <c r="F139" s="195">
        <v>6.23164261569224E-2</v>
      </c>
      <c r="G139" s="195">
        <v>99.937683573843103</v>
      </c>
    </row>
    <row r="140" spans="1:7" x14ac:dyDescent="0.25">
      <c r="A140" s="195" t="s">
        <v>97</v>
      </c>
      <c r="B140" s="195" t="s">
        <v>98</v>
      </c>
      <c r="C140" s="195" t="s">
        <v>16</v>
      </c>
      <c r="D140" s="195">
        <v>0</v>
      </c>
      <c r="E140" s="195">
        <v>16906.7539296</v>
      </c>
      <c r="F140" s="195">
        <v>0</v>
      </c>
      <c r="G140" s="195">
        <v>100</v>
      </c>
    </row>
    <row r="141" spans="1:7" x14ac:dyDescent="0.25">
      <c r="A141" s="195" t="s">
        <v>99</v>
      </c>
      <c r="B141" s="195" t="s">
        <v>100</v>
      </c>
      <c r="C141" s="195" t="s">
        <v>15</v>
      </c>
      <c r="D141" s="195">
        <v>27.362969199999998</v>
      </c>
      <c r="E141" s="195">
        <v>14323.6653138</v>
      </c>
      <c r="F141" s="195">
        <v>0.190669049355953</v>
      </c>
      <c r="G141" s="195">
        <v>99.809330950644096</v>
      </c>
    </row>
    <row r="142" spans="1:7" x14ac:dyDescent="0.25">
      <c r="A142" s="195" t="s">
        <v>99</v>
      </c>
      <c r="B142" s="195" t="s">
        <v>100</v>
      </c>
      <c r="C142" s="195" t="s">
        <v>16</v>
      </c>
      <c r="D142" s="195">
        <v>0</v>
      </c>
      <c r="E142" s="195">
        <v>13866.622721</v>
      </c>
      <c r="F142" s="195">
        <v>0</v>
      </c>
      <c r="G142" s="195">
        <v>100</v>
      </c>
    </row>
    <row r="143" spans="1:7" x14ac:dyDescent="0.25">
      <c r="A143" s="195" t="s">
        <v>101</v>
      </c>
      <c r="B143" s="195" t="s">
        <v>102</v>
      </c>
      <c r="C143" s="195" t="s">
        <v>15</v>
      </c>
      <c r="D143" s="195">
        <v>0</v>
      </c>
      <c r="E143" s="195">
        <v>51647.006640300002</v>
      </c>
      <c r="F143" s="195">
        <v>0</v>
      </c>
      <c r="G143" s="195">
        <v>100</v>
      </c>
    </row>
    <row r="144" spans="1:7" x14ac:dyDescent="0.25">
      <c r="A144" s="195" t="s">
        <v>101</v>
      </c>
      <c r="B144" s="195" t="s">
        <v>102</v>
      </c>
      <c r="C144" s="195" t="s">
        <v>16</v>
      </c>
      <c r="D144" s="195">
        <v>0</v>
      </c>
      <c r="E144" s="195">
        <v>38291.230293499997</v>
      </c>
      <c r="F144" s="195">
        <v>0</v>
      </c>
      <c r="G144" s="195">
        <v>100</v>
      </c>
    </row>
    <row r="145" spans="1:7" x14ac:dyDescent="0.25">
      <c r="A145" s="195" t="s">
        <v>103</v>
      </c>
      <c r="B145" s="195" t="s">
        <v>104</v>
      </c>
      <c r="C145" s="195" t="s">
        <v>15</v>
      </c>
      <c r="D145" s="195">
        <v>0</v>
      </c>
      <c r="E145" s="195">
        <v>4058.9933645000001</v>
      </c>
      <c r="F145" s="195">
        <v>0</v>
      </c>
      <c r="G145" s="195">
        <v>100</v>
      </c>
    </row>
    <row r="146" spans="1:7" x14ac:dyDescent="0.25">
      <c r="A146" s="195" t="s">
        <v>103</v>
      </c>
      <c r="B146" s="195" t="s">
        <v>104</v>
      </c>
      <c r="C146" s="195" t="s">
        <v>16</v>
      </c>
      <c r="D146" s="195">
        <v>16.567487</v>
      </c>
      <c r="E146" s="195">
        <v>3527.6343625</v>
      </c>
      <c r="F146" s="195">
        <v>0.46745325756029599</v>
      </c>
      <c r="G146" s="195">
        <v>99.532546742439706</v>
      </c>
    </row>
    <row r="147" spans="1:7" x14ac:dyDescent="0.25">
      <c r="A147" s="195" t="s">
        <v>105</v>
      </c>
      <c r="B147" s="195" t="s">
        <v>106</v>
      </c>
      <c r="C147" s="195" t="s">
        <v>15</v>
      </c>
      <c r="D147" s="195">
        <v>208.8268027</v>
      </c>
      <c r="E147" s="195">
        <v>74519.316382999998</v>
      </c>
      <c r="F147" s="195">
        <v>0.27944867060467898</v>
      </c>
      <c r="G147" s="195">
        <v>99.720551329395306</v>
      </c>
    </row>
    <row r="148" spans="1:7" x14ac:dyDescent="0.25">
      <c r="A148" s="195" t="s">
        <v>105</v>
      </c>
      <c r="B148" s="195" t="s">
        <v>106</v>
      </c>
      <c r="C148" s="195" t="s">
        <v>16</v>
      </c>
      <c r="D148" s="195">
        <v>54.4888616</v>
      </c>
      <c r="E148" s="195">
        <v>61904.722397500002</v>
      </c>
      <c r="F148" s="195">
        <v>8.7943116919515604E-2</v>
      </c>
      <c r="G148" s="195">
        <v>99.912056883080496</v>
      </c>
    </row>
    <row r="149" spans="1:7" x14ac:dyDescent="0.25">
      <c r="A149" s="195" t="s">
        <v>107</v>
      </c>
      <c r="B149" s="195" t="s">
        <v>108</v>
      </c>
      <c r="C149" s="195" t="s">
        <v>15</v>
      </c>
      <c r="D149" s="195">
        <v>1747.0496909999999</v>
      </c>
      <c r="E149" s="195">
        <v>109628.36564839999</v>
      </c>
      <c r="F149" s="195">
        <v>1.56861340150888</v>
      </c>
      <c r="G149" s="195">
        <v>98.431386598491102</v>
      </c>
    </row>
    <row r="150" spans="1:7" x14ac:dyDescent="0.25">
      <c r="A150" s="195" t="s">
        <v>107</v>
      </c>
      <c r="B150" s="195" t="s">
        <v>108</v>
      </c>
      <c r="C150" s="195" t="s">
        <v>16</v>
      </c>
      <c r="D150" s="195">
        <v>1226.5098055000001</v>
      </c>
      <c r="E150" s="195">
        <v>96100.160602799995</v>
      </c>
      <c r="F150" s="195">
        <v>1.26019908043151</v>
      </c>
      <c r="G150" s="195">
        <v>98.739800919568495</v>
      </c>
    </row>
    <row r="151" spans="1:7" x14ac:dyDescent="0.25">
      <c r="A151" s="195" t="s">
        <v>109</v>
      </c>
      <c r="B151" s="195" t="s">
        <v>110</v>
      </c>
      <c r="C151" s="195" t="s">
        <v>15</v>
      </c>
      <c r="D151" s="195">
        <v>19.850956400000001</v>
      </c>
      <c r="E151" s="195">
        <v>792.23362359999999</v>
      </c>
      <c r="F151" s="195">
        <v>2.4444444444444402</v>
      </c>
      <c r="G151" s="195">
        <v>97.5555555555556</v>
      </c>
    </row>
    <row r="152" spans="1:7" x14ac:dyDescent="0.25">
      <c r="A152" s="195" t="s">
        <v>109</v>
      </c>
      <c r="B152" s="195" t="s">
        <v>110</v>
      </c>
      <c r="C152" s="195" t="s">
        <v>16</v>
      </c>
      <c r="D152" s="195">
        <v>14.4370592</v>
      </c>
      <c r="E152" s="195">
        <v>308.59214040000001</v>
      </c>
      <c r="F152" s="195">
        <v>4.4692737430167604</v>
      </c>
      <c r="G152" s="195">
        <v>95.530726256983201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599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196" t="s">
        <v>71</v>
      </c>
      <c r="B163" s="196" t="s">
        <v>72</v>
      </c>
      <c r="C163" s="196" t="s">
        <v>15</v>
      </c>
      <c r="D163" s="196">
        <v>344.7246447</v>
      </c>
      <c r="E163" s="196">
        <v>125344.4966171</v>
      </c>
      <c r="F163" s="196">
        <v>0.27426746799709101</v>
      </c>
      <c r="G163" s="196">
        <v>99.725732532002894</v>
      </c>
    </row>
    <row r="164" spans="1:7" x14ac:dyDescent="0.25">
      <c r="A164" s="196" t="s">
        <v>71</v>
      </c>
      <c r="B164" s="196" t="s">
        <v>72</v>
      </c>
      <c r="C164" s="196" t="s">
        <v>16</v>
      </c>
      <c r="D164" s="196">
        <v>116.7076801</v>
      </c>
      <c r="E164" s="196">
        <v>104124.5789453</v>
      </c>
      <c r="F164" s="196">
        <v>0.11195917076445799</v>
      </c>
      <c r="G164" s="196">
        <v>99.888040829235507</v>
      </c>
    </row>
    <row r="165" spans="1:7" x14ac:dyDescent="0.25">
      <c r="A165" s="196" t="s">
        <v>73</v>
      </c>
      <c r="B165" s="196" t="s">
        <v>74</v>
      </c>
      <c r="C165" s="196" t="s">
        <v>15</v>
      </c>
      <c r="D165" s="196">
        <v>309.74198619999999</v>
      </c>
      <c r="E165" s="196">
        <v>42506.611249200003</v>
      </c>
      <c r="F165" s="196">
        <v>0.72341982162065399</v>
      </c>
      <c r="G165" s="196">
        <v>99.276580178379305</v>
      </c>
    </row>
    <row r="166" spans="1:7" x14ac:dyDescent="0.25">
      <c r="A166" s="196" t="s">
        <v>73</v>
      </c>
      <c r="B166" s="196" t="s">
        <v>74</v>
      </c>
      <c r="C166" s="196" t="s">
        <v>16</v>
      </c>
      <c r="D166" s="196">
        <v>326.2663647</v>
      </c>
      <c r="E166" s="196">
        <v>34509.264369099998</v>
      </c>
      <c r="F166" s="196">
        <v>0.93659076760794802</v>
      </c>
      <c r="G166" s="196">
        <v>99.063409232392004</v>
      </c>
    </row>
    <row r="167" spans="1:7" x14ac:dyDescent="0.25">
      <c r="A167" s="196" t="s">
        <v>75</v>
      </c>
      <c r="B167" s="196" t="s">
        <v>76</v>
      </c>
      <c r="C167" s="196" t="s">
        <v>15</v>
      </c>
      <c r="D167" s="196">
        <v>90.675339300000005</v>
      </c>
      <c r="E167" s="196">
        <v>20456.415388900001</v>
      </c>
      <c r="F167" s="196">
        <v>0.44130500273477602</v>
      </c>
      <c r="G167" s="196">
        <v>99.558694997265206</v>
      </c>
    </row>
    <row r="168" spans="1:7" x14ac:dyDescent="0.25">
      <c r="A168" s="196" t="s">
        <v>75</v>
      </c>
      <c r="B168" s="196" t="s">
        <v>76</v>
      </c>
      <c r="C168" s="196" t="s">
        <v>16</v>
      </c>
      <c r="D168" s="196">
        <v>74.531882199999998</v>
      </c>
      <c r="E168" s="196">
        <v>18106.973126000001</v>
      </c>
      <c r="F168" s="196">
        <v>0.40993241300093403</v>
      </c>
      <c r="G168" s="196">
        <v>99.590067586999098</v>
      </c>
    </row>
    <row r="169" spans="1:7" x14ac:dyDescent="0.25">
      <c r="A169" s="196" t="s">
        <v>77</v>
      </c>
      <c r="B169" s="196" t="s">
        <v>78</v>
      </c>
      <c r="C169" s="196" t="s">
        <v>15</v>
      </c>
      <c r="D169" s="196">
        <v>377.04313630000001</v>
      </c>
      <c r="E169" s="196">
        <v>74791.338476799996</v>
      </c>
      <c r="F169" s="196">
        <v>0.50159804988310497</v>
      </c>
      <c r="G169" s="196">
        <v>99.4984019501169</v>
      </c>
    </row>
    <row r="170" spans="1:7" x14ac:dyDescent="0.25">
      <c r="A170" s="196" t="s">
        <v>77</v>
      </c>
      <c r="B170" s="196" t="s">
        <v>78</v>
      </c>
      <c r="C170" s="196" t="s">
        <v>16</v>
      </c>
      <c r="D170" s="196">
        <v>22.0984713</v>
      </c>
      <c r="E170" s="196">
        <v>60463.175850500003</v>
      </c>
      <c r="F170" s="196">
        <v>3.6535291519766297E-2</v>
      </c>
      <c r="G170" s="196">
        <v>99.963464708480203</v>
      </c>
    </row>
    <row r="171" spans="1:7" x14ac:dyDescent="0.25">
      <c r="A171" s="196" t="s">
        <v>79</v>
      </c>
      <c r="B171" s="196" t="s">
        <v>80</v>
      </c>
      <c r="C171" s="196" t="s">
        <v>15</v>
      </c>
      <c r="D171" s="196">
        <v>429.1739685</v>
      </c>
      <c r="E171" s="196">
        <v>70865.593325299997</v>
      </c>
      <c r="F171" s="196">
        <v>0.60197120320402797</v>
      </c>
      <c r="G171" s="196">
        <v>99.398028796795998</v>
      </c>
    </row>
    <row r="172" spans="1:7" x14ac:dyDescent="0.25">
      <c r="A172" s="196" t="s">
        <v>79</v>
      </c>
      <c r="B172" s="196" t="s">
        <v>80</v>
      </c>
      <c r="C172" s="196" t="s">
        <v>16</v>
      </c>
      <c r="D172" s="196">
        <v>408.15052350000002</v>
      </c>
      <c r="E172" s="196">
        <v>54057.192979300002</v>
      </c>
      <c r="F172" s="196">
        <v>0.74937657095473498</v>
      </c>
      <c r="G172" s="196">
        <v>99.250623429045305</v>
      </c>
    </row>
    <row r="173" spans="1:7" x14ac:dyDescent="0.25">
      <c r="A173" s="196" t="s">
        <v>81</v>
      </c>
      <c r="B173" s="196" t="s">
        <v>82</v>
      </c>
      <c r="C173" s="196" t="s">
        <v>15</v>
      </c>
      <c r="D173" s="196">
        <v>0</v>
      </c>
      <c r="E173" s="196">
        <v>36208.0933706</v>
      </c>
      <c r="F173" s="196">
        <v>0</v>
      </c>
      <c r="G173" s="196">
        <v>100</v>
      </c>
    </row>
    <row r="174" spans="1:7" x14ac:dyDescent="0.25">
      <c r="A174" s="196" t="s">
        <v>81</v>
      </c>
      <c r="B174" s="196" t="s">
        <v>82</v>
      </c>
      <c r="C174" s="196" t="s">
        <v>16</v>
      </c>
      <c r="D174" s="196">
        <v>0</v>
      </c>
      <c r="E174" s="196">
        <v>34223.762929199998</v>
      </c>
      <c r="F174" s="196">
        <v>0</v>
      </c>
      <c r="G174" s="196">
        <v>100</v>
      </c>
    </row>
    <row r="175" spans="1:7" x14ac:dyDescent="0.25">
      <c r="A175" s="196" t="s">
        <v>83</v>
      </c>
      <c r="B175" s="196" t="s">
        <v>84</v>
      </c>
      <c r="C175" s="196" t="s">
        <v>15</v>
      </c>
      <c r="D175" s="196">
        <v>1118.2645316999999</v>
      </c>
      <c r="E175" s="196">
        <v>119926.41729709999</v>
      </c>
      <c r="F175" s="196">
        <v>0.92384441414916696</v>
      </c>
      <c r="G175" s="196">
        <v>99.076155585850799</v>
      </c>
    </row>
    <row r="176" spans="1:7" x14ac:dyDescent="0.25">
      <c r="A176" s="196" t="s">
        <v>83</v>
      </c>
      <c r="B176" s="196" t="s">
        <v>84</v>
      </c>
      <c r="C176" s="196" t="s">
        <v>16</v>
      </c>
      <c r="D176" s="196">
        <v>907.63424050000003</v>
      </c>
      <c r="E176" s="196">
        <v>111740.1895522</v>
      </c>
      <c r="F176" s="196">
        <v>0.80572727456348603</v>
      </c>
      <c r="G176" s="196">
        <v>99.194272725436505</v>
      </c>
    </row>
    <row r="177" spans="1:7" x14ac:dyDescent="0.25">
      <c r="A177" s="196" t="s">
        <v>85</v>
      </c>
      <c r="B177" s="196" t="s">
        <v>86</v>
      </c>
      <c r="C177" s="196" t="s">
        <v>15</v>
      </c>
      <c r="D177" s="196">
        <v>64.895319299999997</v>
      </c>
      <c r="E177" s="196">
        <v>187774.8250248</v>
      </c>
      <c r="F177" s="196">
        <v>3.4548241011602601E-2</v>
      </c>
      <c r="G177" s="196">
        <v>99.965451758988394</v>
      </c>
    </row>
    <row r="178" spans="1:7" x14ac:dyDescent="0.25">
      <c r="A178" s="196" t="s">
        <v>85</v>
      </c>
      <c r="B178" s="196" t="s">
        <v>86</v>
      </c>
      <c r="C178" s="196" t="s">
        <v>16</v>
      </c>
      <c r="D178" s="196">
        <v>184.4353524</v>
      </c>
      <c r="E178" s="196">
        <v>177059.69062959999</v>
      </c>
      <c r="F178" s="196">
        <v>0.104057243859653</v>
      </c>
      <c r="G178" s="196">
        <v>99.8959427561403</v>
      </c>
    </row>
    <row r="179" spans="1:7" x14ac:dyDescent="0.25">
      <c r="A179" s="196" t="s">
        <v>87</v>
      </c>
      <c r="B179" s="196" t="s">
        <v>88</v>
      </c>
      <c r="C179" s="196" t="s">
        <v>15</v>
      </c>
      <c r="D179" s="196">
        <v>31.179529899999999</v>
      </c>
      <c r="E179" s="196">
        <v>77808.248135600006</v>
      </c>
      <c r="F179" s="196">
        <v>4.0056216797980597E-2</v>
      </c>
      <c r="G179" s="196">
        <v>99.959943783201993</v>
      </c>
    </row>
    <row r="180" spans="1:7" x14ac:dyDescent="0.25">
      <c r="A180" s="196" t="s">
        <v>87</v>
      </c>
      <c r="B180" s="196" t="s">
        <v>88</v>
      </c>
      <c r="C180" s="196" t="s">
        <v>16</v>
      </c>
      <c r="D180" s="196">
        <v>21.526413699999999</v>
      </c>
      <c r="E180" s="196">
        <v>68915.946549</v>
      </c>
      <c r="F180" s="196">
        <v>3.1225997668419499E-2</v>
      </c>
      <c r="G180" s="196">
        <v>99.9687740023316</v>
      </c>
    </row>
    <row r="181" spans="1:7" x14ac:dyDescent="0.25">
      <c r="A181" s="196" t="s">
        <v>89</v>
      </c>
      <c r="B181" s="196" t="s">
        <v>90</v>
      </c>
      <c r="C181" s="196" t="s">
        <v>15</v>
      </c>
      <c r="D181" s="196">
        <v>466.86272700000001</v>
      </c>
      <c r="E181" s="196">
        <v>162607.6983508</v>
      </c>
      <c r="F181" s="196">
        <v>0.28628789427019702</v>
      </c>
      <c r="G181" s="196">
        <v>99.713712105729797</v>
      </c>
    </row>
    <row r="182" spans="1:7" x14ac:dyDescent="0.25">
      <c r="A182" s="196" t="s">
        <v>89</v>
      </c>
      <c r="B182" s="196" t="s">
        <v>90</v>
      </c>
      <c r="C182" s="196" t="s">
        <v>16</v>
      </c>
      <c r="D182" s="196">
        <v>318.55386170000003</v>
      </c>
      <c r="E182" s="196">
        <v>133880.28769870001</v>
      </c>
      <c r="F182" s="196">
        <v>0.23737452424775601</v>
      </c>
      <c r="G182" s="196">
        <v>99.762625475752202</v>
      </c>
    </row>
    <row r="183" spans="1:7" x14ac:dyDescent="0.25">
      <c r="A183" s="196" t="s">
        <v>91</v>
      </c>
      <c r="B183" s="196" t="s">
        <v>92</v>
      </c>
      <c r="C183" s="196" t="s">
        <v>15</v>
      </c>
      <c r="D183" s="196">
        <v>2084.3455353999998</v>
      </c>
      <c r="E183" s="196">
        <v>250938.96077579999</v>
      </c>
      <c r="F183" s="196">
        <v>0.82377610418085701</v>
      </c>
      <c r="G183" s="196">
        <v>99.176223895819106</v>
      </c>
    </row>
    <row r="184" spans="1:7" x14ac:dyDescent="0.25">
      <c r="A184" s="196" t="s">
        <v>91</v>
      </c>
      <c r="B184" s="196" t="s">
        <v>92</v>
      </c>
      <c r="C184" s="196" t="s">
        <v>16</v>
      </c>
      <c r="D184" s="196">
        <v>1252.1440378</v>
      </c>
      <c r="E184" s="196">
        <v>190828.56905640001</v>
      </c>
      <c r="F184" s="196">
        <v>0.65188431343750997</v>
      </c>
      <c r="G184" s="196">
        <v>99.348115686562494</v>
      </c>
    </row>
    <row r="185" spans="1:7" x14ac:dyDescent="0.25">
      <c r="A185" s="196" t="s">
        <v>93</v>
      </c>
      <c r="B185" s="196" t="s">
        <v>94</v>
      </c>
      <c r="C185" s="196" t="s">
        <v>15</v>
      </c>
      <c r="D185" s="196">
        <v>0</v>
      </c>
      <c r="E185" s="196">
        <v>32154.513428999999</v>
      </c>
      <c r="F185" s="196">
        <v>0</v>
      </c>
      <c r="G185" s="196">
        <v>100</v>
      </c>
    </row>
    <row r="186" spans="1:7" x14ac:dyDescent="0.25">
      <c r="A186" s="196" t="s">
        <v>93</v>
      </c>
      <c r="B186" s="196" t="s">
        <v>94</v>
      </c>
      <c r="C186" s="196" t="s">
        <v>16</v>
      </c>
      <c r="D186" s="196">
        <v>0</v>
      </c>
      <c r="E186" s="196">
        <v>24283.039329399999</v>
      </c>
      <c r="F186" s="196">
        <v>0</v>
      </c>
      <c r="G186" s="196">
        <v>100</v>
      </c>
    </row>
    <row r="187" spans="1:7" x14ac:dyDescent="0.25">
      <c r="A187" s="196" t="s">
        <v>95</v>
      </c>
      <c r="B187" s="196" t="s">
        <v>96</v>
      </c>
      <c r="C187" s="196" t="s">
        <v>15</v>
      </c>
      <c r="D187" s="196">
        <v>0</v>
      </c>
      <c r="E187" s="196">
        <v>38541.231557200001</v>
      </c>
      <c r="F187" s="196">
        <v>0</v>
      </c>
      <c r="G187" s="196">
        <v>100</v>
      </c>
    </row>
    <row r="188" spans="1:7" x14ac:dyDescent="0.25">
      <c r="A188" s="196" t="s">
        <v>95</v>
      </c>
      <c r="B188" s="196" t="s">
        <v>96</v>
      </c>
      <c r="C188" s="196" t="s">
        <v>16</v>
      </c>
      <c r="D188" s="196">
        <v>0</v>
      </c>
      <c r="E188" s="196">
        <v>38804.887921499998</v>
      </c>
      <c r="F188" s="196">
        <v>0</v>
      </c>
      <c r="G188" s="196">
        <v>100</v>
      </c>
    </row>
    <row r="189" spans="1:7" x14ac:dyDescent="0.25">
      <c r="A189" s="196" t="s">
        <v>97</v>
      </c>
      <c r="B189" s="196" t="s">
        <v>98</v>
      </c>
      <c r="C189" s="196" t="s">
        <v>15</v>
      </c>
      <c r="D189" s="196">
        <v>10.113856699999999</v>
      </c>
      <c r="E189" s="196">
        <v>16219.726850999999</v>
      </c>
      <c r="F189" s="196">
        <v>6.23164261569224E-2</v>
      </c>
      <c r="G189" s="196">
        <v>99.937683573843103</v>
      </c>
    </row>
    <row r="190" spans="1:7" x14ac:dyDescent="0.25">
      <c r="A190" s="196" t="s">
        <v>97</v>
      </c>
      <c r="B190" s="196" t="s">
        <v>98</v>
      </c>
      <c r="C190" s="196" t="s">
        <v>16</v>
      </c>
      <c r="D190" s="196">
        <v>0</v>
      </c>
      <c r="E190" s="196">
        <v>16906.7539296</v>
      </c>
      <c r="F190" s="196">
        <v>0</v>
      </c>
      <c r="G190" s="196">
        <v>100</v>
      </c>
    </row>
    <row r="191" spans="1:7" x14ac:dyDescent="0.25">
      <c r="A191" s="196" t="s">
        <v>99</v>
      </c>
      <c r="B191" s="196" t="s">
        <v>100</v>
      </c>
      <c r="C191" s="196" t="s">
        <v>15</v>
      </c>
      <c r="D191" s="196">
        <v>27.362969199999998</v>
      </c>
      <c r="E191" s="196">
        <v>14323.6653138</v>
      </c>
      <c r="F191" s="196">
        <v>0.190669049355953</v>
      </c>
      <c r="G191" s="196">
        <v>99.809330950644096</v>
      </c>
    </row>
    <row r="192" spans="1:7" x14ac:dyDescent="0.25">
      <c r="A192" s="196" t="s">
        <v>99</v>
      </c>
      <c r="B192" s="196" t="s">
        <v>100</v>
      </c>
      <c r="C192" s="196" t="s">
        <v>16</v>
      </c>
      <c r="D192" s="196">
        <v>0</v>
      </c>
      <c r="E192" s="196">
        <v>13866.622721</v>
      </c>
      <c r="F192" s="196">
        <v>0</v>
      </c>
      <c r="G192" s="196">
        <v>100</v>
      </c>
    </row>
    <row r="193" spans="1:7" x14ac:dyDescent="0.25">
      <c r="A193" s="196" t="s">
        <v>101</v>
      </c>
      <c r="B193" s="196" t="s">
        <v>102</v>
      </c>
      <c r="C193" s="196" t="s">
        <v>15</v>
      </c>
      <c r="D193" s="196">
        <v>0</v>
      </c>
      <c r="E193" s="196">
        <v>51647.006640300002</v>
      </c>
      <c r="F193" s="196">
        <v>0</v>
      </c>
      <c r="G193" s="196">
        <v>100</v>
      </c>
    </row>
    <row r="194" spans="1:7" x14ac:dyDescent="0.25">
      <c r="A194" s="196" t="s">
        <v>101</v>
      </c>
      <c r="B194" s="196" t="s">
        <v>102</v>
      </c>
      <c r="C194" s="196" t="s">
        <v>16</v>
      </c>
      <c r="D194" s="196">
        <v>0</v>
      </c>
      <c r="E194" s="196">
        <v>38291.230293499997</v>
      </c>
      <c r="F194" s="196">
        <v>0</v>
      </c>
      <c r="G194" s="196">
        <v>100</v>
      </c>
    </row>
    <row r="195" spans="1:7" x14ac:dyDescent="0.25">
      <c r="A195" s="196" t="s">
        <v>103</v>
      </c>
      <c r="B195" s="196" t="s">
        <v>104</v>
      </c>
      <c r="C195" s="196" t="s">
        <v>15</v>
      </c>
      <c r="D195" s="196">
        <v>0</v>
      </c>
      <c r="E195" s="196">
        <v>4058.9933645000001</v>
      </c>
      <c r="F195" s="196">
        <v>0</v>
      </c>
      <c r="G195" s="196">
        <v>100</v>
      </c>
    </row>
    <row r="196" spans="1:7" x14ac:dyDescent="0.25">
      <c r="A196" s="196" t="s">
        <v>103</v>
      </c>
      <c r="B196" s="196" t="s">
        <v>104</v>
      </c>
      <c r="C196" s="196" t="s">
        <v>16</v>
      </c>
      <c r="D196" s="196">
        <v>16.567487</v>
      </c>
      <c r="E196" s="196">
        <v>3527.6343625</v>
      </c>
      <c r="F196" s="196">
        <v>0.46745325756029599</v>
      </c>
      <c r="G196" s="196">
        <v>99.532546742439706</v>
      </c>
    </row>
    <row r="197" spans="1:7" x14ac:dyDescent="0.25">
      <c r="A197" s="196" t="s">
        <v>105</v>
      </c>
      <c r="B197" s="196" t="s">
        <v>106</v>
      </c>
      <c r="C197" s="196" t="s">
        <v>15</v>
      </c>
      <c r="D197" s="196">
        <v>208.8268027</v>
      </c>
      <c r="E197" s="196">
        <v>74519.316382999998</v>
      </c>
      <c r="F197" s="196">
        <v>0.27944867060467898</v>
      </c>
      <c r="G197" s="196">
        <v>99.720551329395306</v>
      </c>
    </row>
    <row r="198" spans="1:7" x14ac:dyDescent="0.25">
      <c r="A198" s="196" t="s">
        <v>105</v>
      </c>
      <c r="B198" s="196" t="s">
        <v>106</v>
      </c>
      <c r="C198" s="196" t="s">
        <v>16</v>
      </c>
      <c r="D198" s="196">
        <v>54.4888616</v>
      </c>
      <c r="E198" s="196">
        <v>61904.722397500002</v>
      </c>
      <c r="F198" s="196">
        <v>8.7943116919515604E-2</v>
      </c>
      <c r="G198" s="196">
        <v>99.912056883080496</v>
      </c>
    </row>
    <row r="199" spans="1:7" x14ac:dyDescent="0.25">
      <c r="A199" s="196" t="s">
        <v>107</v>
      </c>
      <c r="B199" s="196" t="s">
        <v>108</v>
      </c>
      <c r="C199" s="196" t="s">
        <v>15</v>
      </c>
      <c r="D199" s="196">
        <v>1668.2484873999999</v>
      </c>
      <c r="E199" s="196">
        <v>107643.5821302</v>
      </c>
      <c r="F199" s="196">
        <v>1.5261371783589901</v>
      </c>
      <c r="G199" s="196">
        <v>98.473862821641006</v>
      </c>
    </row>
    <row r="200" spans="1:7" x14ac:dyDescent="0.25">
      <c r="A200" s="196" t="s">
        <v>107</v>
      </c>
      <c r="B200" s="196" t="s">
        <v>108</v>
      </c>
      <c r="C200" s="196" t="s">
        <v>16</v>
      </c>
      <c r="D200" s="196">
        <v>1128.8526423000001</v>
      </c>
      <c r="E200" s="196">
        <v>95230.025425500004</v>
      </c>
      <c r="F200" s="196">
        <v>1.1715087026083</v>
      </c>
      <c r="G200" s="196">
        <v>98.828491297391693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600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197" t="s">
        <v>87</v>
      </c>
      <c r="B211" s="197" t="s">
        <v>114</v>
      </c>
      <c r="C211" s="197" t="s">
        <v>15</v>
      </c>
      <c r="D211" s="197">
        <v>23337.254603500001</v>
      </c>
      <c r="E211" s="197">
        <v>0</v>
      </c>
      <c r="F211" s="197">
        <v>100</v>
      </c>
      <c r="G211" s="197">
        <v>0</v>
      </c>
    </row>
    <row r="212" spans="1:7" x14ac:dyDescent="0.25">
      <c r="A212" s="197" t="s">
        <v>87</v>
      </c>
      <c r="B212" s="197" t="s">
        <v>114</v>
      </c>
      <c r="C212" s="197" t="s">
        <v>16</v>
      </c>
      <c r="D212" s="197">
        <v>21922.322026900001</v>
      </c>
      <c r="E212" s="197">
        <v>0</v>
      </c>
      <c r="F212" s="197">
        <v>100</v>
      </c>
      <c r="G212" s="197">
        <v>0</v>
      </c>
    </row>
    <row r="213" spans="1:7" x14ac:dyDescent="0.25">
      <c r="A213" s="197" t="s">
        <v>91</v>
      </c>
      <c r="B213" s="197" t="s">
        <v>115</v>
      </c>
      <c r="C213" s="197" t="s">
        <v>15</v>
      </c>
      <c r="D213" s="197">
        <v>13759.7570256</v>
      </c>
      <c r="E213" s="197">
        <v>162.86471829999999</v>
      </c>
      <c r="F213" s="197">
        <v>98.830215161369594</v>
      </c>
      <c r="G213" s="197">
        <v>1.16978483863039</v>
      </c>
    </row>
    <row r="214" spans="1:7" x14ac:dyDescent="0.25">
      <c r="A214" s="197" t="s">
        <v>91</v>
      </c>
      <c r="B214" s="197" t="s">
        <v>115</v>
      </c>
      <c r="C214" s="197" t="s">
        <v>16</v>
      </c>
      <c r="D214" s="197">
        <v>11541.0398723</v>
      </c>
      <c r="E214" s="197">
        <v>50.320052099999998</v>
      </c>
      <c r="F214" s="197">
        <v>99.565883102343506</v>
      </c>
      <c r="G214" s="197">
        <v>0.434116897656465</v>
      </c>
    </row>
    <row r="215" spans="1:7" x14ac:dyDescent="0.25">
      <c r="A215" s="197" t="s">
        <v>93</v>
      </c>
      <c r="B215" s="197" t="s">
        <v>116</v>
      </c>
      <c r="C215" s="197" t="s">
        <v>15</v>
      </c>
      <c r="D215" s="197">
        <v>12911.3491866</v>
      </c>
      <c r="E215" s="197">
        <v>0</v>
      </c>
      <c r="F215" s="197">
        <v>100</v>
      </c>
      <c r="G215" s="197">
        <v>0</v>
      </c>
    </row>
    <row r="216" spans="1:7" x14ac:dyDescent="0.25">
      <c r="A216" s="197" t="s">
        <v>93</v>
      </c>
      <c r="B216" s="197" t="s">
        <v>116</v>
      </c>
      <c r="C216" s="197" t="s">
        <v>16</v>
      </c>
      <c r="D216" s="197">
        <v>10046.2966466</v>
      </c>
      <c r="E216" s="197">
        <v>0</v>
      </c>
      <c r="F216" s="197">
        <v>100</v>
      </c>
      <c r="G216" s="197">
        <v>0</v>
      </c>
    </row>
    <row r="217" spans="1:7" x14ac:dyDescent="0.25">
      <c r="A217" s="197" t="s">
        <v>95</v>
      </c>
      <c r="B217" s="197" t="s">
        <v>117</v>
      </c>
      <c r="C217" s="197" t="s">
        <v>15</v>
      </c>
      <c r="D217" s="197">
        <v>32953.611143599999</v>
      </c>
      <c r="E217" s="197">
        <v>0</v>
      </c>
      <c r="F217" s="197">
        <v>100</v>
      </c>
      <c r="G217" s="197">
        <v>0</v>
      </c>
    </row>
    <row r="218" spans="1:7" x14ac:dyDescent="0.25">
      <c r="A218" s="197" t="s">
        <v>95</v>
      </c>
      <c r="B218" s="197" t="s">
        <v>117</v>
      </c>
      <c r="C218" s="197" t="s">
        <v>16</v>
      </c>
      <c r="D218" s="197">
        <v>27730.014270899999</v>
      </c>
      <c r="E218" s="197">
        <v>0</v>
      </c>
      <c r="F218" s="197">
        <v>100</v>
      </c>
      <c r="G218" s="197">
        <v>0</v>
      </c>
    </row>
    <row r="219" spans="1:7" x14ac:dyDescent="0.25">
      <c r="A219" s="197" t="s">
        <v>97</v>
      </c>
      <c r="B219" s="197" t="s">
        <v>118</v>
      </c>
      <c r="C219" s="197" t="s">
        <v>15</v>
      </c>
      <c r="D219" s="197">
        <v>10432.383362099999</v>
      </c>
      <c r="E219" s="197">
        <v>23.0655112</v>
      </c>
      <c r="F219" s="197">
        <v>99.7793924347055</v>
      </c>
      <c r="G219" s="197">
        <v>0.220607565294516</v>
      </c>
    </row>
    <row r="220" spans="1:7" x14ac:dyDescent="0.25">
      <c r="A220" s="197" t="s">
        <v>97</v>
      </c>
      <c r="B220" s="197" t="s">
        <v>118</v>
      </c>
      <c r="C220" s="197" t="s">
        <v>16</v>
      </c>
      <c r="D220" s="197">
        <v>8112.2498114</v>
      </c>
      <c r="E220" s="197">
        <v>27.212886900000001</v>
      </c>
      <c r="F220" s="197">
        <v>99.665667281629297</v>
      </c>
      <c r="G220" s="197">
        <v>0.33433271837075501</v>
      </c>
    </row>
    <row r="221" spans="1:7" x14ac:dyDescent="0.25">
      <c r="A221" s="197" t="s">
        <v>105</v>
      </c>
      <c r="B221" s="197" t="s">
        <v>119</v>
      </c>
      <c r="C221" s="197" t="s">
        <v>15</v>
      </c>
      <c r="D221" s="197">
        <v>20140.457013399999</v>
      </c>
      <c r="E221" s="197">
        <v>0</v>
      </c>
      <c r="F221" s="197">
        <v>100</v>
      </c>
      <c r="G221" s="197">
        <v>0</v>
      </c>
    </row>
    <row r="222" spans="1:7" x14ac:dyDescent="0.25">
      <c r="A222" s="197" t="s">
        <v>105</v>
      </c>
      <c r="B222" s="197" t="s">
        <v>119</v>
      </c>
      <c r="C222" s="197" t="s">
        <v>16</v>
      </c>
      <c r="D222" s="197">
        <v>16921.257098499998</v>
      </c>
      <c r="E222" s="197">
        <v>0</v>
      </c>
      <c r="F222" s="197">
        <v>100</v>
      </c>
      <c r="G222" s="197">
        <v>0</v>
      </c>
    </row>
    <row r="223" spans="1:7" x14ac:dyDescent="0.25">
      <c r="A223" s="197" t="s">
        <v>107</v>
      </c>
      <c r="B223" s="197" t="s">
        <v>120</v>
      </c>
      <c r="C223" s="197" t="s">
        <v>15</v>
      </c>
      <c r="D223" s="197">
        <v>21479.656728499998</v>
      </c>
      <c r="E223" s="197">
        <v>0</v>
      </c>
      <c r="F223" s="197">
        <v>100</v>
      </c>
      <c r="G223" s="197">
        <v>0</v>
      </c>
    </row>
    <row r="224" spans="1:7" x14ac:dyDescent="0.25">
      <c r="A224" s="197" t="s">
        <v>107</v>
      </c>
      <c r="B224" s="197" t="s">
        <v>120</v>
      </c>
      <c r="C224" s="197" t="s">
        <v>16</v>
      </c>
      <c r="D224" s="197">
        <v>20097.1154112</v>
      </c>
      <c r="E224" s="197">
        <v>0</v>
      </c>
      <c r="F224" s="197">
        <v>100</v>
      </c>
      <c r="G224" s="197">
        <v>0</v>
      </c>
    </row>
    <row r="225" spans="1:7" x14ac:dyDescent="0.25">
      <c r="A225" s="197" t="s">
        <v>109</v>
      </c>
      <c r="B225" s="197" t="s">
        <v>121</v>
      </c>
      <c r="C225" s="197" t="s">
        <v>15</v>
      </c>
      <c r="D225" s="197">
        <v>10772.9118229</v>
      </c>
      <c r="E225" s="197">
        <v>0</v>
      </c>
      <c r="F225" s="197">
        <v>100</v>
      </c>
      <c r="G225" s="197">
        <v>0</v>
      </c>
    </row>
    <row r="226" spans="1:7" x14ac:dyDescent="0.25">
      <c r="A226" s="197" t="s">
        <v>109</v>
      </c>
      <c r="B226" s="197" t="s">
        <v>121</v>
      </c>
      <c r="C226" s="197" t="s">
        <v>16</v>
      </c>
      <c r="D226" s="197">
        <v>8514.2491922000008</v>
      </c>
      <c r="E226" s="197">
        <v>0</v>
      </c>
      <c r="F226" s="197">
        <v>100</v>
      </c>
      <c r="G226" s="197">
        <v>0</v>
      </c>
    </row>
    <row r="227" spans="1:7" x14ac:dyDescent="0.25">
      <c r="A227" s="197" t="s">
        <v>122</v>
      </c>
      <c r="B227" s="197" t="s">
        <v>123</v>
      </c>
      <c r="C227" s="197" t="s">
        <v>15</v>
      </c>
      <c r="D227" s="197">
        <v>6288.0468792000001</v>
      </c>
      <c r="E227" s="197">
        <v>0</v>
      </c>
      <c r="F227" s="197">
        <v>100</v>
      </c>
      <c r="G227" s="197">
        <v>0</v>
      </c>
    </row>
    <row r="228" spans="1:7" x14ac:dyDescent="0.25">
      <c r="A228" s="197" t="s">
        <v>122</v>
      </c>
      <c r="B228" s="197" t="s">
        <v>123</v>
      </c>
      <c r="C228" s="197" t="s">
        <v>16</v>
      </c>
      <c r="D228" s="197">
        <v>5377.9150105999997</v>
      </c>
      <c r="E228" s="197">
        <v>0</v>
      </c>
      <c r="F228" s="197">
        <v>100</v>
      </c>
      <c r="G228" s="197">
        <v>0</v>
      </c>
    </row>
    <row r="229" spans="1:7" x14ac:dyDescent="0.25">
      <c r="A229" s="197" t="s">
        <v>124</v>
      </c>
      <c r="B229" s="197" t="s">
        <v>125</v>
      </c>
      <c r="C229" s="197" t="s">
        <v>15</v>
      </c>
      <c r="D229" s="197">
        <v>13832.180185200001</v>
      </c>
      <c r="E229" s="197">
        <v>47.129708100000002</v>
      </c>
      <c r="F229" s="197">
        <v>99.660431905748098</v>
      </c>
      <c r="G229" s="197">
        <v>0.33956809425194201</v>
      </c>
    </row>
    <row r="230" spans="1:7" x14ac:dyDescent="0.25">
      <c r="A230" s="197" t="s">
        <v>124</v>
      </c>
      <c r="B230" s="197" t="s">
        <v>125</v>
      </c>
      <c r="C230" s="197" t="s">
        <v>16</v>
      </c>
      <c r="D230" s="197">
        <v>8369.9703363999997</v>
      </c>
      <c r="E230" s="197">
        <v>0</v>
      </c>
      <c r="F230" s="197">
        <v>100</v>
      </c>
      <c r="G230" s="197">
        <v>0</v>
      </c>
    </row>
    <row r="231" spans="1:7" x14ac:dyDescent="0.25">
      <c r="A231" s="197" t="s">
        <v>126</v>
      </c>
      <c r="B231" s="197" t="s">
        <v>127</v>
      </c>
      <c r="C231" s="197" t="s">
        <v>15</v>
      </c>
      <c r="D231" s="197">
        <v>17337.502859799999</v>
      </c>
      <c r="E231" s="197">
        <v>0</v>
      </c>
      <c r="F231" s="197">
        <v>100</v>
      </c>
      <c r="G231" s="197">
        <v>0</v>
      </c>
    </row>
    <row r="232" spans="1:7" x14ac:dyDescent="0.25">
      <c r="A232" s="197" t="s">
        <v>126</v>
      </c>
      <c r="B232" s="197" t="s">
        <v>127</v>
      </c>
      <c r="C232" s="197" t="s">
        <v>16</v>
      </c>
      <c r="D232" s="197">
        <v>13836.310235000001</v>
      </c>
      <c r="E232" s="197">
        <v>108.23883960000001</v>
      </c>
      <c r="F232" s="197">
        <v>99.223791038197405</v>
      </c>
      <c r="G232" s="197">
        <v>0.77620896180255206</v>
      </c>
    </row>
    <row r="233" spans="1:7" x14ac:dyDescent="0.25">
      <c r="A233" s="197" t="s">
        <v>128</v>
      </c>
      <c r="B233" s="197" t="s">
        <v>129</v>
      </c>
      <c r="C233" s="197" t="s">
        <v>15</v>
      </c>
      <c r="D233" s="197">
        <v>9883.8835471000002</v>
      </c>
      <c r="E233" s="197">
        <v>0</v>
      </c>
      <c r="F233" s="197">
        <v>100</v>
      </c>
      <c r="G233" s="197">
        <v>0</v>
      </c>
    </row>
    <row r="234" spans="1:7" x14ac:dyDescent="0.25">
      <c r="A234" s="197" t="s">
        <v>128</v>
      </c>
      <c r="B234" s="197" t="s">
        <v>129</v>
      </c>
      <c r="C234" s="197" t="s">
        <v>16</v>
      </c>
      <c r="D234" s="197">
        <v>7464.8082709999999</v>
      </c>
      <c r="E234" s="197">
        <v>0</v>
      </c>
      <c r="F234" s="197">
        <v>100</v>
      </c>
      <c r="G234" s="197">
        <v>0</v>
      </c>
    </row>
    <row r="235" spans="1:7" x14ac:dyDescent="0.25">
      <c r="A235" s="197" t="s">
        <v>130</v>
      </c>
      <c r="B235" s="197" t="s">
        <v>131</v>
      </c>
      <c r="C235" s="197" t="s">
        <v>15</v>
      </c>
      <c r="D235" s="197">
        <v>20726.708084999998</v>
      </c>
      <c r="E235" s="197">
        <v>0</v>
      </c>
      <c r="F235" s="197">
        <v>100</v>
      </c>
      <c r="G235" s="197">
        <v>0</v>
      </c>
    </row>
    <row r="236" spans="1:7" x14ac:dyDescent="0.25">
      <c r="A236" s="197" t="s">
        <v>130</v>
      </c>
      <c r="B236" s="197" t="s">
        <v>131</v>
      </c>
      <c r="C236" s="197" t="s">
        <v>16</v>
      </c>
      <c r="D236" s="197">
        <v>16472.631276399999</v>
      </c>
      <c r="E236" s="197">
        <v>0</v>
      </c>
      <c r="F236" s="197">
        <v>100</v>
      </c>
      <c r="G236" s="197">
        <v>0</v>
      </c>
    </row>
    <row r="237" spans="1:7" x14ac:dyDescent="0.25">
      <c r="A237" s="197" t="s">
        <v>132</v>
      </c>
      <c r="B237" s="197" t="s">
        <v>133</v>
      </c>
      <c r="C237" s="197" t="s">
        <v>15</v>
      </c>
      <c r="D237" s="197">
        <v>38628.5330885</v>
      </c>
      <c r="E237" s="197">
        <v>369.61997200000002</v>
      </c>
      <c r="F237" s="197">
        <v>99.052211597234901</v>
      </c>
      <c r="G237" s="197">
        <v>0.94778840276509502</v>
      </c>
    </row>
    <row r="238" spans="1:7" x14ac:dyDescent="0.25">
      <c r="A238" s="197" t="s">
        <v>132</v>
      </c>
      <c r="B238" s="197" t="s">
        <v>133</v>
      </c>
      <c r="C238" s="197" t="s">
        <v>16</v>
      </c>
      <c r="D238" s="197">
        <v>24716.4808232</v>
      </c>
      <c r="E238" s="197">
        <v>199.0702527</v>
      </c>
      <c r="F238" s="197">
        <v>99.201020069379297</v>
      </c>
      <c r="G238" s="197">
        <v>0.79897993062073602</v>
      </c>
    </row>
    <row r="239" spans="1:7" x14ac:dyDescent="0.25">
      <c r="A239" s="197" t="s">
        <v>134</v>
      </c>
      <c r="B239" s="197" t="s">
        <v>135</v>
      </c>
      <c r="C239" s="197" t="s">
        <v>15</v>
      </c>
      <c r="D239" s="197">
        <v>56006.613554199997</v>
      </c>
      <c r="E239" s="197">
        <v>0</v>
      </c>
      <c r="F239" s="197">
        <v>100</v>
      </c>
      <c r="G239" s="197">
        <v>0</v>
      </c>
    </row>
    <row r="240" spans="1:7" x14ac:dyDescent="0.25">
      <c r="A240" s="197" t="s">
        <v>134</v>
      </c>
      <c r="B240" s="197" t="s">
        <v>135</v>
      </c>
      <c r="C240" s="197" t="s">
        <v>16</v>
      </c>
      <c r="D240" s="197">
        <v>43764.125309199997</v>
      </c>
      <c r="E240" s="197">
        <v>0</v>
      </c>
      <c r="F240" s="197">
        <v>100</v>
      </c>
      <c r="G240" s="197">
        <v>0</v>
      </c>
    </row>
    <row r="241" spans="1:7" x14ac:dyDescent="0.25">
      <c r="A241" s="197" t="s">
        <v>136</v>
      </c>
      <c r="B241" s="197" t="s">
        <v>137</v>
      </c>
      <c r="C241" s="197" t="s">
        <v>15</v>
      </c>
      <c r="D241" s="197">
        <v>22865.301834099999</v>
      </c>
      <c r="E241" s="197">
        <v>0</v>
      </c>
      <c r="F241" s="197">
        <v>100</v>
      </c>
      <c r="G241" s="197">
        <v>0</v>
      </c>
    </row>
    <row r="242" spans="1:7" x14ac:dyDescent="0.25">
      <c r="A242" s="197" t="s">
        <v>136</v>
      </c>
      <c r="B242" s="197" t="s">
        <v>137</v>
      </c>
      <c r="C242" s="197" t="s">
        <v>16</v>
      </c>
      <c r="D242" s="197">
        <v>17943.4850788</v>
      </c>
      <c r="E242" s="197">
        <v>0</v>
      </c>
      <c r="F242" s="197">
        <v>100</v>
      </c>
      <c r="G242" s="197">
        <v>0</v>
      </c>
    </row>
    <row r="243" spans="1:7" x14ac:dyDescent="0.25">
      <c r="A243" s="197" t="s">
        <v>138</v>
      </c>
      <c r="B243" s="197" t="s">
        <v>139</v>
      </c>
      <c r="C243" s="197" t="s">
        <v>15</v>
      </c>
      <c r="D243" s="197">
        <v>24978.764597099998</v>
      </c>
      <c r="E243" s="197">
        <v>0</v>
      </c>
      <c r="F243" s="197">
        <v>100</v>
      </c>
      <c r="G243" s="197">
        <v>0</v>
      </c>
    </row>
    <row r="244" spans="1:7" x14ac:dyDescent="0.25">
      <c r="A244" s="197" t="s">
        <v>138</v>
      </c>
      <c r="B244" s="197" t="s">
        <v>139</v>
      </c>
      <c r="C244" s="197" t="s">
        <v>16</v>
      </c>
      <c r="D244" s="197">
        <v>22087.579493199999</v>
      </c>
      <c r="E244" s="197">
        <v>0</v>
      </c>
      <c r="F244" s="197">
        <v>100</v>
      </c>
      <c r="G244" s="197">
        <v>0</v>
      </c>
    </row>
    <row r="245" spans="1:7" x14ac:dyDescent="0.25">
      <c r="A245" s="197" t="s">
        <v>140</v>
      </c>
      <c r="B245" s="197" t="s">
        <v>141</v>
      </c>
      <c r="C245" s="197" t="s">
        <v>15</v>
      </c>
      <c r="D245" s="197">
        <v>17936.0687665</v>
      </c>
      <c r="E245" s="197">
        <v>88.215545500000005</v>
      </c>
      <c r="F245" s="197">
        <v>99.510573934737195</v>
      </c>
      <c r="G245" s="197">
        <v>0.48942606526278998</v>
      </c>
    </row>
    <row r="246" spans="1:7" x14ac:dyDescent="0.25">
      <c r="A246" s="197" t="s">
        <v>140</v>
      </c>
      <c r="B246" s="197" t="s">
        <v>141</v>
      </c>
      <c r="C246" s="197" t="s">
        <v>16</v>
      </c>
      <c r="D246" s="197">
        <v>15613.5792729</v>
      </c>
      <c r="E246" s="197">
        <v>0</v>
      </c>
      <c r="F246" s="197">
        <v>100</v>
      </c>
      <c r="G246" s="197">
        <v>0</v>
      </c>
    </row>
    <row r="247" spans="1:7" x14ac:dyDescent="0.25">
      <c r="A247" s="197" t="s">
        <v>142</v>
      </c>
      <c r="B247" s="197" t="s">
        <v>143</v>
      </c>
      <c r="C247" s="197" t="s">
        <v>15</v>
      </c>
      <c r="D247" s="197">
        <v>8905.8650400999995</v>
      </c>
      <c r="E247" s="197">
        <v>23.608398000000001</v>
      </c>
      <c r="F247" s="197">
        <v>99.735612652149598</v>
      </c>
      <c r="G247" s="197">
        <v>0.26438734785041701</v>
      </c>
    </row>
    <row r="248" spans="1:7" x14ac:dyDescent="0.25">
      <c r="A248" s="197" t="s">
        <v>142</v>
      </c>
      <c r="B248" s="197" t="s">
        <v>143</v>
      </c>
      <c r="C248" s="197" t="s">
        <v>16</v>
      </c>
      <c r="D248" s="197">
        <v>6768.4865309999996</v>
      </c>
      <c r="E248" s="197">
        <v>0</v>
      </c>
      <c r="F248" s="197">
        <v>100</v>
      </c>
      <c r="G248" s="197">
        <v>0</v>
      </c>
    </row>
    <row r="249" spans="1:7" x14ac:dyDescent="0.25">
      <c r="A249" s="197" t="s">
        <v>144</v>
      </c>
      <c r="B249" s="197" t="s">
        <v>145</v>
      </c>
      <c r="C249" s="197" t="s">
        <v>15</v>
      </c>
      <c r="D249" s="197">
        <v>15434.637379899999</v>
      </c>
      <c r="E249" s="197">
        <v>0</v>
      </c>
      <c r="F249" s="197">
        <v>100</v>
      </c>
      <c r="G249" s="197">
        <v>0</v>
      </c>
    </row>
    <row r="250" spans="1:7" x14ac:dyDescent="0.25">
      <c r="A250" s="197" t="s">
        <v>144</v>
      </c>
      <c r="B250" s="197" t="s">
        <v>145</v>
      </c>
      <c r="C250" s="197" t="s">
        <v>16</v>
      </c>
      <c r="D250" s="197">
        <v>11473.127190200001</v>
      </c>
      <c r="E250" s="197">
        <v>0</v>
      </c>
      <c r="F250" s="197">
        <v>100</v>
      </c>
      <c r="G250" s="197">
        <v>0</v>
      </c>
    </row>
    <row r="251" spans="1:7" x14ac:dyDescent="0.25">
      <c r="A251" s="197" t="s">
        <v>146</v>
      </c>
      <c r="B251" s="197" t="s">
        <v>147</v>
      </c>
      <c r="C251" s="197" t="s">
        <v>15</v>
      </c>
      <c r="D251" s="197">
        <v>4954.6017935999998</v>
      </c>
      <c r="E251" s="197">
        <v>0</v>
      </c>
      <c r="F251" s="197">
        <v>100</v>
      </c>
      <c r="G251" s="197">
        <v>0</v>
      </c>
    </row>
    <row r="252" spans="1:7" x14ac:dyDescent="0.25">
      <c r="A252" s="197" t="s">
        <v>146</v>
      </c>
      <c r="B252" s="197" t="s">
        <v>147</v>
      </c>
      <c r="C252" s="197" t="s">
        <v>16</v>
      </c>
      <c r="D252" s="197">
        <v>4431.0951267999999</v>
      </c>
      <c r="E252" s="197">
        <v>0</v>
      </c>
      <c r="F252" s="197">
        <v>100</v>
      </c>
      <c r="G252" s="197">
        <v>0</v>
      </c>
    </row>
    <row r="253" spans="1:7" x14ac:dyDescent="0.25">
      <c r="A253" s="197" t="s">
        <v>148</v>
      </c>
      <c r="B253" s="197" t="s">
        <v>149</v>
      </c>
      <c r="C253" s="197" t="s">
        <v>15</v>
      </c>
      <c r="D253" s="197">
        <v>9683.7095454999999</v>
      </c>
      <c r="E253" s="197">
        <v>0</v>
      </c>
      <c r="F253" s="197">
        <v>100</v>
      </c>
      <c r="G253" s="197">
        <v>0</v>
      </c>
    </row>
    <row r="254" spans="1:7" x14ac:dyDescent="0.25">
      <c r="A254" s="197" t="s">
        <v>148</v>
      </c>
      <c r="B254" s="197" t="s">
        <v>149</v>
      </c>
      <c r="C254" s="197" t="s">
        <v>16</v>
      </c>
      <c r="D254" s="197">
        <v>8819.4254428000004</v>
      </c>
      <c r="E254" s="197">
        <v>0</v>
      </c>
      <c r="F254" s="197">
        <v>100</v>
      </c>
      <c r="G254" s="197">
        <v>0</v>
      </c>
    </row>
    <row r="255" spans="1:7" x14ac:dyDescent="0.25">
      <c r="A255" s="197" t="s">
        <v>150</v>
      </c>
      <c r="B255" s="197" t="s">
        <v>151</v>
      </c>
      <c r="C255" s="197" t="s">
        <v>15</v>
      </c>
      <c r="D255" s="197">
        <v>8613.5703546000004</v>
      </c>
      <c r="E255" s="197">
        <v>0</v>
      </c>
      <c r="F255" s="197">
        <v>100</v>
      </c>
      <c r="G255" s="197">
        <v>0</v>
      </c>
    </row>
    <row r="256" spans="1:7" x14ac:dyDescent="0.25">
      <c r="A256" s="197" t="s">
        <v>150</v>
      </c>
      <c r="B256" s="197" t="s">
        <v>151</v>
      </c>
      <c r="C256" s="197" t="s">
        <v>16</v>
      </c>
      <c r="D256" s="197">
        <v>9105.2031932000009</v>
      </c>
      <c r="E256" s="197">
        <v>0</v>
      </c>
      <c r="F256" s="197">
        <v>100</v>
      </c>
      <c r="G256" s="197">
        <v>0</v>
      </c>
    </row>
    <row r="257" spans="1:7" x14ac:dyDescent="0.25">
      <c r="A257" s="197" t="s">
        <v>152</v>
      </c>
      <c r="B257" s="197" t="s">
        <v>153</v>
      </c>
      <c r="C257" s="197" t="s">
        <v>15</v>
      </c>
      <c r="D257" s="197">
        <v>9369.0635201999994</v>
      </c>
      <c r="E257" s="197">
        <v>27.362969199999998</v>
      </c>
      <c r="F257" s="197">
        <v>99.708793877854902</v>
      </c>
      <c r="G257" s="197">
        <v>0.29120612214513503</v>
      </c>
    </row>
    <row r="258" spans="1:7" x14ac:dyDescent="0.25">
      <c r="A258" s="197" t="s">
        <v>152</v>
      </c>
      <c r="B258" s="197" t="s">
        <v>153</v>
      </c>
      <c r="C258" s="197" t="s">
        <v>16</v>
      </c>
      <c r="D258" s="197">
        <v>9435.5275942000007</v>
      </c>
      <c r="E258" s="197">
        <v>0</v>
      </c>
      <c r="F258" s="197">
        <v>100</v>
      </c>
      <c r="G258" s="197">
        <v>0</v>
      </c>
    </row>
    <row r="259" spans="1:7" x14ac:dyDescent="0.25">
      <c r="A259" s="197" t="s">
        <v>154</v>
      </c>
      <c r="B259" s="197" t="s">
        <v>155</v>
      </c>
      <c r="C259" s="197" t="s">
        <v>15</v>
      </c>
      <c r="D259" s="197">
        <v>17740.196162299999</v>
      </c>
      <c r="E259" s="197">
        <v>0</v>
      </c>
      <c r="F259" s="197">
        <v>100</v>
      </c>
      <c r="G259" s="197">
        <v>0</v>
      </c>
    </row>
    <row r="260" spans="1:7" x14ac:dyDescent="0.25">
      <c r="A260" s="197" t="s">
        <v>154</v>
      </c>
      <c r="B260" s="197" t="s">
        <v>155</v>
      </c>
      <c r="C260" s="197" t="s">
        <v>16</v>
      </c>
      <c r="D260" s="197">
        <v>16950.021529599999</v>
      </c>
      <c r="E260" s="197">
        <v>0</v>
      </c>
      <c r="F260" s="197">
        <v>100</v>
      </c>
      <c r="G260" s="197">
        <v>0</v>
      </c>
    </row>
    <row r="261" spans="1:7" x14ac:dyDescent="0.25">
      <c r="A261" s="197" t="s">
        <v>156</v>
      </c>
      <c r="B261" s="197" t="s">
        <v>157</v>
      </c>
      <c r="C261" s="197" t="s">
        <v>15</v>
      </c>
      <c r="D261" s="197">
        <v>22013.234841400001</v>
      </c>
      <c r="E261" s="197">
        <v>0</v>
      </c>
      <c r="F261" s="197">
        <v>100</v>
      </c>
      <c r="G261" s="197">
        <v>0</v>
      </c>
    </row>
    <row r="262" spans="1:7" x14ac:dyDescent="0.25">
      <c r="A262" s="197" t="s">
        <v>156</v>
      </c>
      <c r="B262" s="197" t="s">
        <v>157</v>
      </c>
      <c r="C262" s="197" t="s">
        <v>16</v>
      </c>
      <c r="D262" s="197">
        <v>15056.017860100001</v>
      </c>
      <c r="E262" s="197">
        <v>0</v>
      </c>
      <c r="F262" s="197">
        <v>100</v>
      </c>
      <c r="G262" s="197">
        <v>0</v>
      </c>
    </row>
    <row r="263" spans="1:7" x14ac:dyDescent="0.25">
      <c r="A263" s="197" t="s">
        <v>158</v>
      </c>
      <c r="B263" s="197" t="s">
        <v>159</v>
      </c>
      <c r="C263" s="197" t="s">
        <v>15</v>
      </c>
      <c r="D263" s="197">
        <v>11594.9455523</v>
      </c>
      <c r="E263" s="197">
        <v>0</v>
      </c>
      <c r="F263" s="197">
        <v>100</v>
      </c>
      <c r="G263" s="197">
        <v>0</v>
      </c>
    </row>
    <row r="264" spans="1:7" x14ac:dyDescent="0.25">
      <c r="A264" s="197" t="s">
        <v>158</v>
      </c>
      <c r="B264" s="197" t="s">
        <v>159</v>
      </c>
      <c r="C264" s="197" t="s">
        <v>16</v>
      </c>
      <c r="D264" s="197">
        <v>9215.6226243000001</v>
      </c>
      <c r="E264" s="197">
        <v>0</v>
      </c>
      <c r="F264" s="197">
        <v>100</v>
      </c>
      <c r="G264" s="197">
        <v>0</v>
      </c>
    </row>
    <row r="265" spans="1:7" x14ac:dyDescent="0.25">
      <c r="A265" s="197" t="s">
        <v>160</v>
      </c>
      <c r="B265" s="197" t="s">
        <v>161</v>
      </c>
      <c r="C265" s="197" t="s">
        <v>15</v>
      </c>
      <c r="D265" s="197">
        <v>27833.179384999999</v>
      </c>
      <c r="E265" s="197">
        <v>0</v>
      </c>
      <c r="F265" s="197">
        <v>100</v>
      </c>
      <c r="G265" s="197">
        <v>0</v>
      </c>
    </row>
    <row r="266" spans="1:7" x14ac:dyDescent="0.25">
      <c r="A266" s="197" t="s">
        <v>160</v>
      </c>
      <c r="B266" s="197" t="s">
        <v>161</v>
      </c>
      <c r="C266" s="197" t="s">
        <v>16</v>
      </c>
      <c r="D266" s="197">
        <v>27648.3088092</v>
      </c>
      <c r="E266" s="197">
        <v>0</v>
      </c>
      <c r="F266" s="197">
        <v>100</v>
      </c>
      <c r="G266" s="197">
        <v>0</v>
      </c>
    </row>
    <row r="267" spans="1:7" x14ac:dyDescent="0.25">
      <c r="A267" s="197" t="s">
        <v>162</v>
      </c>
      <c r="B267" s="197" t="s">
        <v>163</v>
      </c>
      <c r="C267" s="197" t="s">
        <v>15</v>
      </c>
      <c r="D267" s="197">
        <v>14230.993915999999</v>
      </c>
      <c r="E267" s="197">
        <v>0</v>
      </c>
      <c r="F267" s="197">
        <v>100</v>
      </c>
      <c r="G267" s="197">
        <v>0</v>
      </c>
    </row>
    <row r="268" spans="1:7" x14ac:dyDescent="0.25">
      <c r="A268" s="197" t="s">
        <v>162</v>
      </c>
      <c r="B268" s="197" t="s">
        <v>163</v>
      </c>
      <c r="C268" s="197" t="s">
        <v>16</v>
      </c>
      <c r="D268" s="197">
        <v>10997.7607009</v>
      </c>
      <c r="E268" s="197">
        <v>0</v>
      </c>
      <c r="F268" s="197">
        <v>100</v>
      </c>
      <c r="G268" s="197">
        <v>0</v>
      </c>
    </row>
    <row r="269" spans="1:7" x14ac:dyDescent="0.25">
      <c r="A269" s="197" t="s">
        <v>164</v>
      </c>
      <c r="B269" s="197" t="s">
        <v>165</v>
      </c>
      <c r="C269" s="197" t="s">
        <v>15</v>
      </c>
      <c r="D269" s="197">
        <v>16656.564865100001</v>
      </c>
      <c r="E269" s="197">
        <v>0</v>
      </c>
      <c r="F269" s="197">
        <v>100</v>
      </c>
      <c r="G269" s="197">
        <v>0</v>
      </c>
    </row>
    <row r="270" spans="1:7" x14ac:dyDescent="0.25">
      <c r="A270" s="197" t="s">
        <v>164</v>
      </c>
      <c r="B270" s="197" t="s">
        <v>165</v>
      </c>
      <c r="C270" s="197" t="s">
        <v>16</v>
      </c>
      <c r="D270" s="197">
        <v>14341.3162388</v>
      </c>
      <c r="E270" s="197">
        <v>0</v>
      </c>
      <c r="F270" s="197">
        <v>100</v>
      </c>
      <c r="G270" s="197">
        <v>0</v>
      </c>
    </row>
    <row r="271" spans="1:7" x14ac:dyDescent="0.25">
      <c r="A271" s="197" t="s">
        <v>166</v>
      </c>
      <c r="B271" s="197" t="s">
        <v>167</v>
      </c>
      <c r="C271" s="197" t="s">
        <v>15</v>
      </c>
      <c r="D271" s="197">
        <v>19030.618290099999</v>
      </c>
      <c r="E271" s="197">
        <v>0</v>
      </c>
      <c r="F271" s="197">
        <v>100</v>
      </c>
      <c r="G271" s="197">
        <v>0</v>
      </c>
    </row>
    <row r="272" spans="1:7" x14ac:dyDescent="0.25">
      <c r="A272" s="197" t="s">
        <v>166</v>
      </c>
      <c r="B272" s="197" t="s">
        <v>167</v>
      </c>
      <c r="C272" s="197" t="s">
        <v>16</v>
      </c>
      <c r="D272" s="197">
        <v>11859.9944572</v>
      </c>
      <c r="E272" s="197">
        <v>0</v>
      </c>
      <c r="F272" s="197">
        <v>100</v>
      </c>
      <c r="G272" s="197">
        <v>0</v>
      </c>
    </row>
    <row r="273" spans="1:7" x14ac:dyDescent="0.25">
      <c r="A273" s="197" t="s">
        <v>168</v>
      </c>
      <c r="B273" s="197" t="s">
        <v>169</v>
      </c>
      <c r="C273" s="197" t="s">
        <v>15</v>
      </c>
      <c r="D273" s="197">
        <v>18421.781169599999</v>
      </c>
      <c r="E273" s="197">
        <v>0</v>
      </c>
      <c r="F273" s="197">
        <v>100</v>
      </c>
      <c r="G273" s="197">
        <v>0</v>
      </c>
    </row>
    <row r="274" spans="1:7" x14ac:dyDescent="0.25">
      <c r="A274" s="197" t="s">
        <v>168</v>
      </c>
      <c r="B274" s="197" t="s">
        <v>169</v>
      </c>
      <c r="C274" s="197" t="s">
        <v>16</v>
      </c>
      <c r="D274" s="197">
        <v>15474.166287100001</v>
      </c>
      <c r="E274" s="197">
        <v>0</v>
      </c>
      <c r="F274" s="197">
        <v>100</v>
      </c>
      <c r="G274" s="197">
        <v>0</v>
      </c>
    </row>
    <row r="275" spans="1:7" x14ac:dyDescent="0.25">
      <c r="A275" s="197" t="s">
        <v>170</v>
      </c>
      <c r="B275" s="197" t="s">
        <v>171</v>
      </c>
      <c r="C275" s="197" t="s">
        <v>15</v>
      </c>
      <c r="D275" s="197">
        <v>18813.50793</v>
      </c>
      <c r="E275" s="197">
        <v>0</v>
      </c>
      <c r="F275" s="197">
        <v>100</v>
      </c>
      <c r="G275" s="197">
        <v>0</v>
      </c>
    </row>
    <row r="276" spans="1:7" x14ac:dyDescent="0.25">
      <c r="A276" s="197" t="s">
        <v>170</v>
      </c>
      <c r="B276" s="197" t="s">
        <v>171</v>
      </c>
      <c r="C276" s="197" t="s">
        <v>16</v>
      </c>
      <c r="D276" s="197">
        <v>29318.725971200001</v>
      </c>
      <c r="E276" s="197">
        <v>0</v>
      </c>
      <c r="F276" s="197">
        <v>100</v>
      </c>
      <c r="G276" s="197">
        <v>0</v>
      </c>
    </row>
    <row r="277" spans="1:7" x14ac:dyDescent="0.25">
      <c r="A277" s="197" t="s">
        <v>172</v>
      </c>
      <c r="B277" s="197" t="s">
        <v>173</v>
      </c>
      <c r="C277" s="197" t="s">
        <v>15</v>
      </c>
      <c r="D277" s="197">
        <v>6642.3694303000002</v>
      </c>
      <c r="E277" s="197">
        <v>0</v>
      </c>
      <c r="F277" s="197">
        <v>100</v>
      </c>
      <c r="G277" s="197">
        <v>0</v>
      </c>
    </row>
    <row r="278" spans="1:7" x14ac:dyDescent="0.25">
      <c r="A278" s="197" t="s">
        <v>172</v>
      </c>
      <c r="B278" s="197" t="s">
        <v>173</v>
      </c>
      <c r="C278" s="197" t="s">
        <v>16</v>
      </c>
      <c r="D278" s="197">
        <v>4849.3249359000001</v>
      </c>
      <c r="E278" s="197">
        <v>0</v>
      </c>
      <c r="F278" s="197">
        <v>100</v>
      </c>
      <c r="G278" s="197">
        <v>0</v>
      </c>
    </row>
    <row r="279" spans="1:7" x14ac:dyDescent="0.25">
      <c r="A279" s="197" t="s">
        <v>174</v>
      </c>
      <c r="B279" s="197" t="s">
        <v>175</v>
      </c>
      <c r="C279" s="197" t="s">
        <v>15</v>
      </c>
      <c r="D279" s="197">
        <v>17886.541639300001</v>
      </c>
      <c r="E279" s="197">
        <v>215.2536509</v>
      </c>
      <c r="F279" s="197">
        <v>98.810871256418807</v>
      </c>
      <c r="G279" s="197">
        <v>1.1891287435812199</v>
      </c>
    </row>
    <row r="280" spans="1:7" x14ac:dyDescent="0.25">
      <c r="A280" s="197" t="s">
        <v>174</v>
      </c>
      <c r="B280" s="197" t="s">
        <v>175</v>
      </c>
      <c r="C280" s="197" t="s">
        <v>16</v>
      </c>
      <c r="D280" s="197">
        <v>14914.5128559</v>
      </c>
      <c r="E280" s="197">
        <v>0</v>
      </c>
      <c r="F280" s="197">
        <v>100</v>
      </c>
      <c r="G280" s="197">
        <v>0</v>
      </c>
    </row>
    <row r="281" spans="1:7" x14ac:dyDescent="0.25">
      <c r="A281" s="197" t="s">
        <v>176</v>
      </c>
      <c r="B281" s="197" t="s">
        <v>177</v>
      </c>
      <c r="C281" s="197" t="s">
        <v>15</v>
      </c>
      <c r="D281" s="197">
        <v>14628.225651000001</v>
      </c>
      <c r="E281" s="197">
        <v>49.965541899999998</v>
      </c>
      <c r="F281" s="197">
        <v>99.659593329700101</v>
      </c>
      <c r="G281" s="197">
        <v>0.34040667029987198</v>
      </c>
    </row>
    <row r="282" spans="1:7" x14ac:dyDescent="0.25">
      <c r="A282" s="197" t="s">
        <v>176</v>
      </c>
      <c r="B282" s="197" t="s">
        <v>177</v>
      </c>
      <c r="C282" s="197" t="s">
        <v>16</v>
      </c>
      <c r="D282" s="197">
        <v>11693.4700005</v>
      </c>
      <c r="E282" s="197">
        <v>22.0984713</v>
      </c>
      <c r="F282" s="197">
        <v>99.811375168407807</v>
      </c>
      <c r="G282" s="197">
        <v>0.18862483159218599</v>
      </c>
    </row>
    <row r="283" spans="1:7" x14ac:dyDescent="0.25">
      <c r="A283" s="197" t="s">
        <v>178</v>
      </c>
      <c r="B283" s="197" t="s">
        <v>179</v>
      </c>
      <c r="C283" s="197" t="s">
        <v>15</v>
      </c>
      <c r="D283" s="197">
        <v>3734.3079907000001</v>
      </c>
      <c r="E283" s="197">
        <v>217.56606909999999</v>
      </c>
      <c r="F283" s="197">
        <v>94.494610258126201</v>
      </c>
      <c r="G283" s="197">
        <v>5.5053897418737803</v>
      </c>
    </row>
    <row r="284" spans="1:7" x14ac:dyDescent="0.25">
      <c r="A284" s="197" t="s">
        <v>178</v>
      </c>
      <c r="B284" s="197" t="s">
        <v>179</v>
      </c>
      <c r="C284" s="197" t="s">
        <v>16</v>
      </c>
      <c r="D284" s="197">
        <v>2587.0519433999998</v>
      </c>
      <c r="E284" s="197">
        <v>223.3086505</v>
      </c>
      <c r="F284" s="197">
        <v>92.054092596348696</v>
      </c>
      <c r="G284" s="197">
        <v>7.9459074036513497</v>
      </c>
    </row>
    <row r="285" spans="1:7" x14ac:dyDescent="0.25">
      <c r="A285" s="197" t="s">
        <v>180</v>
      </c>
      <c r="B285" s="197" t="s">
        <v>181</v>
      </c>
      <c r="C285" s="197" t="s">
        <v>15</v>
      </c>
      <c r="D285" s="197">
        <v>8949.9160714000009</v>
      </c>
      <c r="E285" s="197">
        <v>56.180093499999998</v>
      </c>
      <c r="F285" s="197">
        <v>99.3761992713452</v>
      </c>
      <c r="G285" s="197">
        <v>0.62380072865481995</v>
      </c>
    </row>
    <row r="286" spans="1:7" x14ac:dyDescent="0.25">
      <c r="A286" s="197" t="s">
        <v>180</v>
      </c>
      <c r="B286" s="197" t="s">
        <v>181</v>
      </c>
      <c r="C286" s="197" t="s">
        <v>16</v>
      </c>
      <c r="D286" s="197">
        <v>9322.0836216999996</v>
      </c>
      <c r="E286" s="197">
        <v>0</v>
      </c>
      <c r="F286" s="197">
        <v>100</v>
      </c>
      <c r="G286" s="197">
        <v>0</v>
      </c>
    </row>
    <row r="287" spans="1:7" x14ac:dyDescent="0.25">
      <c r="A287" s="197" t="s">
        <v>182</v>
      </c>
      <c r="B287" s="197" t="s">
        <v>183</v>
      </c>
      <c r="C287" s="197" t="s">
        <v>15</v>
      </c>
      <c r="D287" s="197">
        <v>23990.233184500001</v>
      </c>
      <c r="E287" s="197">
        <v>152.6467092</v>
      </c>
      <c r="F287" s="197">
        <v>99.367736119832898</v>
      </c>
      <c r="G287" s="197">
        <v>0.63226388016713997</v>
      </c>
    </row>
    <row r="288" spans="1:7" x14ac:dyDescent="0.25">
      <c r="A288" s="197" t="s">
        <v>182</v>
      </c>
      <c r="B288" s="197" t="s">
        <v>183</v>
      </c>
      <c r="C288" s="197" t="s">
        <v>16</v>
      </c>
      <c r="D288" s="197">
        <v>14498.706455199999</v>
      </c>
      <c r="E288" s="197">
        <v>54.4888616</v>
      </c>
      <c r="F288" s="197">
        <v>99.625588330164902</v>
      </c>
      <c r="G288" s="197">
        <v>0.37441166983513802</v>
      </c>
    </row>
    <row r="289" spans="1:7" x14ac:dyDescent="0.25">
      <c r="A289" s="197" t="s">
        <v>184</v>
      </c>
      <c r="B289" s="197" t="s">
        <v>185</v>
      </c>
      <c r="C289" s="197" t="s">
        <v>15</v>
      </c>
      <c r="D289" s="197">
        <v>14155.261419300001</v>
      </c>
      <c r="E289" s="197">
        <v>0</v>
      </c>
      <c r="F289" s="197">
        <v>100</v>
      </c>
      <c r="G289" s="197">
        <v>0</v>
      </c>
    </row>
    <row r="290" spans="1:7" x14ac:dyDescent="0.25">
      <c r="A290" s="197" t="s">
        <v>184</v>
      </c>
      <c r="B290" s="197" t="s">
        <v>185</v>
      </c>
      <c r="C290" s="197" t="s">
        <v>16</v>
      </c>
      <c r="D290" s="197">
        <v>12314.4853482</v>
      </c>
      <c r="E290" s="197">
        <v>0</v>
      </c>
      <c r="F290" s="197">
        <v>100</v>
      </c>
      <c r="G290" s="197">
        <v>0</v>
      </c>
    </row>
    <row r="291" spans="1:7" x14ac:dyDescent="0.25">
      <c r="A291" s="197" t="s">
        <v>186</v>
      </c>
      <c r="B291" s="197" t="s">
        <v>187</v>
      </c>
      <c r="C291" s="197" t="s">
        <v>15</v>
      </c>
      <c r="D291" s="197">
        <v>22771.9881728</v>
      </c>
      <c r="E291" s="197">
        <v>0</v>
      </c>
      <c r="F291" s="197">
        <v>100</v>
      </c>
      <c r="G291" s="197">
        <v>0</v>
      </c>
    </row>
    <row r="292" spans="1:7" x14ac:dyDescent="0.25">
      <c r="A292" s="197" t="s">
        <v>186</v>
      </c>
      <c r="B292" s="197" t="s">
        <v>187</v>
      </c>
      <c r="C292" s="197" t="s">
        <v>16</v>
      </c>
      <c r="D292" s="197">
        <v>19975.639629000001</v>
      </c>
      <c r="E292" s="197">
        <v>45.116309600000001</v>
      </c>
      <c r="F292" s="197">
        <v>99.774652317133501</v>
      </c>
      <c r="G292" s="197">
        <v>0.225347682866539</v>
      </c>
    </row>
    <row r="293" spans="1:7" x14ac:dyDescent="0.25">
      <c r="A293" s="197" t="s">
        <v>188</v>
      </c>
      <c r="B293" s="197" t="s">
        <v>189</v>
      </c>
      <c r="C293" s="197" t="s">
        <v>15</v>
      </c>
      <c r="D293" s="197">
        <v>19322.424712200002</v>
      </c>
      <c r="E293" s="197">
        <v>0</v>
      </c>
      <c r="F293" s="197">
        <v>100</v>
      </c>
      <c r="G293" s="197">
        <v>0</v>
      </c>
    </row>
    <row r="294" spans="1:7" x14ac:dyDescent="0.25">
      <c r="A294" s="197" t="s">
        <v>188</v>
      </c>
      <c r="B294" s="197" t="s">
        <v>189</v>
      </c>
      <c r="C294" s="197" t="s">
        <v>16</v>
      </c>
      <c r="D294" s="197">
        <v>12828.4899396</v>
      </c>
      <c r="E294" s="197">
        <v>0</v>
      </c>
      <c r="F294" s="197">
        <v>100</v>
      </c>
      <c r="G294" s="197">
        <v>0</v>
      </c>
    </row>
    <row r="295" spans="1:7" x14ac:dyDescent="0.25">
      <c r="A295" s="197" t="s">
        <v>190</v>
      </c>
      <c r="B295" s="197" t="s">
        <v>191</v>
      </c>
      <c r="C295" s="197" t="s">
        <v>15</v>
      </c>
      <c r="D295" s="197">
        <v>8374.9139856000002</v>
      </c>
      <c r="E295" s="197">
        <v>0</v>
      </c>
      <c r="F295" s="197">
        <v>100</v>
      </c>
      <c r="G295" s="197">
        <v>0</v>
      </c>
    </row>
    <row r="296" spans="1:7" x14ac:dyDescent="0.25">
      <c r="A296" s="197" t="s">
        <v>190</v>
      </c>
      <c r="B296" s="197" t="s">
        <v>191</v>
      </c>
      <c r="C296" s="197" t="s">
        <v>16</v>
      </c>
      <c r="D296" s="197">
        <v>6575.4541200000003</v>
      </c>
      <c r="E296" s="197">
        <v>0</v>
      </c>
      <c r="F296" s="197">
        <v>100</v>
      </c>
      <c r="G296" s="197">
        <v>0</v>
      </c>
    </row>
    <row r="297" spans="1:7" x14ac:dyDescent="0.25">
      <c r="A297" s="197" t="s">
        <v>192</v>
      </c>
      <c r="B297" s="197" t="s">
        <v>193</v>
      </c>
      <c r="C297" s="197" t="s">
        <v>15</v>
      </c>
      <c r="D297" s="197">
        <v>14344.4244411</v>
      </c>
      <c r="E297" s="197">
        <v>0</v>
      </c>
      <c r="F297" s="197">
        <v>100</v>
      </c>
      <c r="G297" s="197">
        <v>0</v>
      </c>
    </row>
    <row r="298" spans="1:7" x14ac:dyDescent="0.25">
      <c r="A298" s="197" t="s">
        <v>192</v>
      </c>
      <c r="B298" s="197" t="s">
        <v>193</v>
      </c>
      <c r="C298" s="197" t="s">
        <v>16</v>
      </c>
      <c r="D298" s="197">
        <v>12769.9420899</v>
      </c>
      <c r="E298" s="197">
        <v>0</v>
      </c>
      <c r="F298" s="197">
        <v>100</v>
      </c>
      <c r="G298" s="197">
        <v>0</v>
      </c>
    </row>
    <row r="299" spans="1:7" x14ac:dyDescent="0.25">
      <c r="A299" s="197" t="s">
        <v>194</v>
      </c>
      <c r="B299" s="197" t="s">
        <v>195</v>
      </c>
      <c r="C299" s="197" t="s">
        <v>15</v>
      </c>
      <c r="D299" s="197">
        <v>12111.1599912</v>
      </c>
      <c r="E299" s="197">
        <v>0</v>
      </c>
      <c r="F299" s="197">
        <v>100</v>
      </c>
      <c r="G299" s="197">
        <v>0</v>
      </c>
    </row>
    <row r="300" spans="1:7" x14ac:dyDescent="0.25">
      <c r="A300" s="197" t="s">
        <v>194</v>
      </c>
      <c r="B300" s="197" t="s">
        <v>195</v>
      </c>
      <c r="C300" s="197" t="s">
        <v>16</v>
      </c>
      <c r="D300" s="197">
        <v>10285.542214499999</v>
      </c>
      <c r="E300" s="197">
        <v>0</v>
      </c>
      <c r="F300" s="197">
        <v>100</v>
      </c>
      <c r="G300" s="197">
        <v>0</v>
      </c>
    </row>
    <row r="301" spans="1:7" x14ac:dyDescent="0.25">
      <c r="A301" s="197" t="s">
        <v>196</v>
      </c>
      <c r="B301" s="197" t="s">
        <v>197</v>
      </c>
      <c r="C301" s="197" t="s">
        <v>15</v>
      </c>
      <c r="D301" s="197">
        <v>28544.366480799999</v>
      </c>
      <c r="E301" s="197">
        <v>1217.0392953</v>
      </c>
      <c r="F301" s="197">
        <v>95.910679406557605</v>
      </c>
      <c r="G301" s="197">
        <v>4.08932059344236</v>
      </c>
    </row>
    <row r="302" spans="1:7" x14ac:dyDescent="0.25">
      <c r="A302" s="197" t="s">
        <v>196</v>
      </c>
      <c r="B302" s="197" t="s">
        <v>197</v>
      </c>
      <c r="C302" s="197" t="s">
        <v>16</v>
      </c>
      <c r="D302" s="197">
        <v>23756.914460100001</v>
      </c>
      <c r="E302" s="197">
        <v>725.82427670000004</v>
      </c>
      <c r="F302" s="197">
        <v>97.035363222624198</v>
      </c>
      <c r="G302" s="197">
        <v>2.9646367773757798</v>
      </c>
    </row>
    <row r="303" spans="1:7" x14ac:dyDescent="0.25">
      <c r="A303" s="197" t="s">
        <v>198</v>
      </c>
      <c r="B303" s="197" t="s">
        <v>199</v>
      </c>
      <c r="C303" s="197" t="s">
        <v>15</v>
      </c>
      <c r="D303" s="197">
        <v>27241.0749344</v>
      </c>
      <c r="E303" s="197">
        <v>0</v>
      </c>
      <c r="F303" s="197">
        <v>100</v>
      </c>
      <c r="G303" s="197">
        <v>0</v>
      </c>
    </row>
    <row r="304" spans="1:7" x14ac:dyDescent="0.25">
      <c r="A304" s="197" t="s">
        <v>198</v>
      </c>
      <c r="B304" s="197" t="s">
        <v>199</v>
      </c>
      <c r="C304" s="197" t="s">
        <v>16</v>
      </c>
      <c r="D304" s="197">
        <v>25616.965197099998</v>
      </c>
      <c r="E304" s="197">
        <v>153.81167730000001</v>
      </c>
      <c r="F304" s="197">
        <v>99.403154673801097</v>
      </c>
      <c r="G304" s="197">
        <v>0.59684532619888697</v>
      </c>
    </row>
    <row r="305" spans="1:7" x14ac:dyDescent="0.25">
      <c r="A305" s="197" t="s">
        <v>200</v>
      </c>
      <c r="B305" s="197" t="s">
        <v>201</v>
      </c>
      <c r="C305" s="197" t="s">
        <v>15</v>
      </c>
      <c r="D305" s="197">
        <v>15246.0344277</v>
      </c>
      <c r="E305" s="197">
        <v>49.486744799999997</v>
      </c>
      <c r="F305" s="197">
        <v>99.676462513163798</v>
      </c>
      <c r="G305" s="197">
        <v>0.32353748683616501</v>
      </c>
    </row>
    <row r="306" spans="1:7" x14ac:dyDescent="0.25">
      <c r="A306" s="197" t="s">
        <v>200</v>
      </c>
      <c r="B306" s="197" t="s">
        <v>201</v>
      </c>
      <c r="C306" s="197" t="s">
        <v>16</v>
      </c>
      <c r="D306" s="197">
        <v>14748.449680399999</v>
      </c>
      <c r="E306" s="197">
        <v>0</v>
      </c>
      <c r="F306" s="197">
        <v>100</v>
      </c>
      <c r="G306" s="197">
        <v>0</v>
      </c>
    </row>
    <row r="307" spans="1:7" x14ac:dyDescent="0.25">
      <c r="A307" s="197" t="s">
        <v>202</v>
      </c>
      <c r="B307" s="197" t="s">
        <v>203</v>
      </c>
      <c r="C307" s="197" t="s">
        <v>15</v>
      </c>
      <c r="D307" s="197">
        <v>51934.6320796</v>
      </c>
      <c r="E307" s="197">
        <v>627.01736440000002</v>
      </c>
      <c r="F307" s="197">
        <v>98.807082024569993</v>
      </c>
      <c r="G307" s="197">
        <v>1.1929179754300401</v>
      </c>
    </row>
    <row r="308" spans="1:7" x14ac:dyDescent="0.25">
      <c r="A308" s="197" t="s">
        <v>202</v>
      </c>
      <c r="B308" s="197" t="s">
        <v>203</v>
      </c>
      <c r="C308" s="197" t="s">
        <v>16</v>
      </c>
      <c r="D308" s="197">
        <v>38591.624633599997</v>
      </c>
      <c r="E308" s="197">
        <v>504.5954893</v>
      </c>
      <c r="F308" s="197">
        <v>98.709349682107899</v>
      </c>
      <c r="G308" s="197">
        <v>1.2906503178920901</v>
      </c>
    </row>
    <row r="309" spans="1:7" x14ac:dyDescent="0.25">
      <c r="A309" s="197" t="s">
        <v>204</v>
      </c>
      <c r="B309" s="197" t="s">
        <v>205</v>
      </c>
      <c r="C309" s="197" t="s">
        <v>15</v>
      </c>
      <c r="D309" s="197">
        <v>18160.048387800001</v>
      </c>
      <c r="E309" s="197">
        <v>0</v>
      </c>
      <c r="F309" s="197">
        <v>100</v>
      </c>
      <c r="G309" s="197">
        <v>0</v>
      </c>
    </row>
    <row r="310" spans="1:7" x14ac:dyDescent="0.25">
      <c r="A310" s="197" t="s">
        <v>204</v>
      </c>
      <c r="B310" s="197" t="s">
        <v>205</v>
      </c>
      <c r="C310" s="197" t="s">
        <v>16</v>
      </c>
      <c r="D310" s="197">
        <v>13515.919339399999</v>
      </c>
      <c r="E310" s="197">
        <v>0</v>
      </c>
      <c r="F310" s="197">
        <v>100</v>
      </c>
      <c r="G310" s="197">
        <v>0</v>
      </c>
    </row>
    <row r="311" spans="1:7" x14ac:dyDescent="0.25">
      <c r="A311" s="197" t="s">
        <v>206</v>
      </c>
      <c r="B311" s="197" t="s">
        <v>207</v>
      </c>
      <c r="C311" s="197" t="s">
        <v>15</v>
      </c>
      <c r="D311" s="197">
        <v>32083.609291000001</v>
      </c>
      <c r="E311" s="197">
        <v>466.86272700000001</v>
      </c>
      <c r="F311" s="197">
        <v>98.565726706691606</v>
      </c>
      <c r="G311" s="197">
        <v>1.4342732933084099</v>
      </c>
    </row>
    <row r="312" spans="1:7" x14ac:dyDescent="0.25">
      <c r="A312" s="197" t="s">
        <v>206</v>
      </c>
      <c r="B312" s="197" t="s">
        <v>207</v>
      </c>
      <c r="C312" s="197" t="s">
        <v>16</v>
      </c>
      <c r="D312" s="197">
        <v>26353.605942099999</v>
      </c>
      <c r="E312" s="197">
        <v>318.55386170000003</v>
      </c>
      <c r="F312" s="197">
        <v>98.805669042015097</v>
      </c>
      <c r="G312" s="197">
        <v>1.1943309579849499</v>
      </c>
    </row>
    <row r="313" spans="1:7" x14ac:dyDescent="0.25">
      <c r="A313" s="197" t="s">
        <v>208</v>
      </c>
      <c r="B313" s="197" t="s">
        <v>209</v>
      </c>
      <c r="C313" s="197" t="s">
        <v>15</v>
      </c>
      <c r="D313" s="197">
        <v>25970.152992899999</v>
      </c>
      <c r="E313" s="197">
        <v>0</v>
      </c>
      <c r="F313" s="197">
        <v>100</v>
      </c>
      <c r="G313" s="197">
        <v>0</v>
      </c>
    </row>
    <row r="314" spans="1:7" x14ac:dyDescent="0.25">
      <c r="A314" s="197" t="s">
        <v>208</v>
      </c>
      <c r="B314" s="197" t="s">
        <v>209</v>
      </c>
      <c r="C314" s="197" t="s">
        <v>16</v>
      </c>
      <c r="D314" s="197">
        <v>22250.099479600001</v>
      </c>
      <c r="E314" s="197">
        <v>0</v>
      </c>
      <c r="F314" s="197">
        <v>100</v>
      </c>
      <c r="G314" s="197">
        <v>0</v>
      </c>
    </row>
    <row r="315" spans="1:7" x14ac:dyDescent="0.25">
      <c r="A315" s="197" t="s">
        <v>210</v>
      </c>
      <c r="B315" s="197" t="s">
        <v>211</v>
      </c>
      <c r="C315" s="197" t="s">
        <v>15</v>
      </c>
      <c r="D315" s="197">
        <v>26754.688900199999</v>
      </c>
      <c r="E315" s="197">
        <v>0</v>
      </c>
      <c r="F315" s="197">
        <v>100</v>
      </c>
      <c r="G315" s="197">
        <v>0</v>
      </c>
    </row>
    <row r="316" spans="1:7" x14ac:dyDescent="0.25">
      <c r="A316" s="197" t="s">
        <v>210</v>
      </c>
      <c r="B316" s="197" t="s">
        <v>211</v>
      </c>
      <c r="C316" s="197" t="s">
        <v>16</v>
      </c>
      <c r="D316" s="197">
        <v>22907.9192879</v>
      </c>
      <c r="E316" s="197">
        <v>0</v>
      </c>
      <c r="F316" s="197">
        <v>100</v>
      </c>
      <c r="G316" s="197">
        <v>0</v>
      </c>
    </row>
    <row r="317" spans="1:7" x14ac:dyDescent="0.25">
      <c r="A317" s="197" t="s">
        <v>212</v>
      </c>
      <c r="B317" s="197" t="s">
        <v>213</v>
      </c>
      <c r="C317" s="197" t="s">
        <v>15</v>
      </c>
      <c r="D317" s="197">
        <v>5832.9856108000004</v>
      </c>
      <c r="E317" s="197">
        <v>22.072787999999999</v>
      </c>
      <c r="F317" s="197">
        <v>99.623013358764695</v>
      </c>
      <c r="G317" s="197">
        <v>0.37698664123527498</v>
      </c>
    </row>
    <row r="318" spans="1:7" x14ac:dyDescent="0.25">
      <c r="A318" s="197" t="s">
        <v>212</v>
      </c>
      <c r="B318" s="197" t="s">
        <v>213</v>
      </c>
      <c r="C318" s="197" t="s">
        <v>16</v>
      </c>
      <c r="D318" s="197">
        <v>5685.6703951</v>
      </c>
      <c r="E318" s="197">
        <v>16.255160700000001</v>
      </c>
      <c r="F318" s="197">
        <v>99.714918047580198</v>
      </c>
      <c r="G318" s="197">
        <v>0.28508195241983197</v>
      </c>
    </row>
    <row r="319" spans="1:7" x14ac:dyDescent="0.25">
      <c r="A319" s="197" t="s">
        <v>214</v>
      </c>
      <c r="B319" s="197" t="s">
        <v>215</v>
      </c>
      <c r="C319" s="197" t="s">
        <v>15</v>
      </c>
      <c r="D319" s="197">
        <v>10677.3988503</v>
      </c>
      <c r="E319" s="197">
        <v>0</v>
      </c>
      <c r="F319" s="197">
        <v>100</v>
      </c>
      <c r="G319" s="197">
        <v>0</v>
      </c>
    </row>
    <row r="320" spans="1:7" x14ac:dyDescent="0.25">
      <c r="A320" s="197" t="s">
        <v>214</v>
      </c>
      <c r="B320" s="197" t="s">
        <v>215</v>
      </c>
      <c r="C320" s="197" t="s">
        <v>16</v>
      </c>
      <c r="D320" s="197">
        <v>11612.335855200001</v>
      </c>
      <c r="E320" s="197">
        <v>0</v>
      </c>
      <c r="F320" s="197">
        <v>100</v>
      </c>
      <c r="G320" s="197">
        <v>0</v>
      </c>
    </row>
    <row r="321" spans="1:7" x14ac:dyDescent="0.25">
      <c r="A321" s="197" t="s">
        <v>216</v>
      </c>
      <c r="B321" s="197" t="s">
        <v>217</v>
      </c>
      <c r="C321" s="197" t="s">
        <v>15</v>
      </c>
      <c r="D321" s="197">
        <v>5944.8470060999998</v>
      </c>
      <c r="E321" s="197">
        <v>0</v>
      </c>
      <c r="F321" s="197">
        <v>100</v>
      </c>
      <c r="G321" s="197">
        <v>0</v>
      </c>
    </row>
    <row r="322" spans="1:7" x14ac:dyDescent="0.25">
      <c r="A322" s="197" t="s">
        <v>216</v>
      </c>
      <c r="B322" s="197" t="s">
        <v>217</v>
      </c>
      <c r="C322" s="197" t="s">
        <v>16</v>
      </c>
      <c r="D322" s="197">
        <v>4143.0462072999999</v>
      </c>
      <c r="E322" s="197">
        <v>0</v>
      </c>
      <c r="F322" s="197">
        <v>100</v>
      </c>
      <c r="G322" s="197">
        <v>0</v>
      </c>
    </row>
    <row r="323" spans="1:7" x14ac:dyDescent="0.25">
      <c r="A323" s="197" t="s">
        <v>218</v>
      </c>
      <c r="B323" s="197" t="s">
        <v>219</v>
      </c>
      <c r="C323" s="197" t="s">
        <v>15</v>
      </c>
      <c r="D323" s="197">
        <v>19277.356909099999</v>
      </c>
      <c r="E323" s="197">
        <v>0</v>
      </c>
      <c r="F323" s="197">
        <v>100</v>
      </c>
      <c r="G323" s="197">
        <v>0</v>
      </c>
    </row>
    <row r="324" spans="1:7" x14ac:dyDescent="0.25">
      <c r="A324" s="197" t="s">
        <v>218</v>
      </c>
      <c r="B324" s="197" t="s">
        <v>219</v>
      </c>
      <c r="C324" s="197" t="s">
        <v>16</v>
      </c>
      <c r="D324" s="197">
        <v>23391.0500889</v>
      </c>
      <c r="E324" s="197">
        <v>0</v>
      </c>
      <c r="F324" s="197">
        <v>100</v>
      </c>
      <c r="G324" s="197">
        <v>0</v>
      </c>
    </row>
    <row r="325" spans="1:7" x14ac:dyDescent="0.25">
      <c r="A325" s="197" t="s">
        <v>220</v>
      </c>
      <c r="B325" s="197" t="s">
        <v>221</v>
      </c>
      <c r="C325" s="197" t="s">
        <v>15</v>
      </c>
      <c r="D325" s="197">
        <v>11574.6191253</v>
      </c>
      <c r="E325" s="197">
        <v>19.711202</v>
      </c>
      <c r="F325" s="197">
        <v>99.829992751253698</v>
      </c>
      <c r="G325" s="197">
        <v>0.170007248746295</v>
      </c>
    </row>
    <row r="326" spans="1:7" x14ac:dyDescent="0.25">
      <c r="A326" s="197" t="s">
        <v>220</v>
      </c>
      <c r="B326" s="197" t="s">
        <v>221</v>
      </c>
      <c r="C326" s="197" t="s">
        <v>16</v>
      </c>
      <c r="D326" s="197">
        <v>7601.7571197999996</v>
      </c>
      <c r="E326" s="197">
        <v>0</v>
      </c>
      <c r="F326" s="197">
        <v>100</v>
      </c>
      <c r="G326" s="197">
        <v>0</v>
      </c>
    </row>
    <row r="327" spans="1:7" x14ac:dyDescent="0.25">
      <c r="A327" s="197" t="s">
        <v>222</v>
      </c>
      <c r="B327" s="197" t="s">
        <v>223</v>
      </c>
      <c r="C327" s="197" t="s">
        <v>15</v>
      </c>
      <c r="D327" s="197">
        <v>10813.369542</v>
      </c>
      <c r="E327" s="197">
        <v>45.184117299999997</v>
      </c>
      <c r="F327" s="197">
        <v>99.583884569550406</v>
      </c>
      <c r="G327" s="197">
        <v>0.41611543044962801</v>
      </c>
    </row>
    <row r="328" spans="1:7" x14ac:dyDescent="0.25">
      <c r="A328" s="197" t="s">
        <v>222</v>
      </c>
      <c r="B328" s="197" t="s">
        <v>223</v>
      </c>
      <c r="C328" s="197" t="s">
        <v>16</v>
      </c>
      <c r="D328" s="197">
        <v>10324.530249400001</v>
      </c>
      <c r="E328" s="197">
        <v>184.4353524</v>
      </c>
      <c r="F328" s="197">
        <v>98.244971395011405</v>
      </c>
      <c r="G328" s="197">
        <v>1.7550286049885799</v>
      </c>
    </row>
    <row r="329" spans="1:7" x14ac:dyDescent="0.25">
      <c r="A329" s="197" t="s">
        <v>224</v>
      </c>
      <c r="B329" s="197" t="s">
        <v>225</v>
      </c>
      <c r="C329" s="197" t="s">
        <v>15</v>
      </c>
      <c r="D329" s="197">
        <v>22455.8677002</v>
      </c>
      <c r="E329" s="197">
        <v>0</v>
      </c>
      <c r="F329" s="197">
        <v>100</v>
      </c>
      <c r="G329" s="197">
        <v>0</v>
      </c>
    </row>
    <row r="330" spans="1:7" x14ac:dyDescent="0.25">
      <c r="A330" s="197" t="s">
        <v>224</v>
      </c>
      <c r="B330" s="197" t="s">
        <v>225</v>
      </c>
      <c r="C330" s="197" t="s">
        <v>16</v>
      </c>
      <c r="D330" s="197">
        <v>22695.7630426</v>
      </c>
      <c r="E330" s="197">
        <v>0</v>
      </c>
      <c r="F330" s="197">
        <v>100</v>
      </c>
      <c r="G330" s="197">
        <v>0</v>
      </c>
    </row>
    <row r="331" spans="1:7" x14ac:dyDescent="0.25">
      <c r="A331" s="197" t="s">
        <v>226</v>
      </c>
      <c r="B331" s="197" t="s">
        <v>227</v>
      </c>
      <c r="C331" s="197" t="s">
        <v>15</v>
      </c>
      <c r="D331" s="197">
        <v>4633.9519780000001</v>
      </c>
      <c r="E331" s="197">
        <v>0</v>
      </c>
      <c r="F331" s="197">
        <v>100</v>
      </c>
      <c r="G331" s="197">
        <v>0</v>
      </c>
    </row>
    <row r="332" spans="1:7" x14ac:dyDescent="0.25">
      <c r="A332" s="197" t="s">
        <v>226</v>
      </c>
      <c r="B332" s="197" t="s">
        <v>227</v>
      </c>
      <c r="C332" s="197" t="s">
        <v>16</v>
      </c>
      <c r="D332" s="197">
        <v>4649.4421210999999</v>
      </c>
      <c r="E332" s="197">
        <v>0</v>
      </c>
      <c r="F332" s="197">
        <v>100</v>
      </c>
      <c r="G332" s="197">
        <v>0</v>
      </c>
    </row>
    <row r="333" spans="1:7" x14ac:dyDescent="0.25">
      <c r="A333" s="197" t="s">
        <v>228</v>
      </c>
      <c r="B333" s="197" t="s">
        <v>229</v>
      </c>
      <c r="C333" s="197" t="s">
        <v>15</v>
      </c>
      <c r="D333" s="197">
        <v>33751.6454543</v>
      </c>
      <c r="E333" s="197">
        <v>136.6143457</v>
      </c>
      <c r="F333" s="197">
        <v>99.596868217765504</v>
      </c>
      <c r="G333" s="197">
        <v>0.40313178223450702</v>
      </c>
    </row>
    <row r="334" spans="1:7" x14ac:dyDescent="0.25">
      <c r="A334" s="197" t="s">
        <v>228</v>
      </c>
      <c r="B334" s="197" t="s">
        <v>229</v>
      </c>
      <c r="C334" s="197" t="s">
        <v>16</v>
      </c>
      <c r="D334" s="197">
        <v>28660.1660324</v>
      </c>
      <c r="E334" s="197">
        <v>405.4941503</v>
      </c>
      <c r="F334" s="197">
        <v>98.604903010111698</v>
      </c>
      <c r="G334" s="197">
        <v>1.3950969898882699</v>
      </c>
    </row>
    <row r="335" spans="1:7" x14ac:dyDescent="0.25">
      <c r="A335" s="197" t="s">
        <v>230</v>
      </c>
      <c r="B335" s="197" t="s">
        <v>231</v>
      </c>
      <c r="C335" s="197" t="s">
        <v>15</v>
      </c>
      <c r="D335" s="197">
        <v>40532.798446399996</v>
      </c>
      <c r="E335" s="197">
        <v>0</v>
      </c>
      <c r="F335" s="197">
        <v>100</v>
      </c>
      <c r="G335" s="197">
        <v>0</v>
      </c>
    </row>
    <row r="336" spans="1:7" x14ac:dyDescent="0.25">
      <c r="A336" s="197" t="s">
        <v>230</v>
      </c>
      <c r="B336" s="197" t="s">
        <v>231</v>
      </c>
      <c r="C336" s="197" t="s">
        <v>16</v>
      </c>
      <c r="D336" s="197">
        <v>38294.234963000003</v>
      </c>
      <c r="E336" s="197">
        <v>0</v>
      </c>
      <c r="F336" s="197">
        <v>100</v>
      </c>
      <c r="G336" s="197">
        <v>0</v>
      </c>
    </row>
    <row r="337" spans="1:7" x14ac:dyDescent="0.25">
      <c r="A337" s="197" t="s">
        <v>232</v>
      </c>
      <c r="B337" s="197" t="s">
        <v>233</v>
      </c>
      <c r="C337" s="197" t="s">
        <v>15</v>
      </c>
      <c r="D337" s="197">
        <v>22428.990516499998</v>
      </c>
      <c r="E337" s="197">
        <v>611.15525460000003</v>
      </c>
      <c r="F337" s="197">
        <v>97.347433212134504</v>
      </c>
      <c r="G337" s="197">
        <v>2.6525667878655201</v>
      </c>
    </row>
    <row r="338" spans="1:7" x14ac:dyDescent="0.25">
      <c r="A338" s="197" t="s">
        <v>232</v>
      </c>
      <c r="B338" s="197" t="s">
        <v>233</v>
      </c>
      <c r="C338" s="197" t="s">
        <v>16</v>
      </c>
      <c r="D338" s="197">
        <v>22376.5423157</v>
      </c>
      <c r="E338" s="197">
        <v>342.63172329999998</v>
      </c>
      <c r="F338" s="197">
        <v>98.491883011627806</v>
      </c>
      <c r="G338" s="197">
        <v>1.5081169883721799</v>
      </c>
    </row>
    <row r="339" spans="1:7" x14ac:dyDescent="0.25">
      <c r="A339" s="197" t="s">
        <v>234</v>
      </c>
      <c r="B339" s="197" t="s">
        <v>235</v>
      </c>
      <c r="C339" s="197" t="s">
        <v>15</v>
      </c>
      <c r="D339" s="197">
        <v>16570.613449600001</v>
      </c>
      <c r="E339" s="197">
        <v>370.49493139999998</v>
      </c>
      <c r="F339" s="197">
        <v>97.813041962381106</v>
      </c>
      <c r="G339" s="197">
        <v>2.18695803761885</v>
      </c>
    </row>
    <row r="340" spans="1:7" x14ac:dyDescent="0.25">
      <c r="A340" s="197" t="s">
        <v>234</v>
      </c>
      <c r="B340" s="197" t="s">
        <v>235</v>
      </c>
      <c r="C340" s="197" t="s">
        <v>16</v>
      </c>
      <c r="D340" s="197">
        <v>17559.921305200001</v>
      </c>
      <c r="E340" s="197">
        <v>159.5083669</v>
      </c>
      <c r="F340" s="197">
        <v>99.099810942836598</v>
      </c>
      <c r="G340" s="197">
        <v>0.90018905716335096</v>
      </c>
    </row>
    <row r="341" spans="1:7" x14ac:dyDescent="0.25">
      <c r="A341" s="197" t="s">
        <v>236</v>
      </c>
      <c r="B341" s="197" t="s">
        <v>237</v>
      </c>
      <c r="C341" s="197" t="s">
        <v>15</v>
      </c>
      <c r="D341" s="197">
        <v>3094.5364137000001</v>
      </c>
      <c r="E341" s="197">
        <v>309.74198619999999</v>
      </c>
      <c r="F341" s="197">
        <v>90.901390843677802</v>
      </c>
      <c r="G341" s="197">
        <v>9.0986091563221905</v>
      </c>
    </row>
    <row r="342" spans="1:7" x14ac:dyDescent="0.25">
      <c r="A342" s="197" t="s">
        <v>236</v>
      </c>
      <c r="B342" s="197" t="s">
        <v>237</v>
      </c>
      <c r="C342" s="197" t="s">
        <v>16</v>
      </c>
      <c r="D342" s="197">
        <v>2015.9428505999999</v>
      </c>
      <c r="E342" s="197">
        <v>326.2663647</v>
      </c>
      <c r="F342" s="197">
        <v>86.070144265135198</v>
      </c>
      <c r="G342" s="197">
        <v>13.9298557348648</v>
      </c>
    </row>
    <row r="343" spans="1:7" x14ac:dyDescent="0.25">
      <c r="A343" s="197" t="s">
        <v>238</v>
      </c>
      <c r="B343" s="197" t="s">
        <v>239</v>
      </c>
      <c r="C343" s="197" t="s">
        <v>15</v>
      </c>
      <c r="D343" s="197">
        <v>2398.4480841</v>
      </c>
      <c r="E343" s="197">
        <v>5.1531174999999996</v>
      </c>
      <c r="F343" s="197">
        <v>99.7856084654738</v>
      </c>
      <c r="G343" s="197">
        <v>0.21439153452618201</v>
      </c>
    </row>
    <row r="344" spans="1:7" x14ac:dyDescent="0.25">
      <c r="A344" s="197" t="s">
        <v>238</v>
      </c>
      <c r="B344" s="197" t="s">
        <v>239</v>
      </c>
      <c r="C344" s="197" t="s">
        <v>16</v>
      </c>
      <c r="D344" s="197">
        <v>2486.2334903999999</v>
      </c>
      <c r="E344" s="197">
        <v>5.9418332999999999</v>
      </c>
      <c r="F344" s="197">
        <v>99.761580445665501</v>
      </c>
      <c r="G344" s="197">
        <v>0.23841955433450299</v>
      </c>
    </row>
    <row r="345" spans="1:7" x14ac:dyDescent="0.25">
      <c r="A345" s="197" t="s">
        <v>240</v>
      </c>
      <c r="B345" s="197" t="s">
        <v>241</v>
      </c>
      <c r="C345" s="197" t="s">
        <v>15</v>
      </c>
      <c r="D345" s="197">
        <v>4058.9933645000001</v>
      </c>
      <c r="E345" s="197">
        <v>0</v>
      </c>
      <c r="F345" s="197">
        <v>100</v>
      </c>
      <c r="G345" s="197">
        <v>0</v>
      </c>
    </row>
    <row r="346" spans="1:7" x14ac:dyDescent="0.25">
      <c r="A346" s="197" t="s">
        <v>240</v>
      </c>
      <c r="B346" s="197" t="s">
        <v>241</v>
      </c>
      <c r="C346" s="197" t="s">
        <v>16</v>
      </c>
      <c r="D346" s="197">
        <v>3527.6343625</v>
      </c>
      <c r="E346" s="197">
        <v>16.567487</v>
      </c>
      <c r="F346" s="197">
        <v>99.532546742439706</v>
      </c>
      <c r="G346" s="197">
        <v>0.46745325756029599</v>
      </c>
    </row>
    <row r="347" spans="1:7" x14ac:dyDescent="0.25">
      <c r="A347" s="197" t="s">
        <v>242</v>
      </c>
      <c r="B347" s="197" t="s">
        <v>243</v>
      </c>
      <c r="C347" s="197" t="s">
        <v>15</v>
      </c>
      <c r="D347" s="197">
        <v>4275.6884763999997</v>
      </c>
      <c r="E347" s="197">
        <v>0</v>
      </c>
      <c r="F347" s="197">
        <v>100</v>
      </c>
      <c r="G347" s="197">
        <v>0</v>
      </c>
    </row>
    <row r="348" spans="1:7" x14ac:dyDescent="0.25">
      <c r="A348" s="197" t="s">
        <v>242</v>
      </c>
      <c r="B348" s="197" t="s">
        <v>243</v>
      </c>
      <c r="C348" s="197" t="s">
        <v>16</v>
      </c>
      <c r="D348" s="197">
        <v>3331.945123</v>
      </c>
      <c r="E348" s="197">
        <v>0</v>
      </c>
      <c r="F348" s="197">
        <v>100</v>
      </c>
      <c r="G348" s="197">
        <v>0</v>
      </c>
    </row>
    <row r="349" spans="1:7" x14ac:dyDescent="0.25">
      <c r="A349" s="197" t="s">
        <v>244</v>
      </c>
      <c r="B349" s="197" t="s">
        <v>245</v>
      </c>
      <c r="C349" s="197" t="s">
        <v>15</v>
      </c>
      <c r="D349" s="197">
        <v>6558.9311881000003</v>
      </c>
      <c r="E349" s="197">
        <v>73.630821600000004</v>
      </c>
      <c r="F349" s="197">
        <v>98.889858526881198</v>
      </c>
      <c r="G349" s="197">
        <v>1.11014147311878</v>
      </c>
    </row>
    <row r="350" spans="1:7" x14ac:dyDescent="0.25">
      <c r="A350" s="197" t="s">
        <v>244</v>
      </c>
      <c r="B350" s="197" t="s">
        <v>245</v>
      </c>
      <c r="C350" s="197" t="s">
        <v>16</v>
      </c>
      <c r="D350" s="197">
        <v>7054.2911974999997</v>
      </c>
      <c r="E350" s="197">
        <v>68.590048899999999</v>
      </c>
      <c r="F350" s="197">
        <v>99.037046294508102</v>
      </c>
      <c r="G350" s="197">
        <v>0.96295370549195003</v>
      </c>
    </row>
    <row r="351" spans="1:7" x14ac:dyDescent="0.25">
      <c r="A351" s="197" t="s">
        <v>246</v>
      </c>
      <c r="B351" s="197" t="s">
        <v>247</v>
      </c>
      <c r="C351" s="197" t="s">
        <v>15</v>
      </c>
      <c r="D351" s="197">
        <v>10289.200086000001</v>
      </c>
      <c r="E351" s="197">
        <v>0</v>
      </c>
      <c r="F351" s="197">
        <v>100</v>
      </c>
      <c r="G351" s="197">
        <v>0</v>
      </c>
    </row>
    <row r="352" spans="1:7" x14ac:dyDescent="0.25">
      <c r="A352" s="197" t="s">
        <v>246</v>
      </c>
      <c r="B352" s="197" t="s">
        <v>247</v>
      </c>
      <c r="C352" s="197" t="s">
        <v>16</v>
      </c>
      <c r="D352" s="197">
        <v>7720.6631125000004</v>
      </c>
      <c r="E352" s="197">
        <v>0</v>
      </c>
      <c r="F352" s="197">
        <v>100</v>
      </c>
      <c r="G352" s="197">
        <v>0</v>
      </c>
    </row>
    <row r="353" spans="1:7" x14ac:dyDescent="0.25">
      <c r="A353" s="197" t="s">
        <v>248</v>
      </c>
      <c r="B353" s="197" t="s">
        <v>249</v>
      </c>
      <c r="C353" s="197" t="s">
        <v>15</v>
      </c>
      <c r="D353" s="197">
        <v>9171.8367378000003</v>
      </c>
      <c r="E353" s="197">
        <v>0</v>
      </c>
      <c r="F353" s="197">
        <v>100</v>
      </c>
      <c r="G353" s="197">
        <v>0</v>
      </c>
    </row>
    <row r="354" spans="1:7" x14ac:dyDescent="0.25">
      <c r="A354" s="197" t="s">
        <v>248</v>
      </c>
      <c r="B354" s="197" t="s">
        <v>249</v>
      </c>
      <c r="C354" s="197" t="s">
        <v>16</v>
      </c>
      <c r="D354" s="197">
        <v>10530.5688931</v>
      </c>
      <c r="E354" s="197">
        <v>0</v>
      </c>
      <c r="F354" s="197">
        <v>100</v>
      </c>
      <c r="G354" s="197">
        <v>0</v>
      </c>
    </row>
    <row r="355" spans="1:7" x14ac:dyDescent="0.25">
      <c r="A355" s="197" t="s">
        <v>250</v>
      </c>
      <c r="B355" s="197" t="s">
        <v>251</v>
      </c>
      <c r="C355" s="197" t="s">
        <v>15</v>
      </c>
      <c r="D355" s="197">
        <v>7191.3808730999999</v>
      </c>
      <c r="E355" s="197">
        <v>0</v>
      </c>
      <c r="F355" s="197">
        <v>100</v>
      </c>
      <c r="G355" s="197">
        <v>0</v>
      </c>
    </row>
    <row r="356" spans="1:7" x14ac:dyDescent="0.25">
      <c r="A356" s="197" t="s">
        <v>250</v>
      </c>
      <c r="B356" s="197" t="s">
        <v>251</v>
      </c>
      <c r="C356" s="197" t="s">
        <v>16</v>
      </c>
      <c r="D356" s="197">
        <v>8386.5439170000009</v>
      </c>
      <c r="E356" s="197">
        <v>0</v>
      </c>
      <c r="F356" s="197">
        <v>100</v>
      </c>
      <c r="G356" s="197">
        <v>0</v>
      </c>
    </row>
    <row r="357" spans="1:7" x14ac:dyDescent="0.25">
      <c r="A357" s="197" t="s">
        <v>252</v>
      </c>
      <c r="B357" s="197" t="s">
        <v>253</v>
      </c>
      <c r="C357" s="197" t="s">
        <v>15</v>
      </c>
      <c r="D357" s="197">
        <v>7606.1564963999999</v>
      </c>
      <c r="E357" s="197">
        <v>10.113856699999999</v>
      </c>
      <c r="F357" s="197">
        <v>99.867207225700895</v>
      </c>
      <c r="G357" s="197">
        <v>0.13279277429908201</v>
      </c>
    </row>
    <row r="358" spans="1:7" x14ac:dyDescent="0.25">
      <c r="A358" s="197" t="s">
        <v>252</v>
      </c>
      <c r="B358" s="197" t="s">
        <v>253</v>
      </c>
      <c r="C358" s="197" t="s">
        <v>16</v>
      </c>
      <c r="D358" s="197">
        <v>7801.5507363999996</v>
      </c>
      <c r="E358" s="197">
        <v>0</v>
      </c>
      <c r="F358" s="197">
        <v>100</v>
      </c>
      <c r="G358" s="197">
        <v>0</v>
      </c>
    </row>
    <row r="359" spans="1:7" x14ac:dyDescent="0.25">
      <c r="A359" s="197" t="s">
        <v>254</v>
      </c>
      <c r="B359" s="197" t="s">
        <v>255</v>
      </c>
      <c r="C359" s="197" t="s">
        <v>15</v>
      </c>
      <c r="D359" s="197">
        <v>6789.9151850999997</v>
      </c>
      <c r="E359" s="197">
        <v>0</v>
      </c>
      <c r="F359" s="197">
        <v>100</v>
      </c>
      <c r="G359" s="197">
        <v>0</v>
      </c>
    </row>
    <row r="360" spans="1:7" x14ac:dyDescent="0.25">
      <c r="A360" s="197" t="s">
        <v>254</v>
      </c>
      <c r="B360" s="197" t="s">
        <v>255</v>
      </c>
      <c r="C360" s="197" t="s">
        <v>16</v>
      </c>
      <c r="D360" s="197">
        <v>6692.3546447999997</v>
      </c>
      <c r="E360" s="197">
        <v>0</v>
      </c>
      <c r="F360" s="197">
        <v>100</v>
      </c>
      <c r="G360" s="197">
        <v>0</v>
      </c>
    </row>
    <row r="361" spans="1:7" x14ac:dyDescent="0.25">
      <c r="A361" s="197" t="s">
        <v>256</v>
      </c>
      <c r="B361" s="197" t="s">
        <v>257</v>
      </c>
      <c r="C361" s="197" t="s">
        <v>15</v>
      </c>
      <c r="D361" s="197">
        <v>5678.6793193000003</v>
      </c>
      <c r="E361" s="197">
        <v>0</v>
      </c>
      <c r="F361" s="197">
        <v>100</v>
      </c>
      <c r="G361" s="197">
        <v>0</v>
      </c>
    </row>
    <row r="362" spans="1:7" x14ac:dyDescent="0.25">
      <c r="A362" s="197" t="s">
        <v>256</v>
      </c>
      <c r="B362" s="197" t="s">
        <v>257</v>
      </c>
      <c r="C362" s="197" t="s">
        <v>16</v>
      </c>
      <c r="D362" s="197">
        <v>5185.963624</v>
      </c>
      <c r="E362" s="197">
        <v>0</v>
      </c>
      <c r="F362" s="197">
        <v>100</v>
      </c>
      <c r="G362" s="197">
        <v>0</v>
      </c>
    </row>
    <row r="363" spans="1:7" x14ac:dyDescent="0.25">
      <c r="A363" s="197" t="s">
        <v>258</v>
      </c>
      <c r="B363" s="197" t="s">
        <v>259</v>
      </c>
      <c r="C363" s="197" t="s">
        <v>15</v>
      </c>
      <c r="D363" s="197">
        <v>10706.7583368</v>
      </c>
      <c r="E363" s="197">
        <v>0</v>
      </c>
      <c r="F363" s="197">
        <v>100</v>
      </c>
      <c r="G363" s="197">
        <v>0</v>
      </c>
    </row>
    <row r="364" spans="1:7" x14ac:dyDescent="0.25">
      <c r="A364" s="197" t="s">
        <v>258</v>
      </c>
      <c r="B364" s="197" t="s">
        <v>259</v>
      </c>
      <c r="C364" s="197" t="s">
        <v>16</v>
      </c>
      <c r="D364" s="197">
        <v>8391.3948848</v>
      </c>
      <c r="E364" s="197">
        <v>0</v>
      </c>
      <c r="F364" s="197">
        <v>100</v>
      </c>
      <c r="G364" s="197">
        <v>0</v>
      </c>
    </row>
    <row r="365" spans="1:7" x14ac:dyDescent="0.25">
      <c r="A365" s="197" t="s">
        <v>260</v>
      </c>
      <c r="B365" s="197" t="s">
        <v>261</v>
      </c>
      <c r="C365" s="197" t="s">
        <v>15</v>
      </c>
      <c r="D365" s="197">
        <v>10702.2401539</v>
      </c>
      <c r="E365" s="197">
        <v>0</v>
      </c>
      <c r="F365" s="197">
        <v>100</v>
      </c>
      <c r="G365" s="197">
        <v>0</v>
      </c>
    </row>
    <row r="366" spans="1:7" x14ac:dyDescent="0.25">
      <c r="A366" s="197" t="s">
        <v>260</v>
      </c>
      <c r="B366" s="197" t="s">
        <v>261</v>
      </c>
      <c r="C366" s="197" t="s">
        <v>16</v>
      </c>
      <c r="D366" s="197">
        <v>9257.7261885999997</v>
      </c>
      <c r="E366" s="197">
        <v>0</v>
      </c>
      <c r="F366" s="197">
        <v>100</v>
      </c>
      <c r="G366" s="197">
        <v>0</v>
      </c>
    </row>
    <row r="367" spans="1:7" x14ac:dyDescent="0.25">
      <c r="A367" s="197" t="s">
        <v>262</v>
      </c>
      <c r="B367" s="197" t="s">
        <v>263</v>
      </c>
      <c r="C367" s="197" t="s">
        <v>15</v>
      </c>
      <c r="D367" s="197">
        <v>9593.8683677000008</v>
      </c>
      <c r="E367" s="197">
        <v>9.1067418999999994</v>
      </c>
      <c r="F367" s="197">
        <v>99.905167494489305</v>
      </c>
      <c r="G367" s="197">
        <v>9.4832505510673196E-2</v>
      </c>
    </row>
    <row r="368" spans="1:7" x14ac:dyDescent="0.25">
      <c r="A368" s="197" t="s">
        <v>262</v>
      </c>
      <c r="B368" s="197" t="s">
        <v>263</v>
      </c>
      <c r="C368" s="197" t="s">
        <v>16</v>
      </c>
      <c r="D368" s="197">
        <v>7790.7634411999998</v>
      </c>
      <c r="E368" s="197">
        <v>0</v>
      </c>
      <c r="F368" s="197">
        <v>100</v>
      </c>
      <c r="G368" s="197">
        <v>0</v>
      </c>
    </row>
    <row r="369" spans="1:7" x14ac:dyDescent="0.25">
      <c r="A369" s="197" t="s">
        <v>264</v>
      </c>
      <c r="B369" s="197" t="s">
        <v>265</v>
      </c>
      <c r="C369" s="197" t="s">
        <v>15</v>
      </c>
      <c r="D369" s="197">
        <v>2695.6748668999999</v>
      </c>
      <c r="E369" s="197">
        <v>0</v>
      </c>
      <c r="F369" s="197">
        <v>100</v>
      </c>
      <c r="G369" s="197">
        <v>0</v>
      </c>
    </row>
    <row r="370" spans="1:7" x14ac:dyDescent="0.25">
      <c r="A370" s="197" t="s">
        <v>264</v>
      </c>
      <c r="B370" s="197" t="s">
        <v>265</v>
      </c>
      <c r="C370" s="197" t="s">
        <v>16</v>
      </c>
      <c r="D370" s="197">
        <v>1926.1660139999999</v>
      </c>
      <c r="E370" s="197">
        <v>0</v>
      </c>
      <c r="F370" s="197">
        <v>100</v>
      </c>
      <c r="G370" s="197">
        <v>0</v>
      </c>
    </row>
    <row r="371" spans="1:7" x14ac:dyDescent="0.25">
      <c r="A371" s="197" t="s">
        <v>266</v>
      </c>
      <c r="B371" s="197" t="s">
        <v>267</v>
      </c>
      <c r="C371" s="197" t="s">
        <v>15</v>
      </c>
      <c r="D371" s="197">
        <v>40152.340509299996</v>
      </c>
      <c r="E371" s="197">
        <v>0</v>
      </c>
      <c r="F371" s="197">
        <v>100</v>
      </c>
      <c r="G371" s="197">
        <v>0</v>
      </c>
    </row>
    <row r="372" spans="1:7" x14ac:dyDescent="0.25">
      <c r="A372" s="197" t="s">
        <v>266</v>
      </c>
      <c r="B372" s="197" t="s">
        <v>267</v>
      </c>
      <c r="C372" s="197" t="s">
        <v>16</v>
      </c>
      <c r="D372" s="197">
        <v>33259.898846199998</v>
      </c>
      <c r="E372" s="197">
        <v>0</v>
      </c>
      <c r="F372" s="197">
        <v>100</v>
      </c>
      <c r="G372" s="197">
        <v>0</v>
      </c>
    </row>
    <row r="373" spans="1:7" x14ac:dyDescent="0.25">
      <c r="A373" s="197" t="s">
        <v>268</v>
      </c>
      <c r="B373" s="197" t="s">
        <v>269</v>
      </c>
      <c r="C373" s="197" t="s">
        <v>15</v>
      </c>
      <c r="D373" s="197">
        <v>24333.6068576</v>
      </c>
      <c r="E373" s="197">
        <v>0</v>
      </c>
      <c r="F373" s="197">
        <v>100</v>
      </c>
      <c r="G373" s="197">
        <v>0</v>
      </c>
    </row>
    <row r="374" spans="1:7" x14ac:dyDescent="0.25">
      <c r="A374" s="197" t="s">
        <v>268</v>
      </c>
      <c r="B374" s="197" t="s">
        <v>269</v>
      </c>
      <c r="C374" s="197" t="s">
        <v>16</v>
      </c>
      <c r="D374" s="197">
        <v>18703.809473099998</v>
      </c>
      <c r="E374" s="197">
        <v>0</v>
      </c>
      <c r="F374" s="197">
        <v>100</v>
      </c>
      <c r="G374" s="197">
        <v>0</v>
      </c>
    </row>
    <row r="375" spans="1:7" x14ac:dyDescent="0.25">
      <c r="A375" s="197" t="s">
        <v>270</v>
      </c>
      <c r="B375" s="197" t="s">
        <v>271</v>
      </c>
      <c r="C375" s="197" t="s">
        <v>15</v>
      </c>
      <c r="D375" s="197">
        <v>7616.5344381000004</v>
      </c>
      <c r="E375" s="197">
        <v>158.7944152</v>
      </c>
      <c r="F375" s="197">
        <v>97.957714481328907</v>
      </c>
      <c r="G375" s="197">
        <v>2.04228551867108</v>
      </c>
    </row>
    <row r="376" spans="1:7" x14ac:dyDescent="0.25">
      <c r="A376" s="197" t="s">
        <v>270</v>
      </c>
      <c r="B376" s="197" t="s">
        <v>271</v>
      </c>
      <c r="C376" s="197" t="s">
        <v>16</v>
      </c>
      <c r="D376" s="197">
        <v>6068.8468441000005</v>
      </c>
      <c r="E376" s="197">
        <v>39.174741099999999</v>
      </c>
      <c r="F376" s="197">
        <v>99.358634534054005</v>
      </c>
      <c r="G376" s="197">
        <v>0.64136546594599597</v>
      </c>
    </row>
    <row r="377" spans="1:7" x14ac:dyDescent="0.25">
      <c r="A377" s="197" t="s">
        <v>272</v>
      </c>
      <c r="B377" s="197" t="s">
        <v>273</v>
      </c>
      <c r="C377" s="197" t="s">
        <v>15</v>
      </c>
      <c r="D377" s="197">
        <v>10922.5898966</v>
      </c>
      <c r="E377" s="197">
        <v>1040.5784908999999</v>
      </c>
      <c r="F377" s="197">
        <v>91.301815228252806</v>
      </c>
      <c r="G377" s="197">
        <v>8.6981847717472007</v>
      </c>
    </row>
    <row r="378" spans="1:7" x14ac:dyDescent="0.25">
      <c r="A378" s="197" t="s">
        <v>272</v>
      </c>
      <c r="B378" s="197" t="s">
        <v>273</v>
      </c>
      <c r="C378" s="197" t="s">
        <v>16</v>
      </c>
      <c r="D378" s="197">
        <v>8552.6277461000009</v>
      </c>
      <c r="E378" s="197">
        <v>440.23945620000001</v>
      </c>
      <c r="F378" s="197">
        <v>95.104570697014097</v>
      </c>
      <c r="G378" s="197">
        <v>4.8954293029858702</v>
      </c>
    </row>
    <row r="379" spans="1:7" x14ac:dyDescent="0.25">
      <c r="A379" s="197" t="s">
        <v>274</v>
      </c>
      <c r="B379" s="197" t="s">
        <v>275</v>
      </c>
      <c r="C379" s="197" t="s">
        <v>15</v>
      </c>
      <c r="D379" s="197">
        <v>15577.266463800001</v>
      </c>
      <c r="E379" s="197">
        <v>0</v>
      </c>
      <c r="F379" s="197">
        <v>100</v>
      </c>
      <c r="G379" s="197">
        <v>0</v>
      </c>
    </row>
    <row r="380" spans="1:7" x14ac:dyDescent="0.25">
      <c r="A380" s="197" t="s">
        <v>274</v>
      </c>
      <c r="B380" s="197" t="s">
        <v>275</v>
      </c>
      <c r="C380" s="197" t="s">
        <v>16</v>
      </c>
      <c r="D380" s="197">
        <v>11184.4612063</v>
      </c>
      <c r="E380" s="197">
        <v>0</v>
      </c>
      <c r="F380" s="197">
        <v>100</v>
      </c>
      <c r="G380" s="197">
        <v>0</v>
      </c>
    </row>
    <row r="381" spans="1:7" x14ac:dyDescent="0.25">
      <c r="A381" s="197" t="s">
        <v>276</v>
      </c>
      <c r="B381" s="197" t="s">
        <v>277</v>
      </c>
      <c r="C381" s="197" t="s">
        <v>15</v>
      </c>
      <c r="D381" s="197">
        <v>9709.4194418999996</v>
      </c>
      <c r="E381" s="197">
        <v>0</v>
      </c>
      <c r="F381" s="197">
        <v>100</v>
      </c>
      <c r="G381" s="197">
        <v>0</v>
      </c>
    </row>
    <row r="382" spans="1:7" x14ac:dyDescent="0.25">
      <c r="A382" s="197" t="s">
        <v>276</v>
      </c>
      <c r="B382" s="197" t="s">
        <v>277</v>
      </c>
      <c r="C382" s="197" t="s">
        <v>16</v>
      </c>
      <c r="D382" s="197">
        <v>8009.4568425999996</v>
      </c>
      <c r="E382" s="197">
        <v>0</v>
      </c>
      <c r="F382" s="197">
        <v>100</v>
      </c>
      <c r="G382" s="197">
        <v>0</v>
      </c>
    </row>
    <row r="383" spans="1:7" x14ac:dyDescent="0.25">
      <c r="A383" s="197" t="s">
        <v>278</v>
      </c>
      <c r="B383" s="197" t="s">
        <v>279</v>
      </c>
      <c r="C383" s="197" t="s">
        <v>15</v>
      </c>
      <c r="D383" s="197">
        <v>3807.8323306000002</v>
      </c>
      <c r="E383" s="197">
        <v>0</v>
      </c>
      <c r="F383" s="197">
        <v>100</v>
      </c>
      <c r="G383" s="197">
        <v>0</v>
      </c>
    </row>
    <row r="384" spans="1:7" x14ac:dyDescent="0.25">
      <c r="A384" s="197" t="s">
        <v>278</v>
      </c>
      <c r="B384" s="197" t="s">
        <v>279</v>
      </c>
      <c r="C384" s="197" t="s">
        <v>16</v>
      </c>
      <c r="D384" s="197">
        <v>3021.8291082000001</v>
      </c>
      <c r="E384" s="197">
        <v>0</v>
      </c>
      <c r="F384" s="197">
        <v>100</v>
      </c>
      <c r="G384" s="197">
        <v>0</v>
      </c>
    </row>
    <row r="385" spans="1:7" x14ac:dyDescent="0.25">
      <c r="A385" s="197" t="s">
        <v>280</v>
      </c>
      <c r="B385" s="197" t="s">
        <v>281</v>
      </c>
      <c r="C385" s="197" t="s">
        <v>15</v>
      </c>
      <c r="D385" s="197">
        <v>15127.438296</v>
      </c>
      <c r="E385" s="197">
        <v>0</v>
      </c>
      <c r="F385" s="197">
        <v>100</v>
      </c>
      <c r="G385" s="197">
        <v>0</v>
      </c>
    </row>
    <row r="386" spans="1:7" x14ac:dyDescent="0.25">
      <c r="A386" s="197" t="s">
        <v>280</v>
      </c>
      <c r="B386" s="197" t="s">
        <v>281</v>
      </c>
      <c r="C386" s="197" t="s">
        <v>16</v>
      </c>
      <c r="D386" s="197">
        <v>13330.801075199999</v>
      </c>
      <c r="E386" s="197">
        <v>0</v>
      </c>
      <c r="F386" s="197">
        <v>100</v>
      </c>
      <c r="G386" s="197">
        <v>0</v>
      </c>
    </row>
    <row r="387" spans="1:7" x14ac:dyDescent="0.25">
      <c r="A387" s="197" t="s">
        <v>282</v>
      </c>
      <c r="B387" s="197" t="s">
        <v>283</v>
      </c>
      <c r="C387" s="197" t="s">
        <v>15</v>
      </c>
      <c r="D387" s="197">
        <v>14610.3662707</v>
      </c>
      <c r="E387" s="197">
        <v>64.403441999999998</v>
      </c>
      <c r="F387" s="197">
        <v>99.561128090860194</v>
      </c>
      <c r="G387" s="197">
        <v>0.43887190913982999</v>
      </c>
    </row>
    <row r="388" spans="1:7" x14ac:dyDescent="0.25">
      <c r="A388" s="197" t="s">
        <v>282</v>
      </c>
      <c r="B388" s="197" t="s">
        <v>283</v>
      </c>
      <c r="C388" s="197" t="s">
        <v>16</v>
      </c>
      <c r="D388" s="197">
        <v>10424.6469055</v>
      </c>
      <c r="E388" s="197">
        <v>49.365806800000001</v>
      </c>
      <c r="F388" s="197">
        <v>99.528682958900504</v>
      </c>
      <c r="G388" s="197">
        <v>0.47131704109952099</v>
      </c>
    </row>
    <row r="389" spans="1:7" x14ac:dyDescent="0.25">
      <c r="A389" s="197" t="s">
        <v>284</v>
      </c>
      <c r="B389" s="197" t="s">
        <v>285</v>
      </c>
      <c r="C389" s="197" t="s">
        <v>15</v>
      </c>
      <c r="D389" s="197">
        <v>10426.506178899999</v>
      </c>
      <c r="E389" s="197">
        <v>147.2044574</v>
      </c>
      <c r="F389" s="197">
        <v>98.607825932982905</v>
      </c>
      <c r="G389" s="197">
        <v>1.3921740670171201</v>
      </c>
    </row>
    <row r="390" spans="1:7" x14ac:dyDescent="0.25">
      <c r="A390" s="197" t="s">
        <v>284</v>
      </c>
      <c r="B390" s="197" t="s">
        <v>285</v>
      </c>
      <c r="C390" s="197" t="s">
        <v>16</v>
      </c>
      <c r="D390" s="197">
        <v>8241.3645617999991</v>
      </c>
      <c r="E390" s="197">
        <v>90.359756599999997</v>
      </c>
      <c r="F390" s="197">
        <v>98.915473518483495</v>
      </c>
      <c r="G390" s="197">
        <v>1.0845264815165201</v>
      </c>
    </row>
    <row r="391" spans="1:7" x14ac:dyDescent="0.25">
      <c r="A391" s="197" t="s">
        <v>286</v>
      </c>
      <c r="B391" s="197" t="s">
        <v>287</v>
      </c>
      <c r="C391" s="197" t="s">
        <v>15</v>
      </c>
      <c r="D391" s="197">
        <v>3540.3079158999999</v>
      </c>
      <c r="E391" s="197">
        <v>0</v>
      </c>
      <c r="F391" s="197">
        <v>100</v>
      </c>
      <c r="G391" s="197">
        <v>0</v>
      </c>
    </row>
    <row r="392" spans="1:7" x14ac:dyDescent="0.25">
      <c r="A392" s="197" t="s">
        <v>286</v>
      </c>
      <c r="B392" s="197" t="s">
        <v>287</v>
      </c>
      <c r="C392" s="197" t="s">
        <v>16</v>
      </c>
      <c r="D392" s="197">
        <v>3270.1364961999998</v>
      </c>
      <c r="E392" s="197">
        <v>5.2712529999999997</v>
      </c>
      <c r="F392" s="197">
        <v>99.839065746813105</v>
      </c>
      <c r="G392" s="197">
        <v>0.16093425318687299</v>
      </c>
    </row>
    <row r="393" spans="1:7" x14ac:dyDescent="0.25">
      <c r="A393" s="197" t="s">
        <v>288</v>
      </c>
      <c r="B393" s="197" t="s">
        <v>289</v>
      </c>
      <c r="C393" s="197" t="s">
        <v>15</v>
      </c>
      <c r="D393" s="197">
        <v>7223.3476403000004</v>
      </c>
      <c r="E393" s="197">
        <v>11.8914002</v>
      </c>
      <c r="F393" s="197">
        <v>99.835646063199306</v>
      </c>
      <c r="G393" s="197">
        <v>0.16435393680065899</v>
      </c>
    </row>
    <row r="394" spans="1:7" x14ac:dyDescent="0.25">
      <c r="A394" s="197" t="s">
        <v>288</v>
      </c>
      <c r="B394" s="197" t="s">
        <v>289</v>
      </c>
      <c r="C394" s="197" t="s">
        <v>16</v>
      </c>
      <c r="D394" s="197">
        <v>5234.5033150999998</v>
      </c>
      <c r="E394" s="197">
        <v>0</v>
      </c>
      <c r="F394" s="197">
        <v>100</v>
      </c>
      <c r="G394" s="197">
        <v>0</v>
      </c>
    </row>
    <row r="395" spans="1:7" x14ac:dyDescent="0.25">
      <c r="A395" s="197" t="s">
        <v>290</v>
      </c>
      <c r="B395" s="197" t="s">
        <v>291</v>
      </c>
      <c r="C395" s="197" t="s">
        <v>15</v>
      </c>
      <c r="D395" s="197">
        <v>10156.521855000001</v>
      </c>
      <c r="E395" s="197">
        <v>401.7224473</v>
      </c>
      <c r="F395" s="197">
        <v>96.195177571213307</v>
      </c>
      <c r="G395" s="197">
        <v>3.8048224287866601</v>
      </c>
    </row>
    <row r="396" spans="1:7" x14ac:dyDescent="0.25">
      <c r="A396" s="197" t="s">
        <v>290</v>
      </c>
      <c r="B396" s="197" t="s">
        <v>291</v>
      </c>
      <c r="C396" s="197" t="s">
        <v>16</v>
      </c>
      <c r="D396" s="197">
        <v>8052.2117834999999</v>
      </c>
      <c r="E396" s="197">
        <v>249.21668829999999</v>
      </c>
      <c r="F396" s="197">
        <v>96.997905973091406</v>
      </c>
      <c r="G396" s="197">
        <v>3.00209402690863</v>
      </c>
    </row>
    <row r="397" spans="1:7" x14ac:dyDescent="0.25">
      <c r="A397" s="197" t="s">
        <v>292</v>
      </c>
      <c r="B397" s="197" t="s">
        <v>293</v>
      </c>
      <c r="C397" s="197" t="s">
        <v>15</v>
      </c>
      <c r="D397" s="197">
        <v>20869.243045499999</v>
      </c>
      <c r="E397" s="197">
        <v>0</v>
      </c>
      <c r="F397" s="197">
        <v>100</v>
      </c>
      <c r="G397" s="197">
        <v>0</v>
      </c>
    </row>
    <row r="398" spans="1:7" x14ac:dyDescent="0.25">
      <c r="A398" s="197" t="s">
        <v>292</v>
      </c>
      <c r="B398" s="197" t="s">
        <v>293</v>
      </c>
      <c r="C398" s="197" t="s">
        <v>16</v>
      </c>
      <c r="D398" s="197">
        <v>16815.991308199998</v>
      </c>
      <c r="E398" s="197">
        <v>0</v>
      </c>
      <c r="F398" s="197">
        <v>100</v>
      </c>
      <c r="G398" s="197">
        <v>0</v>
      </c>
    </row>
    <row r="399" spans="1:7" x14ac:dyDescent="0.25">
      <c r="A399" s="197" t="s">
        <v>294</v>
      </c>
      <c r="B399" s="197" t="s">
        <v>295</v>
      </c>
      <c r="C399" s="197" t="s">
        <v>15</v>
      </c>
      <c r="D399" s="197">
        <v>18542.83179</v>
      </c>
      <c r="E399" s="197">
        <v>0</v>
      </c>
      <c r="F399" s="197">
        <v>100</v>
      </c>
      <c r="G399" s="197">
        <v>0</v>
      </c>
    </row>
    <row r="400" spans="1:7" x14ac:dyDescent="0.25">
      <c r="A400" s="197" t="s">
        <v>294</v>
      </c>
      <c r="B400" s="197" t="s">
        <v>295</v>
      </c>
      <c r="C400" s="197" t="s">
        <v>16</v>
      </c>
      <c r="D400" s="197">
        <v>15677.330210300001</v>
      </c>
      <c r="E400" s="197">
        <v>0</v>
      </c>
      <c r="F400" s="197">
        <v>100</v>
      </c>
      <c r="G400" s="197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601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198" t="s">
        <v>71</v>
      </c>
      <c r="B411" s="198" t="s">
        <v>72</v>
      </c>
      <c r="C411" s="198" t="s">
        <v>15</v>
      </c>
      <c r="D411" s="198">
        <v>1.1810700000000001</v>
      </c>
      <c r="E411" s="198">
        <v>108.9126677</v>
      </c>
      <c r="F411" s="198">
        <v>1.0727858138655999</v>
      </c>
      <c r="G411" s="198">
        <v>98.927214186134407</v>
      </c>
    </row>
    <row r="412" spans="1:7" x14ac:dyDescent="0.25">
      <c r="A412" s="198" t="s">
        <v>71</v>
      </c>
      <c r="B412" s="198" t="s">
        <v>72</v>
      </c>
      <c r="C412" s="198" t="s">
        <v>16</v>
      </c>
      <c r="D412" s="198">
        <v>0</v>
      </c>
      <c r="E412" s="198">
        <v>48.190215600000002</v>
      </c>
      <c r="F412" s="198">
        <v>0</v>
      </c>
      <c r="G412" s="198">
        <v>100</v>
      </c>
    </row>
    <row r="413" spans="1:7" x14ac:dyDescent="0.25">
      <c r="A413" s="198" t="s">
        <v>73</v>
      </c>
      <c r="B413" s="198" t="s">
        <v>74</v>
      </c>
      <c r="C413" s="198" t="s">
        <v>15</v>
      </c>
      <c r="D413" s="198">
        <v>5.0954775000000003</v>
      </c>
      <c r="E413" s="198">
        <v>247.979905</v>
      </c>
      <c r="F413" s="198">
        <v>2.0134228187919501</v>
      </c>
      <c r="G413" s="198">
        <v>97.986577181208105</v>
      </c>
    </row>
    <row r="414" spans="1:7" x14ac:dyDescent="0.25">
      <c r="A414" s="198" t="s">
        <v>73</v>
      </c>
      <c r="B414" s="198" t="s">
        <v>74</v>
      </c>
      <c r="C414" s="198" t="s">
        <v>16</v>
      </c>
      <c r="D414" s="198">
        <v>0</v>
      </c>
      <c r="E414" s="198">
        <v>117.1959825</v>
      </c>
      <c r="F414" s="198">
        <v>0</v>
      </c>
      <c r="G414" s="198">
        <v>100</v>
      </c>
    </row>
    <row r="415" spans="1:7" x14ac:dyDescent="0.25">
      <c r="A415" s="198" t="s">
        <v>75</v>
      </c>
      <c r="B415" s="198" t="s">
        <v>76</v>
      </c>
      <c r="C415" s="198" t="s">
        <v>15</v>
      </c>
      <c r="D415" s="198">
        <v>24.4933753</v>
      </c>
      <c r="E415" s="198">
        <v>192.46861949999999</v>
      </c>
      <c r="F415" s="198">
        <v>11.2892469128423</v>
      </c>
      <c r="G415" s="198">
        <v>88.710753087157698</v>
      </c>
    </row>
    <row r="416" spans="1:7" x14ac:dyDescent="0.25">
      <c r="A416" s="198" t="s">
        <v>75</v>
      </c>
      <c r="B416" s="198" t="s">
        <v>76</v>
      </c>
      <c r="C416" s="198" t="s">
        <v>16</v>
      </c>
      <c r="D416" s="198">
        <v>6.1562523000000002</v>
      </c>
      <c r="E416" s="198">
        <v>112.6403354</v>
      </c>
      <c r="F416" s="198">
        <v>5.1821794036260904</v>
      </c>
      <c r="G416" s="198">
        <v>94.817820596373906</v>
      </c>
    </row>
    <row r="417" spans="1:7" x14ac:dyDescent="0.25">
      <c r="A417" s="198" t="s">
        <v>77</v>
      </c>
      <c r="B417" s="198" t="s">
        <v>78</v>
      </c>
      <c r="C417" s="198" t="s">
        <v>15</v>
      </c>
      <c r="D417" s="198">
        <v>0</v>
      </c>
      <c r="E417" s="198">
        <v>11.097561300000001</v>
      </c>
      <c r="F417" s="198">
        <v>0</v>
      </c>
      <c r="G417" s="198">
        <v>100</v>
      </c>
    </row>
    <row r="418" spans="1:7" x14ac:dyDescent="0.25">
      <c r="A418" s="198" t="s">
        <v>77</v>
      </c>
      <c r="B418" s="198" t="s">
        <v>78</v>
      </c>
      <c r="C418" s="198" t="s">
        <v>16</v>
      </c>
      <c r="D418" s="198">
        <v>0</v>
      </c>
      <c r="E418" s="198">
        <v>6.3414636</v>
      </c>
      <c r="F418" s="198">
        <v>0</v>
      </c>
      <c r="G418" s="198">
        <v>100</v>
      </c>
    </row>
    <row r="419" spans="1:7" x14ac:dyDescent="0.25">
      <c r="A419" s="198" t="s">
        <v>79</v>
      </c>
      <c r="B419" s="198" t="s">
        <v>80</v>
      </c>
      <c r="C419" s="198" t="s">
        <v>15</v>
      </c>
      <c r="D419" s="198">
        <v>72.621867199999997</v>
      </c>
      <c r="E419" s="198">
        <v>1970.7015718</v>
      </c>
      <c r="F419" s="198">
        <v>3.5541053273260101</v>
      </c>
      <c r="G419" s="198">
        <v>96.445894672674001</v>
      </c>
    </row>
    <row r="420" spans="1:7" x14ac:dyDescent="0.25">
      <c r="A420" s="198" t="s">
        <v>79</v>
      </c>
      <c r="B420" s="198" t="s">
        <v>80</v>
      </c>
      <c r="C420" s="198" t="s">
        <v>16</v>
      </c>
      <c r="D420" s="198">
        <v>59.685517599999997</v>
      </c>
      <c r="E420" s="198">
        <v>825.80139220000001</v>
      </c>
      <c r="F420" s="198">
        <v>6.7404178355929396</v>
      </c>
      <c r="G420" s="198">
        <v>93.259582164407007</v>
      </c>
    </row>
    <row r="421" spans="1:7" x14ac:dyDescent="0.25">
      <c r="A421" s="198" t="s">
        <v>91</v>
      </c>
      <c r="B421" s="198" t="s">
        <v>92</v>
      </c>
      <c r="C421" s="198" t="s">
        <v>15</v>
      </c>
      <c r="D421" s="198">
        <v>7.4265378000000002</v>
      </c>
      <c r="E421" s="198">
        <v>907.20582230000002</v>
      </c>
      <c r="F421" s="198">
        <v>0.811969718542216</v>
      </c>
      <c r="G421" s="198">
        <v>99.188030281457799</v>
      </c>
    </row>
    <row r="422" spans="1:7" x14ac:dyDescent="0.25">
      <c r="A422" s="198" t="s">
        <v>91</v>
      </c>
      <c r="B422" s="198" t="s">
        <v>92</v>
      </c>
      <c r="C422" s="198" t="s">
        <v>16</v>
      </c>
      <c r="D422" s="198">
        <v>0</v>
      </c>
      <c r="E422" s="198">
        <v>333.12785960000002</v>
      </c>
      <c r="F422" s="198">
        <v>0</v>
      </c>
      <c r="G422" s="198">
        <v>100</v>
      </c>
    </row>
    <row r="423" spans="1:7" x14ac:dyDescent="0.25">
      <c r="A423" s="198" t="s">
        <v>107</v>
      </c>
      <c r="B423" s="198" t="s">
        <v>108</v>
      </c>
      <c r="C423" s="198" t="s">
        <v>15</v>
      </c>
      <c r="D423" s="198">
        <v>78.801203599999994</v>
      </c>
      <c r="E423" s="198">
        <v>1984.7835181999999</v>
      </c>
      <c r="F423" s="198">
        <v>3.8186560875128102</v>
      </c>
      <c r="G423" s="198">
        <v>96.181343912487193</v>
      </c>
    </row>
    <row r="424" spans="1:7" x14ac:dyDescent="0.25">
      <c r="A424" s="198" t="s">
        <v>107</v>
      </c>
      <c r="B424" s="198" t="s">
        <v>108</v>
      </c>
      <c r="C424" s="198" t="s">
        <v>16</v>
      </c>
      <c r="D424" s="198">
        <v>97.657163199999999</v>
      </c>
      <c r="E424" s="198">
        <v>870.13517730000001</v>
      </c>
      <c r="F424" s="198">
        <v>10.090714620612401</v>
      </c>
      <c r="G424" s="198">
        <v>89.909285379387697</v>
      </c>
    </row>
    <row r="425" spans="1:7" x14ac:dyDescent="0.25">
      <c r="A425" s="198" t="s">
        <v>109</v>
      </c>
      <c r="B425" s="198" t="s">
        <v>110</v>
      </c>
      <c r="C425" s="198" t="s">
        <v>15</v>
      </c>
      <c r="D425" s="198">
        <v>19.850956400000001</v>
      </c>
      <c r="E425" s="198">
        <v>792.23362359999999</v>
      </c>
      <c r="F425" s="198">
        <v>2.4444444444444402</v>
      </c>
      <c r="G425" s="198">
        <v>97.5555555555556</v>
      </c>
    </row>
    <row r="426" spans="1:7" x14ac:dyDescent="0.25">
      <c r="A426" s="198" t="s">
        <v>109</v>
      </c>
      <c r="B426" s="198" t="s">
        <v>110</v>
      </c>
      <c r="C426" s="198" t="s">
        <v>16</v>
      </c>
      <c r="D426" s="198">
        <v>14.4370592</v>
      </c>
      <c r="E426" s="198">
        <v>308.59214040000001</v>
      </c>
      <c r="F426" s="198">
        <v>4.4692737430167604</v>
      </c>
      <c r="G426" s="198">
        <v>95.530726256983201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602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199" t="s">
        <v>13</v>
      </c>
      <c r="B437" s="199" t="s">
        <v>14</v>
      </c>
      <c r="C437" s="199" t="s">
        <v>15</v>
      </c>
      <c r="D437" s="199">
        <v>209.4704878</v>
      </c>
      <c r="E437" s="199">
        <v>6215.3832893999997</v>
      </c>
      <c r="F437" s="199">
        <v>3.2603152548522099</v>
      </c>
      <c r="G437" s="199">
        <v>96.739684745147798</v>
      </c>
    </row>
    <row r="438" spans="1:7" x14ac:dyDescent="0.25">
      <c r="A438" s="199" t="s">
        <v>13</v>
      </c>
      <c r="B438" s="199" t="s">
        <v>14</v>
      </c>
      <c r="C438" s="199" t="s">
        <v>16</v>
      </c>
      <c r="D438" s="199">
        <v>177.93599230000001</v>
      </c>
      <c r="E438" s="199">
        <v>2622.0245666000001</v>
      </c>
      <c r="F438" s="199">
        <v>6.3549463843128002</v>
      </c>
      <c r="G438" s="199">
        <v>93.645053615687203</v>
      </c>
    </row>
    <row r="439" spans="1:7" x14ac:dyDescent="0.25">
      <c r="A439" s="199" t="s">
        <v>26</v>
      </c>
      <c r="B439" s="199" t="s">
        <v>27</v>
      </c>
      <c r="C439" s="199" t="s">
        <v>15</v>
      </c>
      <c r="D439" s="199">
        <v>52.682910499999998</v>
      </c>
      <c r="E439" s="199">
        <v>4993.2618108999995</v>
      </c>
      <c r="F439" s="199">
        <v>1.0440643607642</v>
      </c>
      <c r="G439" s="199">
        <v>98.955935639235804</v>
      </c>
    </row>
    <row r="440" spans="1:7" x14ac:dyDescent="0.25">
      <c r="A440" s="199" t="s">
        <v>26</v>
      </c>
      <c r="B440" s="199" t="s">
        <v>27</v>
      </c>
      <c r="C440" s="199" t="s">
        <v>16</v>
      </c>
      <c r="D440" s="199">
        <v>8.4931920000000005</v>
      </c>
      <c r="E440" s="199">
        <v>3006.8373480999999</v>
      </c>
      <c r="F440" s="199">
        <v>0.28166703076334498</v>
      </c>
      <c r="G440" s="199">
        <v>99.718332969236698</v>
      </c>
    </row>
    <row r="441" spans="1:7" x14ac:dyDescent="0.25">
      <c r="A441" s="199" t="s">
        <v>28</v>
      </c>
      <c r="B441" s="199" t="s">
        <v>29</v>
      </c>
      <c r="C441" s="199" t="s">
        <v>15</v>
      </c>
      <c r="D441" s="199">
        <v>19.537143499999999</v>
      </c>
      <c r="E441" s="199">
        <v>2275.7317088</v>
      </c>
      <c r="F441" s="199">
        <v>0.85119194121519104</v>
      </c>
      <c r="G441" s="199">
        <v>99.148808058784795</v>
      </c>
    </row>
    <row r="442" spans="1:7" x14ac:dyDescent="0.25">
      <c r="A442" s="199" t="s">
        <v>28</v>
      </c>
      <c r="B442" s="199" t="s">
        <v>29</v>
      </c>
      <c r="C442" s="199" t="s">
        <v>16</v>
      </c>
      <c r="D442" s="199">
        <v>6.3775659999999998</v>
      </c>
      <c r="E442" s="199">
        <v>1473.3259287999999</v>
      </c>
      <c r="F442" s="199">
        <v>0.431002969338935</v>
      </c>
      <c r="G442" s="199">
        <v>99.568997030661095</v>
      </c>
    </row>
    <row r="443" spans="1:7" x14ac:dyDescent="0.25">
      <c r="A443" s="199" t="s">
        <v>30</v>
      </c>
      <c r="B443" s="199" t="s">
        <v>31</v>
      </c>
      <c r="C443" s="199" t="s">
        <v>15</v>
      </c>
      <c r="D443" s="199">
        <v>27.160247999999999</v>
      </c>
      <c r="E443" s="199">
        <v>433.43229100000002</v>
      </c>
      <c r="F443" s="199">
        <v>5.8968058968059003</v>
      </c>
      <c r="G443" s="199">
        <v>94.103194103194099</v>
      </c>
    </row>
    <row r="444" spans="1:7" x14ac:dyDescent="0.25">
      <c r="A444" s="199" t="s">
        <v>30</v>
      </c>
      <c r="B444" s="199" t="s">
        <v>31</v>
      </c>
      <c r="C444" s="199" t="s">
        <v>16</v>
      </c>
      <c r="D444" s="199">
        <v>10.185093</v>
      </c>
      <c r="E444" s="199">
        <v>153.908072</v>
      </c>
      <c r="F444" s="199">
        <v>6.2068965517241397</v>
      </c>
      <c r="G444" s="199">
        <v>93.7931034482759</v>
      </c>
    </row>
    <row r="445" spans="1:7" x14ac:dyDescent="0.25">
      <c r="A445" s="199" t="s">
        <v>32</v>
      </c>
      <c r="B445" s="199" t="s">
        <v>33</v>
      </c>
      <c r="C445" s="199" t="s">
        <v>15</v>
      </c>
      <c r="D445" s="199">
        <v>27.2869502</v>
      </c>
      <c r="E445" s="199">
        <v>4386.2316074</v>
      </c>
      <c r="F445" s="199">
        <v>0.61825842225161498</v>
      </c>
      <c r="G445" s="199">
        <v>99.3817415777484</v>
      </c>
    </row>
    <row r="446" spans="1:7" x14ac:dyDescent="0.25">
      <c r="A446" s="199" t="s">
        <v>32</v>
      </c>
      <c r="B446" s="199" t="s">
        <v>33</v>
      </c>
      <c r="C446" s="199" t="s">
        <v>16</v>
      </c>
      <c r="D446" s="199">
        <v>34.681544600000002</v>
      </c>
      <c r="E446" s="199">
        <v>2461.3327852000002</v>
      </c>
      <c r="F446" s="199">
        <v>1.3894769828015701</v>
      </c>
      <c r="G446" s="199">
        <v>98.610523017198403</v>
      </c>
    </row>
    <row r="447" spans="1:7" x14ac:dyDescent="0.25">
      <c r="A447" s="199" t="s">
        <v>34</v>
      </c>
      <c r="B447" s="199" t="s">
        <v>35</v>
      </c>
      <c r="C447" s="199" t="s">
        <v>15</v>
      </c>
      <c r="D447" s="199">
        <v>15.9444137</v>
      </c>
      <c r="E447" s="199">
        <v>516.34100239999998</v>
      </c>
      <c r="F447" s="199">
        <v>2.9954631890580599</v>
      </c>
      <c r="G447" s="199">
        <v>97.0045368109419</v>
      </c>
    </row>
    <row r="448" spans="1:7" x14ac:dyDescent="0.25">
      <c r="A448" s="199" t="s">
        <v>34</v>
      </c>
      <c r="B448" s="199" t="s">
        <v>35</v>
      </c>
      <c r="C448" s="199" t="s">
        <v>16</v>
      </c>
      <c r="D448" s="199">
        <v>6.8270882000000004</v>
      </c>
      <c r="E448" s="199">
        <v>158.36289619999999</v>
      </c>
      <c r="F448" s="199">
        <v>4.1328705398194803</v>
      </c>
      <c r="G448" s="199">
        <v>95.867129460180493</v>
      </c>
    </row>
    <row r="449" spans="1:7" x14ac:dyDescent="0.25">
      <c r="A449" s="199" t="s">
        <v>36</v>
      </c>
      <c r="B449" s="199" t="s">
        <v>37</v>
      </c>
      <c r="C449" s="199" t="s">
        <v>15</v>
      </c>
      <c r="D449" s="199">
        <v>61.913511900000003</v>
      </c>
      <c r="E449" s="199">
        <v>1109.969908</v>
      </c>
      <c r="F449" s="199">
        <v>5.2832483887589499</v>
      </c>
      <c r="G449" s="199">
        <v>94.716751611241094</v>
      </c>
    </row>
    <row r="450" spans="1:7" x14ac:dyDescent="0.25">
      <c r="A450" s="199" t="s">
        <v>36</v>
      </c>
      <c r="B450" s="199" t="s">
        <v>37</v>
      </c>
      <c r="C450" s="199" t="s">
        <v>16</v>
      </c>
      <c r="D450" s="199">
        <v>25.482380899999999</v>
      </c>
      <c r="E450" s="199">
        <v>473.75468810000001</v>
      </c>
      <c r="F450" s="199">
        <v>5.1042645833657003</v>
      </c>
      <c r="G450" s="199">
        <v>94.895735416634295</v>
      </c>
    </row>
    <row r="451" spans="1:7" x14ac:dyDescent="0.25">
      <c r="A451" s="199" t="s">
        <v>38</v>
      </c>
      <c r="B451" s="199" t="s">
        <v>39</v>
      </c>
      <c r="C451" s="199" t="s">
        <v>15</v>
      </c>
      <c r="D451" s="199">
        <v>18.1419137</v>
      </c>
      <c r="E451" s="199">
        <v>2110.8350734999999</v>
      </c>
      <c r="F451" s="199">
        <v>0.85214231102892202</v>
      </c>
      <c r="G451" s="199">
        <v>99.147857688971101</v>
      </c>
    </row>
    <row r="452" spans="1:7" x14ac:dyDescent="0.25">
      <c r="A452" s="199" t="s">
        <v>38</v>
      </c>
      <c r="B452" s="199" t="s">
        <v>39</v>
      </c>
      <c r="C452" s="199" t="s">
        <v>16</v>
      </c>
      <c r="D452" s="199">
        <v>7.7893923000000003</v>
      </c>
      <c r="E452" s="199">
        <v>837.42539580000005</v>
      </c>
      <c r="F452" s="199">
        <v>0.92158731835610197</v>
      </c>
      <c r="G452" s="199">
        <v>99.078412681643897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603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200" t="s">
        <v>13</v>
      </c>
      <c r="B17" s="200" t="s">
        <v>14</v>
      </c>
      <c r="C17" s="200" t="s">
        <v>15</v>
      </c>
      <c r="D17" s="200">
        <v>1486.1999777999999</v>
      </c>
      <c r="E17" s="200">
        <v>1520506.8463147001</v>
      </c>
      <c r="F17" s="200">
        <v>9.76482764767099E-2</v>
      </c>
      <c r="G17" s="200">
        <v>99.902351723523296</v>
      </c>
    </row>
    <row r="18" spans="1:7" x14ac:dyDescent="0.25">
      <c r="A18" s="200" t="s">
        <v>13</v>
      </c>
      <c r="B18" s="200" t="s">
        <v>14</v>
      </c>
      <c r="C18" s="200" t="s">
        <v>16</v>
      </c>
      <c r="D18" s="200">
        <v>692.85534470000005</v>
      </c>
      <c r="E18" s="200">
        <v>1287663.6110988001</v>
      </c>
      <c r="F18" s="200">
        <v>5.3778233178944902E-2</v>
      </c>
      <c r="G18" s="200">
        <v>99.946221766821097</v>
      </c>
    </row>
    <row r="19" spans="1:7" x14ac:dyDescent="0.25">
      <c r="A19" s="200" t="s">
        <v>13</v>
      </c>
      <c r="B19" s="200" t="s">
        <v>17</v>
      </c>
      <c r="C19" s="200" t="s">
        <v>15</v>
      </c>
      <c r="D19" s="200">
        <v>114.4455167</v>
      </c>
      <c r="E19" s="200">
        <v>6310.4082605000003</v>
      </c>
      <c r="F19" s="200">
        <v>1.7812937176272401</v>
      </c>
      <c r="G19" s="200">
        <v>98.218706282372807</v>
      </c>
    </row>
    <row r="20" spans="1:7" x14ac:dyDescent="0.25">
      <c r="A20" s="200" t="s">
        <v>13</v>
      </c>
      <c r="B20" s="200" t="s">
        <v>17</v>
      </c>
      <c r="C20" s="200" t="s">
        <v>16</v>
      </c>
      <c r="D20" s="200">
        <v>75.779782100000006</v>
      </c>
      <c r="E20" s="200">
        <v>2724.1807767999999</v>
      </c>
      <c r="F20" s="200">
        <v>2.7064589127559402</v>
      </c>
      <c r="G20" s="200">
        <v>97.293541087244094</v>
      </c>
    </row>
    <row r="21" spans="1:7" x14ac:dyDescent="0.25">
      <c r="A21" s="200" t="s">
        <v>13</v>
      </c>
      <c r="B21" s="200" t="s">
        <v>18</v>
      </c>
      <c r="C21" s="200" t="s">
        <v>15</v>
      </c>
      <c r="D21" s="200">
        <v>1371.7544611000001</v>
      </c>
      <c r="E21" s="200">
        <v>1514196.4380542</v>
      </c>
      <c r="F21" s="200">
        <v>9.0510903295177997E-2</v>
      </c>
      <c r="G21" s="200">
        <v>99.909489096704803</v>
      </c>
    </row>
    <row r="22" spans="1:7" x14ac:dyDescent="0.25">
      <c r="A22" s="200" t="s">
        <v>13</v>
      </c>
      <c r="B22" s="200" t="s">
        <v>18</v>
      </c>
      <c r="C22" s="200" t="s">
        <v>16</v>
      </c>
      <c r="D22" s="200">
        <v>617.07556260000001</v>
      </c>
      <c r="E22" s="200">
        <v>1284939.4303220001</v>
      </c>
      <c r="F22" s="200">
        <v>4.8000656507539999E-2</v>
      </c>
      <c r="G22" s="200">
        <v>99.951999343492503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606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201" t="s">
        <v>13</v>
      </c>
      <c r="B33" s="201" t="s">
        <v>14</v>
      </c>
      <c r="C33" s="201" t="s">
        <v>15</v>
      </c>
      <c r="D33" s="201">
        <v>1486.1999777999999</v>
      </c>
      <c r="E33" s="201">
        <v>1520506.8463147001</v>
      </c>
      <c r="F33" s="201">
        <v>9.76482764767099E-2</v>
      </c>
      <c r="G33" s="201">
        <v>99.902351723523296</v>
      </c>
    </row>
    <row r="34" spans="1:7" x14ac:dyDescent="0.25">
      <c r="A34" s="201" t="s">
        <v>13</v>
      </c>
      <c r="B34" s="201" t="s">
        <v>14</v>
      </c>
      <c r="C34" s="201" t="s">
        <v>16</v>
      </c>
      <c r="D34" s="201">
        <v>692.85534470000005</v>
      </c>
      <c r="E34" s="201">
        <v>1287663.6110988001</v>
      </c>
      <c r="F34" s="201">
        <v>5.3778233178944902E-2</v>
      </c>
      <c r="G34" s="201">
        <v>99.946221766821097</v>
      </c>
    </row>
    <row r="35" spans="1:7" x14ac:dyDescent="0.25">
      <c r="A35" s="201" t="s">
        <v>26</v>
      </c>
      <c r="B35" s="201" t="s">
        <v>27</v>
      </c>
      <c r="C35" s="201" t="s">
        <v>15</v>
      </c>
      <c r="D35" s="201">
        <v>14.0121942</v>
      </c>
      <c r="E35" s="201">
        <v>34076.752557300002</v>
      </c>
      <c r="F35" s="201">
        <v>4.1102610346643698E-2</v>
      </c>
      <c r="G35" s="201">
        <v>99.958897389653401</v>
      </c>
    </row>
    <row r="36" spans="1:7" x14ac:dyDescent="0.25">
      <c r="A36" s="201" t="s">
        <v>26</v>
      </c>
      <c r="B36" s="201" t="s">
        <v>27</v>
      </c>
      <c r="C36" s="201" t="s">
        <v>16</v>
      </c>
      <c r="D36" s="201">
        <v>29.0964241</v>
      </c>
      <c r="E36" s="201">
        <v>19056.884156100001</v>
      </c>
      <c r="F36" s="201">
        <v>0.152449196821383</v>
      </c>
      <c r="G36" s="201">
        <v>99.847550803178606</v>
      </c>
    </row>
    <row r="37" spans="1:7" x14ac:dyDescent="0.25">
      <c r="A37" s="201" t="s">
        <v>28</v>
      </c>
      <c r="B37" s="201" t="s">
        <v>29</v>
      </c>
      <c r="C37" s="201" t="s">
        <v>15</v>
      </c>
      <c r="D37" s="201">
        <v>5.4953224000000001</v>
      </c>
      <c r="E37" s="201">
        <v>7054.5054254999995</v>
      </c>
      <c r="F37" s="201">
        <v>7.7837419516344694E-2</v>
      </c>
      <c r="G37" s="201">
        <v>99.922162580483601</v>
      </c>
    </row>
    <row r="38" spans="1:7" x14ac:dyDescent="0.25">
      <c r="A38" s="201" t="s">
        <v>28</v>
      </c>
      <c r="B38" s="201" t="s">
        <v>29</v>
      </c>
      <c r="C38" s="201" t="s">
        <v>16</v>
      </c>
      <c r="D38" s="201">
        <v>5.6541766000000004</v>
      </c>
      <c r="E38" s="201">
        <v>5007.8989026999998</v>
      </c>
      <c r="F38" s="201">
        <v>0.11277783461284201</v>
      </c>
      <c r="G38" s="201">
        <v>99.8872221653872</v>
      </c>
    </row>
    <row r="39" spans="1:7" x14ac:dyDescent="0.25">
      <c r="A39" s="201" t="s">
        <v>30</v>
      </c>
      <c r="B39" s="201" t="s">
        <v>31</v>
      </c>
      <c r="C39" s="201" t="s">
        <v>15</v>
      </c>
      <c r="D39" s="201">
        <v>2.2633540000000001</v>
      </c>
      <c r="E39" s="201">
        <v>24573.244157699999</v>
      </c>
      <c r="F39" s="201">
        <v>9.2097955613834395E-3</v>
      </c>
      <c r="G39" s="201">
        <v>99.990790204438596</v>
      </c>
    </row>
    <row r="40" spans="1:7" x14ac:dyDescent="0.25">
      <c r="A40" s="201" t="s">
        <v>30</v>
      </c>
      <c r="B40" s="201" t="s">
        <v>31</v>
      </c>
      <c r="C40" s="201" t="s">
        <v>16</v>
      </c>
      <c r="D40" s="201">
        <v>1.131677</v>
      </c>
      <c r="E40" s="201">
        <v>15755.8536358</v>
      </c>
      <c r="F40" s="201">
        <v>7.18206546198083E-3</v>
      </c>
      <c r="G40" s="201">
        <v>99.992817934537996</v>
      </c>
    </row>
    <row r="41" spans="1:7" x14ac:dyDescent="0.25">
      <c r="A41" s="201" t="s">
        <v>32</v>
      </c>
      <c r="B41" s="201" t="s">
        <v>33</v>
      </c>
      <c r="C41" s="201" t="s">
        <v>15</v>
      </c>
      <c r="D41" s="201">
        <v>27.761885899999999</v>
      </c>
      <c r="E41" s="201">
        <v>7564.2872200000002</v>
      </c>
      <c r="F41" s="201">
        <v>0.36567052600365102</v>
      </c>
      <c r="G41" s="201">
        <v>99.634329473996303</v>
      </c>
    </row>
    <row r="42" spans="1:7" x14ac:dyDescent="0.25">
      <c r="A42" s="201" t="s">
        <v>32</v>
      </c>
      <c r="B42" s="201" t="s">
        <v>33</v>
      </c>
      <c r="C42" s="201" t="s">
        <v>16</v>
      </c>
      <c r="D42" s="201">
        <v>16.688386699999999</v>
      </c>
      <c r="E42" s="201">
        <v>5635.3407273000003</v>
      </c>
      <c r="F42" s="201">
        <v>0.29526363653476401</v>
      </c>
      <c r="G42" s="201">
        <v>99.704736363465202</v>
      </c>
    </row>
    <row r="43" spans="1:7" x14ac:dyDescent="0.25">
      <c r="A43" s="201" t="s">
        <v>34</v>
      </c>
      <c r="B43" s="201" t="s">
        <v>35</v>
      </c>
      <c r="C43" s="201" t="s">
        <v>15</v>
      </c>
      <c r="D43" s="201">
        <v>4.0788035000000002</v>
      </c>
      <c r="E43" s="201">
        <v>32154.272041200002</v>
      </c>
      <c r="F43" s="201">
        <v>1.26834971099652E-2</v>
      </c>
      <c r="G43" s="201">
        <v>99.987316502889996</v>
      </c>
    </row>
    <row r="44" spans="1:7" x14ac:dyDescent="0.25">
      <c r="A44" s="201" t="s">
        <v>34</v>
      </c>
      <c r="B44" s="201" t="s">
        <v>35</v>
      </c>
      <c r="C44" s="201" t="s">
        <v>16</v>
      </c>
      <c r="D44" s="201">
        <v>0</v>
      </c>
      <c r="E44" s="201">
        <v>18441.148881500001</v>
      </c>
      <c r="F44" s="201">
        <v>0</v>
      </c>
      <c r="G44" s="201">
        <v>100</v>
      </c>
    </row>
    <row r="45" spans="1:7" x14ac:dyDescent="0.25">
      <c r="A45" s="201" t="s">
        <v>36</v>
      </c>
      <c r="B45" s="201" t="s">
        <v>37</v>
      </c>
      <c r="C45" s="201" t="s">
        <v>15</v>
      </c>
      <c r="D45" s="201">
        <v>10.5678587</v>
      </c>
      <c r="E45" s="201">
        <v>153362.75120480001</v>
      </c>
      <c r="F45" s="201">
        <v>6.8902849364723398E-3</v>
      </c>
      <c r="G45" s="201">
        <v>99.993109715063497</v>
      </c>
    </row>
    <row r="46" spans="1:7" x14ac:dyDescent="0.25">
      <c r="A46" s="201" t="s">
        <v>36</v>
      </c>
      <c r="B46" s="201" t="s">
        <v>37</v>
      </c>
      <c r="C46" s="201" t="s">
        <v>16</v>
      </c>
      <c r="D46" s="201">
        <v>345.2670268</v>
      </c>
      <c r="E46" s="201">
        <v>105234.59024609999</v>
      </c>
      <c r="F46" s="201">
        <v>0.32701978930276698</v>
      </c>
      <c r="G46" s="201">
        <v>99.672980210697204</v>
      </c>
    </row>
    <row r="47" spans="1:7" x14ac:dyDescent="0.25">
      <c r="A47" s="201" t="s">
        <v>38</v>
      </c>
      <c r="B47" s="201" t="s">
        <v>39</v>
      </c>
      <c r="C47" s="201" t="s">
        <v>15</v>
      </c>
      <c r="D47" s="201">
        <v>0</v>
      </c>
      <c r="E47" s="201">
        <v>6718.4544538999999</v>
      </c>
      <c r="F47" s="201">
        <v>0</v>
      </c>
      <c r="G47" s="201">
        <v>100</v>
      </c>
    </row>
    <row r="48" spans="1:7" x14ac:dyDescent="0.25">
      <c r="A48" s="201" t="s">
        <v>38</v>
      </c>
      <c r="B48" s="201" t="s">
        <v>39</v>
      </c>
      <c r="C48" s="201" t="s">
        <v>16</v>
      </c>
      <c r="D48" s="201">
        <v>0</v>
      </c>
      <c r="E48" s="201">
        <v>3045.7141443999999</v>
      </c>
      <c r="F48" s="201">
        <v>0</v>
      </c>
      <c r="G48" s="201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607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202" t="s">
        <v>13</v>
      </c>
      <c r="B59" s="202" t="s">
        <v>14</v>
      </c>
      <c r="C59" s="202" t="s">
        <v>15</v>
      </c>
      <c r="D59" s="202">
        <v>1371.7544611000001</v>
      </c>
      <c r="E59" s="202">
        <v>1514196.4380542</v>
      </c>
      <c r="F59" s="202">
        <v>9.0510903295177997E-2</v>
      </c>
      <c r="G59" s="202">
        <v>99.909489096704803</v>
      </c>
    </row>
    <row r="60" spans="1:7" x14ac:dyDescent="0.25">
      <c r="A60" s="202" t="s">
        <v>13</v>
      </c>
      <c r="B60" s="202" t="s">
        <v>14</v>
      </c>
      <c r="C60" s="202" t="s">
        <v>16</v>
      </c>
      <c r="D60" s="202">
        <v>617.07556260000001</v>
      </c>
      <c r="E60" s="202">
        <v>1284939.4303220001</v>
      </c>
      <c r="F60" s="202">
        <v>4.8000656507539999E-2</v>
      </c>
      <c r="G60" s="202">
        <v>99.951999343492503</v>
      </c>
    </row>
    <row r="61" spans="1:7" x14ac:dyDescent="0.25">
      <c r="A61" s="202" t="s">
        <v>41</v>
      </c>
      <c r="B61" s="202" t="s">
        <v>42</v>
      </c>
      <c r="C61" s="202" t="s">
        <v>15</v>
      </c>
      <c r="D61" s="202">
        <v>0</v>
      </c>
      <c r="E61" s="202">
        <v>1767.1249281</v>
      </c>
      <c r="F61" s="202">
        <v>0</v>
      </c>
      <c r="G61" s="202">
        <v>100</v>
      </c>
    </row>
    <row r="62" spans="1:7" x14ac:dyDescent="0.25">
      <c r="A62" s="202" t="s">
        <v>41</v>
      </c>
      <c r="B62" s="202" t="s">
        <v>42</v>
      </c>
      <c r="C62" s="202" t="s">
        <v>16</v>
      </c>
      <c r="D62" s="202">
        <v>8.3873066000000005</v>
      </c>
      <c r="E62" s="202">
        <v>1839.8920705999999</v>
      </c>
      <c r="F62" s="202">
        <v>0.45378997912675501</v>
      </c>
      <c r="G62" s="202">
        <v>99.546210020873204</v>
      </c>
    </row>
    <row r="63" spans="1:7" x14ac:dyDescent="0.25">
      <c r="A63" s="202" t="s">
        <v>43</v>
      </c>
      <c r="B63" s="202" t="s">
        <v>44</v>
      </c>
      <c r="C63" s="202" t="s">
        <v>15</v>
      </c>
      <c r="D63" s="202">
        <v>0</v>
      </c>
      <c r="E63" s="202">
        <v>13571.0202704</v>
      </c>
      <c r="F63" s="202">
        <v>0</v>
      </c>
      <c r="G63" s="202">
        <v>100</v>
      </c>
    </row>
    <row r="64" spans="1:7" x14ac:dyDescent="0.25">
      <c r="A64" s="202" t="s">
        <v>43</v>
      </c>
      <c r="B64" s="202" t="s">
        <v>44</v>
      </c>
      <c r="C64" s="202" t="s">
        <v>16</v>
      </c>
      <c r="D64" s="202">
        <v>0</v>
      </c>
      <c r="E64" s="202">
        <v>10274.807238900001</v>
      </c>
      <c r="F64" s="202">
        <v>0</v>
      </c>
      <c r="G64" s="202">
        <v>100</v>
      </c>
    </row>
    <row r="65" spans="1:7" x14ac:dyDescent="0.25">
      <c r="A65" s="202" t="s">
        <v>26</v>
      </c>
      <c r="B65" s="202" t="s">
        <v>27</v>
      </c>
      <c r="C65" s="202" t="s">
        <v>15</v>
      </c>
      <c r="D65" s="202">
        <v>0</v>
      </c>
      <c r="E65" s="202">
        <v>29044.8200301</v>
      </c>
      <c r="F65" s="202">
        <v>0</v>
      </c>
      <c r="G65" s="202">
        <v>100</v>
      </c>
    </row>
    <row r="66" spans="1:7" x14ac:dyDescent="0.25">
      <c r="A66" s="202" t="s">
        <v>26</v>
      </c>
      <c r="B66" s="202" t="s">
        <v>27</v>
      </c>
      <c r="C66" s="202" t="s">
        <v>16</v>
      </c>
      <c r="D66" s="202">
        <v>0</v>
      </c>
      <c r="E66" s="202">
        <v>16070.650040099999</v>
      </c>
      <c r="F66" s="202">
        <v>0</v>
      </c>
      <c r="G66" s="202">
        <v>100</v>
      </c>
    </row>
    <row r="67" spans="1:7" x14ac:dyDescent="0.25">
      <c r="A67" s="202" t="s">
        <v>28</v>
      </c>
      <c r="B67" s="202" t="s">
        <v>29</v>
      </c>
      <c r="C67" s="202" t="s">
        <v>15</v>
      </c>
      <c r="D67" s="202">
        <v>0</v>
      </c>
      <c r="E67" s="202">
        <v>4764.7318955999999</v>
      </c>
      <c r="F67" s="202">
        <v>0</v>
      </c>
      <c r="G67" s="202">
        <v>100</v>
      </c>
    </row>
    <row r="68" spans="1:7" x14ac:dyDescent="0.25">
      <c r="A68" s="202" t="s">
        <v>28</v>
      </c>
      <c r="B68" s="202" t="s">
        <v>29</v>
      </c>
      <c r="C68" s="202" t="s">
        <v>16</v>
      </c>
      <c r="D68" s="202">
        <v>0</v>
      </c>
      <c r="E68" s="202">
        <v>3533.8495845000002</v>
      </c>
      <c r="F68" s="202">
        <v>0</v>
      </c>
      <c r="G68" s="202">
        <v>100</v>
      </c>
    </row>
    <row r="69" spans="1:7" x14ac:dyDescent="0.25">
      <c r="A69" s="202" t="s">
        <v>45</v>
      </c>
      <c r="B69" s="202" t="s">
        <v>46</v>
      </c>
      <c r="C69" s="202" t="s">
        <v>15</v>
      </c>
      <c r="D69" s="202">
        <v>0</v>
      </c>
      <c r="E69" s="202">
        <v>3955.8620686999998</v>
      </c>
      <c r="F69" s="202">
        <v>0</v>
      </c>
      <c r="G69" s="202">
        <v>100</v>
      </c>
    </row>
    <row r="70" spans="1:7" x14ac:dyDescent="0.25">
      <c r="A70" s="202" t="s">
        <v>45</v>
      </c>
      <c r="B70" s="202" t="s">
        <v>46</v>
      </c>
      <c r="C70" s="202" t="s">
        <v>16</v>
      </c>
      <c r="D70" s="202">
        <v>0</v>
      </c>
      <c r="E70" s="202">
        <v>3537.8515474000001</v>
      </c>
      <c r="F70" s="202">
        <v>0</v>
      </c>
      <c r="G70" s="202">
        <v>100</v>
      </c>
    </row>
    <row r="71" spans="1:7" x14ac:dyDescent="0.25">
      <c r="A71" s="202" t="s">
        <v>47</v>
      </c>
      <c r="B71" s="202" t="s">
        <v>48</v>
      </c>
      <c r="C71" s="202" t="s">
        <v>15</v>
      </c>
      <c r="D71" s="202">
        <v>0</v>
      </c>
      <c r="E71" s="202">
        <v>29892.096205900001</v>
      </c>
      <c r="F71" s="202">
        <v>0</v>
      </c>
      <c r="G71" s="202">
        <v>100</v>
      </c>
    </row>
    <row r="72" spans="1:7" x14ac:dyDescent="0.25">
      <c r="A72" s="202" t="s">
        <v>47</v>
      </c>
      <c r="B72" s="202" t="s">
        <v>48</v>
      </c>
      <c r="C72" s="202" t="s">
        <v>16</v>
      </c>
      <c r="D72" s="202">
        <v>0</v>
      </c>
      <c r="E72" s="202">
        <v>19216.662759800001</v>
      </c>
      <c r="F72" s="202">
        <v>0</v>
      </c>
      <c r="G72" s="202">
        <v>100</v>
      </c>
    </row>
    <row r="73" spans="1:7" x14ac:dyDescent="0.25">
      <c r="A73" s="202" t="s">
        <v>30</v>
      </c>
      <c r="B73" s="202" t="s">
        <v>31</v>
      </c>
      <c r="C73" s="202" t="s">
        <v>15</v>
      </c>
      <c r="D73" s="202">
        <v>0</v>
      </c>
      <c r="E73" s="202">
        <v>24114.9149727</v>
      </c>
      <c r="F73" s="202">
        <v>0</v>
      </c>
      <c r="G73" s="202">
        <v>100</v>
      </c>
    </row>
    <row r="74" spans="1:7" x14ac:dyDescent="0.25">
      <c r="A74" s="202" t="s">
        <v>30</v>
      </c>
      <c r="B74" s="202" t="s">
        <v>31</v>
      </c>
      <c r="C74" s="202" t="s">
        <v>16</v>
      </c>
      <c r="D74" s="202">
        <v>0</v>
      </c>
      <c r="E74" s="202">
        <v>15592.892147799999</v>
      </c>
      <c r="F74" s="202">
        <v>0</v>
      </c>
      <c r="G74" s="202">
        <v>100</v>
      </c>
    </row>
    <row r="75" spans="1:7" x14ac:dyDescent="0.25">
      <c r="A75" s="202" t="s">
        <v>49</v>
      </c>
      <c r="B75" s="202" t="s">
        <v>50</v>
      </c>
      <c r="C75" s="202" t="s">
        <v>15</v>
      </c>
      <c r="D75" s="202">
        <v>95.234868399999996</v>
      </c>
      <c r="E75" s="202">
        <v>29731.535383999999</v>
      </c>
      <c r="F75" s="202">
        <v>0.319293264386669</v>
      </c>
      <c r="G75" s="202">
        <v>99.680706735613299</v>
      </c>
    </row>
    <row r="76" spans="1:7" x14ac:dyDescent="0.25">
      <c r="A76" s="202" t="s">
        <v>49</v>
      </c>
      <c r="B76" s="202" t="s">
        <v>50</v>
      </c>
      <c r="C76" s="202" t="s">
        <v>16</v>
      </c>
      <c r="D76" s="202">
        <v>68.978949900000003</v>
      </c>
      <c r="E76" s="202">
        <v>26524.003110099999</v>
      </c>
      <c r="F76" s="202">
        <v>0.25938779541296803</v>
      </c>
      <c r="G76" s="202">
        <v>99.740612204586995</v>
      </c>
    </row>
    <row r="77" spans="1:7" x14ac:dyDescent="0.25">
      <c r="A77" s="202" t="s">
        <v>51</v>
      </c>
      <c r="B77" s="202" t="s">
        <v>52</v>
      </c>
      <c r="C77" s="202" t="s">
        <v>15</v>
      </c>
      <c r="D77" s="202">
        <v>0</v>
      </c>
      <c r="E77" s="202">
        <v>2915.3484441000001</v>
      </c>
      <c r="F77" s="202">
        <v>0</v>
      </c>
      <c r="G77" s="202">
        <v>100</v>
      </c>
    </row>
    <row r="78" spans="1:7" x14ac:dyDescent="0.25">
      <c r="A78" s="202" t="s">
        <v>51</v>
      </c>
      <c r="B78" s="202" t="s">
        <v>52</v>
      </c>
      <c r="C78" s="202" t="s">
        <v>16</v>
      </c>
      <c r="D78" s="202">
        <v>0</v>
      </c>
      <c r="E78" s="202">
        <v>1833.5937987</v>
      </c>
      <c r="F78" s="202">
        <v>0</v>
      </c>
      <c r="G78" s="202">
        <v>100</v>
      </c>
    </row>
    <row r="79" spans="1:7" x14ac:dyDescent="0.25">
      <c r="A79" s="202" t="s">
        <v>32</v>
      </c>
      <c r="B79" s="202" t="s">
        <v>33</v>
      </c>
      <c r="C79" s="202" t="s">
        <v>15</v>
      </c>
      <c r="D79" s="202">
        <v>7.9845271000000002</v>
      </c>
      <c r="E79" s="202">
        <v>3170.5460211999998</v>
      </c>
      <c r="F79" s="202">
        <v>0.25120183615257202</v>
      </c>
      <c r="G79" s="202">
        <v>99.748798163847397</v>
      </c>
    </row>
    <row r="80" spans="1:7" x14ac:dyDescent="0.25">
      <c r="A80" s="202" t="s">
        <v>32</v>
      </c>
      <c r="B80" s="202" t="s">
        <v>33</v>
      </c>
      <c r="C80" s="202" t="s">
        <v>16</v>
      </c>
      <c r="D80" s="202">
        <v>6.7539728999999999</v>
      </c>
      <c r="E80" s="202">
        <v>3149.2608113000001</v>
      </c>
      <c r="F80" s="202">
        <v>0.21400320853414601</v>
      </c>
      <c r="G80" s="202">
        <v>99.785996791465806</v>
      </c>
    </row>
    <row r="81" spans="1:7" x14ac:dyDescent="0.25">
      <c r="A81" s="202" t="s">
        <v>53</v>
      </c>
      <c r="B81" s="202" t="s">
        <v>54</v>
      </c>
      <c r="C81" s="202" t="s">
        <v>15</v>
      </c>
      <c r="D81" s="202">
        <v>0</v>
      </c>
      <c r="E81" s="202">
        <v>29876.368748000001</v>
      </c>
      <c r="F81" s="202">
        <v>0</v>
      </c>
      <c r="G81" s="202">
        <v>100</v>
      </c>
    </row>
    <row r="82" spans="1:7" x14ac:dyDescent="0.25">
      <c r="A82" s="202" t="s">
        <v>53</v>
      </c>
      <c r="B82" s="202" t="s">
        <v>54</v>
      </c>
      <c r="C82" s="202" t="s">
        <v>16</v>
      </c>
      <c r="D82" s="202">
        <v>0</v>
      </c>
      <c r="E82" s="202">
        <v>14140.001483800001</v>
      </c>
      <c r="F82" s="202">
        <v>0</v>
      </c>
      <c r="G82" s="202">
        <v>100</v>
      </c>
    </row>
    <row r="83" spans="1:7" x14ac:dyDescent="0.25">
      <c r="A83" s="202" t="s">
        <v>34</v>
      </c>
      <c r="B83" s="202" t="s">
        <v>35</v>
      </c>
      <c r="C83" s="202" t="s">
        <v>15</v>
      </c>
      <c r="D83" s="202">
        <v>0</v>
      </c>
      <c r="E83" s="202">
        <v>31626.065428599999</v>
      </c>
      <c r="F83" s="202">
        <v>0</v>
      </c>
      <c r="G83" s="202">
        <v>100</v>
      </c>
    </row>
    <row r="84" spans="1:7" x14ac:dyDescent="0.25">
      <c r="A84" s="202" t="s">
        <v>34</v>
      </c>
      <c r="B84" s="202" t="s">
        <v>35</v>
      </c>
      <c r="C84" s="202" t="s">
        <v>16</v>
      </c>
      <c r="D84" s="202">
        <v>0</v>
      </c>
      <c r="E84" s="202">
        <v>18275.958897100001</v>
      </c>
      <c r="F84" s="202">
        <v>0</v>
      </c>
      <c r="G84" s="202">
        <v>100</v>
      </c>
    </row>
    <row r="85" spans="1:7" x14ac:dyDescent="0.25">
      <c r="A85" s="202" t="s">
        <v>55</v>
      </c>
      <c r="B85" s="202" t="s">
        <v>56</v>
      </c>
      <c r="C85" s="202" t="s">
        <v>15</v>
      </c>
      <c r="D85" s="202">
        <v>0</v>
      </c>
      <c r="E85" s="202">
        <v>4774.9900860999996</v>
      </c>
      <c r="F85" s="202">
        <v>0</v>
      </c>
      <c r="G85" s="202">
        <v>100</v>
      </c>
    </row>
    <row r="86" spans="1:7" x14ac:dyDescent="0.25">
      <c r="A86" s="202" t="s">
        <v>55</v>
      </c>
      <c r="B86" s="202" t="s">
        <v>56</v>
      </c>
      <c r="C86" s="202" t="s">
        <v>16</v>
      </c>
      <c r="D86" s="202">
        <v>19.366835600000002</v>
      </c>
      <c r="E86" s="202">
        <v>4532.4925198000001</v>
      </c>
      <c r="F86" s="202">
        <v>0.42547086998688999</v>
      </c>
      <c r="G86" s="202">
        <v>99.574529130013104</v>
      </c>
    </row>
    <row r="87" spans="1:7" x14ac:dyDescent="0.25">
      <c r="A87" s="202" t="s">
        <v>36</v>
      </c>
      <c r="B87" s="202" t="s">
        <v>37</v>
      </c>
      <c r="C87" s="202" t="s">
        <v>15</v>
      </c>
      <c r="D87" s="202">
        <v>0</v>
      </c>
      <c r="E87" s="202">
        <v>152201.43564360001</v>
      </c>
      <c r="F87" s="202">
        <v>0</v>
      </c>
      <c r="G87" s="202">
        <v>100</v>
      </c>
    </row>
    <row r="88" spans="1:7" x14ac:dyDescent="0.25">
      <c r="A88" s="202" t="s">
        <v>36</v>
      </c>
      <c r="B88" s="202" t="s">
        <v>37</v>
      </c>
      <c r="C88" s="202" t="s">
        <v>16</v>
      </c>
      <c r="D88" s="202">
        <v>341.36142810000001</v>
      </c>
      <c r="E88" s="202">
        <v>104739.2587758</v>
      </c>
      <c r="F88" s="202">
        <v>0.32485669330616601</v>
      </c>
      <c r="G88" s="202">
        <v>99.675143306693798</v>
      </c>
    </row>
    <row r="89" spans="1:7" x14ac:dyDescent="0.25">
      <c r="A89" s="202" t="s">
        <v>38</v>
      </c>
      <c r="B89" s="202" t="s">
        <v>39</v>
      </c>
      <c r="C89" s="202" t="s">
        <v>15</v>
      </c>
      <c r="D89" s="202">
        <v>0</v>
      </c>
      <c r="E89" s="202">
        <v>4589.4774667000002</v>
      </c>
      <c r="F89" s="202">
        <v>0</v>
      </c>
      <c r="G89" s="202">
        <v>100</v>
      </c>
    </row>
    <row r="90" spans="1:7" x14ac:dyDescent="0.25">
      <c r="A90" s="202" t="s">
        <v>38</v>
      </c>
      <c r="B90" s="202" t="s">
        <v>39</v>
      </c>
      <c r="C90" s="202" t="s">
        <v>16</v>
      </c>
      <c r="D90" s="202">
        <v>0</v>
      </c>
      <c r="E90" s="202">
        <v>2200.4993562999998</v>
      </c>
      <c r="F90" s="202">
        <v>0</v>
      </c>
      <c r="G90" s="202">
        <v>100</v>
      </c>
    </row>
    <row r="91" spans="1:7" x14ac:dyDescent="0.25">
      <c r="A91" s="202" t="s">
        <v>57</v>
      </c>
      <c r="B91" s="202" t="s">
        <v>58</v>
      </c>
      <c r="C91" s="202" t="s">
        <v>15</v>
      </c>
      <c r="D91" s="202">
        <v>0</v>
      </c>
      <c r="E91" s="202">
        <v>2017.1167727</v>
      </c>
      <c r="F91" s="202">
        <v>0</v>
      </c>
      <c r="G91" s="202">
        <v>100</v>
      </c>
    </row>
    <row r="92" spans="1:7" x14ac:dyDescent="0.25">
      <c r="A92" s="202" t="s">
        <v>57</v>
      </c>
      <c r="B92" s="202" t="s">
        <v>58</v>
      </c>
      <c r="C92" s="202" t="s">
        <v>16</v>
      </c>
      <c r="D92" s="202">
        <v>0</v>
      </c>
      <c r="E92" s="202">
        <v>1090.3339946999999</v>
      </c>
      <c r="F92" s="202">
        <v>0</v>
      </c>
      <c r="G92" s="202">
        <v>100</v>
      </c>
    </row>
    <row r="93" spans="1:7" x14ac:dyDescent="0.25">
      <c r="A93" s="202" t="s">
        <v>59</v>
      </c>
      <c r="B93" s="202" t="s">
        <v>60</v>
      </c>
      <c r="C93" s="202" t="s">
        <v>15</v>
      </c>
      <c r="D93" s="202">
        <v>0</v>
      </c>
      <c r="E93" s="202">
        <v>1475.3666208</v>
      </c>
      <c r="F93" s="202">
        <v>0</v>
      </c>
      <c r="G93" s="202">
        <v>100</v>
      </c>
    </row>
    <row r="94" spans="1:7" x14ac:dyDescent="0.25">
      <c r="A94" s="202" t="s">
        <v>59</v>
      </c>
      <c r="B94" s="202" t="s">
        <v>60</v>
      </c>
      <c r="C94" s="202" t="s">
        <v>16</v>
      </c>
      <c r="D94" s="202">
        <v>0</v>
      </c>
      <c r="E94" s="202">
        <v>1407.4021049</v>
      </c>
      <c r="F94" s="202">
        <v>0</v>
      </c>
      <c r="G94" s="202">
        <v>100</v>
      </c>
    </row>
    <row r="95" spans="1:7" x14ac:dyDescent="0.25">
      <c r="A95" s="202" t="s">
        <v>61</v>
      </c>
      <c r="B95" s="202" t="s">
        <v>62</v>
      </c>
      <c r="C95" s="202" t="s">
        <v>15</v>
      </c>
      <c r="D95" s="202">
        <v>0</v>
      </c>
      <c r="E95" s="202">
        <v>2119.9953387999999</v>
      </c>
      <c r="F95" s="202">
        <v>0</v>
      </c>
      <c r="G95" s="202">
        <v>100</v>
      </c>
    </row>
    <row r="96" spans="1:7" x14ac:dyDescent="0.25">
      <c r="A96" s="202" t="s">
        <v>61</v>
      </c>
      <c r="B96" s="202" t="s">
        <v>62</v>
      </c>
      <c r="C96" s="202" t="s">
        <v>16</v>
      </c>
      <c r="D96" s="202">
        <v>5.8156499999999998</v>
      </c>
      <c r="E96" s="202">
        <v>1712.1684192</v>
      </c>
      <c r="F96" s="202">
        <v>0.33851594460408002</v>
      </c>
      <c r="G96" s="202">
        <v>99.661484055395903</v>
      </c>
    </row>
    <row r="97" spans="1:7" x14ac:dyDescent="0.25">
      <c r="A97" s="202" t="s">
        <v>63</v>
      </c>
      <c r="B97" s="202" t="s">
        <v>64</v>
      </c>
      <c r="C97" s="202" t="s">
        <v>15</v>
      </c>
      <c r="D97" s="202">
        <v>0</v>
      </c>
      <c r="E97" s="202">
        <v>3876.0435477999999</v>
      </c>
      <c r="F97" s="202">
        <v>0</v>
      </c>
      <c r="G97" s="202">
        <v>100</v>
      </c>
    </row>
    <row r="98" spans="1:7" x14ac:dyDescent="0.25">
      <c r="A98" s="202" t="s">
        <v>63</v>
      </c>
      <c r="B98" s="202" t="s">
        <v>64</v>
      </c>
      <c r="C98" s="202" t="s">
        <v>16</v>
      </c>
      <c r="D98" s="202">
        <v>12.505203399999999</v>
      </c>
      <c r="E98" s="202">
        <v>3105.6143916999999</v>
      </c>
      <c r="F98" s="202">
        <v>0.40104951136741002</v>
      </c>
      <c r="G98" s="202">
        <v>99.598950488632596</v>
      </c>
    </row>
    <row r="99" spans="1:7" x14ac:dyDescent="0.25">
      <c r="A99" s="202" t="s">
        <v>65</v>
      </c>
      <c r="B99" s="202" t="s">
        <v>66</v>
      </c>
      <c r="C99" s="202" t="s">
        <v>15</v>
      </c>
      <c r="D99" s="202">
        <v>0</v>
      </c>
      <c r="E99" s="202">
        <v>365.8555121</v>
      </c>
      <c r="F99" s="202">
        <v>0</v>
      </c>
      <c r="G99" s="202">
        <v>100</v>
      </c>
    </row>
    <row r="100" spans="1:7" x14ac:dyDescent="0.25">
      <c r="A100" s="202" t="s">
        <v>65</v>
      </c>
      <c r="B100" s="202" t="s">
        <v>66</v>
      </c>
      <c r="C100" s="202" t="s">
        <v>16</v>
      </c>
      <c r="D100" s="202">
        <v>0</v>
      </c>
      <c r="E100" s="202">
        <v>209.00895349999999</v>
      </c>
      <c r="F100" s="202">
        <v>0</v>
      </c>
      <c r="G100" s="202">
        <v>100</v>
      </c>
    </row>
    <row r="101" spans="1:7" x14ac:dyDescent="0.25">
      <c r="A101" s="202" t="s">
        <v>67</v>
      </c>
      <c r="B101" s="202" t="s">
        <v>68</v>
      </c>
      <c r="C101" s="202" t="s">
        <v>15</v>
      </c>
      <c r="D101" s="202">
        <v>0</v>
      </c>
      <c r="E101" s="202">
        <v>23703.468799900002</v>
      </c>
      <c r="F101" s="202">
        <v>0</v>
      </c>
      <c r="G101" s="202">
        <v>100</v>
      </c>
    </row>
    <row r="102" spans="1:7" x14ac:dyDescent="0.25">
      <c r="A102" s="202" t="s">
        <v>67</v>
      </c>
      <c r="B102" s="202" t="s">
        <v>68</v>
      </c>
      <c r="C102" s="202" t="s">
        <v>16</v>
      </c>
      <c r="D102" s="202">
        <v>37.716580299999997</v>
      </c>
      <c r="E102" s="202">
        <v>18940.3580138</v>
      </c>
      <c r="F102" s="202">
        <v>0.19873765440739499</v>
      </c>
      <c r="G102" s="202">
        <v>99.801262345592605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608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203" t="s">
        <v>71</v>
      </c>
      <c r="B113" s="203" t="s">
        <v>72</v>
      </c>
      <c r="C113" s="203" t="s">
        <v>15</v>
      </c>
      <c r="D113" s="203">
        <v>34.866080199999999</v>
      </c>
      <c r="E113" s="203">
        <v>125764.4489193</v>
      </c>
      <c r="F113" s="203">
        <v>2.77156359715779E-2</v>
      </c>
      <c r="G113" s="203">
        <v>99.972284364028397</v>
      </c>
    </row>
    <row r="114" spans="1:7" x14ac:dyDescent="0.25">
      <c r="A114" s="203" t="s">
        <v>71</v>
      </c>
      <c r="B114" s="203" t="s">
        <v>72</v>
      </c>
      <c r="C114" s="203" t="s">
        <v>16</v>
      </c>
      <c r="D114" s="203">
        <v>0</v>
      </c>
      <c r="E114" s="203">
        <v>104289.476841</v>
      </c>
      <c r="F114" s="203">
        <v>0</v>
      </c>
      <c r="G114" s="203">
        <v>100</v>
      </c>
    </row>
    <row r="115" spans="1:7" x14ac:dyDescent="0.25">
      <c r="A115" s="203" t="s">
        <v>73</v>
      </c>
      <c r="B115" s="203" t="s">
        <v>74</v>
      </c>
      <c r="C115" s="203" t="s">
        <v>15</v>
      </c>
      <c r="D115" s="203">
        <v>3.3969849999999999</v>
      </c>
      <c r="E115" s="203">
        <v>43066.031632899998</v>
      </c>
      <c r="F115" s="203">
        <v>7.8872302443041605E-3</v>
      </c>
      <c r="G115" s="203">
        <v>99.992112769755707</v>
      </c>
    </row>
    <row r="116" spans="1:7" x14ac:dyDescent="0.25">
      <c r="A116" s="203" t="s">
        <v>73</v>
      </c>
      <c r="B116" s="203" t="s">
        <v>74</v>
      </c>
      <c r="C116" s="203" t="s">
        <v>16</v>
      </c>
      <c r="D116" s="203">
        <v>1.6984925</v>
      </c>
      <c r="E116" s="203">
        <v>34951.0282238</v>
      </c>
      <c r="F116" s="203">
        <v>4.8593991358274096E-3</v>
      </c>
      <c r="G116" s="203">
        <v>99.995140600864204</v>
      </c>
    </row>
    <row r="117" spans="1:7" x14ac:dyDescent="0.25">
      <c r="A117" s="203" t="s">
        <v>75</v>
      </c>
      <c r="B117" s="203" t="s">
        <v>76</v>
      </c>
      <c r="C117" s="203" t="s">
        <v>15</v>
      </c>
      <c r="D117" s="203">
        <v>84.359148000000005</v>
      </c>
      <c r="E117" s="203">
        <v>20679.693575000001</v>
      </c>
      <c r="F117" s="203">
        <v>0.40627496532291502</v>
      </c>
      <c r="G117" s="203">
        <v>99.593725034677107</v>
      </c>
    </row>
    <row r="118" spans="1:7" x14ac:dyDescent="0.25">
      <c r="A118" s="203" t="s">
        <v>75</v>
      </c>
      <c r="B118" s="203" t="s">
        <v>76</v>
      </c>
      <c r="C118" s="203" t="s">
        <v>16</v>
      </c>
      <c r="D118" s="203">
        <v>107.4055974</v>
      </c>
      <c r="E118" s="203">
        <v>18192.8959985</v>
      </c>
      <c r="F118" s="203">
        <v>0.58690616019171604</v>
      </c>
      <c r="G118" s="203">
        <v>99.413093839808298</v>
      </c>
    </row>
    <row r="119" spans="1:7" x14ac:dyDescent="0.25">
      <c r="A119" s="203" t="s">
        <v>77</v>
      </c>
      <c r="B119" s="203" t="s">
        <v>78</v>
      </c>
      <c r="C119" s="203" t="s">
        <v>15</v>
      </c>
      <c r="D119" s="203">
        <v>72.847196199999999</v>
      </c>
      <c r="E119" s="203">
        <v>75106.631978200006</v>
      </c>
      <c r="F119" s="203">
        <v>9.6897713312179806E-2</v>
      </c>
      <c r="G119" s="203">
        <v>99.903102286687798</v>
      </c>
    </row>
    <row r="120" spans="1:7" x14ac:dyDescent="0.25">
      <c r="A120" s="203" t="s">
        <v>77</v>
      </c>
      <c r="B120" s="203" t="s">
        <v>78</v>
      </c>
      <c r="C120" s="203" t="s">
        <v>16</v>
      </c>
      <c r="D120" s="203">
        <v>27.529357600000001</v>
      </c>
      <c r="E120" s="203">
        <v>60464.086427800001</v>
      </c>
      <c r="F120" s="203">
        <v>4.5509377196441797E-2</v>
      </c>
      <c r="G120" s="203">
        <v>99.954490622803604</v>
      </c>
    </row>
    <row r="121" spans="1:7" x14ac:dyDescent="0.25">
      <c r="A121" s="203" t="s">
        <v>79</v>
      </c>
      <c r="B121" s="203" t="s">
        <v>80</v>
      </c>
      <c r="C121" s="203" t="s">
        <v>15</v>
      </c>
      <c r="D121" s="203">
        <v>157.26875029999999</v>
      </c>
      <c r="E121" s="203">
        <v>73180.821982499998</v>
      </c>
      <c r="F121" s="203">
        <v>0.21444347504626601</v>
      </c>
      <c r="G121" s="203">
        <v>99.785556524953705</v>
      </c>
    </row>
    <row r="122" spans="1:7" x14ac:dyDescent="0.25">
      <c r="A122" s="203" t="s">
        <v>79</v>
      </c>
      <c r="B122" s="203" t="s">
        <v>80</v>
      </c>
      <c r="C122" s="203" t="s">
        <v>16</v>
      </c>
      <c r="D122" s="203">
        <v>95.866134599999995</v>
      </c>
      <c r="E122" s="203">
        <v>55254.964277999999</v>
      </c>
      <c r="F122" s="203">
        <v>0.173197283374771</v>
      </c>
      <c r="G122" s="203">
        <v>99.826802716625195</v>
      </c>
    </row>
    <row r="123" spans="1:7" x14ac:dyDescent="0.25">
      <c r="A123" s="203" t="s">
        <v>81</v>
      </c>
      <c r="B123" s="203" t="s">
        <v>82</v>
      </c>
      <c r="C123" s="203" t="s">
        <v>15</v>
      </c>
      <c r="D123" s="203">
        <v>17.251548</v>
      </c>
      <c r="E123" s="203">
        <v>36190.841822599999</v>
      </c>
      <c r="F123" s="203">
        <v>4.7645557647638503E-2</v>
      </c>
      <c r="G123" s="203">
        <v>99.952354442352402</v>
      </c>
    </row>
    <row r="124" spans="1:7" x14ac:dyDescent="0.25">
      <c r="A124" s="203" t="s">
        <v>81</v>
      </c>
      <c r="B124" s="203" t="s">
        <v>82</v>
      </c>
      <c r="C124" s="203" t="s">
        <v>16</v>
      </c>
      <c r="D124" s="203">
        <v>0</v>
      </c>
      <c r="E124" s="203">
        <v>34223.762929199998</v>
      </c>
      <c r="F124" s="203">
        <v>0</v>
      </c>
      <c r="G124" s="203">
        <v>100</v>
      </c>
    </row>
    <row r="125" spans="1:7" x14ac:dyDescent="0.25">
      <c r="A125" s="203" t="s">
        <v>83</v>
      </c>
      <c r="B125" s="203" t="s">
        <v>84</v>
      </c>
      <c r="C125" s="203" t="s">
        <v>15</v>
      </c>
      <c r="D125" s="203">
        <v>72.993474199999994</v>
      </c>
      <c r="E125" s="203">
        <v>120971.6883546</v>
      </c>
      <c r="F125" s="203">
        <v>6.03029171518982E-2</v>
      </c>
      <c r="G125" s="203">
        <v>99.939697082848099</v>
      </c>
    </row>
    <row r="126" spans="1:7" x14ac:dyDescent="0.25">
      <c r="A126" s="203" t="s">
        <v>83</v>
      </c>
      <c r="B126" s="203" t="s">
        <v>84</v>
      </c>
      <c r="C126" s="203" t="s">
        <v>16</v>
      </c>
      <c r="D126" s="203">
        <v>0</v>
      </c>
      <c r="E126" s="203">
        <v>112647.8237927</v>
      </c>
      <c r="F126" s="203">
        <v>0</v>
      </c>
      <c r="G126" s="203">
        <v>100</v>
      </c>
    </row>
    <row r="127" spans="1:7" x14ac:dyDescent="0.25">
      <c r="A127" s="203" t="s">
        <v>85</v>
      </c>
      <c r="B127" s="203" t="s">
        <v>86</v>
      </c>
      <c r="C127" s="203" t="s">
        <v>15</v>
      </c>
      <c r="D127" s="203">
        <v>0</v>
      </c>
      <c r="E127" s="203">
        <v>187839.7203441</v>
      </c>
      <c r="F127" s="203">
        <v>0</v>
      </c>
      <c r="G127" s="203">
        <v>100</v>
      </c>
    </row>
    <row r="128" spans="1:7" x14ac:dyDescent="0.25">
      <c r="A128" s="203" t="s">
        <v>85</v>
      </c>
      <c r="B128" s="203" t="s">
        <v>86</v>
      </c>
      <c r="C128" s="203" t="s">
        <v>16</v>
      </c>
      <c r="D128" s="203">
        <v>0</v>
      </c>
      <c r="E128" s="203">
        <v>177244.125982</v>
      </c>
      <c r="F128" s="203">
        <v>0</v>
      </c>
      <c r="G128" s="203">
        <v>100</v>
      </c>
    </row>
    <row r="129" spans="1:7" x14ac:dyDescent="0.25">
      <c r="A129" s="203" t="s">
        <v>87</v>
      </c>
      <c r="B129" s="203" t="s">
        <v>88</v>
      </c>
      <c r="C129" s="203" t="s">
        <v>15</v>
      </c>
      <c r="D129" s="203">
        <v>9.1067418999999994</v>
      </c>
      <c r="E129" s="203">
        <v>77830.320923599997</v>
      </c>
      <c r="F129" s="203">
        <v>1.16993947323643E-2</v>
      </c>
      <c r="G129" s="203">
        <v>99.988300605267597</v>
      </c>
    </row>
    <row r="130" spans="1:7" x14ac:dyDescent="0.25">
      <c r="A130" s="203" t="s">
        <v>87</v>
      </c>
      <c r="B130" s="203" t="s">
        <v>88</v>
      </c>
      <c r="C130" s="203" t="s">
        <v>16</v>
      </c>
      <c r="D130" s="203">
        <v>5.2712529999999997</v>
      </c>
      <c r="E130" s="203">
        <v>68932.201709700006</v>
      </c>
      <c r="F130" s="203">
        <v>7.6464262083585704E-3</v>
      </c>
      <c r="G130" s="203">
        <v>99.992353573791604</v>
      </c>
    </row>
    <row r="131" spans="1:7" x14ac:dyDescent="0.25">
      <c r="A131" s="203" t="s">
        <v>89</v>
      </c>
      <c r="B131" s="203" t="s">
        <v>90</v>
      </c>
      <c r="C131" s="203" t="s">
        <v>15</v>
      </c>
      <c r="D131" s="203">
        <v>0</v>
      </c>
      <c r="E131" s="203">
        <v>163074.5610778</v>
      </c>
      <c r="F131" s="203">
        <v>0</v>
      </c>
      <c r="G131" s="203">
        <v>100</v>
      </c>
    </row>
    <row r="132" spans="1:7" x14ac:dyDescent="0.25">
      <c r="A132" s="203" t="s">
        <v>89</v>
      </c>
      <c r="B132" s="203" t="s">
        <v>90</v>
      </c>
      <c r="C132" s="203" t="s">
        <v>16</v>
      </c>
      <c r="D132" s="203">
        <v>7.3304415000000001</v>
      </c>
      <c r="E132" s="203">
        <v>134191.5111189</v>
      </c>
      <c r="F132" s="203">
        <v>5.4623731581920796E-3</v>
      </c>
      <c r="G132" s="203">
        <v>99.994537626841804</v>
      </c>
    </row>
    <row r="133" spans="1:7" x14ac:dyDescent="0.25">
      <c r="A133" s="203" t="s">
        <v>91</v>
      </c>
      <c r="B133" s="203" t="s">
        <v>92</v>
      </c>
      <c r="C133" s="203" t="s">
        <v>15</v>
      </c>
      <c r="D133" s="203">
        <v>143.71168359999999</v>
      </c>
      <c r="E133" s="203">
        <v>253794.22698770001</v>
      </c>
      <c r="F133" s="203">
        <v>5.6593230752346103E-2</v>
      </c>
      <c r="G133" s="203">
        <v>99.943406769247702</v>
      </c>
    </row>
    <row r="134" spans="1:7" x14ac:dyDescent="0.25">
      <c r="A134" s="203" t="s">
        <v>91</v>
      </c>
      <c r="B134" s="203" t="s">
        <v>92</v>
      </c>
      <c r="C134" s="203" t="s">
        <v>16</v>
      </c>
      <c r="D134" s="203">
        <v>41.163602300000001</v>
      </c>
      <c r="E134" s="203">
        <v>192372.67735149999</v>
      </c>
      <c r="F134" s="203">
        <v>2.13932646923688E-2</v>
      </c>
      <c r="G134" s="203">
        <v>99.978606735307594</v>
      </c>
    </row>
    <row r="135" spans="1:7" x14ac:dyDescent="0.25">
      <c r="A135" s="203" t="s">
        <v>93</v>
      </c>
      <c r="B135" s="203" t="s">
        <v>94</v>
      </c>
      <c r="C135" s="203" t="s">
        <v>15</v>
      </c>
      <c r="D135" s="203">
        <v>0</v>
      </c>
      <c r="E135" s="203">
        <v>32154.513428999999</v>
      </c>
      <c r="F135" s="203">
        <v>0</v>
      </c>
      <c r="G135" s="203">
        <v>100</v>
      </c>
    </row>
    <row r="136" spans="1:7" x14ac:dyDescent="0.25">
      <c r="A136" s="203" t="s">
        <v>93</v>
      </c>
      <c r="B136" s="203" t="s">
        <v>94</v>
      </c>
      <c r="C136" s="203" t="s">
        <v>16</v>
      </c>
      <c r="D136" s="203">
        <v>0</v>
      </c>
      <c r="E136" s="203">
        <v>24283.039329399999</v>
      </c>
      <c r="F136" s="203">
        <v>0</v>
      </c>
      <c r="G136" s="203">
        <v>100</v>
      </c>
    </row>
    <row r="137" spans="1:7" x14ac:dyDescent="0.25">
      <c r="A137" s="203" t="s">
        <v>95</v>
      </c>
      <c r="B137" s="203" t="s">
        <v>96</v>
      </c>
      <c r="C137" s="203" t="s">
        <v>15</v>
      </c>
      <c r="D137" s="203">
        <v>11.526404299999999</v>
      </c>
      <c r="E137" s="203">
        <v>38529.705152900002</v>
      </c>
      <c r="F137" s="203">
        <v>2.99066839182172E-2</v>
      </c>
      <c r="G137" s="203">
        <v>99.970093316081801</v>
      </c>
    </row>
    <row r="138" spans="1:7" x14ac:dyDescent="0.25">
      <c r="A138" s="203" t="s">
        <v>95</v>
      </c>
      <c r="B138" s="203" t="s">
        <v>96</v>
      </c>
      <c r="C138" s="203" t="s">
        <v>16</v>
      </c>
      <c r="D138" s="203">
        <v>32.982050600000001</v>
      </c>
      <c r="E138" s="203">
        <v>38771.905870900002</v>
      </c>
      <c r="F138" s="203">
        <v>8.4994577659187498E-2</v>
      </c>
      <c r="G138" s="203">
        <v>99.915005422340798</v>
      </c>
    </row>
    <row r="139" spans="1:7" x14ac:dyDescent="0.25">
      <c r="A139" s="203" t="s">
        <v>97</v>
      </c>
      <c r="B139" s="203" t="s">
        <v>98</v>
      </c>
      <c r="C139" s="203" t="s">
        <v>15</v>
      </c>
      <c r="D139" s="203">
        <v>0</v>
      </c>
      <c r="E139" s="203">
        <v>16229.840707699999</v>
      </c>
      <c r="F139" s="203">
        <v>0</v>
      </c>
      <c r="G139" s="203">
        <v>100</v>
      </c>
    </row>
    <row r="140" spans="1:7" x14ac:dyDescent="0.25">
      <c r="A140" s="203" t="s">
        <v>97</v>
      </c>
      <c r="B140" s="203" t="s">
        <v>98</v>
      </c>
      <c r="C140" s="203" t="s">
        <v>16</v>
      </c>
      <c r="D140" s="203">
        <v>0</v>
      </c>
      <c r="E140" s="203">
        <v>16906.7539296</v>
      </c>
      <c r="F140" s="203">
        <v>0</v>
      </c>
      <c r="G140" s="203">
        <v>100</v>
      </c>
    </row>
    <row r="141" spans="1:7" x14ac:dyDescent="0.25">
      <c r="A141" s="203" t="s">
        <v>99</v>
      </c>
      <c r="B141" s="203" t="s">
        <v>100</v>
      </c>
      <c r="C141" s="203" t="s">
        <v>15</v>
      </c>
      <c r="D141" s="203">
        <v>27.362969199999998</v>
      </c>
      <c r="E141" s="203">
        <v>14323.6653138</v>
      </c>
      <c r="F141" s="203">
        <v>0.190669049355953</v>
      </c>
      <c r="G141" s="203">
        <v>99.809330950644096</v>
      </c>
    </row>
    <row r="142" spans="1:7" x14ac:dyDescent="0.25">
      <c r="A142" s="203" t="s">
        <v>99</v>
      </c>
      <c r="B142" s="203" t="s">
        <v>100</v>
      </c>
      <c r="C142" s="203" t="s">
        <v>16</v>
      </c>
      <c r="D142" s="203">
        <v>0</v>
      </c>
      <c r="E142" s="203">
        <v>13866.622721</v>
      </c>
      <c r="F142" s="203">
        <v>0</v>
      </c>
      <c r="G142" s="203">
        <v>100</v>
      </c>
    </row>
    <row r="143" spans="1:7" x14ac:dyDescent="0.25">
      <c r="A143" s="203" t="s">
        <v>101</v>
      </c>
      <c r="B143" s="203" t="s">
        <v>102</v>
      </c>
      <c r="C143" s="203" t="s">
        <v>15</v>
      </c>
      <c r="D143" s="203">
        <v>0</v>
      </c>
      <c r="E143" s="203">
        <v>51647.006640300002</v>
      </c>
      <c r="F143" s="203">
        <v>0</v>
      </c>
      <c r="G143" s="203">
        <v>100</v>
      </c>
    </row>
    <row r="144" spans="1:7" x14ac:dyDescent="0.25">
      <c r="A144" s="203" t="s">
        <v>101</v>
      </c>
      <c r="B144" s="203" t="s">
        <v>102</v>
      </c>
      <c r="C144" s="203" t="s">
        <v>16</v>
      </c>
      <c r="D144" s="203">
        <v>0</v>
      </c>
      <c r="E144" s="203">
        <v>38291.230293499997</v>
      </c>
      <c r="F144" s="203">
        <v>0</v>
      </c>
      <c r="G144" s="203">
        <v>100</v>
      </c>
    </row>
    <row r="145" spans="1:7" x14ac:dyDescent="0.25">
      <c r="A145" s="203" t="s">
        <v>103</v>
      </c>
      <c r="B145" s="203" t="s">
        <v>104</v>
      </c>
      <c r="C145" s="203" t="s">
        <v>15</v>
      </c>
      <c r="D145" s="203">
        <v>0</v>
      </c>
      <c r="E145" s="203">
        <v>4058.9933645000001</v>
      </c>
      <c r="F145" s="203">
        <v>0</v>
      </c>
      <c r="G145" s="203">
        <v>100</v>
      </c>
    </row>
    <row r="146" spans="1:7" x14ac:dyDescent="0.25">
      <c r="A146" s="203" t="s">
        <v>103</v>
      </c>
      <c r="B146" s="203" t="s">
        <v>104</v>
      </c>
      <c r="C146" s="203" t="s">
        <v>16</v>
      </c>
      <c r="D146" s="203">
        <v>15.1262981</v>
      </c>
      <c r="E146" s="203">
        <v>3529.0755514000002</v>
      </c>
      <c r="F146" s="203">
        <v>0.426789972533137</v>
      </c>
      <c r="G146" s="203">
        <v>99.573210027466899</v>
      </c>
    </row>
    <row r="147" spans="1:7" x14ac:dyDescent="0.25">
      <c r="A147" s="203" t="s">
        <v>105</v>
      </c>
      <c r="B147" s="203" t="s">
        <v>106</v>
      </c>
      <c r="C147" s="203" t="s">
        <v>15</v>
      </c>
      <c r="D147" s="203">
        <v>43.875408200000003</v>
      </c>
      <c r="E147" s="203">
        <v>74684.267777500005</v>
      </c>
      <c r="F147" s="203">
        <v>5.8713365981768399E-2</v>
      </c>
      <c r="G147" s="203">
        <v>99.941286634018198</v>
      </c>
    </row>
    <row r="148" spans="1:7" x14ac:dyDescent="0.25">
      <c r="A148" s="203" t="s">
        <v>105</v>
      </c>
      <c r="B148" s="203" t="s">
        <v>106</v>
      </c>
      <c r="C148" s="203" t="s">
        <v>16</v>
      </c>
      <c r="D148" s="203">
        <v>0</v>
      </c>
      <c r="E148" s="203">
        <v>61959.211259099997</v>
      </c>
      <c r="F148" s="203">
        <v>0</v>
      </c>
      <c r="G148" s="203">
        <v>100</v>
      </c>
    </row>
    <row r="149" spans="1:7" x14ac:dyDescent="0.25">
      <c r="A149" s="203" t="s">
        <v>107</v>
      </c>
      <c r="B149" s="203" t="s">
        <v>108</v>
      </c>
      <c r="C149" s="203" t="s">
        <v>15</v>
      </c>
      <c r="D149" s="203">
        <v>795.00116190000006</v>
      </c>
      <c r="E149" s="203">
        <v>110580.4141775</v>
      </c>
      <c r="F149" s="203">
        <v>0.71380309512413698</v>
      </c>
      <c r="G149" s="203">
        <v>99.286196904875894</v>
      </c>
    </row>
    <row r="150" spans="1:7" x14ac:dyDescent="0.25">
      <c r="A150" s="203" t="s">
        <v>107</v>
      </c>
      <c r="B150" s="203" t="s">
        <v>108</v>
      </c>
      <c r="C150" s="203" t="s">
        <v>16</v>
      </c>
      <c r="D150" s="203">
        <v>354.87285229999998</v>
      </c>
      <c r="E150" s="203">
        <v>96971.797556000005</v>
      </c>
      <c r="F150" s="203">
        <v>0.36462035617909799</v>
      </c>
      <c r="G150" s="203">
        <v>99.635379643820897</v>
      </c>
    </row>
    <row r="151" spans="1:7" x14ac:dyDescent="0.25">
      <c r="A151" s="203" t="s">
        <v>109</v>
      </c>
      <c r="B151" s="203" t="s">
        <v>110</v>
      </c>
      <c r="C151" s="203" t="s">
        <v>15</v>
      </c>
      <c r="D151" s="203">
        <v>12.632426799999999</v>
      </c>
      <c r="E151" s="203">
        <v>799.4521532</v>
      </c>
      <c r="F151" s="203">
        <v>1.55555555555556</v>
      </c>
      <c r="G151" s="203">
        <v>98.4444444444445</v>
      </c>
    </row>
    <row r="152" spans="1:7" x14ac:dyDescent="0.25">
      <c r="A152" s="203" t="s">
        <v>109</v>
      </c>
      <c r="B152" s="203" t="s">
        <v>110</v>
      </c>
      <c r="C152" s="203" t="s">
        <v>16</v>
      </c>
      <c r="D152" s="203">
        <v>3.6092648000000001</v>
      </c>
      <c r="E152" s="203">
        <v>319.41993480000002</v>
      </c>
      <c r="F152" s="203">
        <v>1.1173184357541901</v>
      </c>
      <c r="G152" s="203">
        <v>98.8826815642458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609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204" t="s">
        <v>71</v>
      </c>
      <c r="B163" s="204" t="s">
        <v>72</v>
      </c>
      <c r="C163" s="204" t="s">
        <v>15</v>
      </c>
      <c r="D163" s="204">
        <v>33.685010200000001</v>
      </c>
      <c r="E163" s="204">
        <v>125655.5362516</v>
      </c>
      <c r="F163" s="204">
        <v>2.6800237810239099E-2</v>
      </c>
      <c r="G163" s="204">
        <v>99.973199762189793</v>
      </c>
    </row>
    <row r="164" spans="1:7" x14ac:dyDescent="0.25">
      <c r="A164" s="204" t="s">
        <v>71</v>
      </c>
      <c r="B164" s="204" t="s">
        <v>72</v>
      </c>
      <c r="C164" s="204" t="s">
        <v>16</v>
      </c>
      <c r="D164" s="204">
        <v>0</v>
      </c>
      <c r="E164" s="204">
        <v>104241.2866254</v>
      </c>
      <c r="F164" s="204">
        <v>0</v>
      </c>
      <c r="G164" s="204">
        <v>100</v>
      </c>
    </row>
    <row r="165" spans="1:7" x14ac:dyDescent="0.25">
      <c r="A165" s="204" t="s">
        <v>73</v>
      </c>
      <c r="B165" s="204" t="s">
        <v>74</v>
      </c>
      <c r="C165" s="204" t="s">
        <v>15</v>
      </c>
      <c r="D165" s="204">
        <v>0</v>
      </c>
      <c r="E165" s="204">
        <v>42816.353235399998</v>
      </c>
      <c r="F165" s="204">
        <v>0</v>
      </c>
      <c r="G165" s="204">
        <v>100</v>
      </c>
    </row>
    <row r="166" spans="1:7" x14ac:dyDescent="0.25">
      <c r="A166" s="204" t="s">
        <v>73</v>
      </c>
      <c r="B166" s="204" t="s">
        <v>74</v>
      </c>
      <c r="C166" s="204" t="s">
        <v>16</v>
      </c>
      <c r="D166" s="204">
        <v>0</v>
      </c>
      <c r="E166" s="204">
        <v>34835.530733799998</v>
      </c>
      <c r="F166" s="204">
        <v>0</v>
      </c>
      <c r="G166" s="204">
        <v>100</v>
      </c>
    </row>
    <row r="167" spans="1:7" x14ac:dyDescent="0.25">
      <c r="A167" s="204" t="s">
        <v>75</v>
      </c>
      <c r="B167" s="204" t="s">
        <v>76</v>
      </c>
      <c r="C167" s="204" t="s">
        <v>15</v>
      </c>
      <c r="D167" s="204">
        <v>76.419260399999999</v>
      </c>
      <c r="E167" s="204">
        <v>20470.671467799999</v>
      </c>
      <c r="F167" s="204">
        <v>0.371922533515257</v>
      </c>
      <c r="G167" s="204">
        <v>99.628077466484697</v>
      </c>
    </row>
    <row r="168" spans="1:7" x14ac:dyDescent="0.25">
      <c r="A168" s="204" t="s">
        <v>75</v>
      </c>
      <c r="B168" s="204" t="s">
        <v>76</v>
      </c>
      <c r="C168" s="204" t="s">
        <v>16</v>
      </c>
      <c r="D168" s="204">
        <v>102.3100555</v>
      </c>
      <c r="E168" s="204">
        <v>18079.1949527</v>
      </c>
      <c r="F168" s="204">
        <v>0.56271499776205203</v>
      </c>
      <c r="G168" s="204">
        <v>99.437285002237999</v>
      </c>
    </row>
    <row r="169" spans="1:7" x14ac:dyDescent="0.25">
      <c r="A169" s="204" t="s">
        <v>77</v>
      </c>
      <c r="B169" s="204" t="s">
        <v>78</v>
      </c>
      <c r="C169" s="204" t="s">
        <v>15</v>
      </c>
      <c r="D169" s="204">
        <v>72.847196199999999</v>
      </c>
      <c r="E169" s="204">
        <v>75095.534416900002</v>
      </c>
      <c r="F169" s="204">
        <v>9.6912018905705097E-2</v>
      </c>
      <c r="G169" s="204">
        <v>99.903087981094302</v>
      </c>
    </row>
    <row r="170" spans="1:7" x14ac:dyDescent="0.25">
      <c r="A170" s="204" t="s">
        <v>77</v>
      </c>
      <c r="B170" s="204" t="s">
        <v>78</v>
      </c>
      <c r="C170" s="204" t="s">
        <v>16</v>
      </c>
      <c r="D170" s="204">
        <v>27.529357600000001</v>
      </c>
      <c r="E170" s="204">
        <v>60457.744964199999</v>
      </c>
      <c r="F170" s="204">
        <v>4.5514148540577802E-2</v>
      </c>
      <c r="G170" s="204">
        <v>99.954485851459395</v>
      </c>
    </row>
    <row r="171" spans="1:7" x14ac:dyDescent="0.25">
      <c r="A171" s="204" t="s">
        <v>79</v>
      </c>
      <c r="B171" s="204" t="s">
        <v>80</v>
      </c>
      <c r="C171" s="204" t="s">
        <v>15</v>
      </c>
      <c r="D171" s="204">
        <v>134.850831</v>
      </c>
      <c r="E171" s="204">
        <v>71159.9164628</v>
      </c>
      <c r="F171" s="204">
        <v>0.189145481665282</v>
      </c>
      <c r="G171" s="204">
        <v>99.810854518334693</v>
      </c>
    </row>
    <row r="172" spans="1:7" x14ac:dyDescent="0.25">
      <c r="A172" s="204" t="s">
        <v>79</v>
      </c>
      <c r="B172" s="204" t="s">
        <v>80</v>
      </c>
      <c r="C172" s="204" t="s">
        <v>16</v>
      </c>
      <c r="D172" s="204">
        <v>81.260820699999996</v>
      </c>
      <c r="E172" s="204">
        <v>54384.082682100001</v>
      </c>
      <c r="F172" s="204">
        <v>0.14919729771982901</v>
      </c>
      <c r="G172" s="204">
        <v>99.850802702280205</v>
      </c>
    </row>
    <row r="173" spans="1:7" x14ac:dyDescent="0.25">
      <c r="A173" s="204" t="s">
        <v>81</v>
      </c>
      <c r="B173" s="204" t="s">
        <v>82</v>
      </c>
      <c r="C173" s="204" t="s">
        <v>15</v>
      </c>
      <c r="D173" s="204">
        <v>17.251548</v>
      </c>
      <c r="E173" s="204">
        <v>36190.841822599999</v>
      </c>
      <c r="F173" s="204">
        <v>4.7645557647638503E-2</v>
      </c>
      <c r="G173" s="204">
        <v>99.952354442352402</v>
      </c>
    </row>
    <row r="174" spans="1:7" x14ac:dyDescent="0.25">
      <c r="A174" s="204" t="s">
        <v>81</v>
      </c>
      <c r="B174" s="204" t="s">
        <v>82</v>
      </c>
      <c r="C174" s="204" t="s">
        <v>16</v>
      </c>
      <c r="D174" s="204">
        <v>0</v>
      </c>
      <c r="E174" s="204">
        <v>34223.762929199998</v>
      </c>
      <c r="F174" s="204">
        <v>0</v>
      </c>
      <c r="G174" s="204">
        <v>100</v>
      </c>
    </row>
    <row r="175" spans="1:7" x14ac:dyDescent="0.25">
      <c r="A175" s="204" t="s">
        <v>83</v>
      </c>
      <c r="B175" s="204" t="s">
        <v>84</v>
      </c>
      <c r="C175" s="204" t="s">
        <v>15</v>
      </c>
      <c r="D175" s="204">
        <v>72.993474199999994</v>
      </c>
      <c r="E175" s="204">
        <v>120971.6883546</v>
      </c>
      <c r="F175" s="204">
        <v>6.03029171518982E-2</v>
      </c>
      <c r="G175" s="204">
        <v>99.939697082848099</v>
      </c>
    </row>
    <row r="176" spans="1:7" x14ac:dyDescent="0.25">
      <c r="A176" s="204" t="s">
        <v>83</v>
      </c>
      <c r="B176" s="204" t="s">
        <v>84</v>
      </c>
      <c r="C176" s="204" t="s">
        <v>16</v>
      </c>
      <c r="D176" s="204">
        <v>0</v>
      </c>
      <c r="E176" s="204">
        <v>112647.8237927</v>
      </c>
      <c r="F176" s="204">
        <v>0</v>
      </c>
      <c r="G176" s="204">
        <v>100</v>
      </c>
    </row>
    <row r="177" spans="1:7" x14ac:dyDescent="0.25">
      <c r="A177" s="204" t="s">
        <v>85</v>
      </c>
      <c r="B177" s="204" t="s">
        <v>86</v>
      </c>
      <c r="C177" s="204" t="s">
        <v>15</v>
      </c>
      <c r="D177" s="204">
        <v>0</v>
      </c>
      <c r="E177" s="204">
        <v>187839.7203441</v>
      </c>
      <c r="F177" s="204">
        <v>0</v>
      </c>
      <c r="G177" s="204">
        <v>100</v>
      </c>
    </row>
    <row r="178" spans="1:7" x14ac:dyDescent="0.25">
      <c r="A178" s="204" t="s">
        <v>85</v>
      </c>
      <c r="B178" s="204" t="s">
        <v>86</v>
      </c>
      <c r="C178" s="204" t="s">
        <v>16</v>
      </c>
      <c r="D178" s="204">
        <v>0</v>
      </c>
      <c r="E178" s="204">
        <v>177244.125982</v>
      </c>
      <c r="F178" s="204">
        <v>0</v>
      </c>
      <c r="G178" s="204">
        <v>100</v>
      </c>
    </row>
    <row r="179" spans="1:7" x14ac:dyDescent="0.25">
      <c r="A179" s="204" t="s">
        <v>87</v>
      </c>
      <c r="B179" s="204" t="s">
        <v>88</v>
      </c>
      <c r="C179" s="204" t="s">
        <v>15</v>
      </c>
      <c r="D179" s="204">
        <v>9.1067418999999994</v>
      </c>
      <c r="E179" s="204">
        <v>77830.320923599997</v>
      </c>
      <c r="F179" s="204">
        <v>1.16993947323643E-2</v>
      </c>
      <c r="G179" s="204">
        <v>99.988300605267597</v>
      </c>
    </row>
    <row r="180" spans="1:7" x14ac:dyDescent="0.25">
      <c r="A180" s="204" t="s">
        <v>87</v>
      </c>
      <c r="B180" s="204" t="s">
        <v>88</v>
      </c>
      <c r="C180" s="204" t="s">
        <v>16</v>
      </c>
      <c r="D180" s="204">
        <v>5.2712529999999997</v>
      </c>
      <c r="E180" s="204">
        <v>68932.201709700006</v>
      </c>
      <c r="F180" s="204">
        <v>7.6464262083585704E-3</v>
      </c>
      <c r="G180" s="204">
        <v>99.992353573791604</v>
      </c>
    </row>
    <row r="181" spans="1:7" x14ac:dyDescent="0.25">
      <c r="A181" s="204" t="s">
        <v>89</v>
      </c>
      <c r="B181" s="204" t="s">
        <v>90</v>
      </c>
      <c r="C181" s="204" t="s">
        <v>15</v>
      </c>
      <c r="D181" s="204">
        <v>0</v>
      </c>
      <c r="E181" s="204">
        <v>163074.5610778</v>
      </c>
      <c r="F181" s="204">
        <v>0</v>
      </c>
      <c r="G181" s="204">
        <v>100</v>
      </c>
    </row>
    <row r="182" spans="1:7" x14ac:dyDescent="0.25">
      <c r="A182" s="204" t="s">
        <v>89</v>
      </c>
      <c r="B182" s="204" t="s">
        <v>90</v>
      </c>
      <c r="C182" s="204" t="s">
        <v>16</v>
      </c>
      <c r="D182" s="204">
        <v>7.3304415000000001</v>
      </c>
      <c r="E182" s="204">
        <v>134191.5111189</v>
      </c>
      <c r="F182" s="204">
        <v>5.4623731581920796E-3</v>
      </c>
      <c r="G182" s="204">
        <v>99.994537626841804</v>
      </c>
    </row>
    <row r="183" spans="1:7" x14ac:dyDescent="0.25">
      <c r="A183" s="204" t="s">
        <v>91</v>
      </c>
      <c r="B183" s="204" t="s">
        <v>92</v>
      </c>
      <c r="C183" s="204" t="s">
        <v>15</v>
      </c>
      <c r="D183" s="204">
        <v>138.48472150000001</v>
      </c>
      <c r="E183" s="204">
        <v>252884.8215897</v>
      </c>
      <c r="F183" s="204">
        <v>5.4732002169663403E-2</v>
      </c>
      <c r="G183" s="204">
        <v>99.9452679978303</v>
      </c>
    </row>
    <row r="184" spans="1:7" x14ac:dyDescent="0.25">
      <c r="A184" s="204" t="s">
        <v>91</v>
      </c>
      <c r="B184" s="204" t="s">
        <v>92</v>
      </c>
      <c r="C184" s="204" t="s">
        <v>16</v>
      </c>
      <c r="D184" s="204">
        <v>38.482885099999997</v>
      </c>
      <c r="E184" s="204">
        <v>192042.2302091</v>
      </c>
      <c r="F184" s="204">
        <v>2.0034747101926501E-2</v>
      </c>
      <c r="G184" s="204">
        <v>99.979965252898097</v>
      </c>
    </row>
    <row r="185" spans="1:7" x14ac:dyDescent="0.25">
      <c r="A185" s="204" t="s">
        <v>93</v>
      </c>
      <c r="B185" s="204" t="s">
        <v>94</v>
      </c>
      <c r="C185" s="204" t="s">
        <v>15</v>
      </c>
      <c r="D185" s="204">
        <v>0</v>
      </c>
      <c r="E185" s="204">
        <v>32154.513428999999</v>
      </c>
      <c r="F185" s="204">
        <v>0</v>
      </c>
      <c r="G185" s="204">
        <v>100</v>
      </c>
    </row>
    <row r="186" spans="1:7" x14ac:dyDescent="0.25">
      <c r="A186" s="204" t="s">
        <v>93</v>
      </c>
      <c r="B186" s="204" t="s">
        <v>94</v>
      </c>
      <c r="C186" s="204" t="s">
        <v>16</v>
      </c>
      <c r="D186" s="204">
        <v>0</v>
      </c>
      <c r="E186" s="204">
        <v>24283.039329399999</v>
      </c>
      <c r="F186" s="204">
        <v>0</v>
      </c>
      <c r="G186" s="204">
        <v>100</v>
      </c>
    </row>
    <row r="187" spans="1:7" x14ac:dyDescent="0.25">
      <c r="A187" s="204" t="s">
        <v>95</v>
      </c>
      <c r="B187" s="204" t="s">
        <v>96</v>
      </c>
      <c r="C187" s="204" t="s">
        <v>15</v>
      </c>
      <c r="D187" s="204">
        <v>11.526404299999999</v>
      </c>
      <c r="E187" s="204">
        <v>38529.705152900002</v>
      </c>
      <c r="F187" s="204">
        <v>2.99066839182172E-2</v>
      </c>
      <c r="G187" s="204">
        <v>99.970093316081801</v>
      </c>
    </row>
    <row r="188" spans="1:7" x14ac:dyDescent="0.25">
      <c r="A188" s="204" t="s">
        <v>95</v>
      </c>
      <c r="B188" s="204" t="s">
        <v>96</v>
      </c>
      <c r="C188" s="204" t="s">
        <v>16</v>
      </c>
      <c r="D188" s="204">
        <v>32.982050600000001</v>
      </c>
      <c r="E188" s="204">
        <v>38771.905870900002</v>
      </c>
      <c r="F188" s="204">
        <v>8.4994577659187498E-2</v>
      </c>
      <c r="G188" s="204">
        <v>99.915005422340798</v>
      </c>
    </row>
    <row r="189" spans="1:7" x14ac:dyDescent="0.25">
      <c r="A189" s="204" t="s">
        <v>97</v>
      </c>
      <c r="B189" s="204" t="s">
        <v>98</v>
      </c>
      <c r="C189" s="204" t="s">
        <v>15</v>
      </c>
      <c r="D189" s="204">
        <v>0</v>
      </c>
      <c r="E189" s="204">
        <v>16229.840707699999</v>
      </c>
      <c r="F189" s="204">
        <v>0</v>
      </c>
      <c r="G189" s="204">
        <v>100</v>
      </c>
    </row>
    <row r="190" spans="1:7" x14ac:dyDescent="0.25">
      <c r="A190" s="204" t="s">
        <v>97</v>
      </c>
      <c r="B190" s="204" t="s">
        <v>98</v>
      </c>
      <c r="C190" s="204" t="s">
        <v>16</v>
      </c>
      <c r="D190" s="204">
        <v>0</v>
      </c>
      <c r="E190" s="204">
        <v>16906.7539296</v>
      </c>
      <c r="F190" s="204">
        <v>0</v>
      </c>
      <c r="G190" s="204">
        <v>100</v>
      </c>
    </row>
    <row r="191" spans="1:7" x14ac:dyDescent="0.25">
      <c r="A191" s="204" t="s">
        <v>99</v>
      </c>
      <c r="B191" s="204" t="s">
        <v>100</v>
      </c>
      <c r="C191" s="204" t="s">
        <v>15</v>
      </c>
      <c r="D191" s="204">
        <v>27.362969199999998</v>
      </c>
      <c r="E191" s="204">
        <v>14323.6653138</v>
      </c>
      <c r="F191" s="204">
        <v>0.190669049355953</v>
      </c>
      <c r="G191" s="204">
        <v>99.809330950644096</v>
      </c>
    </row>
    <row r="192" spans="1:7" x14ac:dyDescent="0.25">
      <c r="A192" s="204" t="s">
        <v>99</v>
      </c>
      <c r="B192" s="204" t="s">
        <v>100</v>
      </c>
      <c r="C192" s="204" t="s">
        <v>16</v>
      </c>
      <c r="D192" s="204">
        <v>0</v>
      </c>
      <c r="E192" s="204">
        <v>13866.622721</v>
      </c>
      <c r="F192" s="204">
        <v>0</v>
      </c>
      <c r="G192" s="204">
        <v>100</v>
      </c>
    </row>
    <row r="193" spans="1:7" x14ac:dyDescent="0.25">
      <c r="A193" s="204" t="s">
        <v>101</v>
      </c>
      <c r="B193" s="204" t="s">
        <v>102</v>
      </c>
      <c r="C193" s="204" t="s">
        <v>15</v>
      </c>
      <c r="D193" s="204">
        <v>0</v>
      </c>
      <c r="E193" s="204">
        <v>51647.006640300002</v>
      </c>
      <c r="F193" s="204">
        <v>0</v>
      </c>
      <c r="G193" s="204">
        <v>100</v>
      </c>
    </row>
    <row r="194" spans="1:7" x14ac:dyDescent="0.25">
      <c r="A194" s="204" t="s">
        <v>101</v>
      </c>
      <c r="B194" s="204" t="s">
        <v>102</v>
      </c>
      <c r="C194" s="204" t="s">
        <v>16</v>
      </c>
      <c r="D194" s="204">
        <v>0</v>
      </c>
      <c r="E194" s="204">
        <v>38291.230293499997</v>
      </c>
      <c r="F194" s="204">
        <v>0</v>
      </c>
      <c r="G194" s="204">
        <v>100</v>
      </c>
    </row>
    <row r="195" spans="1:7" x14ac:dyDescent="0.25">
      <c r="A195" s="204" t="s">
        <v>103</v>
      </c>
      <c r="B195" s="204" t="s">
        <v>104</v>
      </c>
      <c r="C195" s="204" t="s">
        <v>15</v>
      </c>
      <c r="D195" s="204">
        <v>0</v>
      </c>
      <c r="E195" s="204">
        <v>4058.9933645000001</v>
      </c>
      <c r="F195" s="204">
        <v>0</v>
      </c>
      <c r="G195" s="204">
        <v>100</v>
      </c>
    </row>
    <row r="196" spans="1:7" x14ac:dyDescent="0.25">
      <c r="A196" s="204" t="s">
        <v>103</v>
      </c>
      <c r="B196" s="204" t="s">
        <v>104</v>
      </c>
      <c r="C196" s="204" t="s">
        <v>16</v>
      </c>
      <c r="D196" s="204">
        <v>15.1262981</v>
      </c>
      <c r="E196" s="204">
        <v>3529.0755514000002</v>
      </c>
      <c r="F196" s="204">
        <v>0.426789972533137</v>
      </c>
      <c r="G196" s="204">
        <v>99.573210027466899</v>
      </c>
    </row>
    <row r="197" spans="1:7" x14ac:dyDescent="0.25">
      <c r="A197" s="204" t="s">
        <v>105</v>
      </c>
      <c r="B197" s="204" t="s">
        <v>106</v>
      </c>
      <c r="C197" s="204" t="s">
        <v>15</v>
      </c>
      <c r="D197" s="204">
        <v>43.875408200000003</v>
      </c>
      <c r="E197" s="204">
        <v>74684.267777500005</v>
      </c>
      <c r="F197" s="204">
        <v>5.8713365981768399E-2</v>
      </c>
      <c r="G197" s="204">
        <v>99.941286634018198</v>
      </c>
    </row>
    <row r="198" spans="1:7" x14ac:dyDescent="0.25">
      <c r="A198" s="204" t="s">
        <v>105</v>
      </c>
      <c r="B198" s="204" t="s">
        <v>106</v>
      </c>
      <c r="C198" s="204" t="s">
        <v>16</v>
      </c>
      <c r="D198" s="204">
        <v>0</v>
      </c>
      <c r="E198" s="204">
        <v>61959.211259099997</v>
      </c>
      <c r="F198" s="204">
        <v>0</v>
      </c>
      <c r="G198" s="204">
        <v>100</v>
      </c>
    </row>
    <row r="199" spans="1:7" x14ac:dyDescent="0.25">
      <c r="A199" s="204" t="s">
        <v>107</v>
      </c>
      <c r="B199" s="204" t="s">
        <v>108</v>
      </c>
      <c r="C199" s="204" t="s">
        <v>15</v>
      </c>
      <c r="D199" s="204">
        <v>733.35089600000003</v>
      </c>
      <c r="E199" s="204">
        <v>108578.4797216</v>
      </c>
      <c r="F199" s="204">
        <v>0.67087971343691399</v>
      </c>
      <c r="G199" s="204">
        <v>99.329120286563096</v>
      </c>
    </row>
    <row r="200" spans="1:7" x14ac:dyDescent="0.25">
      <c r="A200" s="204" t="s">
        <v>107</v>
      </c>
      <c r="B200" s="204" t="s">
        <v>108</v>
      </c>
      <c r="C200" s="204" t="s">
        <v>16</v>
      </c>
      <c r="D200" s="204">
        <v>306.78240049999999</v>
      </c>
      <c r="E200" s="204">
        <v>96052.095667300004</v>
      </c>
      <c r="F200" s="204">
        <v>0.31837481574260501</v>
      </c>
      <c r="G200" s="204">
        <v>99.681625184257399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610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205" t="s">
        <v>87</v>
      </c>
      <c r="B211" s="205" t="s">
        <v>114</v>
      </c>
      <c r="C211" s="205" t="s">
        <v>15</v>
      </c>
      <c r="D211" s="205">
        <v>33.685010200000001</v>
      </c>
      <c r="E211" s="205">
        <v>23303.569593299999</v>
      </c>
      <c r="F211" s="205">
        <v>0.14434007243914701</v>
      </c>
      <c r="G211" s="205">
        <v>99.855659927560893</v>
      </c>
    </row>
    <row r="212" spans="1:7" x14ac:dyDescent="0.25">
      <c r="A212" s="205" t="s">
        <v>87</v>
      </c>
      <c r="B212" s="205" t="s">
        <v>114</v>
      </c>
      <c r="C212" s="205" t="s">
        <v>16</v>
      </c>
      <c r="D212" s="205">
        <v>0</v>
      </c>
      <c r="E212" s="205">
        <v>21922.322026900001</v>
      </c>
      <c r="F212" s="205">
        <v>0</v>
      </c>
      <c r="G212" s="205">
        <v>100</v>
      </c>
    </row>
    <row r="213" spans="1:7" x14ac:dyDescent="0.25">
      <c r="A213" s="205" t="s">
        <v>91</v>
      </c>
      <c r="B213" s="205" t="s">
        <v>115</v>
      </c>
      <c r="C213" s="205" t="s">
        <v>15</v>
      </c>
      <c r="D213" s="205">
        <v>0</v>
      </c>
      <c r="E213" s="205">
        <v>13922.621743899999</v>
      </c>
      <c r="F213" s="205">
        <v>0</v>
      </c>
      <c r="G213" s="205">
        <v>100</v>
      </c>
    </row>
    <row r="214" spans="1:7" x14ac:dyDescent="0.25">
      <c r="A214" s="205" t="s">
        <v>91</v>
      </c>
      <c r="B214" s="205" t="s">
        <v>115</v>
      </c>
      <c r="C214" s="205" t="s">
        <v>16</v>
      </c>
      <c r="D214" s="205">
        <v>0</v>
      </c>
      <c r="E214" s="205">
        <v>11591.3599244</v>
      </c>
      <c r="F214" s="205">
        <v>0</v>
      </c>
      <c r="G214" s="205">
        <v>100</v>
      </c>
    </row>
    <row r="215" spans="1:7" x14ac:dyDescent="0.25">
      <c r="A215" s="205" t="s">
        <v>93</v>
      </c>
      <c r="B215" s="205" t="s">
        <v>116</v>
      </c>
      <c r="C215" s="205" t="s">
        <v>15</v>
      </c>
      <c r="D215" s="205">
        <v>0</v>
      </c>
      <c r="E215" s="205">
        <v>12911.3491866</v>
      </c>
      <c r="F215" s="205">
        <v>0</v>
      </c>
      <c r="G215" s="205">
        <v>100</v>
      </c>
    </row>
    <row r="216" spans="1:7" x14ac:dyDescent="0.25">
      <c r="A216" s="205" t="s">
        <v>93</v>
      </c>
      <c r="B216" s="205" t="s">
        <v>116</v>
      </c>
      <c r="C216" s="205" t="s">
        <v>16</v>
      </c>
      <c r="D216" s="205">
        <v>0</v>
      </c>
      <c r="E216" s="205">
        <v>10046.2966466</v>
      </c>
      <c r="F216" s="205">
        <v>0</v>
      </c>
      <c r="G216" s="205">
        <v>100</v>
      </c>
    </row>
    <row r="217" spans="1:7" x14ac:dyDescent="0.25">
      <c r="A217" s="205" t="s">
        <v>95</v>
      </c>
      <c r="B217" s="205" t="s">
        <v>117</v>
      </c>
      <c r="C217" s="205" t="s">
        <v>15</v>
      </c>
      <c r="D217" s="205">
        <v>0</v>
      </c>
      <c r="E217" s="205">
        <v>32953.611143599999</v>
      </c>
      <c r="F217" s="205">
        <v>0</v>
      </c>
      <c r="G217" s="205">
        <v>100</v>
      </c>
    </row>
    <row r="218" spans="1:7" x14ac:dyDescent="0.25">
      <c r="A218" s="205" t="s">
        <v>95</v>
      </c>
      <c r="B218" s="205" t="s">
        <v>117</v>
      </c>
      <c r="C218" s="205" t="s">
        <v>16</v>
      </c>
      <c r="D218" s="205">
        <v>0</v>
      </c>
      <c r="E218" s="205">
        <v>27730.014270899999</v>
      </c>
      <c r="F218" s="205">
        <v>0</v>
      </c>
      <c r="G218" s="205">
        <v>100</v>
      </c>
    </row>
    <row r="219" spans="1:7" x14ac:dyDescent="0.25">
      <c r="A219" s="205" t="s">
        <v>97</v>
      </c>
      <c r="B219" s="205" t="s">
        <v>118</v>
      </c>
      <c r="C219" s="205" t="s">
        <v>15</v>
      </c>
      <c r="D219" s="205">
        <v>0</v>
      </c>
      <c r="E219" s="205">
        <v>10455.4488733</v>
      </c>
      <c r="F219" s="205">
        <v>0</v>
      </c>
      <c r="G219" s="205">
        <v>100</v>
      </c>
    </row>
    <row r="220" spans="1:7" x14ac:dyDescent="0.25">
      <c r="A220" s="205" t="s">
        <v>97</v>
      </c>
      <c r="B220" s="205" t="s">
        <v>118</v>
      </c>
      <c r="C220" s="205" t="s">
        <v>16</v>
      </c>
      <c r="D220" s="205">
        <v>0</v>
      </c>
      <c r="E220" s="205">
        <v>8139.4626982999998</v>
      </c>
      <c r="F220" s="205">
        <v>0</v>
      </c>
      <c r="G220" s="205">
        <v>100</v>
      </c>
    </row>
    <row r="221" spans="1:7" x14ac:dyDescent="0.25">
      <c r="A221" s="205" t="s">
        <v>105</v>
      </c>
      <c r="B221" s="205" t="s">
        <v>119</v>
      </c>
      <c r="C221" s="205" t="s">
        <v>15</v>
      </c>
      <c r="D221" s="205">
        <v>0</v>
      </c>
      <c r="E221" s="205">
        <v>20140.457013399999</v>
      </c>
      <c r="F221" s="205">
        <v>0</v>
      </c>
      <c r="G221" s="205">
        <v>100</v>
      </c>
    </row>
    <row r="222" spans="1:7" x14ac:dyDescent="0.25">
      <c r="A222" s="205" t="s">
        <v>105</v>
      </c>
      <c r="B222" s="205" t="s">
        <v>119</v>
      </c>
      <c r="C222" s="205" t="s">
        <v>16</v>
      </c>
      <c r="D222" s="205">
        <v>0</v>
      </c>
      <c r="E222" s="205">
        <v>16921.257098499998</v>
      </c>
      <c r="F222" s="205">
        <v>0</v>
      </c>
      <c r="G222" s="205">
        <v>100</v>
      </c>
    </row>
    <row r="223" spans="1:7" x14ac:dyDescent="0.25">
      <c r="A223" s="205" t="s">
        <v>107</v>
      </c>
      <c r="B223" s="205" t="s">
        <v>120</v>
      </c>
      <c r="C223" s="205" t="s">
        <v>15</v>
      </c>
      <c r="D223" s="205">
        <v>0</v>
      </c>
      <c r="E223" s="205">
        <v>21479.656728499998</v>
      </c>
      <c r="F223" s="205">
        <v>0</v>
      </c>
      <c r="G223" s="205">
        <v>100</v>
      </c>
    </row>
    <row r="224" spans="1:7" x14ac:dyDescent="0.25">
      <c r="A224" s="205" t="s">
        <v>107</v>
      </c>
      <c r="B224" s="205" t="s">
        <v>120</v>
      </c>
      <c r="C224" s="205" t="s">
        <v>16</v>
      </c>
      <c r="D224" s="205">
        <v>0</v>
      </c>
      <c r="E224" s="205">
        <v>20097.1154112</v>
      </c>
      <c r="F224" s="205">
        <v>0</v>
      </c>
      <c r="G224" s="205">
        <v>100</v>
      </c>
    </row>
    <row r="225" spans="1:7" x14ac:dyDescent="0.25">
      <c r="A225" s="205" t="s">
        <v>109</v>
      </c>
      <c r="B225" s="205" t="s">
        <v>121</v>
      </c>
      <c r="C225" s="205" t="s">
        <v>15</v>
      </c>
      <c r="D225" s="205">
        <v>0</v>
      </c>
      <c r="E225" s="205">
        <v>10772.9118229</v>
      </c>
      <c r="F225" s="205">
        <v>0</v>
      </c>
      <c r="G225" s="205">
        <v>100</v>
      </c>
    </row>
    <row r="226" spans="1:7" x14ac:dyDescent="0.25">
      <c r="A226" s="205" t="s">
        <v>109</v>
      </c>
      <c r="B226" s="205" t="s">
        <v>121</v>
      </c>
      <c r="C226" s="205" t="s">
        <v>16</v>
      </c>
      <c r="D226" s="205">
        <v>0</v>
      </c>
      <c r="E226" s="205">
        <v>8514.2491922000008</v>
      </c>
      <c r="F226" s="205">
        <v>0</v>
      </c>
      <c r="G226" s="205">
        <v>100</v>
      </c>
    </row>
    <row r="227" spans="1:7" x14ac:dyDescent="0.25">
      <c r="A227" s="205" t="s">
        <v>122</v>
      </c>
      <c r="B227" s="205" t="s">
        <v>123</v>
      </c>
      <c r="C227" s="205" t="s">
        <v>15</v>
      </c>
      <c r="D227" s="205">
        <v>0</v>
      </c>
      <c r="E227" s="205">
        <v>6288.0468792000001</v>
      </c>
      <c r="F227" s="205">
        <v>0</v>
      </c>
      <c r="G227" s="205">
        <v>100</v>
      </c>
    </row>
    <row r="228" spans="1:7" x14ac:dyDescent="0.25">
      <c r="A228" s="205" t="s">
        <v>122</v>
      </c>
      <c r="B228" s="205" t="s">
        <v>123</v>
      </c>
      <c r="C228" s="205" t="s">
        <v>16</v>
      </c>
      <c r="D228" s="205">
        <v>0</v>
      </c>
      <c r="E228" s="205">
        <v>5377.9150105999997</v>
      </c>
      <c r="F228" s="205">
        <v>0</v>
      </c>
      <c r="G228" s="205">
        <v>100</v>
      </c>
    </row>
    <row r="229" spans="1:7" x14ac:dyDescent="0.25">
      <c r="A229" s="205" t="s">
        <v>124</v>
      </c>
      <c r="B229" s="205" t="s">
        <v>125</v>
      </c>
      <c r="C229" s="205" t="s">
        <v>15</v>
      </c>
      <c r="D229" s="205">
        <v>0</v>
      </c>
      <c r="E229" s="205">
        <v>13879.3098933</v>
      </c>
      <c r="F229" s="205">
        <v>0</v>
      </c>
      <c r="G229" s="205">
        <v>100</v>
      </c>
    </row>
    <row r="230" spans="1:7" x14ac:dyDescent="0.25">
      <c r="A230" s="205" t="s">
        <v>124</v>
      </c>
      <c r="B230" s="205" t="s">
        <v>125</v>
      </c>
      <c r="C230" s="205" t="s">
        <v>16</v>
      </c>
      <c r="D230" s="205">
        <v>0</v>
      </c>
      <c r="E230" s="205">
        <v>8369.9703363999997</v>
      </c>
      <c r="F230" s="205">
        <v>0</v>
      </c>
      <c r="G230" s="205">
        <v>100</v>
      </c>
    </row>
    <row r="231" spans="1:7" x14ac:dyDescent="0.25">
      <c r="A231" s="205" t="s">
        <v>126</v>
      </c>
      <c r="B231" s="205" t="s">
        <v>127</v>
      </c>
      <c r="C231" s="205" t="s">
        <v>15</v>
      </c>
      <c r="D231" s="205">
        <v>0</v>
      </c>
      <c r="E231" s="205">
        <v>17337.502859799999</v>
      </c>
      <c r="F231" s="205">
        <v>0</v>
      </c>
      <c r="G231" s="205">
        <v>100</v>
      </c>
    </row>
    <row r="232" spans="1:7" x14ac:dyDescent="0.25">
      <c r="A232" s="205" t="s">
        <v>126</v>
      </c>
      <c r="B232" s="205" t="s">
        <v>127</v>
      </c>
      <c r="C232" s="205" t="s">
        <v>16</v>
      </c>
      <c r="D232" s="205">
        <v>38.482885099999997</v>
      </c>
      <c r="E232" s="205">
        <v>13906.066189499999</v>
      </c>
      <c r="F232" s="205">
        <v>0.275970810487494</v>
      </c>
      <c r="G232" s="205">
        <v>99.724029189512507</v>
      </c>
    </row>
    <row r="233" spans="1:7" x14ac:dyDescent="0.25">
      <c r="A233" s="205" t="s">
        <v>128</v>
      </c>
      <c r="B233" s="205" t="s">
        <v>129</v>
      </c>
      <c r="C233" s="205" t="s">
        <v>15</v>
      </c>
      <c r="D233" s="205">
        <v>17.8405886</v>
      </c>
      <c r="E233" s="205">
        <v>9866.0429585000002</v>
      </c>
      <c r="F233" s="205">
        <v>0.18050180898008</v>
      </c>
      <c r="G233" s="205">
        <v>99.819498191019903</v>
      </c>
    </row>
    <row r="234" spans="1:7" x14ac:dyDescent="0.25">
      <c r="A234" s="205" t="s">
        <v>128</v>
      </c>
      <c r="B234" s="205" t="s">
        <v>129</v>
      </c>
      <c r="C234" s="205" t="s">
        <v>16</v>
      </c>
      <c r="D234" s="205">
        <v>0</v>
      </c>
      <c r="E234" s="205">
        <v>7464.8082709999999</v>
      </c>
      <c r="F234" s="205">
        <v>0</v>
      </c>
      <c r="G234" s="205">
        <v>100</v>
      </c>
    </row>
    <row r="235" spans="1:7" x14ac:dyDescent="0.25">
      <c r="A235" s="205" t="s">
        <v>130</v>
      </c>
      <c r="B235" s="205" t="s">
        <v>131</v>
      </c>
      <c r="C235" s="205" t="s">
        <v>15</v>
      </c>
      <c r="D235" s="205">
        <v>0</v>
      </c>
      <c r="E235" s="205">
        <v>20726.708084999998</v>
      </c>
      <c r="F235" s="205">
        <v>0</v>
      </c>
      <c r="G235" s="205">
        <v>100</v>
      </c>
    </row>
    <row r="236" spans="1:7" x14ac:dyDescent="0.25">
      <c r="A236" s="205" t="s">
        <v>130</v>
      </c>
      <c r="B236" s="205" t="s">
        <v>131</v>
      </c>
      <c r="C236" s="205" t="s">
        <v>16</v>
      </c>
      <c r="D236" s="205">
        <v>0</v>
      </c>
      <c r="E236" s="205">
        <v>16472.631276399999</v>
      </c>
      <c r="F236" s="205">
        <v>0</v>
      </c>
      <c r="G236" s="205">
        <v>100</v>
      </c>
    </row>
    <row r="237" spans="1:7" x14ac:dyDescent="0.25">
      <c r="A237" s="205" t="s">
        <v>132</v>
      </c>
      <c r="B237" s="205" t="s">
        <v>133</v>
      </c>
      <c r="C237" s="205" t="s">
        <v>15</v>
      </c>
      <c r="D237" s="205">
        <v>0</v>
      </c>
      <c r="E237" s="205">
        <v>38998.153060500001</v>
      </c>
      <c r="F237" s="205">
        <v>0</v>
      </c>
      <c r="G237" s="205">
        <v>100</v>
      </c>
    </row>
    <row r="238" spans="1:7" x14ac:dyDescent="0.25">
      <c r="A238" s="205" t="s">
        <v>132</v>
      </c>
      <c r="B238" s="205" t="s">
        <v>133</v>
      </c>
      <c r="C238" s="205" t="s">
        <v>16</v>
      </c>
      <c r="D238" s="205">
        <v>0</v>
      </c>
      <c r="E238" s="205">
        <v>24915.551075899999</v>
      </c>
      <c r="F238" s="205">
        <v>0</v>
      </c>
      <c r="G238" s="205">
        <v>100</v>
      </c>
    </row>
    <row r="239" spans="1:7" x14ac:dyDescent="0.25">
      <c r="A239" s="205" t="s">
        <v>134</v>
      </c>
      <c r="B239" s="205" t="s">
        <v>135</v>
      </c>
      <c r="C239" s="205" t="s">
        <v>15</v>
      </c>
      <c r="D239" s="205">
        <v>120.6441329</v>
      </c>
      <c r="E239" s="205">
        <v>55885.969421299997</v>
      </c>
      <c r="F239" s="205">
        <v>0.21541051180187401</v>
      </c>
      <c r="G239" s="205">
        <v>99.784589488198094</v>
      </c>
    </row>
    <row r="240" spans="1:7" x14ac:dyDescent="0.25">
      <c r="A240" s="205" t="s">
        <v>134</v>
      </c>
      <c r="B240" s="205" t="s">
        <v>135</v>
      </c>
      <c r="C240" s="205" t="s">
        <v>16</v>
      </c>
      <c r="D240" s="205">
        <v>0</v>
      </c>
      <c r="E240" s="205">
        <v>43764.125309199997</v>
      </c>
      <c r="F240" s="205">
        <v>0</v>
      </c>
      <c r="G240" s="205">
        <v>100</v>
      </c>
    </row>
    <row r="241" spans="1:7" x14ac:dyDescent="0.25">
      <c r="A241" s="205" t="s">
        <v>136</v>
      </c>
      <c r="B241" s="205" t="s">
        <v>137</v>
      </c>
      <c r="C241" s="205" t="s">
        <v>15</v>
      </c>
      <c r="D241" s="205">
        <v>0</v>
      </c>
      <c r="E241" s="205">
        <v>22865.301834099999</v>
      </c>
      <c r="F241" s="205">
        <v>0</v>
      </c>
      <c r="G241" s="205">
        <v>100</v>
      </c>
    </row>
    <row r="242" spans="1:7" x14ac:dyDescent="0.25">
      <c r="A242" s="205" t="s">
        <v>136</v>
      </c>
      <c r="B242" s="205" t="s">
        <v>137</v>
      </c>
      <c r="C242" s="205" t="s">
        <v>16</v>
      </c>
      <c r="D242" s="205">
        <v>0</v>
      </c>
      <c r="E242" s="205">
        <v>17943.4850788</v>
      </c>
      <c r="F242" s="205">
        <v>0</v>
      </c>
      <c r="G242" s="205">
        <v>100</v>
      </c>
    </row>
    <row r="243" spans="1:7" x14ac:dyDescent="0.25">
      <c r="A243" s="205" t="s">
        <v>138</v>
      </c>
      <c r="B243" s="205" t="s">
        <v>139</v>
      </c>
      <c r="C243" s="205" t="s">
        <v>15</v>
      </c>
      <c r="D243" s="205">
        <v>0</v>
      </c>
      <c r="E243" s="205">
        <v>24978.764597099998</v>
      </c>
      <c r="F243" s="205">
        <v>0</v>
      </c>
      <c r="G243" s="205">
        <v>100</v>
      </c>
    </row>
    <row r="244" spans="1:7" x14ac:dyDescent="0.25">
      <c r="A244" s="205" t="s">
        <v>138</v>
      </c>
      <c r="B244" s="205" t="s">
        <v>139</v>
      </c>
      <c r="C244" s="205" t="s">
        <v>16</v>
      </c>
      <c r="D244" s="205">
        <v>0</v>
      </c>
      <c r="E244" s="205">
        <v>22087.579493199999</v>
      </c>
      <c r="F244" s="205">
        <v>0</v>
      </c>
      <c r="G244" s="205">
        <v>100</v>
      </c>
    </row>
    <row r="245" spans="1:7" x14ac:dyDescent="0.25">
      <c r="A245" s="205" t="s">
        <v>140</v>
      </c>
      <c r="B245" s="205" t="s">
        <v>141</v>
      </c>
      <c r="C245" s="205" t="s">
        <v>15</v>
      </c>
      <c r="D245" s="205">
        <v>44.552470700000001</v>
      </c>
      <c r="E245" s="205">
        <v>17979.731841299999</v>
      </c>
      <c r="F245" s="205">
        <v>0.24718024820734999</v>
      </c>
      <c r="G245" s="205">
        <v>99.7528197517926</v>
      </c>
    </row>
    <row r="246" spans="1:7" x14ac:dyDescent="0.25">
      <c r="A246" s="205" t="s">
        <v>140</v>
      </c>
      <c r="B246" s="205" t="s">
        <v>141</v>
      </c>
      <c r="C246" s="205" t="s">
        <v>16</v>
      </c>
      <c r="D246" s="205">
        <v>0</v>
      </c>
      <c r="E246" s="205">
        <v>15613.5792729</v>
      </c>
      <c r="F246" s="205">
        <v>0</v>
      </c>
      <c r="G246" s="205">
        <v>100</v>
      </c>
    </row>
    <row r="247" spans="1:7" x14ac:dyDescent="0.25">
      <c r="A247" s="205" t="s">
        <v>142</v>
      </c>
      <c r="B247" s="205" t="s">
        <v>143</v>
      </c>
      <c r="C247" s="205" t="s">
        <v>15</v>
      </c>
      <c r="D247" s="205">
        <v>0</v>
      </c>
      <c r="E247" s="205">
        <v>8929.4734380999998</v>
      </c>
      <c r="F247" s="205">
        <v>0</v>
      </c>
      <c r="G247" s="205">
        <v>100</v>
      </c>
    </row>
    <row r="248" spans="1:7" x14ac:dyDescent="0.25">
      <c r="A248" s="205" t="s">
        <v>142</v>
      </c>
      <c r="B248" s="205" t="s">
        <v>143</v>
      </c>
      <c r="C248" s="205" t="s">
        <v>16</v>
      </c>
      <c r="D248" s="205">
        <v>0</v>
      </c>
      <c r="E248" s="205">
        <v>6768.4865309999996</v>
      </c>
      <c r="F248" s="205">
        <v>0</v>
      </c>
      <c r="G248" s="205">
        <v>100</v>
      </c>
    </row>
    <row r="249" spans="1:7" x14ac:dyDescent="0.25">
      <c r="A249" s="205" t="s">
        <v>144</v>
      </c>
      <c r="B249" s="205" t="s">
        <v>145</v>
      </c>
      <c r="C249" s="205" t="s">
        <v>15</v>
      </c>
      <c r="D249" s="205">
        <v>0</v>
      </c>
      <c r="E249" s="205">
        <v>15434.637379899999</v>
      </c>
      <c r="F249" s="205">
        <v>0</v>
      </c>
      <c r="G249" s="205">
        <v>100</v>
      </c>
    </row>
    <row r="250" spans="1:7" x14ac:dyDescent="0.25">
      <c r="A250" s="205" t="s">
        <v>144</v>
      </c>
      <c r="B250" s="205" t="s">
        <v>145</v>
      </c>
      <c r="C250" s="205" t="s">
        <v>16</v>
      </c>
      <c r="D250" s="205">
        <v>0</v>
      </c>
      <c r="E250" s="205">
        <v>11473.127190200001</v>
      </c>
      <c r="F250" s="205">
        <v>0</v>
      </c>
      <c r="G250" s="205">
        <v>100</v>
      </c>
    </row>
    <row r="251" spans="1:7" x14ac:dyDescent="0.25">
      <c r="A251" s="205" t="s">
        <v>146</v>
      </c>
      <c r="B251" s="205" t="s">
        <v>147</v>
      </c>
      <c r="C251" s="205" t="s">
        <v>15</v>
      </c>
      <c r="D251" s="205">
        <v>0</v>
      </c>
      <c r="E251" s="205">
        <v>4954.6017935999998</v>
      </c>
      <c r="F251" s="205">
        <v>0</v>
      </c>
      <c r="G251" s="205">
        <v>100</v>
      </c>
    </row>
    <row r="252" spans="1:7" x14ac:dyDescent="0.25">
      <c r="A252" s="205" t="s">
        <v>146</v>
      </c>
      <c r="B252" s="205" t="s">
        <v>147</v>
      </c>
      <c r="C252" s="205" t="s">
        <v>16</v>
      </c>
      <c r="D252" s="205">
        <v>0</v>
      </c>
      <c r="E252" s="205">
        <v>4431.0951267999999</v>
      </c>
      <c r="F252" s="205">
        <v>0</v>
      </c>
      <c r="G252" s="205">
        <v>100</v>
      </c>
    </row>
    <row r="253" spans="1:7" x14ac:dyDescent="0.25">
      <c r="A253" s="205" t="s">
        <v>148</v>
      </c>
      <c r="B253" s="205" t="s">
        <v>149</v>
      </c>
      <c r="C253" s="205" t="s">
        <v>15</v>
      </c>
      <c r="D253" s="205">
        <v>0</v>
      </c>
      <c r="E253" s="205">
        <v>9683.7095454999999</v>
      </c>
      <c r="F253" s="205">
        <v>0</v>
      </c>
      <c r="G253" s="205">
        <v>100</v>
      </c>
    </row>
    <row r="254" spans="1:7" x14ac:dyDescent="0.25">
      <c r="A254" s="205" t="s">
        <v>148</v>
      </c>
      <c r="B254" s="205" t="s">
        <v>149</v>
      </c>
      <c r="C254" s="205" t="s">
        <v>16</v>
      </c>
      <c r="D254" s="205">
        <v>0</v>
      </c>
      <c r="E254" s="205">
        <v>8819.4254428000004</v>
      </c>
      <c r="F254" s="205">
        <v>0</v>
      </c>
      <c r="G254" s="205">
        <v>100</v>
      </c>
    </row>
    <row r="255" spans="1:7" x14ac:dyDescent="0.25">
      <c r="A255" s="205" t="s">
        <v>150</v>
      </c>
      <c r="B255" s="205" t="s">
        <v>151</v>
      </c>
      <c r="C255" s="205" t="s">
        <v>15</v>
      </c>
      <c r="D255" s="205">
        <v>0</v>
      </c>
      <c r="E255" s="205">
        <v>8613.5703546000004</v>
      </c>
      <c r="F255" s="205">
        <v>0</v>
      </c>
      <c r="G255" s="205">
        <v>100</v>
      </c>
    </row>
    <row r="256" spans="1:7" x14ac:dyDescent="0.25">
      <c r="A256" s="205" t="s">
        <v>150</v>
      </c>
      <c r="B256" s="205" t="s">
        <v>151</v>
      </c>
      <c r="C256" s="205" t="s">
        <v>16</v>
      </c>
      <c r="D256" s="205">
        <v>0</v>
      </c>
      <c r="E256" s="205">
        <v>9105.2031932000009</v>
      </c>
      <c r="F256" s="205">
        <v>0</v>
      </c>
      <c r="G256" s="205">
        <v>100</v>
      </c>
    </row>
    <row r="257" spans="1:7" x14ac:dyDescent="0.25">
      <c r="A257" s="205" t="s">
        <v>152</v>
      </c>
      <c r="B257" s="205" t="s">
        <v>153</v>
      </c>
      <c r="C257" s="205" t="s">
        <v>15</v>
      </c>
      <c r="D257" s="205">
        <v>27.362969199999998</v>
      </c>
      <c r="E257" s="205">
        <v>9369.0635201999994</v>
      </c>
      <c r="F257" s="205">
        <v>0.29120612214513503</v>
      </c>
      <c r="G257" s="205">
        <v>99.708793877854902</v>
      </c>
    </row>
    <row r="258" spans="1:7" x14ac:dyDescent="0.25">
      <c r="A258" s="205" t="s">
        <v>152</v>
      </c>
      <c r="B258" s="205" t="s">
        <v>153</v>
      </c>
      <c r="C258" s="205" t="s">
        <v>16</v>
      </c>
      <c r="D258" s="205">
        <v>0</v>
      </c>
      <c r="E258" s="205">
        <v>9435.5275942000007</v>
      </c>
      <c r="F258" s="205">
        <v>0</v>
      </c>
      <c r="G258" s="205">
        <v>100</v>
      </c>
    </row>
    <row r="259" spans="1:7" x14ac:dyDescent="0.25">
      <c r="A259" s="205" t="s">
        <v>154</v>
      </c>
      <c r="B259" s="205" t="s">
        <v>155</v>
      </c>
      <c r="C259" s="205" t="s">
        <v>15</v>
      </c>
      <c r="D259" s="205">
        <v>43.875408200000003</v>
      </c>
      <c r="E259" s="205">
        <v>17696.320754100001</v>
      </c>
      <c r="F259" s="205">
        <v>0.24732200139500399</v>
      </c>
      <c r="G259" s="205">
        <v>99.752677998604995</v>
      </c>
    </row>
    <row r="260" spans="1:7" x14ac:dyDescent="0.25">
      <c r="A260" s="205" t="s">
        <v>154</v>
      </c>
      <c r="B260" s="205" t="s">
        <v>155</v>
      </c>
      <c r="C260" s="205" t="s">
        <v>16</v>
      </c>
      <c r="D260" s="205">
        <v>0</v>
      </c>
      <c r="E260" s="205">
        <v>16950.021529599999</v>
      </c>
      <c r="F260" s="205">
        <v>0</v>
      </c>
      <c r="G260" s="205">
        <v>100</v>
      </c>
    </row>
    <row r="261" spans="1:7" x14ac:dyDescent="0.25">
      <c r="A261" s="205" t="s">
        <v>156</v>
      </c>
      <c r="B261" s="205" t="s">
        <v>157</v>
      </c>
      <c r="C261" s="205" t="s">
        <v>15</v>
      </c>
      <c r="D261" s="205">
        <v>0</v>
      </c>
      <c r="E261" s="205">
        <v>22013.234841400001</v>
      </c>
      <c r="F261" s="205">
        <v>0</v>
      </c>
      <c r="G261" s="205">
        <v>100</v>
      </c>
    </row>
    <row r="262" spans="1:7" x14ac:dyDescent="0.25">
      <c r="A262" s="205" t="s">
        <v>156</v>
      </c>
      <c r="B262" s="205" t="s">
        <v>157</v>
      </c>
      <c r="C262" s="205" t="s">
        <v>16</v>
      </c>
      <c r="D262" s="205">
        <v>0</v>
      </c>
      <c r="E262" s="205">
        <v>15056.017860100001</v>
      </c>
      <c r="F262" s="205">
        <v>0</v>
      </c>
      <c r="G262" s="205">
        <v>100</v>
      </c>
    </row>
    <row r="263" spans="1:7" x14ac:dyDescent="0.25">
      <c r="A263" s="205" t="s">
        <v>158</v>
      </c>
      <c r="B263" s="205" t="s">
        <v>159</v>
      </c>
      <c r="C263" s="205" t="s">
        <v>15</v>
      </c>
      <c r="D263" s="205">
        <v>0</v>
      </c>
      <c r="E263" s="205">
        <v>11594.9455523</v>
      </c>
      <c r="F263" s="205">
        <v>0</v>
      </c>
      <c r="G263" s="205">
        <v>100</v>
      </c>
    </row>
    <row r="264" spans="1:7" x14ac:dyDescent="0.25">
      <c r="A264" s="205" t="s">
        <v>158</v>
      </c>
      <c r="B264" s="205" t="s">
        <v>159</v>
      </c>
      <c r="C264" s="205" t="s">
        <v>16</v>
      </c>
      <c r="D264" s="205">
        <v>0</v>
      </c>
      <c r="E264" s="205">
        <v>9215.6226243000001</v>
      </c>
      <c r="F264" s="205">
        <v>0</v>
      </c>
      <c r="G264" s="205">
        <v>100</v>
      </c>
    </row>
    <row r="265" spans="1:7" x14ac:dyDescent="0.25">
      <c r="A265" s="205" t="s">
        <v>160</v>
      </c>
      <c r="B265" s="205" t="s">
        <v>161</v>
      </c>
      <c r="C265" s="205" t="s">
        <v>15</v>
      </c>
      <c r="D265" s="205">
        <v>0</v>
      </c>
      <c r="E265" s="205">
        <v>27833.179384999999</v>
      </c>
      <c r="F265" s="205">
        <v>0</v>
      </c>
      <c r="G265" s="205">
        <v>100</v>
      </c>
    </row>
    <row r="266" spans="1:7" x14ac:dyDescent="0.25">
      <c r="A266" s="205" t="s">
        <v>160</v>
      </c>
      <c r="B266" s="205" t="s">
        <v>161</v>
      </c>
      <c r="C266" s="205" t="s">
        <v>16</v>
      </c>
      <c r="D266" s="205">
        <v>0</v>
      </c>
      <c r="E266" s="205">
        <v>27648.3088092</v>
      </c>
      <c r="F266" s="205">
        <v>0</v>
      </c>
      <c r="G266" s="205">
        <v>100</v>
      </c>
    </row>
    <row r="267" spans="1:7" x14ac:dyDescent="0.25">
      <c r="A267" s="205" t="s">
        <v>162</v>
      </c>
      <c r="B267" s="205" t="s">
        <v>163</v>
      </c>
      <c r="C267" s="205" t="s">
        <v>15</v>
      </c>
      <c r="D267" s="205">
        <v>0</v>
      </c>
      <c r="E267" s="205">
        <v>14230.993915999999</v>
      </c>
      <c r="F267" s="205">
        <v>0</v>
      </c>
      <c r="G267" s="205">
        <v>100</v>
      </c>
    </row>
    <row r="268" spans="1:7" x14ac:dyDescent="0.25">
      <c r="A268" s="205" t="s">
        <v>162</v>
      </c>
      <c r="B268" s="205" t="s">
        <v>163</v>
      </c>
      <c r="C268" s="205" t="s">
        <v>16</v>
      </c>
      <c r="D268" s="205">
        <v>0</v>
      </c>
      <c r="E268" s="205">
        <v>10997.7607009</v>
      </c>
      <c r="F268" s="205">
        <v>0</v>
      </c>
      <c r="G268" s="205">
        <v>100</v>
      </c>
    </row>
    <row r="269" spans="1:7" x14ac:dyDescent="0.25">
      <c r="A269" s="205" t="s">
        <v>164</v>
      </c>
      <c r="B269" s="205" t="s">
        <v>165</v>
      </c>
      <c r="C269" s="205" t="s">
        <v>15</v>
      </c>
      <c r="D269" s="205">
        <v>0</v>
      </c>
      <c r="E269" s="205">
        <v>16656.564865100001</v>
      </c>
      <c r="F269" s="205">
        <v>0</v>
      </c>
      <c r="G269" s="205">
        <v>100</v>
      </c>
    </row>
    <row r="270" spans="1:7" x14ac:dyDescent="0.25">
      <c r="A270" s="205" t="s">
        <v>164</v>
      </c>
      <c r="B270" s="205" t="s">
        <v>165</v>
      </c>
      <c r="C270" s="205" t="s">
        <v>16</v>
      </c>
      <c r="D270" s="205">
        <v>0</v>
      </c>
      <c r="E270" s="205">
        <v>14341.3162388</v>
      </c>
      <c r="F270" s="205">
        <v>0</v>
      </c>
      <c r="G270" s="205">
        <v>100</v>
      </c>
    </row>
    <row r="271" spans="1:7" x14ac:dyDescent="0.25">
      <c r="A271" s="205" t="s">
        <v>166</v>
      </c>
      <c r="B271" s="205" t="s">
        <v>167</v>
      </c>
      <c r="C271" s="205" t="s">
        <v>15</v>
      </c>
      <c r="D271" s="205">
        <v>0</v>
      </c>
      <c r="E271" s="205">
        <v>19030.618290099999</v>
      </c>
      <c r="F271" s="205">
        <v>0</v>
      </c>
      <c r="G271" s="205">
        <v>100</v>
      </c>
    </row>
    <row r="272" spans="1:7" x14ac:dyDescent="0.25">
      <c r="A272" s="205" t="s">
        <v>166</v>
      </c>
      <c r="B272" s="205" t="s">
        <v>167</v>
      </c>
      <c r="C272" s="205" t="s">
        <v>16</v>
      </c>
      <c r="D272" s="205">
        <v>0</v>
      </c>
      <c r="E272" s="205">
        <v>11859.9944572</v>
      </c>
      <c r="F272" s="205">
        <v>0</v>
      </c>
      <c r="G272" s="205">
        <v>100</v>
      </c>
    </row>
    <row r="273" spans="1:7" x14ac:dyDescent="0.25">
      <c r="A273" s="205" t="s">
        <v>168</v>
      </c>
      <c r="B273" s="205" t="s">
        <v>169</v>
      </c>
      <c r="C273" s="205" t="s">
        <v>15</v>
      </c>
      <c r="D273" s="205">
        <v>0</v>
      </c>
      <c r="E273" s="205">
        <v>18421.781169599999</v>
      </c>
      <c r="F273" s="205">
        <v>0</v>
      </c>
      <c r="G273" s="205">
        <v>100</v>
      </c>
    </row>
    <row r="274" spans="1:7" x14ac:dyDescent="0.25">
      <c r="A274" s="205" t="s">
        <v>168</v>
      </c>
      <c r="B274" s="205" t="s">
        <v>169</v>
      </c>
      <c r="C274" s="205" t="s">
        <v>16</v>
      </c>
      <c r="D274" s="205">
        <v>0</v>
      </c>
      <c r="E274" s="205">
        <v>15474.166287100001</v>
      </c>
      <c r="F274" s="205">
        <v>0</v>
      </c>
      <c r="G274" s="205">
        <v>100</v>
      </c>
    </row>
    <row r="275" spans="1:7" x14ac:dyDescent="0.25">
      <c r="A275" s="205" t="s">
        <v>170</v>
      </c>
      <c r="B275" s="205" t="s">
        <v>171</v>
      </c>
      <c r="C275" s="205" t="s">
        <v>15</v>
      </c>
      <c r="D275" s="205">
        <v>0</v>
      </c>
      <c r="E275" s="205">
        <v>18813.50793</v>
      </c>
      <c r="F275" s="205">
        <v>0</v>
      </c>
      <c r="G275" s="205">
        <v>100</v>
      </c>
    </row>
    <row r="276" spans="1:7" x14ac:dyDescent="0.25">
      <c r="A276" s="205" t="s">
        <v>170</v>
      </c>
      <c r="B276" s="205" t="s">
        <v>171</v>
      </c>
      <c r="C276" s="205" t="s">
        <v>16</v>
      </c>
      <c r="D276" s="205">
        <v>0</v>
      </c>
      <c r="E276" s="205">
        <v>29318.725971200001</v>
      </c>
      <c r="F276" s="205">
        <v>0</v>
      </c>
      <c r="G276" s="205">
        <v>100</v>
      </c>
    </row>
    <row r="277" spans="1:7" x14ac:dyDescent="0.25">
      <c r="A277" s="205" t="s">
        <v>172</v>
      </c>
      <c r="B277" s="205" t="s">
        <v>173</v>
      </c>
      <c r="C277" s="205" t="s">
        <v>15</v>
      </c>
      <c r="D277" s="205">
        <v>0</v>
      </c>
      <c r="E277" s="205">
        <v>6642.3694303000002</v>
      </c>
      <c r="F277" s="205">
        <v>0</v>
      </c>
      <c r="G277" s="205">
        <v>100</v>
      </c>
    </row>
    <row r="278" spans="1:7" x14ac:dyDescent="0.25">
      <c r="A278" s="205" t="s">
        <v>172</v>
      </c>
      <c r="B278" s="205" t="s">
        <v>173</v>
      </c>
      <c r="C278" s="205" t="s">
        <v>16</v>
      </c>
      <c r="D278" s="205">
        <v>0</v>
      </c>
      <c r="E278" s="205">
        <v>4849.3249359000001</v>
      </c>
      <c r="F278" s="205">
        <v>0</v>
      </c>
      <c r="G278" s="205">
        <v>100</v>
      </c>
    </row>
    <row r="279" spans="1:7" x14ac:dyDescent="0.25">
      <c r="A279" s="205" t="s">
        <v>174</v>
      </c>
      <c r="B279" s="205" t="s">
        <v>175</v>
      </c>
      <c r="C279" s="205" t="s">
        <v>15</v>
      </c>
      <c r="D279" s="205">
        <v>0</v>
      </c>
      <c r="E279" s="205">
        <v>18101.7952902</v>
      </c>
      <c r="F279" s="205">
        <v>0</v>
      </c>
      <c r="G279" s="205">
        <v>100</v>
      </c>
    </row>
    <row r="280" spans="1:7" x14ac:dyDescent="0.25">
      <c r="A280" s="205" t="s">
        <v>174</v>
      </c>
      <c r="B280" s="205" t="s">
        <v>175</v>
      </c>
      <c r="C280" s="205" t="s">
        <v>16</v>
      </c>
      <c r="D280" s="205">
        <v>0</v>
      </c>
      <c r="E280" s="205">
        <v>14914.5128559</v>
      </c>
      <c r="F280" s="205">
        <v>0</v>
      </c>
      <c r="G280" s="205">
        <v>100</v>
      </c>
    </row>
    <row r="281" spans="1:7" x14ac:dyDescent="0.25">
      <c r="A281" s="205" t="s">
        <v>176</v>
      </c>
      <c r="B281" s="205" t="s">
        <v>177</v>
      </c>
      <c r="C281" s="205" t="s">
        <v>15</v>
      </c>
      <c r="D281" s="205">
        <v>28.294725499999998</v>
      </c>
      <c r="E281" s="205">
        <v>14649.8964674</v>
      </c>
      <c r="F281" s="205">
        <v>0.19276711365966201</v>
      </c>
      <c r="G281" s="205">
        <v>99.807232886340302</v>
      </c>
    </row>
    <row r="282" spans="1:7" x14ac:dyDescent="0.25">
      <c r="A282" s="205" t="s">
        <v>176</v>
      </c>
      <c r="B282" s="205" t="s">
        <v>177</v>
      </c>
      <c r="C282" s="205" t="s">
        <v>16</v>
      </c>
      <c r="D282" s="205">
        <v>27.529357600000001</v>
      </c>
      <c r="E282" s="205">
        <v>11688.039114200001</v>
      </c>
      <c r="F282" s="205">
        <v>0.234980979935072</v>
      </c>
      <c r="G282" s="205">
        <v>99.765019020064898</v>
      </c>
    </row>
    <row r="283" spans="1:7" x14ac:dyDescent="0.25">
      <c r="A283" s="205" t="s">
        <v>178</v>
      </c>
      <c r="B283" s="205" t="s">
        <v>179</v>
      </c>
      <c r="C283" s="205" t="s">
        <v>15</v>
      </c>
      <c r="D283" s="205">
        <v>0</v>
      </c>
      <c r="E283" s="205">
        <v>3951.8740597999999</v>
      </c>
      <c r="F283" s="205">
        <v>0</v>
      </c>
      <c r="G283" s="205">
        <v>100</v>
      </c>
    </row>
    <row r="284" spans="1:7" x14ac:dyDescent="0.25">
      <c r="A284" s="205" t="s">
        <v>178</v>
      </c>
      <c r="B284" s="205" t="s">
        <v>179</v>
      </c>
      <c r="C284" s="205" t="s">
        <v>16</v>
      </c>
      <c r="D284" s="205">
        <v>18.742788000000001</v>
      </c>
      <c r="E284" s="205">
        <v>2791.6178058999999</v>
      </c>
      <c r="F284" s="205">
        <v>0.66691754932381198</v>
      </c>
      <c r="G284" s="205">
        <v>99.333082450676201</v>
      </c>
    </row>
    <row r="285" spans="1:7" x14ac:dyDescent="0.25">
      <c r="A285" s="205" t="s">
        <v>180</v>
      </c>
      <c r="B285" s="205" t="s">
        <v>181</v>
      </c>
      <c r="C285" s="205" t="s">
        <v>15</v>
      </c>
      <c r="D285" s="205">
        <v>0</v>
      </c>
      <c r="E285" s="205">
        <v>9006.0961649000001</v>
      </c>
      <c r="F285" s="205">
        <v>0</v>
      </c>
      <c r="G285" s="205">
        <v>100</v>
      </c>
    </row>
    <row r="286" spans="1:7" x14ac:dyDescent="0.25">
      <c r="A286" s="205" t="s">
        <v>180</v>
      </c>
      <c r="B286" s="205" t="s">
        <v>181</v>
      </c>
      <c r="C286" s="205" t="s">
        <v>16</v>
      </c>
      <c r="D286" s="205">
        <v>0</v>
      </c>
      <c r="E286" s="205">
        <v>9322.0836216999996</v>
      </c>
      <c r="F286" s="205">
        <v>0</v>
      </c>
      <c r="G286" s="205">
        <v>100</v>
      </c>
    </row>
    <row r="287" spans="1:7" x14ac:dyDescent="0.25">
      <c r="A287" s="205" t="s">
        <v>182</v>
      </c>
      <c r="B287" s="205" t="s">
        <v>183</v>
      </c>
      <c r="C287" s="205" t="s">
        <v>15</v>
      </c>
      <c r="D287" s="205">
        <v>0</v>
      </c>
      <c r="E287" s="205">
        <v>24142.879893699999</v>
      </c>
      <c r="F287" s="205">
        <v>0</v>
      </c>
      <c r="G287" s="205">
        <v>100</v>
      </c>
    </row>
    <row r="288" spans="1:7" x14ac:dyDescent="0.25">
      <c r="A288" s="205" t="s">
        <v>182</v>
      </c>
      <c r="B288" s="205" t="s">
        <v>183</v>
      </c>
      <c r="C288" s="205" t="s">
        <v>16</v>
      </c>
      <c r="D288" s="205">
        <v>0</v>
      </c>
      <c r="E288" s="205">
        <v>14553.1953168</v>
      </c>
      <c r="F288" s="205">
        <v>0</v>
      </c>
      <c r="G288" s="205">
        <v>100</v>
      </c>
    </row>
    <row r="289" spans="1:7" x14ac:dyDescent="0.25">
      <c r="A289" s="205" t="s">
        <v>184</v>
      </c>
      <c r="B289" s="205" t="s">
        <v>185</v>
      </c>
      <c r="C289" s="205" t="s">
        <v>15</v>
      </c>
      <c r="D289" s="205">
        <v>0</v>
      </c>
      <c r="E289" s="205">
        <v>14155.261419300001</v>
      </c>
      <c r="F289" s="205">
        <v>0</v>
      </c>
      <c r="G289" s="205">
        <v>100</v>
      </c>
    </row>
    <row r="290" spans="1:7" x14ac:dyDescent="0.25">
      <c r="A290" s="205" t="s">
        <v>184</v>
      </c>
      <c r="B290" s="205" t="s">
        <v>185</v>
      </c>
      <c r="C290" s="205" t="s">
        <v>16</v>
      </c>
      <c r="D290" s="205">
        <v>0</v>
      </c>
      <c r="E290" s="205">
        <v>12314.4853482</v>
      </c>
      <c r="F290" s="205">
        <v>0</v>
      </c>
      <c r="G290" s="205">
        <v>100</v>
      </c>
    </row>
    <row r="291" spans="1:7" x14ac:dyDescent="0.25">
      <c r="A291" s="205" t="s">
        <v>186</v>
      </c>
      <c r="B291" s="205" t="s">
        <v>187</v>
      </c>
      <c r="C291" s="205" t="s">
        <v>15</v>
      </c>
      <c r="D291" s="205">
        <v>0</v>
      </c>
      <c r="E291" s="205">
        <v>22771.9881728</v>
      </c>
      <c r="F291" s="205">
        <v>0</v>
      </c>
      <c r="G291" s="205">
        <v>100</v>
      </c>
    </row>
    <row r="292" spans="1:7" x14ac:dyDescent="0.25">
      <c r="A292" s="205" t="s">
        <v>186</v>
      </c>
      <c r="B292" s="205" t="s">
        <v>187</v>
      </c>
      <c r="C292" s="205" t="s">
        <v>16</v>
      </c>
      <c r="D292" s="205">
        <v>45.116309600000001</v>
      </c>
      <c r="E292" s="205">
        <v>19975.639629000001</v>
      </c>
      <c r="F292" s="205">
        <v>0.225347682866539</v>
      </c>
      <c r="G292" s="205">
        <v>99.774652317133501</v>
      </c>
    </row>
    <row r="293" spans="1:7" x14ac:dyDescent="0.25">
      <c r="A293" s="205" t="s">
        <v>188</v>
      </c>
      <c r="B293" s="205" t="s">
        <v>189</v>
      </c>
      <c r="C293" s="205" t="s">
        <v>15</v>
      </c>
      <c r="D293" s="205">
        <v>0</v>
      </c>
      <c r="E293" s="205">
        <v>19322.424712200002</v>
      </c>
      <c r="F293" s="205">
        <v>0</v>
      </c>
      <c r="G293" s="205">
        <v>100</v>
      </c>
    </row>
    <row r="294" spans="1:7" x14ac:dyDescent="0.25">
      <c r="A294" s="205" t="s">
        <v>188</v>
      </c>
      <c r="B294" s="205" t="s">
        <v>189</v>
      </c>
      <c r="C294" s="205" t="s">
        <v>16</v>
      </c>
      <c r="D294" s="205">
        <v>0</v>
      </c>
      <c r="E294" s="205">
        <v>12828.4899396</v>
      </c>
      <c r="F294" s="205">
        <v>0</v>
      </c>
      <c r="G294" s="205">
        <v>100</v>
      </c>
    </row>
    <row r="295" spans="1:7" x14ac:dyDescent="0.25">
      <c r="A295" s="205" t="s">
        <v>190</v>
      </c>
      <c r="B295" s="205" t="s">
        <v>191</v>
      </c>
      <c r="C295" s="205" t="s">
        <v>15</v>
      </c>
      <c r="D295" s="205">
        <v>17.251548</v>
      </c>
      <c r="E295" s="205">
        <v>8357.6624376</v>
      </c>
      <c r="F295" s="205">
        <v>0.20599074843828399</v>
      </c>
      <c r="G295" s="205">
        <v>99.794009251561704</v>
      </c>
    </row>
    <row r="296" spans="1:7" x14ac:dyDescent="0.25">
      <c r="A296" s="205" t="s">
        <v>190</v>
      </c>
      <c r="B296" s="205" t="s">
        <v>191</v>
      </c>
      <c r="C296" s="205" t="s">
        <v>16</v>
      </c>
      <c r="D296" s="205">
        <v>0</v>
      </c>
      <c r="E296" s="205">
        <v>6575.4541200000003</v>
      </c>
      <c r="F296" s="205">
        <v>0</v>
      </c>
      <c r="G296" s="205">
        <v>100</v>
      </c>
    </row>
    <row r="297" spans="1:7" x14ac:dyDescent="0.25">
      <c r="A297" s="205" t="s">
        <v>192</v>
      </c>
      <c r="B297" s="205" t="s">
        <v>193</v>
      </c>
      <c r="C297" s="205" t="s">
        <v>15</v>
      </c>
      <c r="D297" s="205">
        <v>0</v>
      </c>
      <c r="E297" s="205">
        <v>14344.4244411</v>
      </c>
      <c r="F297" s="205">
        <v>0</v>
      </c>
      <c r="G297" s="205">
        <v>100</v>
      </c>
    </row>
    <row r="298" spans="1:7" x14ac:dyDescent="0.25">
      <c r="A298" s="205" t="s">
        <v>192</v>
      </c>
      <c r="B298" s="205" t="s">
        <v>193</v>
      </c>
      <c r="C298" s="205" t="s">
        <v>16</v>
      </c>
      <c r="D298" s="205">
        <v>0</v>
      </c>
      <c r="E298" s="205">
        <v>12769.9420899</v>
      </c>
      <c r="F298" s="205">
        <v>0</v>
      </c>
      <c r="G298" s="205">
        <v>100</v>
      </c>
    </row>
    <row r="299" spans="1:7" x14ac:dyDescent="0.25">
      <c r="A299" s="205" t="s">
        <v>194</v>
      </c>
      <c r="B299" s="205" t="s">
        <v>195</v>
      </c>
      <c r="C299" s="205" t="s">
        <v>15</v>
      </c>
      <c r="D299" s="205">
        <v>0</v>
      </c>
      <c r="E299" s="205">
        <v>12111.1599912</v>
      </c>
      <c r="F299" s="205">
        <v>0</v>
      </c>
      <c r="G299" s="205">
        <v>100</v>
      </c>
    </row>
    <row r="300" spans="1:7" x14ac:dyDescent="0.25">
      <c r="A300" s="205" t="s">
        <v>194</v>
      </c>
      <c r="B300" s="205" t="s">
        <v>195</v>
      </c>
      <c r="C300" s="205" t="s">
        <v>16</v>
      </c>
      <c r="D300" s="205">
        <v>0</v>
      </c>
      <c r="E300" s="205">
        <v>10285.542214499999</v>
      </c>
      <c r="F300" s="205">
        <v>0</v>
      </c>
      <c r="G300" s="205">
        <v>100</v>
      </c>
    </row>
    <row r="301" spans="1:7" x14ac:dyDescent="0.25">
      <c r="A301" s="205" t="s">
        <v>196</v>
      </c>
      <c r="B301" s="205" t="s">
        <v>197</v>
      </c>
      <c r="C301" s="205" t="s">
        <v>15</v>
      </c>
      <c r="D301" s="205">
        <v>470.51762769999999</v>
      </c>
      <c r="E301" s="205">
        <v>29290.888148400001</v>
      </c>
      <c r="F301" s="205">
        <v>1.58096573542185</v>
      </c>
      <c r="G301" s="205">
        <v>98.419034264578201</v>
      </c>
    </row>
    <row r="302" spans="1:7" x14ac:dyDescent="0.25">
      <c r="A302" s="205" t="s">
        <v>196</v>
      </c>
      <c r="B302" s="205" t="s">
        <v>197</v>
      </c>
      <c r="C302" s="205" t="s">
        <v>16</v>
      </c>
      <c r="D302" s="205">
        <v>94.713355699999994</v>
      </c>
      <c r="E302" s="205">
        <v>24388.0253811</v>
      </c>
      <c r="F302" s="205">
        <v>0.38685768254201203</v>
      </c>
      <c r="G302" s="205">
        <v>99.613142317457999</v>
      </c>
    </row>
    <row r="303" spans="1:7" x14ac:dyDescent="0.25">
      <c r="A303" s="205" t="s">
        <v>198</v>
      </c>
      <c r="B303" s="205" t="s">
        <v>199</v>
      </c>
      <c r="C303" s="205" t="s">
        <v>15</v>
      </c>
      <c r="D303" s="205">
        <v>0</v>
      </c>
      <c r="E303" s="205">
        <v>27241.0749344</v>
      </c>
      <c r="F303" s="205">
        <v>0</v>
      </c>
      <c r="G303" s="205">
        <v>100</v>
      </c>
    </row>
    <row r="304" spans="1:7" x14ac:dyDescent="0.25">
      <c r="A304" s="205" t="s">
        <v>198</v>
      </c>
      <c r="B304" s="205" t="s">
        <v>199</v>
      </c>
      <c r="C304" s="205" t="s">
        <v>16</v>
      </c>
      <c r="D304" s="205">
        <v>0</v>
      </c>
      <c r="E304" s="205">
        <v>25770.776874399999</v>
      </c>
      <c r="F304" s="205">
        <v>0</v>
      </c>
      <c r="G304" s="205">
        <v>100</v>
      </c>
    </row>
    <row r="305" spans="1:7" x14ac:dyDescent="0.25">
      <c r="A305" s="205" t="s">
        <v>200</v>
      </c>
      <c r="B305" s="205" t="s">
        <v>201</v>
      </c>
      <c r="C305" s="205" t="s">
        <v>15</v>
      </c>
      <c r="D305" s="205">
        <v>35.490828999999998</v>
      </c>
      <c r="E305" s="205">
        <v>15260.030343500001</v>
      </c>
      <c r="F305" s="205">
        <v>0.232034126851522</v>
      </c>
      <c r="G305" s="205">
        <v>99.767965873148498</v>
      </c>
    </row>
    <row r="306" spans="1:7" x14ac:dyDescent="0.25">
      <c r="A306" s="205" t="s">
        <v>200</v>
      </c>
      <c r="B306" s="205" t="s">
        <v>201</v>
      </c>
      <c r="C306" s="205" t="s">
        <v>16</v>
      </c>
      <c r="D306" s="205">
        <v>54.126547100000003</v>
      </c>
      <c r="E306" s="205">
        <v>14694.3231333</v>
      </c>
      <c r="F306" s="205">
        <v>0.36699821522211701</v>
      </c>
      <c r="G306" s="205">
        <v>99.633001784777903</v>
      </c>
    </row>
    <row r="307" spans="1:7" x14ac:dyDescent="0.25">
      <c r="A307" s="205" t="s">
        <v>202</v>
      </c>
      <c r="B307" s="205" t="s">
        <v>203</v>
      </c>
      <c r="C307" s="205" t="s">
        <v>15</v>
      </c>
      <c r="D307" s="205">
        <v>0</v>
      </c>
      <c r="E307" s="205">
        <v>52561.649444000002</v>
      </c>
      <c r="F307" s="205">
        <v>0</v>
      </c>
      <c r="G307" s="205">
        <v>100</v>
      </c>
    </row>
    <row r="308" spans="1:7" x14ac:dyDescent="0.25">
      <c r="A308" s="205" t="s">
        <v>202</v>
      </c>
      <c r="B308" s="205" t="s">
        <v>203</v>
      </c>
      <c r="C308" s="205" t="s">
        <v>16</v>
      </c>
      <c r="D308" s="205">
        <v>0</v>
      </c>
      <c r="E308" s="205">
        <v>39096.220122899998</v>
      </c>
      <c r="F308" s="205">
        <v>0</v>
      </c>
      <c r="G308" s="205">
        <v>100</v>
      </c>
    </row>
    <row r="309" spans="1:7" x14ac:dyDescent="0.25">
      <c r="A309" s="205" t="s">
        <v>204</v>
      </c>
      <c r="B309" s="205" t="s">
        <v>205</v>
      </c>
      <c r="C309" s="205" t="s">
        <v>15</v>
      </c>
      <c r="D309" s="205">
        <v>0</v>
      </c>
      <c r="E309" s="205">
        <v>18160.048387800001</v>
      </c>
      <c r="F309" s="205">
        <v>0</v>
      </c>
      <c r="G309" s="205">
        <v>100</v>
      </c>
    </row>
    <row r="310" spans="1:7" x14ac:dyDescent="0.25">
      <c r="A310" s="205" t="s">
        <v>204</v>
      </c>
      <c r="B310" s="205" t="s">
        <v>205</v>
      </c>
      <c r="C310" s="205" t="s">
        <v>16</v>
      </c>
      <c r="D310" s="205">
        <v>0</v>
      </c>
      <c r="E310" s="205">
        <v>13515.919339399999</v>
      </c>
      <c r="F310" s="205">
        <v>0</v>
      </c>
      <c r="G310" s="205">
        <v>100</v>
      </c>
    </row>
    <row r="311" spans="1:7" x14ac:dyDescent="0.25">
      <c r="A311" s="205" t="s">
        <v>206</v>
      </c>
      <c r="B311" s="205" t="s">
        <v>207</v>
      </c>
      <c r="C311" s="205" t="s">
        <v>15</v>
      </c>
      <c r="D311" s="205">
        <v>0</v>
      </c>
      <c r="E311" s="205">
        <v>32550.472018</v>
      </c>
      <c r="F311" s="205">
        <v>0</v>
      </c>
      <c r="G311" s="205">
        <v>100</v>
      </c>
    </row>
    <row r="312" spans="1:7" x14ac:dyDescent="0.25">
      <c r="A312" s="205" t="s">
        <v>206</v>
      </c>
      <c r="B312" s="205" t="s">
        <v>207</v>
      </c>
      <c r="C312" s="205" t="s">
        <v>16</v>
      </c>
      <c r="D312" s="205">
        <v>0</v>
      </c>
      <c r="E312" s="205">
        <v>26672.159803800001</v>
      </c>
      <c r="F312" s="205">
        <v>0</v>
      </c>
      <c r="G312" s="205">
        <v>100</v>
      </c>
    </row>
    <row r="313" spans="1:7" x14ac:dyDescent="0.25">
      <c r="A313" s="205" t="s">
        <v>208</v>
      </c>
      <c r="B313" s="205" t="s">
        <v>209</v>
      </c>
      <c r="C313" s="205" t="s">
        <v>15</v>
      </c>
      <c r="D313" s="205">
        <v>0</v>
      </c>
      <c r="E313" s="205">
        <v>25970.152992899999</v>
      </c>
      <c r="F313" s="205">
        <v>0</v>
      </c>
      <c r="G313" s="205">
        <v>100</v>
      </c>
    </row>
    <row r="314" spans="1:7" x14ac:dyDescent="0.25">
      <c r="A314" s="205" t="s">
        <v>208</v>
      </c>
      <c r="B314" s="205" t="s">
        <v>209</v>
      </c>
      <c r="C314" s="205" t="s">
        <v>16</v>
      </c>
      <c r="D314" s="205">
        <v>0</v>
      </c>
      <c r="E314" s="205">
        <v>22250.099479600001</v>
      </c>
      <c r="F314" s="205">
        <v>0</v>
      </c>
      <c r="G314" s="205">
        <v>100</v>
      </c>
    </row>
    <row r="315" spans="1:7" x14ac:dyDescent="0.25">
      <c r="A315" s="205" t="s">
        <v>210</v>
      </c>
      <c r="B315" s="205" t="s">
        <v>211</v>
      </c>
      <c r="C315" s="205" t="s">
        <v>15</v>
      </c>
      <c r="D315" s="205">
        <v>0</v>
      </c>
      <c r="E315" s="205">
        <v>26754.688900199999</v>
      </c>
      <c r="F315" s="205">
        <v>0</v>
      </c>
      <c r="G315" s="205">
        <v>100</v>
      </c>
    </row>
    <row r="316" spans="1:7" x14ac:dyDescent="0.25">
      <c r="A316" s="205" t="s">
        <v>210</v>
      </c>
      <c r="B316" s="205" t="s">
        <v>211</v>
      </c>
      <c r="C316" s="205" t="s">
        <v>16</v>
      </c>
      <c r="D316" s="205">
        <v>0</v>
      </c>
      <c r="E316" s="205">
        <v>22907.9192879</v>
      </c>
      <c r="F316" s="205">
        <v>0</v>
      </c>
      <c r="G316" s="205">
        <v>100</v>
      </c>
    </row>
    <row r="317" spans="1:7" x14ac:dyDescent="0.25">
      <c r="A317" s="205" t="s">
        <v>212</v>
      </c>
      <c r="B317" s="205" t="s">
        <v>213</v>
      </c>
      <c r="C317" s="205" t="s">
        <v>15</v>
      </c>
      <c r="D317" s="205">
        <v>0</v>
      </c>
      <c r="E317" s="205">
        <v>5855.0583987999998</v>
      </c>
      <c r="F317" s="205">
        <v>0</v>
      </c>
      <c r="G317" s="205">
        <v>100</v>
      </c>
    </row>
    <row r="318" spans="1:7" x14ac:dyDescent="0.25">
      <c r="A318" s="205" t="s">
        <v>212</v>
      </c>
      <c r="B318" s="205" t="s">
        <v>213</v>
      </c>
      <c r="C318" s="205" t="s">
        <v>16</v>
      </c>
      <c r="D318" s="205">
        <v>0</v>
      </c>
      <c r="E318" s="205">
        <v>5701.9255558000004</v>
      </c>
      <c r="F318" s="205">
        <v>0</v>
      </c>
      <c r="G318" s="205">
        <v>100</v>
      </c>
    </row>
    <row r="319" spans="1:7" x14ac:dyDescent="0.25">
      <c r="A319" s="205" t="s">
        <v>214</v>
      </c>
      <c r="B319" s="205" t="s">
        <v>215</v>
      </c>
      <c r="C319" s="205" t="s">
        <v>15</v>
      </c>
      <c r="D319" s="205">
        <v>0</v>
      </c>
      <c r="E319" s="205">
        <v>10677.3988503</v>
      </c>
      <c r="F319" s="205">
        <v>0</v>
      </c>
      <c r="G319" s="205">
        <v>100</v>
      </c>
    </row>
    <row r="320" spans="1:7" x14ac:dyDescent="0.25">
      <c r="A320" s="205" t="s">
        <v>214</v>
      </c>
      <c r="B320" s="205" t="s">
        <v>215</v>
      </c>
      <c r="C320" s="205" t="s">
        <v>16</v>
      </c>
      <c r="D320" s="205">
        <v>0</v>
      </c>
      <c r="E320" s="205">
        <v>11612.335855200001</v>
      </c>
      <c r="F320" s="205">
        <v>0</v>
      </c>
      <c r="G320" s="205">
        <v>100</v>
      </c>
    </row>
    <row r="321" spans="1:7" x14ac:dyDescent="0.25">
      <c r="A321" s="205" t="s">
        <v>216</v>
      </c>
      <c r="B321" s="205" t="s">
        <v>217</v>
      </c>
      <c r="C321" s="205" t="s">
        <v>15</v>
      </c>
      <c r="D321" s="205">
        <v>0</v>
      </c>
      <c r="E321" s="205">
        <v>5944.8470060999998</v>
      </c>
      <c r="F321" s="205">
        <v>0</v>
      </c>
      <c r="G321" s="205">
        <v>100</v>
      </c>
    </row>
    <row r="322" spans="1:7" x14ac:dyDescent="0.25">
      <c r="A322" s="205" t="s">
        <v>216</v>
      </c>
      <c r="B322" s="205" t="s">
        <v>217</v>
      </c>
      <c r="C322" s="205" t="s">
        <v>16</v>
      </c>
      <c r="D322" s="205">
        <v>0</v>
      </c>
      <c r="E322" s="205">
        <v>4143.0462072999999</v>
      </c>
      <c r="F322" s="205">
        <v>0</v>
      </c>
      <c r="G322" s="205">
        <v>100</v>
      </c>
    </row>
    <row r="323" spans="1:7" x14ac:dyDescent="0.25">
      <c r="A323" s="205" t="s">
        <v>218</v>
      </c>
      <c r="B323" s="205" t="s">
        <v>219</v>
      </c>
      <c r="C323" s="205" t="s">
        <v>15</v>
      </c>
      <c r="D323" s="205">
        <v>0</v>
      </c>
      <c r="E323" s="205">
        <v>19277.356909099999</v>
      </c>
      <c r="F323" s="205">
        <v>0</v>
      </c>
      <c r="G323" s="205">
        <v>100</v>
      </c>
    </row>
    <row r="324" spans="1:7" x14ac:dyDescent="0.25">
      <c r="A324" s="205" t="s">
        <v>218</v>
      </c>
      <c r="B324" s="205" t="s">
        <v>219</v>
      </c>
      <c r="C324" s="205" t="s">
        <v>16</v>
      </c>
      <c r="D324" s="205">
        <v>0</v>
      </c>
      <c r="E324" s="205">
        <v>23391.0500889</v>
      </c>
      <c r="F324" s="205">
        <v>0</v>
      </c>
      <c r="G324" s="205">
        <v>100</v>
      </c>
    </row>
    <row r="325" spans="1:7" x14ac:dyDescent="0.25">
      <c r="A325" s="205" t="s">
        <v>220</v>
      </c>
      <c r="B325" s="205" t="s">
        <v>221</v>
      </c>
      <c r="C325" s="205" t="s">
        <v>15</v>
      </c>
      <c r="D325" s="205">
        <v>0</v>
      </c>
      <c r="E325" s="205">
        <v>11594.3303273</v>
      </c>
      <c r="F325" s="205">
        <v>0</v>
      </c>
      <c r="G325" s="205">
        <v>100</v>
      </c>
    </row>
    <row r="326" spans="1:7" x14ac:dyDescent="0.25">
      <c r="A326" s="205" t="s">
        <v>220</v>
      </c>
      <c r="B326" s="205" t="s">
        <v>221</v>
      </c>
      <c r="C326" s="205" t="s">
        <v>16</v>
      </c>
      <c r="D326" s="205">
        <v>0</v>
      </c>
      <c r="E326" s="205">
        <v>7601.7571197999996</v>
      </c>
      <c r="F326" s="205">
        <v>0</v>
      </c>
      <c r="G326" s="205">
        <v>100</v>
      </c>
    </row>
    <row r="327" spans="1:7" x14ac:dyDescent="0.25">
      <c r="A327" s="205" t="s">
        <v>222</v>
      </c>
      <c r="B327" s="205" t="s">
        <v>223</v>
      </c>
      <c r="C327" s="205" t="s">
        <v>15</v>
      </c>
      <c r="D327" s="205">
        <v>0</v>
      </c>
      <c r="E327" s="205">
        <v>10858.5536593</v>
      </c>
      <c r="F327" s="205">
        <v>0</v>
      </c>
      <c r="G327" s="205">
        <v>100</v>
      </c>
    </row>
    <row r="328" spans="1:7" x14ac:dyDescent="0.25">
      <c r="A328" s="205" t="s">
        <v>222</v>
      </c>
      <c r="B328" s="205" t="s">
        <v>223</v>
      </c>
      <c r="C328" s="205" t="s">
        <v>16</v>
      </c>
      <c r="D328" s="205">
        <v>0</v>
      </c>
      <c r="E328" s="205">
        <v>10508.965601800001</v>
      </c>
      <c r="F328" s="205">
        <v>0</v>
      </c>
      <c r="G328" s="205">
        <v>100</v>
      </c>
    </row>
    <row r="329" spans="1:7" x14ac:dyDescent="0.25">
      <c r="A329" s="205" t="s">
        <v>224</v>
      </c>
      <c r="B329" s="205" t="s">
        <v>225</v>
      </c>
      <c r="C329" s="205" t="s">
        <v>15</v>
      </c>
      <c r="D329" s="205">
        <v>0</v>
      </c>
      <c r="E329" s="205">
        <v>22455.8677002</v>
      </c>
      <c r="F329" s="205">
        <v>0</v>
      </c>
      <c r="G329" s="205">
        <v>100</v>
      </c>
    </row>
    <row r="330" spans="1:7" x14ac:dyDescent="0.25">
      <c r="A330" s="205" t="s">
        <v>224</v>
      </c>
      <c r="B330" s="205" t="s">
        <v>225</v>
      </c>
      <c r="C330" s="205" t="s">
        <v>16</v>
      </c>
      <c r="D330" s="205">
        <v>0</v>
      </c>
      <c r="E330" s="205">
        <v>22695.7630426</v>
      </c>
      <c r="F330" s="205">
        <v>0</v>
      </c>
      <c r="G330" s="205">
        <v>100</v>
      </c>
    </row>
    <row r="331" spans="1:7" x14ac:dyDescent="0.25">
      <c r="A331" s="205" t="s">
        <v>226</v>
      </c>
      <c r="B331" s="205" t="s">
        <v>227</v>
      </c>
      <c r="C331" s="205" t="s">
        <v>15</v>
      </c>
      <c r="D331" s="205">
        <v>0</v>
      </c>
      <c r="E331" s="205">
        <v>4633.9519780000001</v>
      </c>
      <c r="F331" s="205">
        <v>0</v>
      </c>
      <c r="G331" s="205">
        <v>100</v>
      </c>
    </row>
    <row r="332" spans="1:7" x14ac:dyDescent="0.25">
      <c r="A332" s="205" t="s">
        <v>226</v>
      </c>
      <c r="B332" s="205" t="s">
        <v>227</v>
      </c>
      <c r="C332" s="205" t="s">
        <v>16</v>
      </c>
      <c r="D332" s="205">
        <v>0</v>
      </c>
      <c r="E332" s="205">
        <v>4649.4421210999999</v>
      </c>
      <c r="F332" s="205">
        <v>0</v>
      </c>
      <c r="G332" s="205">
        <v>100</v>
      </c>
    </row>
    <row r="333" spans="1:7" x14ac:dyDescent="0.25">
      <c r="A333" s="205" t="s">
        <v>228</v>
      </c>
      <c r="B333" s="205" t="s">
        <v>229</v>
      </c>
      <c r="C333" s="205" t="s">
        <v>15</v>
      </c>
      <c r="D333" s="205">
        <v>72.993474199999994</v>
      </c>
      <c r="E333" s="205">
        <v>33815.266325800003</v>
      </c>
      <c r="F333" s="205">
        <v>0.21539457803613701</v>
      </c>
      <c r="G333" s="205">
        <v>99.784605421963903</v>
      </c>
    </row>
    <row r="334" spans="1:7" x14ac:dyDescent="0.25">
      <c r="A334" s="205" t="s">
        <v>228</v>
      </c>
      <c r="B334" s="205" t="s">
        <v>229</v>
      </c>
      <c r="C334" s="205" t="s">
        <v>16</v>
      </c>
      <c r="D334" s="205">
        <v>0</v>
      </c>
      <c r="E334" s="205">
        <v>29065.660182700001</v>
      </c>
      <c r="F334" s="205">
        <v>0</v>
      </c>
      <c r="G334" s="205">
        <v>100</v>
      </c>
    </row>
    <row r="335" spans="1:7" x14ac:dyDescent="0.25">
      <c r="A335" s="205" t="s">
        <v>230</v>
      </c>
      <c r="B335" s="205" t="s">
        <v>231</v>
      </c>
      <c r="C335" s="205" t="s">
        <v>15</v>
      </c>
      <c r="D335" s="205">
        <v>0</v>
      </c>
      <c r="E335" s="205">
        <v>40532.798446399996</v>
      </c>
      <c r="F335" s="205">
        <v>0</v>
      </c>
      <c r="G335" s="205">
        <v>100</v>
      </c>
    </row>
    <row r="336" spans="1:7" x14ac:dyDescent="0.25">
      <c r="A336" s="205" t="s">
        <v>230</v>
      </c>
      <c r="B336" s="205" t="s">
        <v>231</v>
      </c>
      <c r="C336" s="205" t="s">
        <v>16</v>
      </c>
      <c r="D336" s="205">
        <v>0</v>
      </c>
      <c r="E336" s="205">
        <v>38294.234963000003</v>
      </c>
      <c r="F336" s="205">
        <v>0</v>
      </c>
      <c r="G336" s="205">
        <v>100</v>
      </c>
    </row>
    <row r="337" spans="1:7" x14ac:dyDescent="0.25">
      <c r="A337" s="205" t="s">
        <v>232</v>
      </c>
      <c r="B337" s="205" t="s">
        <v>233</v>
      </c>
      <c r="C337" s="205" t="s">
        <v>15</v>
      </c>
      <c r="D337" s="205">
        <v>0</v>
      </c>
      <c r="E337" s="205">
        <v>23040.1457711</v>
      </c>
      <c r="F337" s="205">
        <v>0</v>
      </c>
      <c r="G337" s="205">
        <v>100</v>
      </c>
    </row>
    <row r="338" spans="1:7" x14ac:dyDescent="0.25">
      <c r="A338" s="205" t="s">
        <v>232</v>
      </c>
      <c r="B338" s="205" t="s">
        <v>233</v>
      </c>
      <c r="C338" s="205" t="s">
        <v>16</v>
      </c>
      <c r="D338" s="205">
        <v>0</v>
      </c>
      <c r="E338" s="205">
        <v>22719.174039000001</v>
      </c>
      <c r="F338" s="205">
        <v>0</v>
      </c>
      <c r="G338" s="205">
        <v>100</v>
      </c>
    </row>
    <row r="339" spans="1:7" x14ac:dyDescent="0.25">
      <c r="A339" s="205" t="s">
        <v>234</v>
      </c>
      <c r="B339" s="205" t="s">
        <v>235</v>
      </c>
      <c r="C339" s="205" t="s">
        <v>15</v>
      </c>
      <c r="D339" s="205">
        <v>0</v>
      </c>
      <c r="E339" s="205">
        <v>16941.108380999998</v>
      </c>
      <c r="F339" s="205">
        <v>0</v>
      </c>
      <c r="G339" s="205">
        <v>100</v>
      </c>
    </row>
    <row r="340" spans="1:7" x14ac:dyDescent="0.25">
      <c r="A340" s="205" t="s">
        <v>234</v>
      </c>
      <c r="B340" s="205" t="s">
        <v>235</v>
      </c>
      <c r="C340" s="205" t="s">
        <v>16</v>
      </c>
      <c r="D340" s="205">
        <v>0</v>
      </c>
      <c r="E340" s="205">
        <v>17719.429672099999</v>
      </c>
      <c r="F340" s="205">
        <v>0</v>
      </c>
      <c r="G340" s="205">
        <v>100</v>
      </c>
    </row>
    <row r="341" spans="1:7" x14ac:dyDescent="0.25">
      <c r="A341" s="205" t="s">
        <v>236</v>
      </c>
      <c r="B341" s="205" t="s">
        <v>237</v>
      </c>
      <c r="C341" s="205" t="s">
        <v>15</v>
      </c>
      <c r="D341" s="205">
        <v>0</v>
      </c>
      <c r="E341" s="205">
        <v>3404.2783998999998</v>
      </c>
      <c r="F341" s="205">
        <v>0</v>
      </c>
      <c r="G341" s="205">
        <v>100</v>
      </c>
    </row>
    <row r="342" spans="1:7" x14ac:dyDescent="0.25">
      <c r="A342" s="205" t="s">
        <v>236</v>
      </c>
      <c r="B342" s="205" t="s">
        <v>237</v>
      </c>
      <c r="C342" s="205" t="s">
        <v>16</v>
      </c>
      <c r="D342" s="205">
        <v>0</v>
      </c>
      <c r="E342" s="205">
        <v>2342.2092152999999</v>
      </c>
      <c r="F342" s="205">
        <v>0</v>
      </c>
      <c r="G342" s="205">
        <v>100</v>
      </c>
    </row>
    <row r="343" spans="1:7" x14ac:dyDescent="0.25">
      <c r="A343" s="205" t="s">
        <v>238</v>
      </c>
      <c r="B343" s="205" t="s">
        <v>239</v>
      </c>
      <c r="C343" s="205" t="s">
        <v>15</v>
      </c>
      <c r="D343" s="205">
        <v>12.595077</v>
      </c>
      <c r="E343" s="205">
        <v>2391.0061246</v>
      </c>
      <c r="F343" s="205">
        <v>0.52400859974674097</v>
      </c>
      <c r="G343" s="205">
        <v>99.475991400253307</v>
      </c>
    </row>
    <row r="344" spans="1:7" x14ac:dyDescent="0.25">
      <c r="A344" s="205" t="s">
        <v>238</v>
      </c>
      <c r="B344" s="205" t="s">
        <v>239</v>
      </c>
      <c r="C344" s="205" t="s">
        <v>16</v>
      </c>
      <c r="D344" s="205">
        <v>5.9418332999999999</v>
      </c>
      <c r="E344" s="205">
        <v>2486.2334903999999</v>
      </c>
      <c r="F344" s="205">
        <v>0.23841955433450299</v>
      </c>
      <c r="G344" s="205">
        <v>99.761580445665501</v>
      </c>
    </row>
    <row r="345" spans="1:7" x14ac:dyDescent="0.25">
      <c r="A345" s="205" t="s">
        <v>240</v>
      </c>
      <c r="B345" s="205" t="s">
        <v>241</v>
      </c>
      <c r="C345" s="205" t="s">
        <v>15</v>
      </c>
      <c r="D345" s="205">
        <v>0</v>
      </c>
      <c r="E345" s="205">
        <v>4058.9933645000001</v>
      </c>
      <c r="F345" s="205">
        <v>0</v>
      </c>
      <c r="G345" s="205">
        <v>100</v>
      </c>
    </row>
    <row r="346" spans="1:7" x14ac:dyDescent="0.25">
      <c r="A346" s="205" t="s">
        <v>240</v>
      </c>
      <c r="B346" s="205" t="s">
        <v>241</v>
      </c>
      <c r="C346" s="205" t="s">
        <v>16</v>
      </c>
      <c r="D346" s="205">
        <v>15.1262981</v>
      </c>
      <c r="E346" s="205">
        <v>3529.0755514000002</v>
      </c>
      <c r="F346" s="205">
        <v>0.426789972533137</v>
      </c>
      <c r="G346" s="205">
        <v>99.573210027466899</v>
      </c>
    </row>
    <row r="347" spans="1:7" x14ac:dyDescent="0.25">
      <c r="A347" s="205" t="s">
        <v>242</v>
      </c>
      <c r="B347" s="205" t="s">
        <v>243</v>
      </c>
      <c r="C347" s="205" t="s">
        <v>15</v>
      </c>
      <c r="D347" s="205">
        <v>0</v>
      </c>
      <c r="E347" s="205">
        <v>4275.6884763999997</v>
      </c>
      <c r="F347" s="205">
        <v>0</v>
      </c>
      <c r="G347" s="205">
        <v>100</v>
      </c>
    </row>
    <row r="348" spans="1:7" x14ac:dyDescent="0.25">
      <c r="A348" s="205" t="s">
        <v>242</v>
      </c>
      <c r="B348" s="205" t="s">
        <v>243</v>
      </c>
      <c r="C348" s="205" t="s">
        <v>16</v>
      </c>
      <c r="D348" s="205">
        <v>7.1307996999999999</v>
      </c>
      <c r="E348" s="205">
        <v>3324.8143233000001</v>
      </c>
      <c r="F348" s="205">
        <v>0.214013119567216</v>
      </c>
      <c r="G348" s="205">
        <v>99.785986880432802</v>
      </c>
    </row>
    <row r="349" spans="1:7" x14ac:dyDescent="0.25">
      <c r="A349" s="205" t="s">
        <v>244</v>
      </c>
      <c r="B349" s="205" t="s">
        <v>245</v>
      </c>
      <c r="C349" s="205" t="s">
        <v>15</v>
      </c>
      <c r="D349" s="205">
        <v>63.824183400000003</v>
      </c>
      <c r="E349" s="205">
        <v>6568.7378263000001</v>
      </c>
      <c r="F349" s="205">
        <v>0.96228551360180703</v>
      </c>
      <c r="G349" s="205">
        <v>99.037714486398201</v>
      </c>
    </row>
    <row r="350" spans="1:7" x14ac:dyDescent="0.25">
      <c r="A350" s="205" t="s">
        <v>244</v>
      </c>
      <c r="B350" s="205" t="s">
        <v>245</v>
      </c>
      <c r="C350" s="205" t="s">
        <v>16</v>
      </c>
      <c r="D350" s="205">
        <v>89.237422499999994</v>
      </c>
      <c r="E350" s="205">
        <v>7033.6438238999999</v>
      </c>
      <c r="F350" s="205">
        <v>1.2528276046312301</v>
      </c>
      <c r="G350" s="205">
        <v>98.747172395368807</v>
      </c>
    </row>
    <row r="351" spans="1:7" x14ac:dyDescent="0.25">
      <c r="A351" s="205" t="s">
        <v>246</v>
      </c>
      <c r="B351" s="205" t="s">
        <v>247</v>
      </c>
      <c r="C351" s="205" t="s">
        <v>15</v>
      </c>
      <c r="D351" s="205">
        <v>0</v>
      </c>
      <c r="E351" s="205">
        <v>10289.200086000001</v>
      </c>
      <c r="F351" s="205">
        <v>0</v>
      </c>
      <c r="G351" s="205">
        <v>100</v>
      </c>
    </row>
    <row r="352" spans="1:7" x14ac:dyDescent="0.25">
      <c r="A352" s="205" t="s">
        <v>246</v>
      </c>
      <c r="B352" s="205" t="s">
        <v>247</v>
      </c>
      <c r="C352" s="205" t="s">
        <v>16</v>
      </c>
      <c r="D352" s="205">
        <v>0</v>
      </c>
      <c r="E352" s="205">
        <v>7720.6631125000004</v>
      </c>
      <c r="F352" s="205">
        <v>0</v>
      </c>
      <c r="G352" s="205">
        <v>100</v>
      </c>
    </row>
    <row r="353" spans="1:7" x14ac:dyDescent="0.25">
      <c r="A353" s="205" t="s">
        <v>248</v>
      </c>
      <c r="B353" s="205" t="s">
        <v>249</v>
      </c>
      <c r="C353" s="205" t="s">
        <v>15</v>
      </c>
      <c r="D353" s="205">
        <v>11.526404299999999</v>
      </c>
      <c r="E353" s="205">
        <v>9160.3103334999996</v>
      </c>
      <c r="F353" s="205">
        <v>0.12567171254255</v>
      </c>
      <c r="G353" s="205">
        <v>99.874328287457402</v>
      </c>
    </row>
    <row r="354" spans="1:7" x14ac:dyDescent="0.25">
      <c r="A354" s="205" t="s">
        <v>248</v>
      </c>
      <c r="B354" s="205" t="s">
        <v>249</v>
      </c>
      <c r="C354" s="205" t="s">
        <v>16</v>
      </c>
      <c r="D354" s="205">
        <v>19.829374600000001</v>
      </c>
      <c r="E354" s="205">
        <v>10510.7395185</v>
      </c>
      <c r="F354" s="205">
        <v>0.188302975853402</v>
      </c>
      <c r="G354" s="205">
        <v>99.811697024146596</v>
      </c>
    </row>
    <row r="355" spans="1:7" x14ac:dyDescent="0.25">
      <c r="A355" s="205" t="s">
        <v>250</v>
      </c>
      <c r="B355" s="205" t="s">
        <v>251</v>
      </c>
      <c r="C355" s="205" t="s">
        <v>15</v>
      </c>
      <c r="D355" s="205">
        <v>0</v>
      </c>
      <c r="E355" s="205">
        <v>7191.3808730999999</v>
      </c>
      <c r="F355" s="205">
        <v>0</v>
      </c>
      <c r="G355" s="205">
        <v>100</v>
      </c>
    </row>
    <row r="356" spans="1:7" x14ac:dyDescent="0.25">
      <c r="A356" s="205" t="s">
        <v>250</v>
      </c>
      <c r="B356" s="205" t="s">
        <v>251</v>
      </c>
      <c r="C356" s="205" t="s">
        <v>16</v>
      </c>
      <c r="D356" s="205">
        <v>0</v>
      </c>
      <c r="E356" s="205">
        <v>8386.5439170000009</v>
      </c>
      <c r="F356" s="205">
        <v>0</v>
      </c>
      <c r="G356" s="205">
        <v>100</v>
      </c>
    </row>
    <row r="357" spans="1:7" x14ac:dyDescent="0.25">
      <c r="A357" s="205" t="s">
        <v>252</v>
      </c>
      <c r="B357" s="205" t="s">
        <v>253</v>
      </c>
      <c r="C357" s="205" t="s">
        <v>15</v>
      </c>
      <c r="D357" s="205">
        <v>0</v>
      </c>
      <c r="E357" s="205">
        <v>7616.2703530999997</v>
      </c>
      <c r="F357" s="205">
        <v>0</v>
      </c>
      <c r="G357" s="205">
        <v>100</v>
      </c>
    </row>
    <row r="358" spans="1:7" x14ac:dyDescent="0.25">
      <c r="A358" s="205" t="s">
        <v>252</v>
      </c>
      <c r="B358" s="205" t="s">
        <v>253</v>
      </c>
      <c r="C358" s="205" t="s">
        <v>16</v>
      </c>
      <c r="D358" s="205">
        <v>0</v>
      </c>
      <c r="E358" s="205">
        <v>7801.5507363999996</v>
      </c>
      <c r="F358" s="205">
        <v>0</v>
      </c>
      <c r="G358" s="205">
        <v>100</v>
      </c>
    </row>
    <row r="359" spans="1:7" x14ac:dyDescent="0.25">
      <c r="A359" s="205" t="s">
        <v>254</v>
      </c>
      <c r="B359" s="205" t="s">
        <v>255</v>
      </c>
      <c r="C359" s="205" t="s">
        <v>15</v>
      </c>
      <c r="D359" s="205">
        <v>0</v>
      </c>
      <c r="E359" s="205">
        <v>6789.9151850999997</v>
      </c>
      <c r="F359" s="205">
        <v>0</v>
      </c>
      <c r="G359" s="205">
        <v>100</v>
      </c>
    </row>
    <row r="360" spans="1:7" x14ac:dyDescent="0.25">
      <c r="A360" s="205" t="s">
        <v>254</v>
      </c>
      <c r="B360" s="205" t="s">
        <v>255</v>
      </c>
      <c r="C360" s="205" t="s">
        <v>16</v>
      </c>
      <c r="D360" s="205">
        <v>13.152676</v>
      </c>
      <c r="E360" s="205">
        <v>6679.2019688</v>
      </c>
      <c r="F360" s="205">
        <v>0.196532860227599</v>
      </c>
      <c r="G360" s="205">
        <v>99.803467139772394</v>
      </c>
    </row>
    <row r="361" spans="1:7" x14ac:dyDescent="0.25">
      <c r="A361" s="205" t="s">
        <v>256</v>
      </c>
      <c r="B361" s="205" t="s">
        <v>257</v>
      </c>
      <c r="C361" s="205" t="s">
        <v>15</v>
      </c>
      <c r="D361" s="205">
        <v>0</v>
      </c>
      <c r="E361" s="205">
        <v>5678.6793193000003</v>
      </c>
      <c r="F361" s="205">
        <v>0</v>
      </c>
      <c r="G361" s="205">
        <v>100</v>
      </c>
    </row>
    <row r="362" spans="1:7" x14ac:dyDescent="0.25">
      <c r="A362" s="205" t="s">
        <v>256</v>
      </c>
      <c r="B362" s="205" t="s">
        <v>257</v>
      </c>
      <c r="C362" s="205" t="s">
        <v>16</v>
      </c>
      <c r="D362" s="205">
        <v>0</v>
      </c>
      <c r="E362" s="205">
        <v>5185.963624</v>
      </c>
      <c r="F362" s="205">
        <v>0</v>
      </c>
      <c r="G362" s="205">
        <v>100</v>
      </c>
    </row>
    <row r="363" spans="1:7" x14ac:dyDescent="0.25">
      <c r="A363" s="205" t="s">
        <v>258</v>
      </c>
      <c r="B363" s="205" t="s">
        <v>259</v>
      </c>
      <c r="C363" s="205" t="s">
        <v>15</v>
      </c>
      <c r="D363" s="205">
        <v>0</v>
      </c>
      <c r="E363" s="205">
        <v>10706.7583368</v>
      </c>
      <c r="F363" s="205">
        <v>0</v>
      </c>
      <c r="G363" s="205">
        <v>100</v>
      </c>
    </row>
    <row r="364" spans="1:7" x14ac:dyDescent="0.25">
      <c r="A364" s="205" t="s">
        <v>258</v>
      </c>
      <c r="B364" s="205" t="s">
        <v>259</v>
      </c>
      <c r="C364" s="205" t="s">
        <v>16</v>
      </c>
      <c r="D364" s="205">
        <v>0</v>
      </c>
      <c r="E364" s="205">
        <v>8391.3948848</v>
      </c>
      <c r="F364" s="205">
        <v>0</v>
      </c>
      <c r="G364" s="205">
        <v>100</v>
      </c>
    </row>
    <row r="365" spans="1:7" x14ac:dyDescent="0.25">
      <c r="A365" s="205" t="s">
        <v>260</v>
      </c>
      <c r="B365" s="205" t="s">
        <v>261</v>
      </c>
      <c r="C365" s="205" t="s">
        <v>15</v>
      </c>
      <c r="D365" s="205">
        <v>0</v>
      </c>
      <c r="E365" s="205">
        <v>10702.2401539</v>
      </c>
      <c r="F365" s="205">
        <v>0</v>
      </c>
      <c r="G365" s="205">
        <v>100</v>
      </c>
    </row>
    <row r="366" spans="1:7" x14ac:dyDescent="0.25">
      <c r="A366" s="205" t="s">
        <v>260</v>
      </c>
      <c r="B366" s="205" t="s">
        <v>261</v>
      </c>
      <c r="C366" s="205" t="s">
        <v>16</v>
      </c>
      <c r="D366" s="205">
        <v>0</v>
      </c>
      <c r="E366" s="205">
        <v>9257.7261885999997</v>
      </c>
      <c r="F366" s="205">
        <v>0</v>
      </c>
      <c r="G366" s="205">
        <v>100</v>
      </c>
    </row>
    <row r="367" spans="1:7" x14ac:dyDescent="0.25">
      <c r="A367" s="205" t="s">
        <v>262</v>
      </c>
      <c r="B367" s="205" t="s">
        <v>263</v>
      </c>
      <c r="C367" s="205" t="s">
        <v>15</v>
      </c>
      <c r="D367" s="205">
        <v>9.1067418999999994</v>
      </c>
      <c r="E367" s="205">
        <v>9593.8683677000008</v>
      </c>
      <c r="F367" s="205">
        <v>9.4832505510673196E-2</v>
      </c>
      <c r="G367" s="205">
        <v>99.905167494489305</v>
      </c>
    </row>
    <row r="368" spans="1:7" x14ac:dyDescent="0.25">
      <c r="A368" s="205" t="s">
        <v>262</v>
      </c>
      <c r="B368" s="205" t="s">
        <v>263</v>
      </c>
      <c r="C368" s="205" t="s">
        <v>16</v>
      </c>
      <c r="D368" s="205">
        <v>0</v>
      </c>
      <c r="E368" s="205">
        <v>7790.7634411999998</v>
      </c>
      <c r="F368" s="205">
        <v>0</v>
      </c>
      <c r="G368" s="205">
        <v>100</v>
      </c>
    </row>
    <row r="369" spans="1:7" x14ac:dyDescent="0.25">
      <c r="A369" s="205" t="s">
        <v>264</v>
      </c>
      <c r="B369" s="205" t="s">
        <v>265</v>
      </c>
      <c r="C369" s="205" t="s">
        <v>15</v>
      </c>
      <c r="D369" s="205">
        <v>0</v>
      </c>
      <c r="E369" s="205">
        <v>2695.6748668999999</v>
      </c>
      <c r="F369" s="205">
        <v>0</v>
      </c>
      <c r="G369" s="205">
        <v>100</v>
      </c>
    </row>
    <row r="370" spans="1:7" x14ac:dyDescent="0.25">
      <c r="A370" s="205" t="s">
        <v>264</v>
      </c>
      <c r="B370" s="205" t="s">
        <v>265</v>
      </c>
      <c r="C370" s="205" t="s">
        <v>16</v>
      </c>
      <c r="D370" s="205">
        <v>7.3304415000000001</v>
      </c>
      <c r="E370" s="205">
        <v>1918.8355724999999</v>
      </c>
      <c r="F370" s="205">
        <v>0.380571635400063</v>
      </c>
      <c r="G370" s="205">
        <v>99.619428364599898</v>
      </c>
    </row>
    <row r="371" spans="1:7" x14ac:dyDescent="0.25">
      <c r="A371" s="205" t="s">
        <v>266</v>
      </c>
      <c r="B371" s="205" t="s">
        <v>267</v>
      </c>
      <c r="C371" s="205" t="s">
        <v>15</v>
      </c>
      <c r="D371" s="205">
        <v>0</v>
      </c>
      <c r="E371" s="205">
        <v>40152.340509299996</v>
      </c>
      <c r="F371" s="205">
        <v>0</v>
      </c>
      <c r="G371" s="205">
        <v>100</v>
      </c>
    </row>
    <row r="372" spans="1:7" x14ac:dyDescent="0.25">
      <c r="A372" s="205" t="s">
        <v>266</v>
      </c>
      <c r="B372" s="205" t="s">
        <v>267</v>
      </c>
      <c r="C372" s="205" t="s">
        <v>16</v>
      </c>
      <c r="D372" s="205">
        <v>0</v>
      </c>
      <c r="E372" s="205">
        <v>33259.898846199998</v>
      </c>
      <c r="F372" s="205">
        <v>0</v>
      </c>
      <c r="G372" s="205">
        <v>100</v>
      </c>
    </row>
    <row r="373" spans="1:7" x14ac:dyDescent="0.25">
      <c r="A373" s="205" t="s">
        <v>268</v>
      </c>
      <c r="B373" s="205" t="s">
        <v>269</v>
      </c>
      <c r="C373" s="205" t="s">
        <v>15</v>
      </c>
      <c r="D373" s="205">
        <v>0</v>
      </c>
      <c r="E373" s="205">
        <v>24333.6068576</v>
      </c>
      <c r="F373" s="205">
        <v>0</v>
      </c>
      <c r="G373" s="205">
        <v>100</v>
      </c>
    </row>
    <row r="374" spans="1:7" x14ac:dyDescent="0.25">
      <c r="A374" s="205" t="s">
        <v>268</v>
      </c>
      <c r="B374" s="205" t="s">
        <v>269</v>
      </c>
      <c r="C374" s="205" t="s">
        <v>16</v>
      </c>
      <c r="D374" s="205">
        <v>0</v>
      </c>
      <c r="E374" s="205">
        <v>18703.809473099998</v>
      </c>
      <c r="F374" s="205">
        <v>0</v>
      </c>
      <c r="G374" s="205">
        <v>100</v>
      </c>
    </row>
    <row r="375" spans="1:7" x14ac:dyDescent="0.25">
      <c r="A375" s="205" t="s">
        <v>270</v>
      </c>
      <c r="B375" s="205" t="s">
        <v>271</v>
      </c>
      <c r="C375" s="205" t="s">
        <v>15</v>
      </c>
      <c r="D375" s="205">
        <v>0</v>
      </c>
      <c r="E375" s="205">
        <v>7775.3288533000004</v>
      </c>
      <c r="F375" s="205">
        <v>0</v>
      </c>
      <c r="G375" s="205">
        <v>100</v>
      </c>
    </row>
    <row r="376" spans="1:7" x14ac:dyDescent="0.25">
      <c r="A376" s="205" t="s">
        <v>270</v>
      </c>
      <c r="B376" s="205" t="s">
        <v>271</v>
      </c>
      <c r="C376" s="205" t="s">
        <v>16</v>
      </c>
      <c r="D376" s="205">
        <v>0</v>
      </c>
      <c r="E376" s="205">
        <v>6108.0215852000001</v>
      </c>
      <c r="F376" s="205">
        <v>0</v>
      </c>
      <c r="G376" s="205">
        <v>100</v>
      </c>
    </row>
    <row r="377" spans="1:7" x14ac:dyDescent="0.25">
      <c r="A377" s="205" t="s">
        <v>272</v>
      </c>
      <c r="B377" s="205" t="s">
        <v>273</v>
      </c>
      <c r="C377" s="205" t="s">
        <v>15</v>
      </c>
      <c r="D377" s="205">
        <v>0</v>
      </c>
      <c r="E377" s="205">
        <v>11963.1683875</v>
      </c>
      <c r="F377" s="205">
        <v>0</v>
      </c>
      <c r="G377" s="205">
        <v>100</v>
      </c>
    </row>
    <row r="378" spans="1:7" x14ac:dyDescent="0.25">
      <c r="A378" s="205" t="s">
        <v>272</v>
      </c>
      <c r="B378" s="205" t="s">
        <v>273</v>
      </c>
      <c r="C378" s="205" t="s">
        <v>16</v>
      </c>
      <c r="D378" s="205">
        <v>0</v>
      </c>
      <c r="E378" s="205">
        <v>8992.8672022999999</v>
      </c>
      <c r="F378" s="205">
        <v>0</v>
      </c>
      <c r="G378" s="205">
        <v>100</v>
      </c>
    </row>
    <row r="379" spans="1:7" x14ac:dyDescent="0.25">
      <c r="A379" s="205" t="s">
        <v>274</v>
      </c>
      <c r="B379" s="205" t="s">
        <v>275</v>
      </c>
      <c r="C379" s="205" t="s">
        <v>15</v>
      </c>
      <c r="D379" s="205">
        <v>0</v>
      </c>
      <c r="E379" s="205">
        <v>15577.266463800001</v>
      </c>
      <c r="F379" s="205">
        <v>0</v>
      </c>
      <c r="G379" s="205">
        <v>100</v>
      </c>
    </row>
    <row r="380" spans="1:7" x14ac:dyDescent="0.25">
      <c r="A380" s="205" t="s">
        <v>274</v>
      </c>
      <c r="B380" s="205" t="s">
        <v>275</v>
      </c>
      <c r="C380" s="205" t="s">
        <v>16</v>
      </c>
      <c r="D380" s="205">
        <v>0</v>
      </c>
      <c r="E380" s="205">
        <v>11184.4612063</v>
      </c>
      <c r="F380" s="205">
        <v>0</v>
      </c>
      <c r="G380" s="205">
        <v>100</v>
      </c>
    </row>
    <row r="381" spans="1:7" x14ac:dyDescent="0.25">
      <c r="A381" s="205" t="s">
        <v>276</v>
      </c>
      <c r="B381" s="205" t="s">
        <v>277</v>
      </c>
      <c r="C381" s="205" t="s">
        <v>15</v>
      </c>
      <c r="D381" s="205">
        <v>0</v>
      </c>
      <c r="E381" s="205">
        <v>9709.4194418999996</v>
      </c>
      <c r="F381" s="205">
        <v>0</v>
      </c>
      <c r="G381" s="205">
        <v>100</v>
      </c>
    </row>
    <row r="382" spans="1:7" x14ac:dyDescent="0.25">
      <c r="A382" s="205" t="s">
        <v>276</v>
      </c>
      <c r="B382" s="205" t="s">
        <v>277</v>
      </c>
      <c r="C382" s="205" t="s">
        <v>16</v>
      </c>
      <c r="D382" s="205">
        <v>0</v>
      </c>
      <c r="E382" s="205">
        <v>8009.4568425999996</v>
      </c>
      <c r="F382" s="205">
        <v>0</v>
      </c>
      <c r="G382" s="205">
        <v>100</v>
      </c>
    </row>
    <row r="383" spans="1:7" x14ac:dyDescent="0.25">
      <c r="A383" s="205" t="s">
        <v>278</v>
      </c>
      <c r="B383" s="205" t="s">
        <v>279</v>
      </c>
      <c r="C383" s="205" t="s">
        <v>15</v>
      </c>
      <c r="D383" s="205">
        <v>0</v>
      </c>
      <c r="E383" s="205">
        <v>3807.8323306000002</v>
      </c>
      <c r="F383" s="205">
        <v>0</v>
      </c>
      <c r="G383" s="205">
        <v>100</v>
      </c>
    </row>
    <row r="384" spans="1:7" x14ac:dyDescent="0.25">
      <c r="A384" s="205" t="s">
        <v>278</v>
      </c>
      <c r="B384" s="205" t="s">
        <v>279</v>
      </c>
      <c r="C384" s="205" t="s">
        <v>16</v>
      </c>
      <c r="D384" s="205">
        <v>0</v>
      </c>
      <c r="E384" s="205">
        <v>3021.8291082000001</v>
      </c>
      <c r="F384" s="205">
        <v>0</v>
      </c>
      <c r="G384" s="205">
        <v>100</v>
      </c>
    </row>
    <row r="385" spans="1:7" x14ac:dyDescent="0.25">
      <c r="A385" s="205" t="s">
        <v>280</v>
      </c>
      <c r="B385" s="205" t="s">
        <v>281</v>
      </c>
      <c r="C385" s="205" t="s">
        <v>15</v>
      </c>
      <c r="D385" s="205">
        <v>0</v>
      </c>
      <c r="E385" s="205">
        <v>15127.438296</v>
      </c>
      <c r="F385" s="205">
        <v>0</v>
      </c>
      <c r="G385" s="205">
        <v>100</v>
      </c>
    </row>
    <row r="386" spans="1:7" x14ac:dyDescent="0.25">
      <c r="A386" s="205" t="s">
        <v>280</v>
      </c>
      <c r="B386" s="205" t="s">
        <v>281</v>
      </c>
      <c r="C386" s="205" t="s">
        <v>16</v>
      </c>
      <c r="D386" s="205">
        <v>0</v>
      </c>
      <c r="E386" s="205">
        <v>13330.801075199999</v>
      </c>
      <c r="F386" s="205">
        <v>0</v>
      </c>
      <c r="G386" s="205">
        <v>100</v>
      </c>
    </row>
    <row r="387" spans="1:7" x14ac:dyDescent="0.25">
      <c r="A387" s="205" t="s">
        <v>282</v>
      </c>
      <c r="B387" s="205" t="s">
        <v>283</v>
      </c>
      <c r="C387" s="205" t="s">
        <v>15</v>
      </c>
      <c r="D387" s="205">
        <v>64.403441999999998</v>
      </c>
      <c r="E387" s="205">
        <v>14610.3662707</v>
      </c>
      <c r="F387" s="205">
        <v>0.43887190913982999</v>
      </c>
      <c r="G387" s="205">
        <v>99.561128090860194</v>
      </c>
    </row>
    <row r="388" spans="1:7" x14ac:dyDescent="0.25">
      <c r="A388" s="205" t="s">
        <v>282</v>
      </c>
      <c r="B388" s="205" t="s">
        <v>283</v>
      </c>
      <c r="C388" s="205" t="s">
        <v>16</v>
      </c>
      <c r="D388" s="205">
        <v>0</v>
      </c>
      <c r="E388" s="205">
        <v>10474.0127123</v>
      </c>
      <c r="F388" s="205">
        <v>0</v>
      </c>
      <c r="G388" s="205">
        <v>100</v>
      </c>
    </row>
    <row r="389" spans="1:7" x14ac:dyDescent="0.25">
      <c r="A389" s="205" t="s">
        <v>284</v>
      </c>
      <c r="B389" s="205" t="s">
        <v>285</v>
      </c>
      <c r="C389" s="205" t="s">
        <v>15</v>
      </c>
      <c r="D389" s="205">
        <v>70.447389000000001</v>
      </c>
      <c r="E389" s="205">
        <v>10503.263247299999</v>
      </c>
      <c r="F389" s="205">
        <v>0.66625039613010695</v>
      </c>
      <c r="G389" s="205">
        <v>99.333749603869904</v>
      </c>
    </row>
    <row r="390" spans="1:7" x14ac:dyDescent="0.25">
      <c r="A390" s="205" t="s">
        <v>284</v>
      </c>
      <c r="B390" s="205" t="s">
        <v>285</v>
      </c>
      <c r="C390" s="205" t="s">
        <v>16</v>
      </c>
      <c r="D390" s="205">
        <v>17.401723100000002</v>
      </c>
      <c r="E390" s="205">
        <v>8314.3225953000001</v>
      </c>
      <c r="F390" s="205">
        <v>0.20886100445701899</v>
      </c>
      <c r="G390" s="205">
        <v>99.791138995542994</v>
      </c>
    </row>
    <row r="391" spans="1:7" x14ac:dyDescent="0.25">
      <c r="A391" s="205" t="s">
        <v>286</v>
      </c>
      <c r="B391" s="205" t="s">
        <v>287</v>
      </c>
      <c r="C391" s="205" t="s">
        <v>15</v>
      </c>
      <c r="D391" s="205">
        <v>0</v>
      </c>
      <c r="E391" s="205">
        <v>3540.3079158999999</v>
      </c>
      <c r="F391" s="205">
        <v>0</v>
      </c>
      <c r="G391" s="205">
        <v>100</v>
      </c>
    </row>
    <row r="392" spans="1:7" x14ac:dyDescent="0.25">
      <c r="A392" s="205" t="s">
        <v>286</v>
      </c>
      <c r="B392" s="205" t="s">
        <v>287</v>
      </c>
      <c r="C392" s="205" t="s">
        <v>16</v>
      </c>
      <c r="D392" s="205">
        <v>5.2712529999999997</v>
      </c>
      <c r="E392" s="205">
        <v>3270.1364961999998</v>
      </c>
      <c r="F392" s="205">
        <v>0.16093425318687299</v>
      </c>
      <c r="G392" s="205">
        <v>99.839065746813105</v>
      </c>
    </row>
    <row r="393" spans="1:7" x14ac:dyDescent="0.25">
      <c r="A393" s="205" t="s">
        <v>288</v>
      </c>
      <c r="B393" s="205" t="s">
        <v>289</v>
      </c>
      <c r="C393" s="205" t="s">
        <v>15</v>
      </c>
      <c r="D393" s="205">
        <v>0</v>
      </c>
      <c r="E393" s="205">
        <v>7235.2390404999996</v>
      </c>
      <c r="F393" s="205">
        <v>0</v>
      </c>
      <c r="G393" s="205">
        <v>100</v>
      </c>
    </row>
    <row r="394" spans="1:7" x14ac:dyDescent="0.25">
      <c r="A394" s="205" t="s">
        <v>288</v>
      </c>
      <c r="B394" s="205" t="s">
        <v>289</v>
      </c>
      <c r="C394" s="205" t="s">
        <v>16</v>
      </c>
      <c r="D394" s="205">
        <v>0</v>
      </c>
      <c r="E394" s="205">
        <v>5234.5033150999998</v>
      </c>
      <c r="F394" s="205">
        <v>0</v>
      </c>
      <c r="G394" s="205">
        <v>100</v>
      </c>
    </row>
    <row r="395" spans="1:7" x14ac:dyDescent="0.25">
      <c r="A395" s="205" t="s">
        <v>290</v>
      </c>
      <c r="B395" s="205" t="s">
        <v>291</v>
      </c>
      <c r="C395" s="205" t="s">
        <v>15</v>
      </c>
      <c r="D395" s="205">
        <v>227.3424393</v>
      </c>
      <c r="E395" s="205">
        <v>10330.901862999999</v>
      </c>
      <c r="F395" s="205">
        <v>2.1532220016018799</v>
      </c>
      <c r="G395" s="205">
        <v>97.846777998398096</v>
      </c>
    </row>
    <row r="396" spans="1:7" x14ac:dyDescent="0.25">
      <c r="A396" s="205" t="s">
        <v>290</v>
      </c>
      <c r="B396" s="205" t="s">
        <v>291</v>
      </c>
      <c r="C396" s="205" t="s">
        <v>16</v>
      </c>
      <c r="D396" s="205">
        <v>157.94249769999999</v>
      </c>
      <c r="E396" s="205">
        <v>8143.4859741</v>
      </c>
      <c r="F396" s="205">
        <v>1.9025942129903499</v>
      </c>
      <c r="G396" s="205">
        <v>98.097405787009706</v>
      </c>
    </row>
    <row r="397" spans="1:7" x14ac:dyDescent="0.25">
      <c r="A397" s="205" t="s">
        <v>292</v>
      </c>
      <c r="B397" s="205" t="s">
        <v>293</v>
      </c>
      <c r="C397" s="205" t="s">
        <v>15</v>
      </c>
      <c r="D397" s="205">
        <v>0</v>
      </c>
      <c r="E397" s="205">
        <v>20869.243045499999</v>
      </c>
      <c r="F397" s="205">
        <v>0</v>
      </c>
      <c r="G397" s="205">
        <v>100</v>
      </c>
    </row>
    <row r="398" spans="1:7" x14ac:dyDescent="0.25">
      <c r="A398" s="205" t="s">
        <v>292</v>
      </c>
      <c r="B398" s="205" t="s">
        <v>293</v>
      </c>
      <c r="C398" s="205" t="s">
        <v>16</v>
      </c>
      <c r="D398" s="205">
        <v>0</v>
      </c>
      <c r="E398" s="205">
        <v>16815.991308199998</v>
      </c>
      <c r="F398" s="205">
        <v>0</v>
      </c>
      <c r="G398" s="205">
        <v>100</v>
      </c>
    </row>
    <row r="399" spans="1:7" x14ac:dyDescent="0.25">
      <c r="A399" s="205" t="s">
        <v>294</v>
      </c>
      <c r="B399" s="205" t="s">
        <v>295</v>
      </c>
      <c r="C399" s="205" t="s">
        <v>15</v>
      </c>
      <c r="D399" s="205">
        <v>0</v>
      </c>
      <c r="E399" s="205">
        <v>18542.83179</v>
      </c>
      <c r="F399" s="205">
        <v>0</v>
      </c>
      <c r="G399" s="205">
        <v>100</v>
      </c>
    </row>
    <row r="400" spans="1:7" x14ac:dyDescent="0.25">
      <c r="A400" s="205" t="s">
        <v>294</v>
      </c>
      <c r="B400" s="205" t="s">
        <v>295</v>
      </c>
      <c r="C400" s="205" t="s">
        <v>16</v>
      </c>
      <c r="D400" s="205">
        <v>0</v>
      </c>
      <c r="E400" s="205">
        <v>15677.330210300001</v>
      </c>
      <c r="F400" s="205">
        <v>0</v>
      </c>
      <c r="G400" s="205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611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206" t="s">
        <v>71</v>
      </c>
      <c r="B411" s="206" t="s">
        <v>72</v>
      </c>
      <c r="C411" s="206" t="s">
        <v>15</v>
      </c>
      <c r="D411" s="206">
        <v>1.1810700000000001</v>
      </c>
      <c r="E411" s="206">
        <v>108.9126677</v>
      </c>
      <c r="F411" s="206">
        <v>1.0727858138655999</v>
      </c>
      <c r="G411" s="206">
        <v>98.927214186134407</v>
      </c>
    </row>
    <row r="412" spans="1:7" x14ac:dyDescent="0.25">
      <c r="A412" s="206" t="s">
        <v>71</v>
      </c>
      <c r="B412" s="206" t="s">
        <v>72</v>
      </c>
      <c r="C412" s="206" t="s">
        <v>16</v>
      </c>
      <c r="D412" s="206">
        <v>0</v>
      </c>
      <c r="E412" s="206">
        <v>48.190215600000002</v>
      </c>
      <c r="F412" s="206">
        <v>0</v>
      </c>
      <c r="G412" s="206">
        <v>100</v>
      </c>
    </row>
    <row r="413" spans="1:7" x14ac:dyDescent="0.25">
      <c r="A413" s="206" t="s">
        <v>73</v>
      </c>
      <c r="B413" s="206" t="s">
        <v>74</v>
      </c>
      <c r="C413" s="206" t="s">
        <v>15</v>
      </c>
      <c r="D413" s="206">
        <v>3.3969849999999999</v>
      </c>
      <c r="E413" s="206">
        <v>249.67839749999999</v>
      </c>
      <c r="F413" s="206">
        <v>1.34228187919463</v>
      </c>
      <c r="G413" s="206">
        <v>98.657718120805399</v>
      </c>
    </row>
    <row r="414" spans="1:7" x14ac:dyDescent="0.25">
      <c r="A414" s="206" t="s">
        <v>73</v>
      </c>
      <c r="B414" s="206" t="s">
        <v>74</v>
      </c>
      <c r="C414" s="206" t="s">
        <v>16</v>
      </c>
      <c r="D414" s="206">
        <v>1.6984925</v>
      </c>
      <c r="E414" s="206">
        <v>115.49749</v>
      </c>
      <c r="F414" s="206">
        <v>1.4492753623188399</v>
      </c>
      <c r="G414" s="206">
        <v>98.550724637681199</v>
      </c>
    </row>
    <row r="415" spans="1:7" x14ac:dyDescent="0.25">
      <c r="A415" s="206" t="s">
        <v>75</v>
      </c>
      <c r="B415" s="206" t="s">
        <v>76</v>
      </c>
      <c r="C415" s="206" t="s">
        <v>15</v>
      </c>
      <c r="D415" s="206">
        <v>7.9398875999999996</v>
      </c>
      <c r="E415" s="206">
        <v>209.02210719999999</v>
      </c>
      <c r="F415" s="206">
        <v>3.6595753128648898</v>
      </c>
      <c r="G415" s="206">
        <v>96.340424687135098</v>
      </c>
    </row>
    <row r="416" spans="1:7" x14ac:dyDescent="0.25">
      <c r="A416" s="206" t="s">
        <v>75</v>
      </c>
      <c r="B416" s="206" t="s">
        <v>76</v>
      </c>
      <c r="C416" s="206" t="s">
        <v>16</v>
      </c>
      <c r="D416" s="206">
        <v>5.0955418999999997</v>
      </c>
      <c r="E416" s="206">
        <v>113.7010458</v>
      </c>
      <c r="F416" s="206">
        <v>4.2892998853366899</v>
      </c>
      <c r="G416" s="206">
        <v>95.710700114663297</v>
      </c>
    </row>
    <row r="417" spans="1:7" x14ac:dyDescent="0.25">
      <c r="A417" s="206" t="s">
        <v>77</v>
      </c>
      <c r="B417" s="206" t="s">
        <v>78</v>
      </c>
      <c r="C417" s="206" t="s">
        <v>15</v>
      </c>
      <c r="D417" s="206">
        <v>0</v>
      </c>
      <c r="E417" s="206">
        <v>11.097561300000001</v>
      </c>
      <c r="F417" s="206">
        <v>0</v>
      </c>
      <c r="G417" s="206">
        <v>100</v>
      </c>
    </row>
    <row r="418" spans="1:7" x14ac:dyDescent="0.25">
      <c r="A418" s="206" t="s">
        <v>77</v>
      </c>
      <c r="B418" s="206" t="s">
        <v>78</v>
      </c>
      <c r="C418" s="206" t="s">
        <v>16</v>
      </c>
      <c r="D418" s="206">
        <v>0</v>
      </c>
      <c r="E418" s="206">
        <v>6.3414636</v>
      </c>
      <c r="F418" s="206">
        <v>0</v>
      </c>
      <c r="G418" s="206">
        <v>100</v>
      </c>
    </row>
    <row r="419" spans="1:7" x14ac:dyDescent="0.25">
      <c r="A419" s="206" t="s">
        <v>79</v>
      </c>
      <c r="B419" s="206" t="s">
        <v>80</v>
      </c>
      <c r="C419" s="206" t="s">
        <v>15</v>
      </c>
      <c r="D419" s="206">
        <v>22.417919300000001</v>
      </c>
      <c r="E419" s="206">
        <v>2020.9055197</v>
      </c>
      <c r="F419" s="206">
        <v>1.09713023753945</v>
      </c>
      <c r="G419" s="206">
        <v>98.902869762460597</v>
      </c>
    </row>
    <row r="420" spans="1:7" x14ac:dyDescent="0.25">
      <c r="A420" s="206" t="s">
        <v>79</v>
      </c>
      <c r="B420" s="206" t="s">
        <v>80</v>
      </c>
      <c r="C420" s="206" t="s">
        <v>16</v>
      </c>
      <c r="D420" s="206">
        <v>14.605313900000001</v>
      </c>
      <c r="E420" s="206">
        <v>870.88159589999998</v>
      </c>
      <c r="F420" s="206">
        <v>1.64941048121184</v>
      </c>
      <c r="G420" s="206">
        <v>98.350589518788198</v>
      </c>
    </row>
    <row r="421" spans="1:7" x14ac:dyDescent="0.25">
      <c r="A421" s="206" t="s">
        <v>91</v>
      </c>
      <c r="B421" s="206" t="s">
        <v>92</v>
      </c>
      <c r="C421" s="206" t="s">
        <v>15</v>
      </c>
      <c r="D421" s="206">
        <v>5.2269620999999997</v>
      </c>
      <c r="E421" s="206">
        <v>909.40539799999999</v>
      </c>
      <c r="F421" s="206">
        <v>0.57148230568056002</v>
      </c>
      <c r="G421" s="206">
        <v>99.428517694319396</v>
      </c>
    </row>
    <row r="422" spans="1:7" x14ac:dyDescent="0.25">
      <c r="A422" s="206" t="s">
        <v>91</v>
      </c>
      <c r="B422" s="206" t="s">
        <v>92</v>
      </c>
      <c r="C422" s="206" t="s">
        <v>16</v>
      </c>
      <c r="D422" s="206">
        <v>2.6807172000000001</v>
      </c>
      <c r="E422" s="206">
        <v>330.44714240000002</v>
      </c>
      <c r="F422" s="206">
        <v>0.80471120104420102</v>
      </c>
      <c r="G422" s="206">
        <v>99.195288798955801</v>
      </c>
    </row>
    <row r="423" spans="1:7" x14ac:dyDescent="0.25">
      <c r="A423" s="206" t="s">
        <v>107</v>
      </c>
      <c r="B423" s="206" t="s">
        <v>108</v>
      </c>
      <c r="C423" s="206" t="s">
        <v>15</v>
      </c>
      <c r="D423" s="206">
        <v>61.650265900000001</v>
      </c>
      <c r="E423" s="206">
        <v>2001.9344559000001</v>
      </c>
      <c r="F423" s="206">
        <v>2.9875325809848201</v>
      </c>
      <c r="G423" s="206">
        <v>97.012467419015195</v>
      </c>
    </row>
    <row r="424" spans="1:7" x14ac:dyDescent="0.25">
      <c r="A424" s="206" t="s">
        <v>107</v>
      </c>
      <c r="B424" s="206" t="s">
        <v>108</v>
      </c>
      <c r="C424" s="206" t="s">
        <v>16</v>
      </c>
      <c r="D424" s="206">
        <v>48.090451799999997</v>
      </c>
      <c r="E424" s="206">
        <v>919.70188870000004</v>
      </c>
      <c r="F424" s="206">
        <v>4.9690878701472796</v>
      </c>
      <c r="G424" s="206">
        <v>95.030912129852695</v>
      </c>
    </row>
    <row r="425" spans="1:7" x14ac:dyDescent="0.25">
      <c r="A425" s="206" t="s">
        <v>109</v>
      </c>
      <c r="B425" s="206" t="s">
        <v>110</v>
      </c>
      <c r="C425" s="206" t="s">
        <v>15</v>
      </c>
      <c r="D425" s="206">
        <v>12.632426799999999</v>
      </c>
      <c r="E425" s="206">
        <v>799.4521532</v>
      </c>
      <c r="F425" s="206">
        <v>1.55555555555556</v>
      </c>
      <c r="G425" s="206">
        <v>98.4444444444445</v>
      </c>
    </row>
    <row r="426" spans="1:7" x14ac:dyDescent="0.25">
      <c r="A426" s="206" t="s">
        <v>109</v>
      </c>
      <c r="B426" s="206" t="s">
        <v>110</v>
      </c>
      <c r="C426" s="206" t="s">
        <v>16</v>
      </c>
      <c r="D426" s="206">
        <v>3.6092648000000001</v>
      </c>
      <c r="E426" s="206">
        <v>319.41993480000002</v>
      </c>
      <c r="F426" s="206">
        <v>1.1173184357541901</v>
      </c>
      <c r="G426" s="206">
        <v>98.8826815642458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612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207" t="s">
        <v>13</v>
      </c>
      <c r="B437" s="207" t="s">
        <v>14</v>
      </c>
      <c r="C437" s="207" t="s">
        <v>15</v>
      </c>
      <c r="D437" s="207">
        <v>114.4455167</v>
      </c>
      <c r="E437" s="207">
        <v>6310.4082605000003</v>
      </c>
      <c r="F437" s="207">
        <v>1.7812937176272401</v>
      </c>
      <c r="G437" s="207">
        <v>98.218706282372807</v>
      </c>
    </row>
    <row r="438" spans="1:7" x14ac:dyDescent="0.25">
      <c r="A438" s="207" t="s">
        <v>13</v>
      </c>
      <c r="B438" s="207" t="s">
        <v>14</v>
      </c>
      <c r="C438" s="207" t="s">
        <v>16</v>
      </c>
      <c r="D438" s="207">
        <v>75.779782100000006</v>
      </c>
      <c r="E438" s="207">
        <v>2724.1807767999999</v>
      </c>
      <c r="F438" s="207">
        <v>2.7064589127559402</v>
      </c>
      <c r="G438" s="207">
        <v>97.293541087244094</v>
      </c>
    </row>
    <row r="439" spans="1:7" x14ac:dyDescent="0.25">
      <c r="A439" s="207" t="s">
        <v>26</v>
      </c>
      <c r="B439" s="207" t="s">
        <v>27</v>
      </c>
      <c r="C439" s="207" t="s">
        <v>15</v>
      </c>
      <c r="D439" s="207">
        <v>14.0121942</v>
      </c>
      <c r="E439" s="207">
        <v>5031.9325271999996</v>
      </c>
      <c r="F439" s="207">
        <v>0.27769218597607398</v>
      </c>
      <c r="G439" s="207">
        <v>99.722307814023907</v>
      </c>
    </row>
    <row r="440" spans="1:7" x14ac:dyDescent="0.25">
      <c r="A440" s="207" t="s">
        <v>26</v>
      </c>
      <c r="B440" s="207" t="s">
        <v>27</v>
      </c>
      <c r="C440" s="207" t="s">
        <v>16</v>
      </c>
      <c r="D440" s="207">
        <v>29.0964241</v>
      </c>
      <c r="E440" s="207">
        <v>2986.2341160000001</v>
      </c>
      <c r="F440" s="207">
        <v>0.96494973645692095</v>
      </c>
      <c r="G440" s="207">
        <v>99.035050263543098</v>
      </c>
    </row>
    <row r="441" spans="1:7" x14ac:dyDescent="0.25">
      <c r="A441" s="207" t="s">
        <v>28</v>
      </c>
      <c r="B441" s="207" t="s">
        <v>29</v>
      </c>
      <c r="C441" s="207" t="s">
        <v>15</v>
      </c>
      <c r="D441" s="207">
        <v>5.4953224000000001</v>
      </c>
      <c r="E441" s="207">
        <v>2289.7735299000001</v>
      </c>
      <c r="F441" s="207">
        <v>0.23941955185308</v>
      </c>
      <c r="G441" s="207">
        <v>99.760580448146897</v>
      </c>
    </row>
    <row r="442" spans="1:7" x14ac:dyDescent="0.25">
      <c r="A442" s="207" t="s">
        <v>28</v>
      </c>
      <c r="B442" s="207" t="s">
        <v>29</v>
      </c>
      <c r="C442" s="207" t="s">
        <v>16</v>
      </c>
      <c r="D442" s="207">
        <v>5.6541766000000004</v>
      </c>
      <c r="E442" s="207">
        <v>1474.0493182</v>
      </c>
      <c r="F442" s="207">
        <v>0.38211551299770602</v>
      </c>
      <c r="G442" s="207">
        <v>99.6178844870023</v>
      </c>
    </row>
    <row r="443" spans="1:7" x14ac:dyDescent="0.25">
      <c r="A443" s="207" t="s">
        <v>30</v>
      </c>
      <c r="B443" s="207" t="s">
        <v>31</v>
      </c>
      <c r="C443" s="207" t="s">
        <v>15</v>
      </c>
      <c r="D443" s="207">
        <v>2.2633540000000001</v>
      </c>
      <c r="E443" s="207">
        <v>458.329185</v>
      </c>
      <c r="F443" s="207">
        <v>0.49140049140049102</v>
      </c>
      <c r="G443" s="207">
        <v>99.508599508599502</v>
      </c>
    </row>
    <row r="444" spans="1:7" x14ac:dyDescent="0.25">
      <c r="A444" s="207" t="s">
        <v>30</v>
      </c>
      <c r="B444" s="207" t="s">
        <v>31</v>
      </c>
      <c r="C444" s="207" t="s">
        <v>16</v>
      </c>
      <c r="D444" s="207">
        <v>1.131677</v>
      </c>
      <c r="E444" s="207">
        <v>162.961488</v>
      </c>
      <c r="F444" s="207">
        <v>0.68965517241379304</v>
      </c>
      <c r="G444" s="207">
        <v>99.310344827586206</v>
      </c>
    </row>
    <row r="445" spans="1:7" x14ac:dyDescent="0.25">
      <c r="A445" s="207" t="s">
        <v>32</v>
      </c>
      <c r="B445" s="207" t="s">
        <v>33</v>
      </c>
      <c r="C445" s="207" t="s">
        <v>15</v>
      </c>
      <c r="D445" s="207">
        <v>19.777358799999998</v>
      </c>
      <c r="E445" s="207">
        <v>4393.7411988000003</v>
      </c>
      <c r="F445" s="207">
        <v>0.44810865847485198</v>
      </c>
      <c r="G445" s="207">
        <v>99.551891341525106</v>
      </c>
    </row>
    <row r="446" spans="1:7" x14ac:dyDescent="0.25">
      <c r="A446" s="207" t="s">
        <v>32</v>
      </c>
      <c r="B446" s="207" t="s">
        <v>33</v>
      </c>
      <c r="C446" s="207" t="s">
        <v>16</v>
      </c>
      <c r="D446" s="207">
        <v>9.9344137999999997</v>
      </c>
      <c r="E446" s="207">
        <v>2486.0799160000001</v>
      </c>
      <c r="F446" s="207">
        <v>0.39801108837367999</v>
      </c>
      <c r="G446" s="207">
        <v>99.601988911626293</v>
      </c>
    </row>
    <row r="447" spans="1:7" x14ac:dyDescent="0.25">
      <c r="A447" s="207" t="s">
        <v>34</v>
      </c>
      <c r="B447" s="207" t="s">
        <v>35</v>
      </c>
      <c r="C447" s="207" t="s">
        <v>15</v>
      </c>
      <c r="D447" s="207">
        <v>4.0788035000000002</v>
      </c>
      <c r="E447" s="207">
        <v>528.20661259999997</v>
      </c>
      <c r="F447" s="207">
        <v>0.76628128004801799</v>
      </c>
      <c r="G447" s="207">
        <v>99.233718719951995</v>
      </c>
    </row>
    <row r="448" spans="1:7" x14ac:dyDescent="0.25">
      <c r="A448" s="207" t="s">
        <v>34</v>
      </c>
      <c r="B448" s="207" t="s">
        <v>35</v>
      </c>
      <c r="C448" s="207" t="s">
        <v>16</v>
      </c>
      <c r="D448" s="207">
        <v>0</v>
      </c>
      <c r="E448" s="207">
        <v>165.18998439999999</v>
      </c>
      <c r="F448" s="207">
        <v>0</v>
      </c>
      <c r="G448" s="207">
        <v>100</v>
      </c>
    </row>
    <row r="449" spans="1:7" x14ac:dyDescent="0.25">
      <c r="A449" s="207" t="s">
        <v>36</v>
      </c>
      <c r="B449" s="207" t="s">
        <v>37</v>
      </c>
      <c r="C449" s="207" t="s">
        <v>15</v>
      </c>
      <c r="D449" s="207">
        <v>10.5678587</v>
      </c>
      <c r="E449" s="207">
        <v>1161.3155612</v>
      </c>
      <c r="F449" s="207">
        <v>0.90178412976452704</v>
      </c>
      <c r="G449" s="207">
        <v>99.098215870235506</v>
      </c>
    </row>
    <row r="450" spans="1:7" x14ac:dyDescent="0.25">
      <c r="A450" s="207" t="s">
        <v>36</v>
      </c>
      <c r="B450" s="207" t="s">
        <v>37</v>
      </c>
      <c r="C450" s="207" t="s">
        <v>16</v>
      </c>
      <c r="D450" s="207">
        <v>3.9055987000000001</v>
      </c>
      <c r="E450" s="207">
        <v>495.33147029999998</v>
      </c>
      <c r="F450" s="207">
        <v>0.78231344235377698</v>
      </c>
      <c r="G450" s="207">
        <v>99.217686557646203</v>
      </c>
    </row>
    <row r="451" spans="1:7" x14ac:dyDescent="0.25">
      <c r="A451" s="207" t="s">
        <v>38</v>
      </c>
      <c r="B451" s="207" t="s">
        <v>39</v>
      </c>
      <c r="C451" s="207" t="s">
        <v>15</v>
      </c>
      <c r="D451" s="207">
        <v>0</v>
      </c>
      <c r="E451" s="207">
        <v>2128.9769872000002</v>
      </c>
      <c r="F451" s="207">
        <v>0</v>
      </c>
      <c r="G451" s="207">
        <v>100</v>
      </c>
    </row>
    <row r="452" spans="1:7" x14ac:dyDescent="0.25">
      <c r="A452" s="207" t="s">
        <v>38</v>
      </c>
      <c r="B452" s="207" t="s">
        <v>39</v>
      </c>
      <c r="C452" s="207" t="s">
        <v>16</v>
      </c>
      <c r="D452" s="207">
        <v>0</v>
      </c>
      <c r="E452" s="207">
        <v>845.21478809999996</v>
      </c>
      <c r="F452" s="207">
        <v>0</v>
      </c>
      <c r="G452" s="207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208" t="s">
        <v>13</v>
      </c>
      <c r="B17" s="208" t="s">
        <v>14</v>
      </c>
      <c r="C17" s="208" t="s">
        <v>15</v>
      </c>
      <c r="D17" s="208">
        <v>3228.7580892000001</v>
      </c>
      <c r="E17" s="208">
        <v>1518764.2882033</v>
      </c>
      <c r="F17" s="208">
        <v>0.21214013408701801</v>
      </c>
      <c r="G17" s="208">
        <v>99.787859865913006</v>
      </c>
    </row>
    <row r="18" spans="1:7" x14ac:dyDescent="0.25">
      <c r="A18" s="208" t="s">
        <v>13</v>
      </c>
      <c r="B18" s="208" t="s">
        <v>14</v>
      </c>
      <c r="C18" s="208" t="s">
        <v>16</v>
      </c>
      <c r="D18" s="208">
        <v>3138.9763705</v>
      </c>
      <c r="E18" s="208">
        <v>1285217.4900730001</v>
      </c>
      <c r="F18" s="208">
        <v>0.24364191528181101</v>
      </c>
      <c r="G18" s="208">
        <v>99.756358084718201</v>
      </c>
    </row>
    <row r="19" spans="1:7" x14ac:dyDescent="0.25">
      <c r="A19" s="208" t="s">
        <v>13</v>
      </c>
      <c r="B19" s="208" t="s">
        <v>17</v>
      </c>
      <c r="C19" s="208" t="s">
        <v>15</v>
      </c>
      <c r="D19" s="208">
        <v>3.8074235999999999</v>
      </c>
      <c r="E19" s="208">
        <v>6421.0463535999997</v>
      </c>
      <c r="F19" s="208">
        <v>5.9260859967139999E-2</v>
      </c>
      <c r="G19" s="208">
        <v>99.940739140032903</v>
      </c>
    </row>
    <row r="20" spans="1:7" x14ac:dyDescent="0.25">
      <c r="A20" s="208" t="s">
        <v>13</v>
      </c>
      <c r="B20" s="208" t="s">
        <v>17</v>
      </c>
      <c r="C20" s="208" t="s">
        <v>16</v>
      </c>
      <c r="D20" s="208">
        <v>3.4040746999999998</v>
      </c>
      <c r="E20" s="208">
        <v>2796.5564841999999</v>
      </c>
      <c r="F20" s="208">
        <v>0.121575808958442</v>
      </c>
      <c r="G20" s="208">
        <v>99.878424191041603</v>
      </c>
    </row>
    <row r="21" spans="1:7" x14ac:dyDescent="0.25">
      <c r="A21" s="208" t="s">
        <v>13</v>
      </c>
      <c r="B21" s="208" t="s">
        <v>18</v>
      </c>
      <c r="C21" s="208" t="s">
        <v>15</v>
      </c>
      <c r="D21" s="208">
        <v>3224.9506655999999</v>
      </c>
      <c r="E21" s="208">
        <v>1512343.2418497</v>
      </c>
      <c r="F21" s="208">
        <v>0.212788225665236</v>
      </c>
      <c r="G21" s="208">
        <v>99.787211774334807</v>
      </c>
    </row>
    <row r="22" spans="1:7" x14ac:dyDescent="0.25">
      <c r="A22" s="208" t="s">
        <v>13</v>
      </c>
      <c r="B22" s="208" t="s">
        <v>18</v>
      </c>
      <c r="C22" s="208" t="s">
        <v>16</v>
      </c>
      <c r="D22" s="208">
        <v>3135.5722958000001</v>
      </c>
      <c r="E22" s="208">
        <v>1282420.9335888</v>
      </c>
      <c r="F22" s="208">
        <v>0.24390777701695701</v>
      </c>
      <c r="G22" s="208">
        <v>99.756092222983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616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209" t="s">
        <v>13</v>
      </c>
      <c r="B33" s="209" t="s">
        <v>14</v>
      </c>
      <c r="C33" s="209" t="s">
        <v>15</v>
      </c>
      <c r="D33" s="209">
        <v>3228.7580892000001</v>
      </c>
      <c r="E33" s="209">
        <v>1518764.2882033</v>
      </c>
      <c r="F33" s="209">
        <v>0.21214013408701801</v>
      </c>
      <c r="G33" s="209">
        <v>99.787859865913006</v>
      </c>
    </row>
    <row r="34" spans="1:7" x14ac:dyDescent="0.25">
      <c r="A34" s="209" t="s">
        <v>13</v>
      </c>
      <c r="B34" s="209" t="s">
        <v>14</v>
      </c>
      <c r="C34" s="209" t="s">
        <v>16</v>
      </c>
      <c r="D34" s="209">
        <v>3138.9763705</v>
      </c>
      <c r="E34" s="209">
        <v>1285217.4900730001</v>
      </c>
      <c r="F34" s="209">
        <v>0.24364191528181101</v>
      </c>
      <c r="G34" s="209">
        <v>99.756358084718201</v>
      </c>
    </row>
    <row r="35" spans="1:7" x14ac:dyDescent="0.25">
      <c r="A35" s="209" t="s">
        <v>26</v>
      </c>
      <c r="B35" s="209" t="s">
        <v>27</v>
      </c>
      <c r="C35" s="209" t="s">
        <v>15</v>
      </c>
      <c r="D35" s="209">
        <v>0</v>
      </c>
      <c r="E35" s="209">
        <v>34090.764751499999</v>
      </c>
      <c r="F35" s="209">
        <v>0</v>
      </c>
      <c r="G35" s="209">
        <v>100</v>
      </c>
    </row>
    <row r="36" spans="1:7" x14ac:dyDescent="0.25">
      <c r="A36" s="209" t="s">
        <v>26</v>
      </c>
      <c r="B36" s="209" t="s">
        <v>27</v>
      </c>
      <c r="C36" s="209" t="s">
        <v>16</v>
      </c>
      <c r="D36" s="209">
        <v>0</v>
      </c>
      <c r="E36" s="209">
        <v>19085.980580200001</v>
      </c>
      <c r="F36" s="209">
        <v>0</v>
      </c>
      <c r="G36" s="209">
        <v>100</v>
      </c>
    </row>
    <row r="37" spans="1:7" x14ac:dyDescent="0.25">
      <c r="A37" s="209" t="s">
        <v>28</v>
      </c>
      <c r="B37" s="209" t="s">
        <v>29</v>
      </c>
      <c r="C37" s="209" t="s">
        <v>15</v>
      </c>
      <c r="D37" s="209">
        <v>28.279072200000002</v>
      </c>
      <c r="E37" s="209">
        <v>7031.7216756999997</v>
      </c>
      <c r="F37" s="209">
        <v>0.40055338816233999</v>
      </c>
      <c r="G37" s="209">
        <v>99.599446611837607</v>
      </c>
    </row>
    <row r="38" spans="1:7" x14ac:dyDescent="0.25">
      <c r="A38" s="209" t="s">
        <v>28</v>
      </c>
      <c r="B38" s="209" t="s">
        <v>29</v>
      </c>
      <c r="C38" s="209" t="s">
        <v>16</v>
      </c>
      <c r="D38" s="209">
        <v>59.552674400000001</v>
      </c>
      <c r="E38" s="209">
        <v>4954.0004048999999</v>
      </c>
      <c r="F38" s="209">
        <v>1.18783372706039</v>
      </c>
      <c r="G38" s="209">
        <v>98.812166272939606</v>
      </c>
    </row>
    <row r="39" spans="1:7" x14ac:dyDescent="0.25">
      <c r="A39" s="209" t="s">
        <v>30</v>
      </c>
      <c r="B39" s="209" t="s">
        <v>31</v>
      </c>
      <c r="C39" s="209" t="s">
        <v>15</v>
      </c>
      <c r="D39" s="209">
        <v>1.131677</v>
      </c>
      <c r="E39" s="209">
        <v>24574.3758347</v>
      </c>
      <c r="F39" s="209">
        <v>4.6048977806917198E-3</v>
      </c>
      <c r="G39" s="209">
        <v>99.995395102219305</v>
      </c>
    </row>
    <row r="40" spans="1:7" x14ac:dyDescent="0.25">
      <c r="A40" s="209" t="s">
        <v>30</v>
      </c>
      <c r="B40" s="209" t="s">
        <v>31</v>
      </c>
      <c r="C40" s="209" t="s">
        <v>16</v>
      </c>
      <c r="D40" s="209">
        <v>1.131677</v>
      </c>
      <c r="E40" s="209">
        <v>15755.8536358</v>
      </c>
      <c r="F40" s="209">
        <v>7.18206546198083E-3</v>
      </c>
      <c r="G40" s="209">
        <v>99.992817934537996</v>
      </c>
    </row>
    <row r="41" spans="1:7" x14ac:dyDescent="0.25">
      <c r="A41" s="209" t="s">
        <v>32</v>
      </c>
      <c r="B41" s="209" t="s">
        <v>33</v>
      </c>
      <c r="C41" s="209" t="s">
        <v>15</v>
      </c>
      <c r="D41" s="209">
        <v>87.770484499999995</v>
      </c>
      <c r="E41" s="209">
        <v>7504.2786213999998</v>
      </c>
      <c r="F41" s="209">
        <v>1.15608425703926</v>
      </c>
      <c r="G41" s="209">
        <v>98.843915742960704</v>
      </c>
    </row>
    <row r="42" spans="1:7" x14ac:dyDescent="0.25">
      <c r="A42" s="209" t="s">
        <v>32</v>
      </c>
      <c r="B42" s="209" t="s">
        <v>33</v>
      </c>
      <c r="C42" s="209" t="s">
        <v>16</v>
      </c>
      <c r="D42" s="209">
        <v>105.2138264</v>
      </c>
      <c r="E42" s="209">
        <v>5546.8152876000004</v>
      </c>
      <c r="F42" s="209">
        <v>1.8615230791962301</v>
      </c>
      <c r="G42" s="209">
        <v>98.138476920803797</v>
      </c>
    </row>
    <row r="43" spans="1:7" x14ac:dyDescent="0.25">
      <c r="A43" s="209" t="s">
        <v>34</v>
      </c>
      <c r="B43" s="209" t="s">
        <v>35</v>
      </c>
      <c r="C43" s="209" t="s">
        <v>15</v>
      </c>
      <c r="D43" s="209">
        <v>0</v>
      </c>
      <c r="E43" s="209">
        <v>32158.350844699999</v>
      </c>
      <c r="F43" s="209">
        <v>0</v>
      </c>
      <c r="G43" s="209">
        <v>100</v>
      </c>
    </row>
    <row r="44" spans="1:7" x14ac:dyDescent="0.25">
      <c r="A44" s="209" t="s">
        <v>34</v>
      </c>
      <c r="B44" s="209" t="s">
        <v>35</v>
      </c>
      <c r="C44" s="209" t="s">
        <v>16</v>
      </c>
      <c r="D44" s="209">
        <v>0</v>
      </c>
      <c r="E44" s="209">
        <v>18441.148881500001</v>
      </c>
      <c r="F44" s="209">
        <v>0</v>
      </c>
      <c r="G44" s="209">
        <v>100</v>
      </c>
    </row>
    <row r="45" spans="1:7" x14ac:dyDescent="0.25">
      <c r="A45" s="209" t="s">
        <v>36</v>
      </c>
      <c r="B45" s="209" t="s">
        <v>37</v>
      </c>
      <c r="C45" s="209" t="s">
        <v>15</v>
      </c>
      <c r="D45" s="209">
        <v>436.7416968</v>
      </c>
      <c r="E45" s="209">
        <v>152936.57736669999</v>
      </c>
      <c r="F45" s="209">
        <v>0.28475728338328499</v>
      </c>
      <c r="G45" s="209">
        <v>99.7152427166167</v>
      </c>
    </row>
    <row r="46" spans="1:7" x14ac:dyDescent="0.25">
      <c r="A46" s="209" t="s">
        <v>36</v>
      </c>
      <c r="B46" s="209" t="s">
        <v>37</v>
      </c>
      <c r="C46" s="209" t="s">
        <v>16</v>
      </c>
      <c r="D46" s="209">
        <v>1016.7598637999999</v>
      </c>
      <c r="E46" s="209">
        <v>104563.0974091</v>
      </c>
      <c r="F46" s="209">
        <v>0.96302447271917202</v>
      </c>
      <c r="G46" s="209">
        <v>99.036975527280802</v>
      </c>
    </row>
    <row r="47" spans="1:7" x14ac:dyDescent="0.25">
      <c r="A47" s="209" t="s">
        <v>38</v>
      </c>
      <c r="B47" s="209" t="s">
        <v>39</v>
      </c>
      <c r="C47" s="209" t="s">
        <v>15</v>
      </c>
      <c r="D47" s="209">
        <v>0</v>
      </c>
      <c r="E47" s="209">
        <v>6718.4544538999999</v>
      </c>
      <c r="F47" s="209">
        <v>0</v>
      </c>
      <c r="G47" s="209">
        <v>100</v>
      </c>
    </row>
    <row r="48" spans="1:7" x14ac:dyDescent="0.25">
      <c r="A48" s="209" t="s">
        <v>38</v>
      </c>
      <c r="B48" s="209" t="s">
        <v>39</v>
      </c>
      <c r="C48" s="209" t="s">
        <v>16</v>
      </c>
      <c r="D48" s="209">
        <v>0</v>
      </c>
      <c r="E48" s="209">
        <v>3045.7141443999999</v>
      </c>
      <c r="F48" s="209">
        <v>0</v>
      </c>
      <c r="G48" s="209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617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210" t="s">
        <v>13</v>
      </c>
      <c r="B59" s="210" t="s">
        <v>14</v>
      </c>
      <c r="C59" s="210" t="s">
        <v>15</v>
      </c>
      <c r="D59" s="210">
        <v>3224.9506655999999</v>
      </c>
      <c r="E59" s="210">
        <v>1512343.2418497</v>
      </c>
      <c r="F59" s="210">
        <v>0.212788225665236</v>
      </c>
      <c r="G59" s="210">
        <v>99.787211774334807</v>
      </c>
    </row>
    <row r="60" spans="1:7" x14ac:dyDescent="0.25">
      <c r="A60" s="210" t="s">
        <v>13</v>
      </c>
      <c r="B60" s="210" t="s">
        <v>14</v>
      </c>
      <c r="C60" s="210" t="s">
        <v>16</v>
      </c>
      <c r="D60" s="210">
        <v>3135.5722958000001</v>
      </c>
      <c r="E60" s="210">
        <v>1282420.9335888</v>
      </c>
      <c r="F60" s="210">
        <v>0.24390777701695701</v>
      </c>
      <c r="G60" s="210">
        <v>99.756092222983</v>
      </c>
    </row>
    <row r="61" spans="1:7" x14ac:dyDescent="0.25">
      <c r="A61" s="210" t="s">
        <v>41</v>
      </c>
      <c r="B61" s="210" t="s">
        <v>42</v>
      </c>
      <c r="C61" s="210" t="s">
        <v>15</v>
      </c>
      <c r="D61" s="210">
        <v>0</v>
      </c>
      <c r="E61" s="210">
        <v>1767.1249281</v>
      </c>
      <c r="F61" s="210">
        <v>0</v>
      </c>
      <c r="G61" s="210">
        <v>100</v>
      </c>
    </row>
    <row r="62" spans="1:7" x14ac:dyDescent="0.25">
      <c r="A62" s="210" t="s">
        <v>41</v>
      </c>
      <c r="B62" s="210" t="s">
        <v>42</v>
      </c>
      <c r="C62" s="210" t="s">
        <v>16</v>
      </c>
      <c r="D62" s="210">
        <v>6.2268724000000004</v>
      </c>
      <c r="E62" s="210">
        <v>1842.0525048</v>
      </c>
      <c r="F62" s="210">
        <v>0.33690103762523299</v>
      </c>
      <c r="G62" s="210">
        <v>99.663098962374804</v>
      </c>
    </row>
    <row r="63" spans="1:7" x14ac:dyDescent="0.25">
      <c r="A63" s="210" t="s">
        <v>43</v>
      </c>
      <c r="B63" s="210" t="s">
        <v>44</v>
      </c>
      <c r="C63" s="210" t="s">
        <v>15</v>
      </c>
      <c r="D63" s="210">
        <v>0</v>
      </c>
      <c r="E63" s="210">
        <v>13571.0202704</v>
      </c>
      <c r="F63" s="210">
        <v>0</v>
      </c>
      <c r="G63" s="210">
        <v>100</v>
      </c>
    </row>
    <row r="64" spans="1:7" x14ac:dyDescent="0.25">
      <c r="A64" s="210" t="s">
        <v>43</v>
      </c>
      <c r="B64" s="210" t="s">
        <v>44</v>
      </c>
      <c r="C64" s="210" t="s">
        <v>16</v>
      </c>
      <c r="D64" s="210">
        <v>0</v>
      </c>
      <c r="E64" s="210">
        <v>10274.807238900001</v>
      </c>
      <c r="F64" s="210">
        <v>0</v>
      </c>
      <c r="G64" s="210">
        <v>100</v>
      </c>
    </row>
    <row r="65" spans="1:7" x14ac:dyDescent="0.25">
      <c r="A65" s="210" t="s">
        <v>26</v>
      </c>
      <c r="B65" s="210" t="s">
        <v>27</v>
      </c>
      <c r="C65" s="210" t="s">
        <v>15</v>
      </c>
      <c r="D65" s="210">
        <v>0</v>
      </c>
      <c r="E65" s="210">
        <v>29044.8200301</v>
      </c>
      <c r="F65" s="210">
        <v>0</v>
      </c>
      <c r="G65" s="210">
        <v>100</v>
      </c>
    </row>
    <row r="66" spans="1:7" x14ac:dyDescent="0.25">
      <c r="A66" s="210" t="s">
        <v>26</v>
      </c>
      <c r="B66" s="210" t="s">
        <v>27</v>
      </c>
      <c r="C66" s="210" t="s">
        <v>16</v>
      </c>
      <c r="D66" s="210">
        <v>0</v>
      </c>
      <c r="E66" s="210">
        <v>16070.650040099999</v>
      </c>
      <c r="F66" s="210">
        <v>0</v>
      </c>
      <c r="G66" s="210">
        <v>100</v>
      </c>
    </row>
    <row r="67" spans="1:7" x14ac:dyDescent="0.25">
      <c r="A67" s="210" t="s">
        <v>28</v>
      </c>
      <c r="B67" s="210" t="s">
        <v>29</v>
      </c>
      <c r="C67" s="210" t="s">
        <v>15</v>
      </c>
      <c r="D67" s="210">
        <v>28.279072200000002</v>
      </c>
      <c r="E67" s="210">
        <v>4736.4528233999999</v>
      </c>
      <c r="F67" s="210">
        <v>0.59350815155233305</v>
      </c>
      <c r="G67" s="210">
        <v>99.4064918484477</v>
      </c>
    </row>
    <row r="68" spans="1:7" x14ac:dyDescent="0.25">
      <c r="A68" s="210" t="s">
        <v>28</v>
      </c>
      <c r="B68" s="210" t="s">
        <v>29</v>
      </c>
      <c r="C68" s="210" t="s">
        <v>16</v>
      </c>
      <c r="D68" s="210">
        <v>59.552674400000001</v>
      </c>
      <c r="E68" s="210">
        <v>3474.2969100999999</v>
      </c>
      <c r="F68" s="210">
        <v>1.68520682547461</v>
      </c>
      <c r="G68" s="210">
        <v>98.314793174525406</v>
      </c>
    </row>
    <row r="69" spans="1:7" x14ac:dyDescent="0.25">
      <c r="A69" s="210" t="s">
        <v>45</v>
      </c>
      <c r="B69" s="210" t="s">
        <v>46</v>
      </c>
      <c r="C69" s="210" t="s">
        <v>15</v>
      </c>
      <c r="D69" s="210">
        <v>0</v>
      </c>
      <c r="E69" s="210">
        <v>3955.8620686999998</v>
      </c>
      <c r="F69" s="210">
        <v>0</v>
      </c>
      <c r="G69" s="210">
        <v>100</v>
      </c>
    </row>
    <row r="70" spans="1:7" x14ac:dyDescent="0.25">
      <c r="A70" s="210" t="s">
        <v>45</v>
      </c>
      <c r="B70" s="210" t="s">
        <v>46</v>
      </c>
      <c r="C70" s="210" t="s">
        <v>16</v>
      </c>
      <c r="D70" s="210">
        <v>0</v>
      </c>
      <c r="E70" s="210">
        <v>3537.8515474000001</v>
      </c>
      <c r="F70" s="210">
        <v>0</v>
      </c>
      <c r="G70" s="210">
        <v>100</v>
      </c>
    </row>
    <row r="71" spans="1:7" x14ac:dyDescent="0.25">
      <c r="A71" s="210" t="s">
        <v>47</v>
      </c>
      <c r="B71" s="210" t="s">
        <v>48</v>
      </c>
      <c r="C71" s="210" t="s">
        <v>15</v>
      </c>
      <c r="D71" s="210">
        <v>83.865660300000002</v>
      </c>
      <c r="E71" s="210">
        <v>29808.230545599999</v>
      </c>
      <c r="F71" s="210">
        <v>0.28056132203751899</v>
      </c>
      <c r="G71" s="210">
        <v>99.719438677962501</v>
      </c>
    </row>
    <row r="72" spans="1:7" x14ac:dyDescent="0.25">
      <c r="A72" s="210" t="s">
        <v>47</v>
      </c>
      <c r="B72" s="210" t="s">
        <v>48</v>
      </c>
      <c r="C72" s="210" t="s">
        <v>16</v>
      </c>
      <c r="D72" s="210">
        <v>53.870599599999998</v>
      </c>
      <c r="E72" s="210">
        <v>19162.792160199999</v>
      </c>
      <c r="F72" s="210">
        <v>0.28033275222321002</v>
      </c>
      <c r="G72" s="210">
        <v>99.719667247776798</v>
      </c>
    </row>
    <row r="73" spans="1:7" x14ac:dyDescent="0.25">
      <c r="A73" s="210" t="s">
        <v>30</v>
      </c>
      <c r="B73" s="210" t="s">
        <v>31</v>
      </c>
      <c r="C73" s="210" t="s">
        <v>15</v>
      </c>
      <c r="D73" s="210">
        <v>0</v>
      </c>
      <c r="E73" s="210">
        <v>24114.9149727</v>
      </c>
      <c r="F73" s="210">
        <v>0</v>
      </c>
      <c r="G73" s="210">
        <v>100</v>
      </c>
    </row>
    <row r="74" spans="1:7" x14ac:dyDescent="0.25">
      <c r="A74" s="210" t="s">
        <v>30</v>
      </c>
      <c r="B74" s="210" t="s">
        <v>31</v>
      </c>
      <c r="C74" s="210" t="s">
        <v>16</v>
      </c>
      <c r="D74" s="210">
        <v>0</v>
      </c>
      <c r="E74" s="210">
        <v>15592.892147799999</v>
      </c>
      <c r="F74" s="210">
        <v>0</v>
      </c>
      <c r="G74" s="210">
        <v>100</v>
      </c>
    </row>
    <row r="75" spans="1:7" x14ac:dyDescent="0.25">
      <c r="A75" s="210" t="s">
        <v>49</v>
      </c>
      <c r="B75" s="210" t="s">
        <v>50</v>
      </c>
      <c r="C75" s="210" t="s">
        <v>15</v>
      </c>
      <c r="D75" s="210">
        <v>998.60076219999996</v>
      </c>
      <c r="E75" s="210">
        <v>28828.169490200002</v>
      </c>
      <c r="F75" s="210">
        <v>3.3480016567319999</v>
      </c>
      <c r="G75" s="210">
        <v>96.651998343268005</v>
      </c>
    </row>
    <row r="76" spans="1:7" x14ac:dyDescent="0.25">
      <c r="A76" s="210" t="s">
        <v>49</v>
      </c>
      <c r="B76" s="210" t="s">
        <v>50</v>
      </c>
      <c r="C76" s="210" t="s">
        <v>16</v>
      </c>
      <c r="D76" s="210">
        <v>429.51045379999999</v>
      </c>
      <c r="E76" s="210">
        <v>26163.471606200001</v>
      </c>
      <c r="F76" s="210">
        <v>1.6151270768766099</v>
      </c>
      <c r="G76" s="210">
        <v>98.384872923123396</v>
      </c>
    </row>
    <row r="77" spans="1:7" x14ac:dyDescent="0.25">
      <c r="A77" s="210" t="s">
        <v>51</v>
      </c>
      <c r="B77" s="210" t="s">
        <v>52</v>
      </c>
      <c r="C77" s="210" t="s">
        <v>15</v>
      </c>
      <c r="D77" s="210">
        <v>20.811226900000001</v>
      </c>
      <c r="E77" s="210">
        <v>2894.5372172000002</v>
      </c>
      <c r="F77" s="210">
        <v>0.71385041270511496</v>
      </c>
      <c r="G77" s="210">
        <v>99.286149587294901</v>
      </c>
    </row>
    <row r="78" spans="1:7" x14ac:dyDescent="0.25">
      <c r="A78" s="210" t="s">
        <v>51</v>
      </c>
      <c r="B78" s="210" t="s">
        <v>52</v>
      </c>
      <c r="C78" s="210" t="s">
        <v>16</v>
      </c>
      <c r="D78" s="210">
        <v>0</v>
      </c>
      <c r="E78" s="210">
        <v>1833.5937987</v>
      </c>
      <c r="F78" s="210">
        <v>0</v>
      </c>
      <c r="G78" s="210">
        <v>100</v>
      </c>
    </row>
    <row r="79" spans="1:7" x14ac:dyDescent="0.25">
      <c r="A79" s="210" t="s">
        <v>32</v>
      </c>
      <c r="B79" s="210" t="s">
        <v>33</v>
      </c>
      <c r="C79" s="210" t="s">
        <v>15</v>
      </c>
      <c r="D79" s="210">
        <v>7.9845271000000002</v>
      </c>
      <c r="E79" s="210">
        <v>3170.5460211999998</v>
      </c>
      <c r="F79" s="210">
        <v>0.25120183615257202</v>
      </c>
      <c r="G79" s="210">
        <v>99.748798163847397</v>
      </c>
    </row>
    <row r="80" spans="1:7" x14ac:dyDescent="0.25">
      <c r="A80" s="210" t="s">
        <v>32</v>
      </c>
      <c r="B80" s="210" t="s">
        <v>33</v>
      </c>
      <c r="C80" s="210" t="s">
        <v>16</v>
      </c>
      <c r="D80" s="210">
        <v>6.7539728999999999</v>
      </c>
      <c r="E80" s="210">
        <v>3149.2608113000001</v>
      </c>
      <c r="F80" s="210">
        <v>0.21400320853414601</v>
      </c>
      <c r="G80" s="210">
        <v>99.785996791465806</v>
      </c>
    </row>
    <row r="81" spans="1:7" x14ac:dyDescent="0.25">
      <c r="A81" s="210" t="s">
        <v>53</v>
      </c>
      <c r="B81" s="210" t="s">
        <v>54</v>
      </c>
      <c r="C81" s="210" t="s">
        <v>15</v>
      </c>
      <c r="D81" s="210">
        <v>0</v>
      </c>
      <c r="E81" s="210">
        <v>29876.368748000001</v>
      </c>
      <c r="F81" s="210">
        <v>0</v>
      </c>
      <c r="G81" s="210">
        <v>100</v>
      </c>
    </row>
    <row r="82" spans="1:7" x14ac:dyDescent="0.25">
      <c r="A82" s="210" t="s">
        <v>53</v>
      </c>
      <c r="B82" s="210" t="s">
        <v>54</v>
      </c>
      <c r="C82" s="210" t="s">
        <v>16</v>
      </c>
      <c r="D82" s="210">
        <v>0</v>
      </c>
      <c r="E82" s="210">
        <v>14140.001483800001</v>
      </c>
      <c r="F82" s="210">
        <v>0</v>
      </c>
      <c r="G82" s="210">
        <v>100</v>
      </c>
    </row>
    <row r="83" spans="1:7" x14ac:dyDescent="0.25">
      <c r="A83" s="210" t="s">
        <v>34</v>
      </c>
      <c r="B83" s="210" t="s">
        <v>35</v>
      </c>
      <c r="C83" s="210" t="s">
        <v>15</v>
      </c>
      <c r="D83" s="210">
        <v>0</v>
      </c>
      <c r="E83" s="210">
        <v>31626.065428599999</v>
      </c>
      <c r="F83" s="210">
        <v>0</v>
      </c>
      <c r="G83" s="210">
        <v>100</v>
      </c>
    </row>
    <row r="84" spans="1:7" x14ac:dyDescent="0.25">
      <c r="A84" s="210" t="s">
        <v>34</v>
      </c>
      <c r="B84" s="210" t="s">
        <v>35</v>
      </c>
      <c r="C84" s="210" t="s">
        <v>16</v>
      </c>
      <c r="D84" s="210">
        <v>0</v>
      </c>
      <c r="E84" s="210">
        <v>18275.958897100001</v>
      </c>
      <c r="F84" s="210">
        <v>0</v>
      </c>
      <c r="G84" s="210">
        <v>100</v>
      </c>
    </row>
    <row r="85" spans="1:7" x14ac:dyDescent="0.25">
      <c r="A85" s="210" t="s">
        <v>55</v>
      </c>
      <c r="B85" s="210" t="s">
        <v>56</v>
      </c>
      <c r="C85" s="210" t="s">
        <v>15</v>
      </c>
      <c r="D85" s="210">
        <v>0</v>
      </c>
      <c r="E85" s="210">
        <v>4774.9900860999996</v>
      </c>
      <c r="F85" s="210">
        <v>0</v>
      </c>
      <c r="G85" s="210">
        <v>100</v>
      </c>
    </row>
    <row r="86" spans="1:7" x14ac:dyDescent="0.25">
      <c r="A86" s="210" t="s">
        <v>55</v>
      </c>
      <c r="B86" s="210" t="s">
        <v>56</v>
      </c>
      <c r="C86" s="210" t="s">
        <v>16</v>
      </c>
      <c r="D86" s="210">
        <v>0</v>
      </c>
      <c r="E86" s="210">
        <v>4551.8593553999999</v>
      </c>
      <c r="F86" s="210">
        <v>0</v>
      </c>
      <c r="G86" s="210">
        <v>100</v>
      </c>
    </row>
    <row r="87" spans="1:7" x14ac:dyDescent="0.25">
      <c r="A87" s="210" t="s">
        <v>36</v>
      </c>
      <c r="B87" s="210" t="s">
        <v>37</v>
      </c>
      <c r="C87" s="210" t="s">
        <v>15</v>
      </c>
      <c r="D87" s="210">
        <v>425.76622909999998</v>
      </c>
      <c r="E87" s="210">
        <v>151775.66941450001</v>
      </c>
      <c r="F87" s="210">
        <v>0.27973864195143899</v>
      </c>
      <c r="G87" s="210">
        <v>99.720261358048603</v>
      </c>
    </row>
    <row r="88" spans="1:7" x14ac:dyDescent="0.25">
      <c r="A88" s="210" t="s">
        <v>36</v>
      </c>
      <c r="B88" s="210" t="s">
        <v>37</v>
      </c>
      <c r="C88" s="210" t="s">
        <v>16</v>
      </c>
      <c r="D88" s="210">
        <v>1013.5422622</v>
      </c>
      <c r="E88" s="210">
        <v>104067.0779417</v>
      </c>
      <c r="F88" s="210">
        <v>0.96453776179975703</v>
      </c>
      <c r="G88" s="210">
        <v>99.035462238200196</v>
      </c>
    </row>
    <row r="89" spans="1:7" x14ac:dyDescent="0.25">
      <c r="A89" s="210" t="s">
        <v>38</v>
      </c>
      <c r="B89" s="210" t="s">
        <v>39</v>
      </c>
      <c r="C89" s="210" t="s">
        <v>15</v>
      </c>
      <c r="D89" s="210">
        <v>0</v>
      </c>
      <c r="E89" s="210">
        <v>4589.4774667000002</v>
      </c>
      <c r="F89" s="210">
        <v>0</v>
      </c>
      <c r="G89" s="210">
        <v>100</v>
      </c>
    </row>
    <row r="90" spans="1:7" x14ac:dyDescent="0.25">
      <c r="A90" s="210" t="s">
        <v>38</v>
      </c>
      <c r="B90" s="210" t="s">
        <v>39</v>
      </c>
      <c r="C90" s="210" t="s">
        <v>16</v>
      </c>
      <c r="D90" s="210">
        <v>0</v>
      </c>
      <c r="E90" s="210">
        <v>2200.4993562999998</v>
      </c>
      <c r="F90" s="210">
        <v>0</v>
      </c>
      <c r="G90" s="210">
        <v>100</v>
      </c>
    </row>
    <row r="91" spans="1:7" x14ac:dyDescent="0.25">
      <c r="A91" s="210" t="s">
        <v>57</v>
      </c>
      <c r="B91" s="210" t="s">
        <v>58</v>
      </c>
      <c r="C91" s="210" t="s">
        <v>15</v>
      </c>
      <c r="D91" s="210">
        <v>0</v>
      </c>
      <c r="E91" s="210">
        <v>2017.1167727</v>
      </c>
      <c r="F91" s="210">
        <v>0</v>
      </c>
      <c r="G91" s="210">
        <v>100</v>
      </c>
    </row>
    <row r="92" spans="1:7" x14ac:dyDescent="0.25">
      <c r="A92" s="210" t="s">
        <v>57</v>
      </c>
      <c r="B92" s="210" t="s">
        <v>58</v>
      </c>
      <c r="C92" s="210" t="s">
        <v>16</v>
      </c>
      <c r="D92" s="210">
        <v>0</v>
      </c>
      <c r="E92" s="210">
        <v>1090.3339946999999</v>
      </c>
      <c r="F92" s="210">
        <v>0</v>
      </c>
      <c r="G92" s="210">
        <v>100</v>
      </c>
    </row>
    <row r="93" spans="1:7" x14ac:dyDescent="0.25">
      <c r="A93" s="210" t="s">
        <v>59</v>
      </c>
      <c r="B93" s="210" t="s">
        <v>60</v>
      </c>
      <c r="C93" s="210" t="s">
        <v>15</v>
      </c>
      <c r="D93" s="210">
        <v>0</v>
      </c>
      <c r="E93" s="210">
        <v>1475.3666208</v>
      </c>
      <c r="F93" s="210">
        <v>0</v>
      </c>
      <c r="G93" s="210">
        <v>100</v>
      </c>
    </row>
    <row r="94" spans="1:7" x14ac:dyDescent="0.25">
      <c r="A94" s="210" t="s">
        <v>59</v>
      </c>
      <c r="B94" s="210" t="s">
        <v>60</v>
      </c>
      <c r="C94" s="210" t="s">
        <v>16</v>
      </c>
      <c r="D94" s="210">
        <v>0</v>
      </c>
      <c r="E94" s="210">
        <v>1407.4021049</v>
      </c>
      <c r="F94" s="210">
        <v>0</v>
      </c>
      <c r="G94" s="210">
        <v>100</v>
      </c>
    </row>
    <row r="95" spans="1:7" x14ac:dyDescent="0.25">
      <c r="A95" s="210" t="s">
        <v>61</v>
      </c>
      <c r="B95" s="210" t="s">
        <v>62</v>
      </c>
      <c r="C95" s="210" t="s">
        <v>15</v>
      </c>
      <c r="D95" s="210">
        <v>20.090571499999999</v>
      </c>
      <c r="E95" s="210">
        <v>2099.9047673</v>
      </c>
      <c r="F95" s="210">
        <v>0.94767055060470295</v>
      </c>
      <c r="G95" s="210">
        <v>99.052329449395302</v>
      </c>
    </row>
    <row r="96" spans="1:7" x14ac:dyDescent="0.25">
      <c r="A96" s="210" t="s">
        <v>61</v>
      </c>
      <c r="B96" s="210" t="s">
        <v>62</v>
      </c>
      <c r="C96" s="210" t="s">
        <v>16</v>
      </c>
      <c r="D96" s="210">
        <v>14.014749800000001</v>
      </c>
      <c r="E96" s="210">
        <v>1703.9693193999999</v>
      </c>
      <c r="F96" s="210">
        <v>0.81576715705670899</v>
      </c>
      <c r="G96" s="210">
        <v>99.184232842943302</v>
      </c>
    </row>
    <row r="97" spans="1:7" x14ac:dyDescent="0.25">
      <c r="A97" s="210" t="s">
        <v>63</v>
      </c>
      <c r="B97" s="210" t="s">
        <v>64</v>
      </c>
      <c r="C97" s="210" t="s">
        <v>15</v>
      </c>
      <c r="D97" s="210">
        <v>11.9471264</v>
      </c>
      <c r="E97" s="210">
        <v>3864.0964214000001</v>
      </c>
      <c r="F97" s="210">
        <v>0.308229932214798</v>
      </c>
      <c r="G97" s="210">
        <v>99.6917700677852</v>
      </c>
    </row>
    <row r="98" spans="1:7" x14ac:dyDescent="0.25">
      <c r="A98" s="210" t="s">
        <v>63</v>
      </c>
      <c r="B98" s="210" t="s">
        <v>64</v>
      </c>
      <c r="C98" s="210" t="s">
        <v>16</v>
      </c>
      <c r="D98" s="210">
        <v>4.4145202000000001</v>
      </c>
      <c r="E98" s="210">
        <v>3113.7050749</v>
      </c>
      <c r="F98" s="210">
        <v>0.14157635925630399</v>
      </c>
      <c r="G98" s="210">
        <v>99.858423640743695</v>
      </c>
    </row>
    <row r="99" spans="1:7" x14ac:dyDescent="0.25">
      <c r="A99" s="210" t="s">
        <v>65</v>
      </c>
      <c r="B99" s="210" t="s">
        <v>66</v>
      </c>
      <c r="C99" s="210" t="s">
        <v>15</v>
      </c>
      <c r="D99" s="210">
        <v>0</v>
      </c>
      <c r="E99" s="210">
        <v>365.8555121</v>
      </c>
      <c r="F99" s="210">
        <v>0</v>
      </c>
      <c r="G99" s="210">
        <v>100</v>
      </c>
    </row>
    <row r="100" spans="1:7" x14ac:dyDescent="0.25">
      <c r="A100" s="210" t="s">
        <v>65</v>
      </c>
      <c r="B100" s="210" t="s">
        <v>66</v>
      </c>
      <c r="C100" s="210" t="s">
        <v>16</v>
      </c>
      <c r="D100" s="210">
        <v>1.2879669</v>
      </c>
      <c r="E100" s="210">
        <v>207.7209866</v>
      </c>
      <c r="F100" s="210">
        <v>0.61622570633080598</v>
      </c>
      <c r="G100" s="210">
        <v>99.383774293669205</v>
      </c>
    </row>
    <row r="101" spans="1:7" x14ac:dyDescent="0.25">
      <c r="A101" s="210" t="s">
        <v>67</v>
      </c>
      <c r="B101" s="210" t="s">
        <v>68</v>
      </c>
      <c r="C101" s="210" t="s">
        <v>15</v>
      </c>
      <c r="D101" s="210">
        <v>0</v>
      </c>
      <c r="E101" s="210">
        <v>23703.468799900002</v>
      </c>
      <c r="F101" s="210">
        <v>0</v>
      </c>
      <c r="G101" s="210">
        <v>100</v>
      </c>
    </row>
    <row r="102" spans="1:7" x14ac:dyDescent="0.25">
      <c r="A102" s="210" t="s">
        <v>67</v>
      </c>
      <c r="B102" s="210" t="s">
        <v>68</v>
      </c>
      <c r="C102" s="210" t="s">
        <v>16</v>
      </c>
      <c r="D102" s="210">
        <v>89.985202200000003</v>
      </c>
      <c r="E102" s="210">
        <v>18888.089391900001</v>
      </c>
      <c r="F102" s="210">
        <v>0.474153485664847</v>
      </c>
      <c r="G102" s="210">
        <v>99.5258465143351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618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211" t="s">
        <v>71</v>
      </c>
      <c r="B113" s="211" t="s">
        <v>72</v>
      </c>
      <c r="C113" s="211" t="s">
        <v>15</v>
      </c>
      <c r="D113" s="211">
        <v>90.429606800000002</v>
      </c>
      <c r="E113" s="211">
        <v>125708.8853927</v>
      </c>
      <c r="F113" s="211">
        <v>7.1884021626317601E-2</v>
      </c>
      <c r="G113" s="211">
        <v>99.928115978373697</v>
      </c>
    </row>
    <row r="114" spans="1:7" x14ac:dyDescent="0.25">
      <c r="A114" s="211" t="s">
        <v>71</v>
      </c>
      <c r="B114" s="211" t="s">
        <v>72</v>
      </c>
      <c r="C114" s="211" t="s">
        <v>16</v>
      </c>
      <c r="D114" s="211">
        <v>106.19500050000001</v>
      </c>
      <c r="E114" s="211">
        <v>104183.2818405</v>
      </c>
      <c r="F114" s="211">
        <v>0.10182714854529901</v>
      </c>
      <c r="G114" s="211">
        <v>99.898172851454703</v>
      </c>
    </row>
    <row r="115" spans="1:7" x14ac:dyDescent="0.25">
      <c r="A115" s="211" t="s">
        <v>73</v>
      </c>
      <c r="B115" s="211" t="s">
        <v>74</v>
      </c>
      <c r="C115" s="211" t="s">
        <v>15</v>
      </c>
      <c r="D115" s="211">
        <v>7.3244009999999999</v>
      </c>
      <c r="E115" s="211">
        <v>43062.104216899999</v>
      </c>
      <c r="F115" s="211">
        <v>1.7006032434235499E-2</v>
      </c>
      <c r="G115" s="211">
        <v>99.982993967565804</v>
      </c>
    </row>
    <row r="116" spans="1:7" x14ac:dyDescent="0.25">
      <c r="A116" s="211" t="s">
        <v>73</v>
      </c>
      <c r="B116" s="211" t="s">
        <v>74</v>
      </c>
      <c r="C116" s="211" t="s">
        <v>16</v>
      </c>
      <c r="D116" s="211">
        <v>59.549521200000001</v>
      </c>
      <c r="E116" s="211">
        <v>34893.177195099997</v>
      </c>
      <c r="F116" s="211">
        <v>0.17037160414792299</v>
      </c>
      <c r="G116" s="211">
        <v>99.829628395852097</v>
      </c>
    </row>
    <row r="117" spans="1:7" x14ac:dyDescent="0.25">
      <c r="A117" s="211" t="s">
        <v>75</v>
      </c>
      <c r="B117" s="211" t="s">
        <v>76</v>
      </c>
      <c r="C117" s="211" t="s">
        <v>15</v>
      </c>
      <c r="D117" s="211">
        <v>92.850005400000001</v>
      </c>
      <c r="E117" s="211">
        <v>20671.202717600001</v>
      </c>
      <c r="F117" s="211">
        <v>0.44716706626906</v>
      </c>
      <c r="G117" s="211">
        <v>99.552832933730897</v>
      </c>
    </row>
    <row r="118" spans="1:7" x14ac:dyDescent="0.25">
      <c r="A118" s="211" t="s">
        <v>75</v>
      </c>
      <c r="B118" s="211" t="s">
        <v>76</v>
      </c>
      <c r="C118" s="211" t="s">
        <v>16</v>
      </c>
      <c r="D118" s="211">
        <v>108.61248449999999</v>
      </c>
      <c r="E118" s="211">
        <v>18191.689111399999</v>
      </c>
      <c r="F118" s="211">
        <v>0.59350106297883898</v>
      </c>
      <c r="G118" s="211">
        <v>99.406498937021198</v>
      </c>
    </row>
    <row r="119" spans="1:7" x14ac:dyDescent="0.25">
      <c r="A119" s="211" t="s">
        <v>77</v>
      </c>
      <c r="B119" s="211" t="s">
        <v>78</v>
      </c>
      <c r="C119" s="211" t="s">
        <v>15</v>
      </c>
      <c r="D119" s="211">
        <v>44.552470700000001</v>
      </c>
      <c r="E119" s="211">
        <v>75134.926703699995</v>
      </c>
      <c r="F119" s="211">
        <v>5.9261478250797701E-2</v>
      </c>
      <c r="G119" s="211">
        <v>99.940738521749196</v>
      </c>
    </row>
    <row r="120" spans="1:7" x14ac:dyDescent="0.25">
      <c r="A120" s="211" t="s">
        <v>77</v>
      </c>
      <c r="B120" s="211" t="s">
        <v>78</v>
      </c>
      <c r="C120" s="211" t="s">
        <v>16</v>
      </c>
      <c r="D120" s="211">
        <v>0</v>
      </c>
      <c r="E120" s="211">
        <v>60491.615785399998</v>
      </c>
      <c r="F120" s="211">
        <v>0</v>
      </c>
      <c r="G120" s="211">
        <v>100</v>
      </c>
    </row>
    <row r="121" spans="1:7" x14ac:dyDescent="0.25">
      <c r="A121" s="211" t="s">
        <v>79</v>
      </c>
      <c r="B121" s="211" t="s">
        <v>80</v>
      </c>
      <c r="C121" s="211" t="s">
        <v>15</v>
      </c>
      <c r="D121" s="211">
        <v>213.00315459999999</v>
      </c>
      <c r="E121" s="211">
        <v>73125.087578199993</v>
      </c>
      <c r="F121" s="211">
        <v>0.29044000528464198</v>
      </c>
      <c r="G121" s="211">
        <v>99.709559994715406</v>
      </c>
    </row>
    <row r="122" spans="1:7" x14ac:dyDescent="0.25">
      <c r="A122" s="211" t="s">
        <v>79</v>
      </c>
      <c r="B122" s="211" t="s">
        <v>80</v>
      </c>
      <c r="C122" s="211" t="s">
        <v>16</v>
      </c>
      <c r="D122" s="211">
        <v>139.2912767</v>
      </c>
      <c r="E122" s="211">
        <v>55211.539135899999</v>
      </c>
      <c r="F122" s="211">
        <v>0.25165164761158099</v>
      </c>
      <c r="G122" s="211">
        <v>99.748348352388405</v>
      </c>
    </row>
    <row r="123" spans="1:7" x14ac:dyDescent="0.25">
      <c r="A123" s="211" t="s">
        <v>81</v>
      </c>
      <c r="B123" s="211" t="s">
        <v>82</v>
      </c>
      <c r="C123" s="211" t="s">
        <v>15</v>
      </c>
      <c r="D123" s="211">
        <v>0</v>
      </c>
      <c r="E123" s="211">
        <v>36208.0933706</v>
      </c>
      <c r="F123" s="211">
        <v>0</v>
      </c>
      <c r="G123" s="211">
        <v>100</v>
      </c>
    </row>
    <row r="124" spans="1:7" x14ac:dyDescent="0.25">
      <c r="A124" s="211" t="s">
        <v>81</v>
      </c>
      <c r="B124" s="211" t="s">
        <v>82</v>
      </c>
      <c r="C124" s="211" t="s">
        <v>16</v>
      </c>
      <c r="D124" s="211">
        <v>0</v>
      </c>
      <c r="E124" s="211">
        <v>34223.762929199998</v>
      </c>
      <c r="F124" s="211">
        <v>0</v>
      </c>
      <c r="G124" s="211">
        <v>100</v>
      </c>
    </row>
    <row r="125" spans="1:7" x14ac:dyDescent="0.25">
      <c r="A125" s="211" t="s">
        <v>83</v>
      </c>
      <c r="B125" s="211" t="s">
        <v>84</v>
      </c>
      <c r="C125" s="211" t="s">
        <v>15</v>
      </c>
      <c r="D125" s="211">
        <v>392.69612469999998</v>
      </c>
      <c r="E125" s="211">
        <v>120651.98570410001</v>
      </c>
      <c r="F125" s="211">
        <v>0.32442245191359298</v>
      </c>
      <c r="G125" s="211">
        <v>99.675577548086395</v>
      </c>
    </row>
    <row r="126" spans="1:7" x14ac:dyDescent="0.25">
      <c r="A126" s="211" t="s">
        <v>83</v>
      </c>
      <c r="B126" s="211" t="s">
        <v>84</v>
      </c>
      <c r="C126" s="211" t="s">
        <v>16</v>
      </c>
      <c r="D126" s="211">
        <v>535.63906959999997</v>
      </c>
      <c r="E126" s="211">
        <v>112112.1847231</v>
      </c>
      <c r="F126" s="211">
        <v>0.47549881707942199</v>
      </c>
      <c r="G126" s="211">
        <v>99.524501182920602</v>
      </c>
    </row>
    <row r="127" spans="1:7" x14ac:dyDescent="0.25">
      <c r="A127" s="211" t="s">
        <v>85</v>
      </c>
      <c r="B127" s="211" t="s">
        <v>86</v>
      </c>
      <c r="C127" s="211" t="s">
        <v>15</v>
      </c>
      <c r="D127" s="211">
        <v>40.358726099999998</v>
      </c>
      <c r="E127" s="211">
        <v>187799.361618</v>
      </c>
      <c r="F127" s="211">
        <v>2.1485725184251601E-2</v>
      </c>
      <c r="G127" s="211">
        <v>99.978514274815794</v>
      </c>
    </row>
    <row r="128" spans="1:7" x14ac:dyDescent="0.25">
      <c r="A128" s="211" t="s">
        <v>85</v>
      </c>
      <c r="B128" s="211" t="s">
        <v>86</v>
      </c>
      <c r="C128" s="211" t="s">
        <v>16</v>
      </c>
      <c r="D128" s="211">
        <v>72.803036700000007</v>
      </c>
      <c r="E128" s="211">
        <v>177171.32294529999</v>
      </c>
      <c r="F128" s="211">
        <v>4.1075006743745902E-2</v>
      </c>
      <c r="G128" s="211">
        <v>99.958924993256304</v>
      </c>
    </row>
    <row r="129" spans="1:7" x14ac:dyDescent="0.25">
      <c r="A129" s="211" t="s">
        <v>87</v>
      </c>
      <c r="B129" s="211" t="s">
        <v>88</v>
      </c>
      <c r="C129" s="211" t="s">
        <v>15</v>
      </c>
      <c r="D129" s="211">
        <v>135.05572430000001</v>
      </c>
      <c r="E129" s="211">
        <v>77704.371941200006</v>
      </c>
      <c r="F129" s="211">
        <v>0.173505546418424</v>
      </c>
      <c r="G129" s="211">
        <v>99.826494453581603</v>
      </c>
    </row>
    <row r="130" spans="1:7" x14ac:dyDescent="0.25">
      <c r="A130" s="211" t="s">
        <v>87</v>
      </c>
      <c r="B130" s="211" t="s">
        <v>88</v>
      </c>
      <c r="C130" s="211" t="s">
        <v>16</v>
      </c>
      <c r="D130" s="211">
        <v>35.115404900000001</v>
      </c>
      <c r="E130" s="211">
        <v>68902.357557800002</v>
      </c>
      <c r="F130" s="211">
        <v>5.0938050657876398E-2</v>
      </c>
      <c r="G130" s="211">
        <v>99.949061949342095</v>
      </c>
    </row>
    <row r="131" spans="1:7" x14ac:dyDescent="0.25">
      <c r="A131" s="211" t="s">
        <v>89</v>
      </c>
      <c r="B131" s="211" t="s">
        <v>90</v>
      </c>
      <c r="C131" s="211" t="s">
        <v>15</v>
      </c>
      <c r="D131" s="211">
        <v>126.8219081</v>
      </c>
      <c r="E131" s="211">
        <v>162947.73916970001</v>
      </c>
      <c r="F131" s="211">
        <v>7.7769277600260103E-2</v>
      </c>
      <c r="G131" s="211">
        <v>99.922230722399703</v>
      </c>
    </row>
    <row r="132" spans="1:7" x14ac:dyDescent="0.25">
      <c r="A132" s="211" t="s">
        <v>89</v>
      </c>
      <c r="B132" s="211" t="s">
        <v>90</v>
      </c>
      <c r="C132" s="211" t="s">
        <v>16</v>
      </c>
      <c r="D132" s="211">
        <v>94.904420900000005</v>
      </c>
      <c r="E132" s="211">
        <v>134103.93713949999</v>
      </c>
      <c r="F132" s="211">
        <v>7.0719254947730403E-2</v>
      </c>
      <c r="G132" s="211">
        <v>99.929280745052296</v>
      </c>
    </row>
    <row r="133" spans="1:7" x14ac:dyDescent="0.25">
      <c r="A133" s="211" t="s">
        <v>91</v>
      </c>
      <c r="B133" s="211" t="s">
        <v>92</v>
      </c>
      <c r="C133" s="211" t="s">
        <v>15</v>
      </c>
      <c r="D133" s="211">
        <v>1018.4999524999999</v>
      </c>
      <c r="E133" s="211">
        <v>252919.4387188</v>
      </c>
      <c r="F133" s="211">
        <v>0.40108223207181198</v>
      </c>
      <c r="G133" s="211">
        <v>99.598917767928199</v>
      </c>
    </row>
    <row r="134" spans="1:7" x14ac:dyDescent="0.25">
      <c r="A134" s="211" t="s">
        <v>91</v>
      </c>
      <c r="B134" s="211" t="s">
        <v>92</v>
      </c>
      <c r="C134" s="211" t="s">
        <v>16</v>
      </c>
      <c r="D134" s="211">
        <v>1232.7663941999999</v>
      </c>
      <c r="E134" s="211">
        <v>191181.07455960001</v>
      </c>
      <c r="F134" s="211">
        <v>0.64068488425216596</v>
      </c>
      <c r="G134" s="211">
        <v>99.359315115747805</v>
      </c>
    </row>
    <row r="135" spans="1:7" x14ac:dyDescent="0.25">
      <c r="A135" s="211" t="s">
        <v>93</v>
      </c>
      <c r="B135" s="211" t="s">
        <v>94</v>
      </c>
      <c r="C135" s="211" t="s">
        <v>15</v>
      </c>
      <c r="D135" s="211">
        <v>27.261733599999999</v>
      </c>
      <c r="E135" s="211">
        <v>32127.251695399998</v>
      </c>
      <c r="F135" s="211">
        <v>8.4783536408337495E-2</v>
      </c>
      <c r="G135" s="211">
        <v>99.915216463591705</v>
      </c>
    </row>
    <row r="136" spans="1:7" x14ac:dyDescent="0.25">
      <c r="A136" s="211" t="s">
        <v>93</v>
      </c>
      <c r="B136" s="211" t="s">
        <v>94</v>
      </c>
      <c r="C136" s="211" t="s">
        <v>16</v>
      </c>
      <c r="D136" s="211">
        <v>0</v>
      </c>
      <c r="E136" s="211">
        <v>24283.039329399999</v>
      </c>
      <c r="F136" s="211">
        <v>0</v>
      </c>
      <c r="G136" s="211">
        <v>100</v>
      </c>
    </row>
    <row r="137" spans="1:7" x14ac:dyDescent="0.25">
      <c r="A137" s="211" t="s">
        <v>95</v>
      </c>
      <c r="B137" s="211" t="s">
        <v>96</v>
      </c>
      <c r="C137" s="211" t="s">
        <v>15</v>
      </c>
      <c r="D137" s="211">
        <v>0</v>
      </c>
      <c r="E137" s="211">
        <v>38541.231557200001</v>
      </c>
      <c r="F137" s="211">
        <v>0</v>
      </c>
      <c r="G137" s="211">
        <v>100</v>
      </c>
    </row>
    <row r="138" spans="1:7" x14ac:dyDescent="0.25">
      <c r="A138" s="211" t="s">
        <v>95</v>
      </c>
      <c r="B138" s="211" t="s">
        <v>96</v>
      </c>
      <c r="C138" s="211" t="s">
        <v>16</v>
      </c>
      <c r="D138" s="211">
        <v>0</v>
      </c>
      <c r="E138" s="211">
        <v>38804.887921499998</v>
      </c>
      <c r="F138" s="211">
        <v>0</v>
      </c>
      <c r="G138" s="211">
        <v>100</v>
      </c>
    </row>
    <row r="139" spans="1:7" x14ac:dyDescent="0.25">
      <c r="A139" s="211" t="s">
        <v>97</v>
      </c>
      <c r="B139" s="211" t="s">
        <v>98</v>
      </c>
      <c r="C139" s="211" t="s">
        <v>15</v>
      </c>
      <c r="D139" s="211">
        <v>23.434598000000001</v>
      </c>
      <c r="E139" s="211">
        <v>16206.406109699999</v>
      </c>
      <c r="F139" s="211">
        <v>0.14439203946642401</v>
      </c>
      <c r="G139" s="211">
        <v>99.855607960533604</v>
      </c>
    </row>
    <row r="140" spans="1:7" x14ac:dyDescent="0.25">
      <c r="A140" s="211" t="s">
        <v>97</v>
      </c>
      <c r="B140" s="211" t="s">
        <v>98</v>
      </c>
      <c r="C140" s="211" t="s">
        <v>16</v>
      </c>
      <c r="D140" s="211">
        <v>0</v>
      </c>
      <c r="E140" s="211">
        <v>16906.7539296</v>
      </c>
      <c r="F140" s="211">
        <v>0</v>
      </c>
      <c r="G140" s="211">
        <v>100</v>
      </c>
    </row>
    <row r="141" spans="1:7" x14ac:dyDescent="0.25">
      <c r="A141" s="211" t="s">
        <v>99</v>
      </c>
      <c r="B141" s="211" t="s">
        <v>100</v>
      </c>
      <c r="C141" s="211" t="s">
        <v>15</v>
      </c>
      <c r="D141" s="211">
        <v>27.362969199999998</v>
      </c>
      <c r="E141" s="211">
        <v>14323.6653138</v>
      </c>
      <c r="F141" s="211">
        <v>0.190669049355953</v>
      </c>
      <c r="G141" s="211">
        <v>99.809330950644096</v>
      </c>
    </row>
    <row r="142" spans="1:7" x14ac:dyDescent="0.25">
      <c r="A142" s="211" t="s">
        <v>99</v>
      </c>
      <c r="B142" s="211" t="s">
        <v>100</v>
      </c>
      <c r="C142" s="211" t="s">
        <v>16</v>
      </c>
      <c r="D142" s="211">
        <v>0</v>
      </c>
      <c r="E142" s="211">
        <v>13866.622721</v>
      </c>
      <c r="F142" s="211">
        <v>0</v>
      </c>
      <c r="G142" s="211">
        <v>100</v>
      </c>
    </row>
    <row r="143" spans="1:7" x14ac:dyDescent="0.25">
      <c r="A143" s="211" t="s">
        <v>101</v>
      </c>
      <c r="B143" s="211" t="s">
        <v>102</v>
      </c>
      <c r="C143" s="211" t="s">
        <v>15</v>
      </c>
      <c r="D143" s="211">
        <v>26.227696099999999</v>
      </c>
      <c r="E143" s="211">
        <v>51620.778944199999</v>
      </c>
      <c r="F143" s="211">
        <v>5.0782606400918903E-2</v>
      </c>
      <c r="G143" s="211">
        <v>99.949217393599099</v>
      </c>
    </row>
    <row r="144" spans="1:7" x14ac:dyDescent="0.25">
      <c r="A144" s="211" t="s">
        <v>101</v>
      </c>
      <c r="B144" s="211" t="s">
        <v>102</v>
      </c>
      <c r="C144" s="211" t="s">
        <v>16</v>
      </c>
      <c r="D144" s="211">
        <v>24.869185900000002</v>
      </c>
      <c r="E144" s="211">
        <v>38266.361107600002</v>
      </c>
      <c r="F144" s="211">
        <v>6.4947471547346897E-2</v>
      </c>
      <c r="G144" s="211">
        <v>99.935052528452601</v>
      </c>
    </row>
    <row r="145" spans="1:7" x14ac:dyDescent="0.25">
      <c r="A145" s="211" t="s">
        <v>103</v>
      </c>
      <c r="B145" s="211" t="s">
        <v>104</v>
      </c>
      <c r="C145" s="211" t="s">
        <v>15</v>
      </c>
      <c r="D145" s="211">
        <v>0</v>
      </c>
      <c r="E145" s="211">
        <v>4058.9933645000001</v>
      </c>
      <c r="F145" s="211">
        <v>0</v>
      </c>
      <c r="G145" s="211">
        <v>100</v>
      </c>
    </row>
    <row r="146" spans="1:7" x14ac:dyDescent="0.25">
      <c r="A146" s="211" t="s">
        <v>103</v>
      </c>
      <c r="B146" s="211" t="s">
        <v>104</v>
      </c>
      <c r="C146" s="211" t="s">
        <v>16</v>
      </c>
      <c r="D146" s="211">
        <v>0</v>
      </c>
      <c r="E146" s="211">
        <v>3544.2018495000002</v>
      </c>
      <c r="F146" s="211">
        <v>0</v>
      </c>
      <c r="G146" s="211">
        <v>100</v>
      </c>
    </row>
    <row r="147" spans="1:7" x14ac:dyDescent="0.25">
      <c r="A147" s="211" t="s">
        <v>105</v>
      </c>
      <c r="B147" s="211" t="s">
        <v>106</v>
      </c>
      <c r="C147" s="211" t="s">
        <v>15</v>
      </c>
      <c r="D147" s="211">
        <v>66.138493699999998</v>
      </c>
      <c r="E147" s="211">
        <v>74662.004692000002</v>
      </c>
      <c r="F147" s="211">
        <v>8.8505469131817394E-2</v>
      </c>
      <c r="G147" s="211">
        <v>99.911494530868197</v>
      </c>
    </row>
    <row r="148" spans="1:7" x14ac:dyDescent="0.25">
      <c r="A148" s="211" t="s">
        <v>105</v>
      </c>
      <c r="B148" s="211" t="s">
        <v>106</v>
      </c>
      <c r="C148" s="211" t="s">
        <v>16</v>
      </c>
      <c r="D148" s="211">
        <v>54.947063399999998</v>
      </c>
      <c r="E148" s="211">
        <v>61904.264195700001</v>
      </c>
      <c r="F148" s="211">
        <v>8.8682638599486496E-2</v>
      </c>
      <c r="G148" s="211">
        <v>99.911317361400506</v>
      </c>
    </row>
    <row r="149" spans="1:7" x14ac:dyDescent="0.25">
      <c r="A149" s="211" t="s">
        <v>107</v>
      </c>
      <c r="B149" s="211" t="s">
        <v>108</v>
      </c>
      <c r="C149" s="211" t="s">
        <v>15</v>
      </c>
      <c r="D149" s="211">
        <v>896.74052440000003</v>
      </c>
      <c r="E149" s="211">
        <v>110478.67481500001</v>
      </c>
      <c r="F149" s="211">
        <v>0.80515122809402495</v>
      </c>
      <c r="G149" s="211">
        <v>99.194848771905995</v>
      </c>
    </row>
    <row r="150" spans="1:7" x14ac:dyDescent="0.25">
      <c r="A150" s="211" t="s">
        <v>107</v>
      </c>
      <c r="B150" s="211" t="s">
        <v>108</v>
      </c>
      <c r="C150" s="211" t="s">
        <v>16</v>
      </c>
      <c r="D150" s="211">
        <v>674.28351199999997</v>
      </c>
      <c r="E150" s="211">
        <v>96652.386896299999</v>
      </c>
      <c r="F150" s="211">
        <v>0.69280445860449102</v>
      </c>
      <c r="G150" s="211">
        <v>99.307195541395501</v>
      </c>
    </row>
    <row r="151" spans="1:7" x14ac:dyDescent="0.25">
      <c r="A151" s="211" t="s">
        <v>109</v>
      </c>
      <c r="B151" s="211" t="s">
        <v>110</v>
      </c>
      <c r="C151" s="211" t="s">
        <v>15</v>
      </c>
      <c r="D151" s="211">
        <v>0</v>
      </c>
      <c r="E151" s="211">
        <v>812.08457999999996</v>
      </c>
      <c r="F151" s="211">
        <v>0</v>
      </c>
      <c r="G151" s="211">
        <v>100</v>
      </c>
    </row>
    <row r="152" spans="1:7" x14ac:dyDescent="0.25">
      <c r="A152" s="211" t="s">
        <v>109</v>
      </c>
      <c r="B152" s="211" t="s">
        <v>110</v>
      </c>
      <c r="C152" s="211" t="s">
        <v>16</v>
      </c>
      <c r="D152" s="211">
        <v>0</v>
      </c>
      <c r="E152" s="211">
        <v>323.02919960000003</v>
      </c>
      <c r="F152" s="211">
        <v>0</v>
      </c>
      <c r="G152" s="211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619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212" t="s">
        <v>71</v>
      </c>
      <c r="B163" s="212" t="s">
        <v>72</v>
      </c>
      <c r="C163" s="212" t="s">
        <v>15</v>
      </c>
      <c r="D163" s="212">
        <v>90.429606800000002</v>
      </c>
      <c r="E163" s="212">
        <v>125598.79165499999</v>
      </c>
      <c r="F163" s="212">
        <v>7.1946986298564802E-2</v>
      </c>
      <c r="G163" s="212">
        <v>99.928053013701401</v>
      </c>
    </row>
    <row r="164" spans="1:7" x14ac:dyDescent="0.25">
      <c r="A164" s="212" t="s">
        <v>71</v>
      </c>
      <c r="B164" s="212" t="s">
        <v>72</v>
      </c>
      <c r="C164" s="212" t="s">
        <v>16</v>
      </c>
      <c r="D164" s="212">
        <v>106.19500050000001</v>
      </c>
      <c r="E164" s="212">
        <v>104135.0916249</v>
      </c>
      <c r="F164" s="212">
        <v>0.10187422271716701</v>
      </c>
      <c r="G164" s="212">
        <v>99.8981257772828</v>
      </c>
    </row>
    <row r="165" spans="1:7" x14ac:dyDescent="0.25">
      <c r="A165" s="212" t="s">
        <v>73</v>
      </c>
      <c r="B165" s="212" t="s">
        <v>74</v>
      </c>
      <c r="C165" s="212" t="s">
        <v>15</v>
      </c>
      <c r="D165" s="212">
        <v>7.3244009999999999</v>
      </c>
      <c r="E165" s="212">
        <v>42809.0288344</v>
      </c>
      <c r="F165" s="212">
        <v>1.7106550293368501E-2</v>
      </c>
      <c r="G165" s="212">
        <v>99.982893449706594</v>
      </c>
    </row>
    <row r="166" spans="1:7" x14ac:dyDescent="0.25">
      <c r="A166" s="212" t="s">
        <v>73</v>
      </c>
      <c r="B166" s="212" t="s">
        <v>74</v>
      </c>
      <c r="C166" s="212" t="s">
        <v>16</v>
      </c>
      <c r="D166" s="212">
        <v>59.549521200000001</v>
      </c>
      <c r="E166" s="212">
        <v>34775.981212600003</v>
      </c>
      <c r="F166" s="212">
        <v>0.17094477949842399</v>
      </c>
      <c r="G166" s="212">
        <v>99.829055220501601</v>
      </c>
    </row>
    <row r="167" spans="1:7" x14ac:dyDescent="0.25">
      <c r="A167" s="212" t="s">
        <v>75</v>
      </c>
      <c r="B167" s="212" t="s">
        <v>76</v>
      </c>
      <c r="C167" s="212" t="s">
        <v>15</v>
      </c>
      <c r="D167" s="212">
        <v>92.850005400000001</v>
      </c>
      <c r="E167" s="212">
        <v>20454.240722800001</v>
      </c>
      <c r="F167" s="212">
        <v>0.45188881787808199</v>
      </c>
      <c r="G167" s="212">
        <v>99.5481111821219</v>
      </c>
    </row>
    <row r="168" spans="1:7" x14ac:dyDescent="0.25">
      <c r="A168" s="212" t="s">
        <v>75</v>
      </c>
      <c r="B168" s="212" t="s">
        <v>76</v>
      </c>
      <c r="C168" s="212" t="s">
        <v>16</v>
      </c>
      <c r="D168" s="212">
        <v>108.61248449999999</v>
      </c>
      <c r="E168" s="212">
        <v>18072.8925237</v>
      </c>
      <c r="F168" s="212">
        <v>0.59737895433307098</v>
      </c>
      <c r="G168" s="212">
        <v>99.402621045666905</v>
      </c>
    </row>
    <row r="169" spans="1:7" x14ac:dyDescent="0.25">
      <c r="A169" s="212" t="s">
        <v>77</v>
      </c>
      <c r="B169" s="212" t="s">
        <v>78</v>
      </c>
      <c r="C169" s="212" t="s">
        <v>15</v>
      </c>
      <c r="D169" s="212">
        <v>44.552470700000001</v>
      </c>
      <c r="E169" s="212">
        <v>75123.829142400005</v>
      </c>
      <c r="F169" s="212">
        <v>5.9270227380065897E-2</v>
      </c>
      <c r="G169" s="212">
        <v>99.940729772619903</v>
      </c>
    </row>
    <row r="170" spans="1:7" x14ac:dyDescent="0.25">
      <c r="A170" s="212" t="s">
        <v>77</v>
      </c>
      <c r="B170" s="212" t="s">
        <v>78</v>
      </c>
      <c r="C170" s="212" t="s">
        <v>16</v>
      </c>
      <c r="D170" s="212">
        <v>0</v>
      </c>
      <c r="E170" s="212">
        <v>60485.274321800003</v>
      </c>
      <c r="F170" s="212">
        <v>0</v>
      </c>
      <c r="G170" s="212">
        <v>100</v>
      </c>
    </row>
    <row r="171" spans="1:7" x14ac:dyDescent="0.25">
      <c r="A171" s="212" t="s">
        <v>79</v>
      </c>
      <c r="B171" s="212" t="s">
        <v>80</v>
      </c>
      <c r="C171" s="212" t="s">
        <v>15</v>
      </c>
      <c r="D171" s="212">
        <v>213.00315459999999</v>
      </c>
      <c r="E171" s="212">
        <v>71081.764139199993</v>
      </c>
      <c r="F171" s="212">
        <v>0.29876407860654203</v>
      </c>
      <c r="G171" s="212">
        <v>99.701235921393504</v>
      </c>
    </row>
    <row r="172" spans="1:7" x14ac:dyDescent="0.25">
      <c r="A172" s="212" t="s">
        <v>79</v>
      </c>
      <c r="B172" s="212" t="s">
        <v>80</v>
      </c>
      <c r="C172" s="212" t="s">
        <v>16</v>
      </c>
      <c r="D172" s="212">
        <v>139.2912767</v>
      </c>
      <c r="E172" s="212">
        <v>54326.052226100001</v>
      </c>
      <c r="F172" s="212">
        <v>0.25574295091490501</v>
      </c>
      <c r="G172" s="212">
        <v>99.744257049085107</v>
      </c>
    </row>
    <row r="173" spans="1:7" x14ac:dyDescent="0.25">
      <c r="A173" s="212" t="s">
        <v>81</v>
      </c>
      <c r="B173" s="212" t="s">
        <v>82</v>
      </c>
      <c r="C173" s="212" t="s">
        <v>15</v>
      </c>
      <c r="D173" s="212">
        <v>0</v>
      </c>
      <c r="E173" s="212">
        <v>36208.0933706</v>
      </c>
      <c r="F173" s="212">
        <v>0</v>
      </c>
      <c r="G173" s="212">
        <v>100</v>
      </c>
    </row>
    <row r="174" spans="1:7" x14ac:dyDescent="0.25">
      <c r="A174" s="212" t="s">
        <v>81</v>
      </c>
      <c r="B174" s="212" t="s">
        <v>82</v>
      </c>
      <c r="C174" s="212" t="s">
        <v>16</v>
      </c>
      <c r="D174" s="212">
        <v>0</v>
      </c>
      <c r="E174" s="212">
        <v>34223.762929199998</v>
      </c>
      <c r="F174" s="212">
        <v>0</v>
      </c>
      <c r="G174" s="212">
        <v>100</v>
      </c>
    </row>
    <row r="175" spans="1:7" x14ac:dyDescent="0.25">
      <c r="A175" s="212" t="s">
        <v>83</v>
      </c>
      <c r="B175" s="212" t="s">
        <v>84</v>
      </c>
      <c r="C175" s="212" t="s">
        <v>15</v>
      </c>
      <c r="D175" s="212">
        <v>392.69612469999998</v>
      </c>
      <c r="E175" s="212">
        <v>120651.98570410001</v>
      </c>
      <c r="F175" s="212">
        <v>0.32442245191359298</v>
      </c>
      <c r="G175" s="212">
        <v>99.675577548086395</v>
      </c>
    </row>
    <row r="176" spans="1:7" x14ac:dyDescent="0.25">
      <c r="A176" s="212" t="s">
        <v>83</v>
      </c>
      <c r="B176" s="212" t="s">
        <v>84</v>
      </c>
      <c r="C176" s="212" t="s">
        <v>16</v>
      </c>
      <c r="D176" s="212">
        <v>535.63906959999997</v>
      </c>
      <c r="E176" s="212">
        <v>112112.1847231</v>
      </c>
      <c r="F176" s="212">
        <v>0.47549881707942199</v>
      </c>
      <c r="G176" s="212">
        <v>99.524501182920602</v>
      </c>
    </row>
    <row r="177" spans="1:7" x14ac:dyDescent="0.25">
      <c r="A177" s="212" t="s">
        <v>85</v>
      </c>
      <c r="B177" s="212" t="s">
        <v>86</v>
      </c>
      <c r="C177" s="212" t="s">
        <v>15</v>
      </c>
      <c r="D177" s="212">
        <v>40.358726099999998</v>
      </c>
      <c r="E177" s="212">
        <v>187799.361618</v>
      </c>
      <c r="F177" s="212">
        <v>2.1485725184251601E-2</v>
      </c>
      <c r="G177" s="212">
        <v>99.978514274815794</v>
      </c>
    </row>
    <row r="178" spans="1:7" x14ac:dyDescent="0.25">
      <c r="A178" s="212" t="s">
        <v>85</v>
      </c>
      <c r="B178" s="212" t="s">
        <v>86</v>
      </c>
      <c r="C178" s="212" t="s">
        <v>16</v>
      </c>
      <c r="D178" s="212">
        <v>72.803036700000007</v>
      </c>
      <c r="E178" s="212">
        <v>177171.32294529999</v>
      </c>
      <c r="F178" s="212">
        <v>4.1075006743745902E-2</v>
      </c>
      <c r="G178" s="212">
        <v>99.958924993256304</v>
      </c>
    </row>
    <row r="179" spans="1:7" x14ac:dyDescent="0.25">
      <c r="A179" s="212" t="s">
        <v>87</v>
      </c>
      <c r="B179" s="212" t="s">
        <v>88</v>
      </c>
      <c r="C179" s="212" t="s">
        <v>15</v>
      </c>
      <c r="D179" s="212">
        <v>135.05572430000001</v>
      </c>
      <c r="E179" s="212">
        <v>77704.371941200006</v>
      </c>
      <c r="F179" s="212">
        <v>0.173505546418424</v>
      </c>
      <c r="G179" s="212">
        <v>99.826494453581603</v>
      </c>
    </row>
    <row r="180" spans="1:7" x14ac:dyDescent="0.25">
      <c r="A180" s="212" t="s">
        <v>87</v>
      </c>
      <c r="B180" s="212" t="s">
        <v>88</v>
      </c>
      <c r="C180" s="212" t="s">
        <v>16</v>
      </c>
      <c r="D180" s="212">
        <v>35.115404900000001</v>
      </c>
      <c r="E180" s="212">
        <v>68902.357557800002</v>
      </c>
      <c r="F180" s="212">
        <v>5.0938050657876398E-2</v>
      </c>
      <c r="G180" s="212">
        <v>99.949061949342095</v>
      </c>
    </row>
    <row r="181" spans="1:7" x14ac:dyDescent="0.25">
      <c r="A181" s="212" t="s">
        <v>89</v>
      </c>
      <c r="B181" s="212" t="s">
        <v>90</v>
      </c>
      <c r="C181" s="212" t="s">
        <v>15</v>
      </c>
      <c r="D181" s="212">
        <v>126.8219081</v>
      </c>
      <c r="E181" s="212">
        <v>162947.73916970001</v>
      </c>
      <c r="F181" s="212">
        <v>7.7769277600260103E-2</v>
      </c>
      <c r="G181" s="212">
        <v>99.922230722399703</v>
      </c>
    </row>
    <row r="182" spans="1:7" x14ac:dyDescent="0.25">
      <c r="A182" s="212" t="s">
        <v>89</v>
      </c>
      <c r="B182" s="212" t="s">
        <v>90</v>
      </c>
      <c r="C182" s="212" t="s">
        <v>16</v>
      </c>
      <c r="D182" s="212">
        <v>94.904420900000005</v>
      </c>
      <c r="E182" s="212">
        <v>134103.93713949999</v>
      </c>
      <c r="F182" s="212">
        <v>7.0719254947730403E-2</v>
      </c>
      <c r="G182" s="212">
        <v>99.929280745052296</v>
      </c>
    </row>
    <row r="183" spans="1:7" x14ac:dyDescent="0.25">
      <c r="A183" s="212" t="s">
        <v>91</v>
      </c>
      <c r="B183" s="212" t="s">
        <v>92</v>
      </c>
      <c r="C183" s="212" t="s">
        <v>15</v>
      </c>
      <c r="D183" s="212">
        <v>1018.4999524999999</v>
      </c>
      <c r="E183" s="212">
        <v>252004.80635870001</v>
      </c>
      <c r="F183" s="212">
        <v>0.402532070009124</v>
      </c>
      <c r="G183" s="212">
        <v>99.597467929990898</v>
      </c>
    </row>
    <row r="184" spans="1:7" x14ac:dyDescent="0.25">
      <c r="A184" s="212" t="s">
        <v>91</v>
      </c>
      <c r="B184" s="212" t="s">
        <v>92</v>
      </c>
      <c r="C184" s="212" t="s">
        <v>16</v>
      </c>
      <c r="D184" s="212">
        <v>1232.7663941999999</v>
      </c>
      <c r="E184" s="212">
        <v>190847.9467</v>
      </c>
      <c r="F184" s="212">
        <v>0.64179603164812704</v>
      </c>
      <c r="G184" s="212">
        <v>99.358203968351901</v>
      </c>
    </row>
    <row r="185" spans="1:7" x14ac:dyDescent="0.25">
      <c r="A185" s="212" t="s">
        <v>93</v>
      </c>
      <c r="B185" s="212" t="s">
        <v>94</v>
      </c>
      <c r="C185" s="212" t="s">
        <v>15</v>
      </c>
      <c r="D185" s="212">
        <v>27.261733599999999</v>
      </c>
      <c r="E185" s="212">
        <v>32127.251695399998</v>
      </c>
      <c r="F185" s="212">
        <v>8.4783536408337495E-2</v>
      </c>
      <c r="G185" s="212">
        <v>99.915216463591705</v>
      </c>
    </row>
    <row r="186" spans="1:7" x14ac:dyDescent="0.25">
      <c r="A186" s="212" t="s">
        <v>93</v>
      </c>
      <c r="B186" s="212" t="s">
        <v>94</v>
      </c>
      <c r="C186" s="212" t="s">
        <v>16</v>
      </c>
      <c r="D186" s="212">
        <v>0</v>
      </c>
      <c r="E186" s="212">
        <v>24283.039329399999</v>
      </c>
      <c r="F186" s="212">
        <v>0</v>
      </c>
      <c r="G186" s="212">
        <v>100</v>
      </c>
    </row>
    <row r="187" spans="1:7" x14ac:dyDescent="0.25">
      <c r="A187" s="212" t="s">
        <v>95</v>
      </c>
      <c r="B187" s="212" t="s">
        <v>96</v>
      </c>
      <c r="C187" s="212" t="s">
        <v>15</v>
      </c>
      <c r="D187" s="212">
        <v>0</v>
      </c>
      <c r="E187" s="212">
        <v>38541.231557200001</v>
      </c>
      <c r="F187" s="212">
        <v>0</v>
      </c>
      <c r="G187" s="212">
        <v>100</v>
      </c>
    </row>
    <row r="188" spans="1:7" x14ac:dyDescent="0.25">
      <c r="A188" s="212" t="s">
        <v>95</v>
      </c>
      <c r="B188" s="212" t="s">
        <v>96</v>
      </c>
      <c r="C188" s="212" t="s">
        <v>16</v>
      </c>
      <c r="D188" s="212">
        <v>0</v>
      </c>
      <c r="E188" s="212">
        <v>38804.887921499998</v>
      </c>
      <c r="F188" s="212">
        <v>0</v>
      </c>
      <c r="G188" s="212">
        <v>100</v>
      </c>
    </row>
    <row r="189" spans="1:7" x14ac:dyDescent="0.25">
      <c r="A189" s="212" t="s">
        <v>97</v>
      </c>
      <c r="B189" s="212" t="s">
        <v>98</v>
      </c>
      <c r="C189" s="212" t="s">
        <v>15</v>
      </c>
      <c r="D189" s="212">
        <v>23.434598000000001</v>
      </c>
      <c r="E189" s="212">
        <v>16206.406109699999</v>
      </c>
      <c r="F189" s="212">
        <v>0.14439203946642401</v>
      </c>
      <c r="G189" s="212">
        <v>99.855607960533604</v>
      </c>
    </row>
    <row r="190" spans="1:7" x14ac:dyDescent="0.25">
      <c r="A190" s="212" t="s">
        <v>97</v>
      </c>
      <c r="B190" s="212" t="s">
        <v>98</v>
      </c>
      <c r="C190" s="212" t="s">
        <v>16</v>
      </c>
      <c r="D190" s="212">
        <v>0</v>
      </c>
      <c r="E190" s="212">
        <v>16906.7539296</v>
      </c>
      <c r="F190" s="212">
        <v>0</v>
      </c>
      <c r="G190" s="212">
        <v>100</v>
      </c>
    </row>
    <row r="191" spans="1:7" x14ac:dyDescent="0.25">
      <c r="A191" s="212" t="s">
        <v>99</v>
      </c>
      <c r="B191" s="212" t="s">
        <v>100</v>
      </c>
      <c r="C191" s="212" t="s">
        <v>15</v>
      </c>
      <c r="D191" s="212">
        <v>27.362969199999998</v>
      </c>
      <c r="E191" s="212">
        <v>14323.6653138</v>
      </c>
      <c r="F191" s="212">
        <v>0.190669049355953</v>
      </c>
      <c r="G191" s="212">
        <v>99.809330950644096</v>
      </c>
    </row>
    <row r="192" spans="1:7" x14ac:dyDescent="0.25">
      <c r="A192" s="212" t="s">
        <v>99</v>
      </c>
      <c r="B192" s="212" t="s">
        <v>100</v>
      </c>
      <c r="C192" s="212" t="s">
        <v>16</v>
      </c>
      <c r="D192" s="212">
        <v>0</v>
      </c>
      <c r="E192" s="212">
        <v>13866.622721</v>
      </c>
      <c r="F192" s="212">
        <v>0</v>
      </c>
      <c r="G192" s="212">
        <v>100</v>
      </c>
    </row>
    <row r="193" spans="1:7" x14ac:dyDescent="0.25">
      <c r="A193" s="212" t="s">
        <v>101</v>
      </c>
      <c r="B193" s="212" t="s">
        <v>102</v>
      </c>
      <c r="C193" s="212" t="s">
        <v>15</v>
      </c>
      <c r="D193" s="212">
        <v>26.227696099999999</v>
      </c>
      <c r="E193" s="212">
        <v>51620.778944199999</v>
      </c>
      <c r="F193" s="212">
        <v>5.0782606400918903E-2</v>
      </c>
      <c r="G193" s="212">
        <v>99.949217393599099</v>
      </c>
    </row>
    <row r="194" spans="1:7" x14ac:dyDescent="0.25">
      <c r="A194" s="212" t="s">
        <v>101</v>
      </c>
      <c r="B194" s="212" t="s">
        <v>102</v>
      </c>
      <c r="C194" s="212" t="s">
        <v>16</v>
      </c>
      <c r="D194" s="212">
        <v>24.869185900000002</v>
      </c>
      <c r="E194" s="212">
        <v>38266.361107600002</v>
      </c>
      <c r="F194" s="212">
        <v>6.4947471547346897E-2</v>
      </c>
      <c r="G194" s="212">
        <v>99.935052528452601</v>
      </c>
    </row>
    <row r="195" spans="1:7" x14ac:dyDescent="0.25">
      <c r="A195" s="212" t="s">
        <v>103</v>
      </c>
      <c r="B195" s="212" t="s">
        <v>104</v>
      </c>
      <c r="C195" s="212" t="s">
        <v>15</v>
      </c>
      <c r="D195" s="212">
        <v>0</v>
      </c>
      <c r="E195" s="212">
        <v>4058.9933645000001</v>
      </c>
      <c r="F195" s="212">
        <v>0</v>
      </c>
      <c r="G195" s="212">
        <v>100</v>
      </c>
    </row>
    <row r="196" spans="1:7" x14ac:dyDescent="0.25">
      <c r="A196" s="212" t="s">
        <v>103</v>
      </c>
      <c r="B196" s="212" t="s">
        <v>104</v>
      </c>
      <c r="C196" s="212" t="s">
        <v>16</v>
      </c>
      <c r="D196" s="212">
        <v>0</v>
      </c>
      <c r="E196" s="212">
        <v>3544.2018495000002</v>
      </c>
      <c r="F196" s="212">
        <v>0</v>
      </c>
      <c r="G196" s="212">
        <v>100</v>
      </c>
    </row>
    <row r="197" spans="1:7" x14ac:dyDescent="0.25">
      <c r="A197" s="212" t="s">
        <v>105</v>
      </c>
      <c r="B197" s="212" t="s">
        <v>106</v>
      </c>
      <c r="C197" s="212" t="s">
        <v>15</v>
      </c>
      <c r="D197" s="212">
        <v>66.138493699999998</v>
      </c>
      <c r="E197" s="212">
        <v>74662.004692000002</v>
      </c>
      <c r="F197" s="212">
        <v>8.8505469131817394E-2</v>
      </c>
      <c r="G197" s="212">
        <v>99.911494530868197</v>
      </c>
    </row>
    <row r="198" spans="1:7" x14ac:dyDescent="0.25">
      <c r="A198" s="212" t="s">
        <v>105</v>
      </c>
      <c r="B198" s="212" t="s">
        <v>106</v>
      </c>
      <c r="C198" s="212" t="s">
        <v>16</v>
      </c>
      <c r="D198" s="212">
        <v>54.947063399999998</v>
      </c>
      <c r="E198" s="212">
        <v>61904.264195700001</v>
      </c>
      <c r="F198" s="212">
        <v>8.8682638599486496E-2</v>
      </c>
      <c r="G198" s="212">
        <v>99.911317361400506</v>
      </c>
    </row>
    <row r="199" spans="1:7" x14ac:dyDescent="0.25">
      <c r="A199" s="212" t="s">
        <v>107</v>
      </c>
      <c r="B199" s="212" t="s">
        <v>108</v>
      </c>
      <c r="C199" s="212" t="s">
        <v>15</v>
      </c>
      <c r="D199" s="212">
        <v>892.93310080000003</v>
      </c>
      <c r="E199" s="212">
        <v>108418.8975168</v>
      </c>
      <c r="F199" s="212">
        <v>0.81686775873665696</v>
      </c>
      <c r="G199" s="212">
        <v>99.183132241263294</v>
      </c>
    </row>
    <row r="200" spans="1:7" x14ac:dyDescent="0.25">
      <c r="A200" s="212" t="s">
        <v>107</v>
      </c>
      <c r="B200" s="212" t="s">
        <v>108</v>
      </c>
      <c r="C200" s="212" t="s">
        <v>16</v>
      </c>
      <c r="D200" s="212">
        <v>670.87943729999995</v>
      </c>
      <c r="E200" s="212">
        <v>95687.998630500006</v>
      </c>
      <c r="F200" s="212">
        <v>0.69623002130427003</v>
      </c>
      <c r="G200" s="212">
        <v>99.303769978695698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620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213" t="s">
        <v>87</v>
      </c>
      <c r="B211" s="213" t="s">
        <v>114</v>
      </c>
      <c r="C211" s="213" t="s">
        <v>15</v>
      </c>
      <c r="D211" s="213">
        <v>23337.254603500001</v>
      </c>
      <c r="E211" s="213">
        <v>0</v>
      </c>
      <c r="F211" s="213">
        <v>100</v>
      </c>
      <c r="G211" s="213">
        <v>0</v>
      </c>
    </row>
    <row r="212" spans="1:7" x14ac:dyDescent="0.25">
      <c r="A212" s="213" t="s">
        <v>87</v>
      </c>
      <c r="B212" s="213" t="s">
        <v>114</v>
      </c>
      <c r="C212" s="213" t="s">
        <v>16</v>
      </c>
      <c r="D212" s="213">
        <v>21922.322026900001</v>
      </c>
      <c r="E212" s="213">
        <v>0</v>
      </c>
      <c r="F212" s="213">
        <v>100</v>
      </c>
      <c r="G212" s="213">
        <v>0</v>
      </c>
    </row>
    <row r="213" spans="1:7" x14ac:dyDescent="0.25">
      <c r="A213" s="213" t="s">
        <v>91</v>
      </c>
      <c r="B213" s="213" t="s">
        <v>115</v>
      </c>
      <c r="C213" s="213" t="s">
        <v>15</v>
      </c>
      <c r="D213" s="213">
        <v>13922.621743899999</v>
      </c>
      <c r="E213" s="213">
        <v>0</v>
      </c>
      <c r="F213" s="213">
        <v>100</v>
      </c>
      <c r="G213" s="213">
        <v>0</v>
      </c>
    </row>
    <row r="214" spans="1:7" x14ac:dyDescent="0.25">
      <c r="A214" s="213" t="s">
        <v>91</v>
      </c>
      <c r="B214" s="213" t="s">
        <v>115</v>
      </c>
      <c r="C214" s="213" t="s">
        <v>16</v>
      </c>
      <c r="D214" s="213">
        <v>11560.382592800001</v>
      </c>
      <c r="E214" s="213">
        <v>30.977331599999999</v>
      </c>
      <c r="F214" s="213">
        <v>99.732754984729695</v>
      </c>
      <c r="G214" s="213">
        <v>0.26724501527031502</v>
      </c>
    </row>
    <row r="215" spans="1:7" x14ac:dyDescent="0.25">
      <c r="A215" s="213" t="s">
        <v>93</v>
      </c>
      <c r="B215" s="213" t="s">
        <v>116</v>
      </c>
      <c r="C215" s="213" t="s">
        <v>15</v>
      </c>
      <c r="D215" s="213">
        <v>12911.3491866</v>
      </c>
      <c r="E215" s="213">
        <v>0</v>
      </c>
      <c r="F215" s="213">
        <v>100</v>
      </c>
      <c r="G215" s="213">
        <v>0</v>
      </c>
    </row>
    <row r="216" spans="1:7" x14ac:dyDescent="0.25">
      <c r="A216" s="213" t="s">
        <v>93</v>
      </c>
      <c r="B216" s="213" t="s">
        <v>116</v>
      </c>
      <c r="C216" s="213" t="s">
        <v>16</v>
      </c>
      <c r="D216" s="213">
        <v>10046.2966466</v>
      </c>
      <c r="E216" s="213">
        <v>0</v>
      </c>
      <c r="F216" s="213">
        <v>100</v>
      </c>
      <c r="G216" s="213">
        <v>0</v>
      </c>
    </row>
    <row r="217" spans="1:7" x14ac:dyDescent="0.25">
      <c r="A217" s="213" t="s">
        <v>95</v>
      </c>
      <c r="B217" s="213" t="s">
        <v>117</v>
      </c>
      <c r="C217" s="213" t="s">
        <v>15</v>
      </c>
      <c r="D217" s="213">
        <v>32953.611143599999</v>
      </c>
      <c r="E217" s="213">
        <v>0</v>
      </c>
      <c r="F217" s="213">
        <v>100</v>
      </c>
      <c r="G217" s="213">
        <v>0</v>
      </c>
    </row>
    <row r="218" spans="1:7" x14ac:dyDescent="0.25">
      <c r="A218" s="213" t="s">
        <v>95</v>
      </c>
      <c r="B218" s="213" t="s">
        <v>117</v>
      </c>
      <c r="C218" s="213" t="s">
        <v>16</v>
      </c>
      <c r="D218" s="213">
        <v>27730.014270899999</v>
      </c>
      <c r="E218" s="213">
        <v>0</v>
      </c>
      <c r="F218" s="213">
        <v>100</v>
      </c>
      <c r="G218" s="213">
        <v>0</v>
      </c>
    </row>
    <row r="219" spans="1:7" x14ac:dyDescent="0.25">
      <c r="A219" s="213" t="s">
        <v>97</v>
      </c>
      <c r="B219" s="213" t="s">
        <v>118</v>
      </c>
      <c r="C219" s="213" t="s">
        <v>15</v>
      </c>
      <c r="D219" s="213">
        <v>10432.383362099999</v>
      </c>
      <c r="E219" s="213">
        <v>23.0655112</v>
      </c>
      <c r="F219" s="213">
        <v>99.7793924347055</v>
      </c>
      <c r="G219" s="213">
        <v>0.220607565294516</v>
      </c>
    </row>
    <row r="220" spans="1:7" x14ac:dyDescent="0.25">
      <c r="A220" s="213" t="s">
        <v>97</v>
      </c>
      <c r="B220" s="213" t="s">
        <v>118</v>
      </c>
      <c r="C220" s="213" t="s">
        <v>16</v>
      </c>
      <c r="D220" s="213">
        <v>8139.4626982999998</v>
      </c>
      <c r="E220" s="213">
        <v>0</v>
      </c>
      <c r="F220" s="213">
        <v>100</v>
      </c>
      <c r="G220" s="213">
        <v>0</v>
      </c>
    </row>
    <row r="221" spans="1:7" x14ac:dyDescent="0.25">
      <c r="A221" s="213" t="s">
        <v>105</v>
      </c>
      <c r="B221" s="213" t="s">
        <v>119</v>
      </c>
      <c r="C221" s="213" t="s">
        <v>15</v>
      </c>
      <c r="D221" s="213">
        <v>20140.457013399999</v>
      </c>
      <c r="E221" s="213">
        <v>0</v>
      </c>
      <c r="F221" s="213">
        <v>100</v>
      </c>
      <c r="G221" s="213">
        <v>0</v>
      </c>
    </row>
    <row r="222" spans="1:7" x14ac:dyDescent="0.25">
      <c r="A222" s="213" t="s">
        <v>105</v>
      </c>
      <c r="B222" s="213" t="s">
        <v>119</v>
      </c>
      <c r="C222" s="213" t="s">
        <v>16</v>
      </c>
      <c r="D222" s="213">
        <v>16921.257098499998</v>
      </c>
      <c r="E222" s="213">
        <v>0</v>
      </c>
      <c r="F222" s="213">
        <v>100</v>
      </c>
      <c r="G222" s="213">
        <v>0</v>
      </c>
    </row>
    <row r="223" spans="1:7" x14ac:dyDescent="0.25">
      <c r="A223" s="213" t="s">
        <v>107</v>
      </c>
      <c r="B223" s="213" t="s">
        <v>120</v>
      </c>
      <c r="C223" s="213" t="s">
        <v>15</v>
      </c>
      <c r="D223" s="213">
        <v>21479.656728499998</v>
      </c>
      <c r="E223" s="213">
        <v>0</v>
      </c>
      <c r="F223" s="213">
        <v>100</v>
      </c>
      <c r="G223" s="213">
        <v>0</v>
      </c>
    </row>
    <row r="224" spans="1:7" x14ac:dyDescent="0.25">
      <c r="A224" s="213" t="s">
        <v>107</v>
      </c>
      <c r="B224" s="213" t="s">
        <v>120</v>
      </c>
      <c r="C224" s="213" t="s">
        <v>16</v>
      </c>
      <c r="D224" s="213">
        <v>20097.1154112</v>
      </c>
      <c r="E224" s="213">
        <v>0</v>
      </c>
      <c r="F224" s="213">
        <v>100</v>
      </c>
      <c r="G224" s="213">
        <v>0</v>
      </c>
    </row>
    <row r="225" spans="1:7" x14ac:dyDescent="0.25">
      <c r="A225" s="213" t="s">
        <v>109</v>
      </c>
      <c r="B225" s="213" t="s">
        <v>121</v>
      </c>
      <c r="C225" s="213" t="s">
        <v>15</v>
      </c>
      <c r="D225" s="213">
        <v>10756.136146299999</v>
      </c>
      <c r="E225" s="213">
        <v>16.775676600000001</v>
      </c>
      <c r="F225" s="213">
        <v>99.844279087439105</v>
      </c>
      <c r="G225" s="213">
        <v>0.15572091256089099</v>
      </c>
    </row>
    <row r="226" spans="1:7" x14ac:dyDescent="0.25">
      <c r="A226" s="213" t="s">
        <v>109</v>
      </c>
      <c r="B226" s="213" t="s">
        <v>121</v>
      </c>
      <c r="C226" s="213" t="s">
        <v>16</v>
      </c>
      <c r="D226" s="213">
        <v>8514.2491922000008</v>
      </c>
      <c r="E226" s="213">
        <v>0</v>
      </c>
      <c r="F226" s="213">
        <v>100</v>
      </c>
      <c r="G226" s="213">
        <v>0</v>
      </c>
    </row>
    <row r="227" spans="1:7" x14ac:dyDescent="0.25">
      <c r="A227" s="213" t="s">
        <v>122</v>
      </c>
      <c r="B227" s="213" t="s">
        <v>123</v>
      </c>
      <c r="C227" s="213" t="s">
        <v>15</v>
      </c>
      <c r="D227" s="213">
        <v>6288.0468792000001</v>
      </c>
      <c r="E227" s="213">
        <v>0</v>
      </c>
      <c r="F227" s="213">
        <v>100</v>
      </c>
      <c r="G227" s="213">
        <v>0</v>
      </c>
    </row>
    <row r="228" spans="1:7" x14ac:dyDescent="0.25">
      <c r="A228" s="213" t="s">
        <v>122</v>
      </c>
      <c r="B228" s="213" t="s">
        <v>123</v>
      </c>
      <c r="C228" s="213" t="s">
        <v>16</v>
      </c>
      <c r="D228" s="213">
        <v>5377.9150105999997</v>
      </c>
      <c r="E228" s="213">
        <v>0</v>
      </c>
      <c r="F228" s="213">
        <v>100</v>
      </c>
      <c r="G228" s="213">
        <v>0</v>
      </c>
    </row>
    <row r="229" spans="1:7" x14ac:dyDescent="0.25">
      <c r="A229" s="213" t="s">
        <v>124</v>
      </c>
      <c r="B229" s="213" t="s">
        <v>125</v>
      </c>
      <c r="C229" s="213" t="s">
        <v>15</v>
      </c>
      <c r="D229" s="213">
        <v>13879.3098933</v>
      </c>
      <c r="E229" s="213">
        <v>0</v>
      </c>
      <c r="F229" s="213">
        <v>100</v>
      </c>
      <c r="G229" s="213">
        <v>0</v>
      </c>
    </row>
    <row r="230" spans="1:7" x14ac:dyDescent="0.25">
      <c r="A230" s="213" t="s">
        <v>124</v>
      </c>
      <c r="B230" s="213" t="s">
        <v>125</v>
      </c>
      <c r="C230" s="213" t="s">
        <v>16</v>
      </c>
      <c r="D230" s="213">
        <v>8369.9703363999997</v>
      </c>
      <c r="E230" s="213">
        <v>0</v>
      </c>
      <c r="F230" s="213">
        <v>100</v>
      </c>
      <c r="G230" s="213">
        <v>0</v>
      </c>
    </row>
    <row r="231" spans="1:7" x14ac:dyDescent="0.25">
      <c r="A231" s="213" t="s">
        <v>126</v>
      </c>
      <c r="B231" s="213" t="s">
        <v>127</v>
      </c>
      <c r="C231" s="213" t="s">
        <v>15</v>
      </c>
      <c r="D231" s="213">
        <v>17337.502859799999</v>
      </c>
      <c r="E231" s="213">
        <v>0</v>
      </c>
      <c r="F231" s="213">
        <v>100</v>
      </c>
      <c r="G231" s="213">
        <v>0</v>
      </c>
    </row>
    <row r="232" spans="1:7" x14ac:dyDescent="0.25">
      <c r="A232" s="213" t="s">
        <v>126</v>
      </c>
      <c r="B232" s="213" t="s">
        <v>127</v>
      </c>
      <c r="C232" s="213" t="s">
        <v>16</v>
      </c>
      <c r="D232" s="213">
        <v>13797.827349900001</v>
      </c>
      <c r="E232" s="213">
        <v>146.72172470000001</v>
      </c>
      <c r="F232" s="213">
        <v>98.947820227709897</v>
      </c>
      <c r="G232" s="213">
        <v>1.0521797722900501</v>
      </c>
    </row>
    <row r="233" spans="1:7" x14ac:dyDescent="0.25">
      <c r="A233" s="213" t="s">
        <v>128</v>
      </c>
      <c r="B233" s="213" t="s">
        <v>129</v>
      </c>
      <c r="C233" s="213" t="s">
        <v>15</v>
      </c>
      <c r="D233" s="213">
        <v>9883.8835471000002</v>
      </c>
      <c r="E233" s="213">
        <v>0</v>
      </c>
      <c r="F233" s="213">
        <v>100</v>
      </c>
      <c r="G233" s="213">
        <v>0</v>
      </c>
    </row>
    <row r="234" spans="1:7" x14ac:dyDescent="0.25">
      <c r="A234" s="213" t="s">
        <v>128</v>
      </c>
      <c r="B234" s="213" t="s">
        <v>129</v>
      </c>
      <c r="C234" s="213" t="s">
        <v>16</v>
      </c>
      <c r="D234" s="213">
        <v>7464.8082709999999</v>
      </c>
      <c r="E234" s="213">
        <v>0</v>
      </c>
      <c r="F234" s="213">
        <v>100</v>
      </c>
      <c r="G234" s="213">
        <v>0</v>
      </c>
    </row>
    <row r="235" spans="1:7" x14ac:dyDescent="0.25">
      <c r="A235" s="213" t="s">
        <v>130</v>
      </c>
      <c r="B235" s="213" t="s">
        <v>131</v>
      </c>
      <c r="C235" s="213" t="s">
        <v>15</v>
      </c>
      <c r="D235" s="213">
        <v>20726.708084999998</v>
      </c>
      <c r="E235" s="213">
        <v>0</v>
      </c>
      <c r="F235" s="213">
        <v>100</v>
      </c>
      <c r="G235" s="213">
        <v>0</v>
      </c>
    </row>
    <row r="236" spans="1:7" x14ac:dyDescent="0.25">
      <c r="A236" s="213" t="s">
        <v>130</v>
      </c>
      <c r="B236" s="213" t="s">
        <v>131</v>
      </c>
      <c r="C236" s="213" t="s">
        <v>16</v>
      </c>
      <c r="D236" s="213">
        <v>16472.631276399999</v>
      </c>
      <c r="E236" s="213">
        <v>0</v>
      </c>
      <c r="F236" s="213">
        <v>100</v>
      </c>
      <c r="G236" s="213">
        <v>0</v>
      </c>
    </row>
    <row r="237" spans="1:7" x14ac:dyDescent="0.25">
      <c r="A237" s="213" t="s">
        <v>132</v>
      </c>
      <c r="B237" s="213" t="s">
        <v>133</v>
      </c>
      <c r="C237" s="213" t="s">
        <v>15</v>
      </c>
      <c r="D237" s="213">
        <v>38998.153060500001</v>
      </c>
      <c r="E237" s="213">
        <v>0</v>
      </c>
      <c r="F237" s="213">
        <v>100</v>
      </c>
      <c r="G237" s="213">
        <v>0</v>
      </c>
    </row>
    <row r="238" spans="1:7" x14ac:dyDescent="0.25">
      <c r="A238" s="213" t="s">
        <v>132</v>
      </c>
      <c r="B238" s="213" t="s">
        <v>133</v>
      </c>
      <c r="C238" s="213" t="s">
        <v>16</v>
      </c>
      <c r="D238" s="213">
        <v>24915.551075899999</v>
      </c>
      <c r="E238" s="213">
        <v>0</v>
      </c>
      <c r="F238" s="213">
        <v>100</v>
      </c>
      <c r="G238" s="213">
        <v>0</v>
      </c>
    </row>
    <row r="239" spans="1:7" x14ac:dyDescent="0.25">
      <c r="A239" s="213" t="s">
        <v>134</v>
      </c>
      <c r="B239" s="213" t="s">
        <v>135</v>
      </c>
      <c r="C239" s="213" t="s">
        <v>15</v>
      </c>
      <c r="D239" s="213">
        <v>55200.705027399999</v>
      </c>
      <c r="E239" s="213">
        <v>805.9085268</v>
      </c>
      <c r="F239" s="213">
        <v>98.561047569819493</v>
      </c>
      <c r="G239" s="213">
        <v>1.4389524301805701</v>
      </c>
    </row>
    <row r="240" spans="1:7" x14ac:dyDescent="0.25">
      <c r="A240" s="213" t="s">
        <v>134</v>
      </c>
      <c r="B240" s="213" t="s">
        <v>135</v>
      </c>
      <c r="C240" s="213" t="s">
        <v>16</v>
      </c>
      <c r="D240" s="213">
        <v>42840.194243600003</v>
      </c>
      <c r="E240" s="213">
        <v>923.93106560000001</v>
      </c>
      <c r="F240" s="213">
        <v>97.888839182612998</v>
      </c>
      <c r="G240" s="213">
        <v>2.11116081738705</v>
      </c>
    </row>
    <row r="241" spans="1:7" x14ac:dyDescent="0.25">
      <c r="A241" s="213" t="s">
        <v>136</v>
      </c>
      <c r="B241" s="213" t="s">
        <v>137</v>
      </c>
      <c r="C241" s="213" t="s">
        <v>15</v>
      </c>
      <c r="D241" s="213">
        <v>22865.301834099999</v>
      </c>
      <c r="E241" s="213">
        <v>0</v>
      </c>
      <c r="F241" s="213">
        <v>100</v>
      </c>
      <c r="G241" s="213">
        <v>0</v>
      </c>
    </row>
    <row r="242" spans="1:7" x14ac:dyDescent="0.25">
      <c r="A242" s="213" t="s">
        <v>136</v>
      </c>
      <c r="B242" s="213" t="s">
        <v>137</v>
      </c>
      <c r="C242" s="213" t="s">
        <v>16</v>
      </c>
      <c r="D242" s="213">
        <v>17898.326863900002</v>
      </c>
      <c r="E242" s="213">
        <v>45.158214899999997</v>
      </c>
      <c r="F242" s="213">
        <v>99.748330858238006</v>
      </c>
      <c r="G242" s="213">
        <v>0.25166914176195299</v>
      </c>
    </row>
    <row r="243" spans="1:7" x14ac:dyDescent="0.25">
      <c r="A243" s="213" t="s">
        <v>138</v>
      </c>
      <c r="B243" s="213" t="s">
        <v>139</v>
      </c>
      <c r="C243" s="213" t="s">
        <v>15</v>
      </c>
      <c r="D243" s="213">
        <v>24929.018391099999</v>
      </c>
      <c r="E243" s="213">
        <v>49.746206000000001</v>
      </c>
      <c r="F243" s="213">
        <v>99.800846011392494</v>
      </c>
      <c r="G243" s="213">
        <v>0.19915398860748901</v>
      </c>
    </row>
    <row r="244" spans="1:7" x14ac:dyDescent="0.25">
      <c r="A244" s="213" t="s">
        <v>138</v>
      </c>
      <c r="B244" s="213" t="s">
        <v>139</v>
      </c>
      <c r="C244" s="213" t="s">
        <v>16</v>
      </c>
      <c r="D244" s="213">
        <v>22037.833287199999</v>
      </c>
      <c r="E244" s="213">
        <v>49.746206000000001</v>
      </c>
      <c r="F244" s="213">
        <v>99.774777467058698</v>
      </c>
      <c r="G244" s="213">
        <v>0.22522253294126299</v>
      </c>
    </row>
    <row r="245" spans="1:7" x14ac:dyDescent="0.25">
      <c r="A245" s="213" t="s">
        <v>140</v>
      </c>
      <c r="B245" s="213" t="s">
        <v>141</v>
      </c>
      <c r="C245" s="213" t="s">
        <v>15</v>
      </c>
      <c r="D245" s="213">
        <v>17979.731841299999</v>
      </c>
      <c r="E245" s="213">
        <v>44.552470700000001</v>
      </c>
      <c r="F245" s="213">
        <v>99.7528197517926</v>
      </c>
      <c r="G245" s="213">
        <v>0.24718024820734999</v>
      </c>
    </row>
    <row r="246" spans="1:7" x14ac:dyDescent="0.25">
      <c r="A246" s="213" t="s">
        <v>140</v>
      </c>
      <c r="B246" s="213" t="s">
        <v>141</v>
      </c>
      <c r="C246" s="213" t="s">
        <v>16</v>
      </c>
      <c r="D246" s="213">
        <v>15613.5792729</v>
      </c>
      <c r="E246" s="213">
        <v>0</v>
      </c>
      <c r="F246" s="213">
        <v>100</v>
      </c>
      <c r="G246" s="213">
        <v>0</v>
      </c>
    </row>
    <row r="247" spans="1:7" x14ac:dyDescent="0.25">
      <c r="A247" s="213" t="s">
        <v>142</v>
      </c>
      <c r="B247" s="213" t="s">
        <v>143</v>
      </c>
      <c r="C247" s="213" t="s">
        <v>15</v>
      </c>
      <c r="D247" s="213">
        <v>8929.4734380999998</v>
      </c>
      <c r="E247" s="213">
        <v>0</v>
      </c>
      <c r="F247" s="213">
        <v>100</v>
      </c>
      <c r="G247" s="213">
        <v>0</v>
      </c>
    </row>
    <row r="248" spans="1:7" x14ac:dyDescent="0.25">
      <c r="A248" s="213" t="s">
        <v>142</v>
      </c>
      <c r="B248" s="213" t="s">
        <v>143</v>
      </c>
      <c r="C248" s="213" t="s">
        <v>16</v>
      </c>
      <c r="D248" s="213">
        <v>6768.4865309999996</v>
      </c>
      <c r="E248" s="213">
        <v>0</v>
      </c>
      <c r="F248" s="213">
        <v>100</v>
      </c>
      <c r="G248" s="213">
        <v>0</v>
      </c>
    </row>
    <row r="249" spans="1:7" x14ac:dyDescent="0.25">
      <c r="A249" s="213" t="s">
        <v>144</v>
      </c>
      <c r="B249" s="213" t="s">
        <v>145</v>
      </c>
      <c r="C249" s="213" t="s">
        <v>15</v>
      </c>
      <c r="D249" s="213">
        <v>15434.637379899999</v>
      </c>
      <c r="E249" s="213">
        <v>0</v>
      </c>
      <c r="F249" s="213">
        <v>100</v>
      </c>
      <c r="G249" s="213">
        <v>0</v>
      </c>
    </row>
    <row r="250" spans="1:7" x14ac:dyDescent="0.25">
      <c r="A250" s="213" t="s">
        <v>144</v>
      </c>
      <c r="B250" s="213" t="s">
        <v>145</v>
      </c>
      <c r="C250" s="213" t="s">
        <v>16</v>
      </c>
      <c r="D250" s="213">
        <v>11473.127190200001</v>
      </c>
      <c r="E250" s="213">
        <v>0</v>
      </c>
      <c r="F250" s="213">
        <v>100</v>
      </c>
      <c r="G250" s="213">
        <v>0</v>
      </c>
    </row>
    <row r="251" spans="1:7" x14ac:dyDescent="0.25">
      <c r="A251" s="213" t="s">
        <v>146</v>
      </c>
      <c r="B251" s="213" t="s">
        <v>147</v>
      </c>
      <c r="C251" s="213" t="s">
        <v>15</v>
      </c>
      <c r="D251" s="213">
        <v>4954.6017935999998</v>
      </c>
      <c r="E251" s="213">
        <v>0</v>
      </c>
      <c r="F251" s="213">
        <v>100</v>
      </c>
      <c r="G251" s="213">
        <v>0</v>
      </c>
    </row>
    <row r="252" spans="1:7" x14ac:dyDescent="0.25">
      <c r="A252" s="213" t="s">
        <v>146</v>
      </c>
      <c r="B252" s="213" t="s">
        <v>147</v>
      </c>
      <c r="C252" s="213" t="s">
        <v>16</v>
      </c>
      <c r="D252" s="213">
        <v>4431.0951267999999</v>
      </c>
      <c r="E252" s="213">
        <v>0</v>
      </c>
      <c r="F252" s="213">
        <v>100</v>
      </c>
      <c r="G252" s="213">
        <v>0</v>
      </c>
    </row>
    <row r="253" spans="1:7" x14ac:dyDescent="0.25">
      <c r="A253" s="213" t="s">
        <v>148</v>
      </c>
      <c r="B253" s="213" t="s">
        <v>149</v>
      </c>
      <c r="C253" s="213" t="s">
        <v>15</v>
      </c>
      <c r="D253" s="213">
        <v>9683.7095454999999</v>
      </c>
      <c r="E253" s="213">
        <v>0</v>
      </c>
      <c r="F253" s="213">
        <v>100</v>
      </c>
      <c r="G253" s="213">
        <v>0</v>
      </c>
    </row>
    <row r="254" spans="1:7" x14ac:dyDescent="0.25">
      <c r="A254" s="213" t="s">
        <v>148</v>
      </c>
      <c r="B254" s="213" t="s">
        <v>149</v>
      </c>
      <c r="C254" s="213" t="s">
        <v>16</v>
      </c>
      <c r="D254" s="213">
        <v>8819.4254428000004</v>
      </c>
      <c r="E254" s="213">
        <v>0</v>
      </c>
      <c r="F254" s="213">
        <v>100</v>
      </c>
      <c r="G254" s="213">
        <v>0</v>
      </c>
    </row>
    <row r="255" spans="1:7" x14ac:dyDescent="0.25">
      <c r="A255" s="213" t="s">
        <v>150</v>
      </c>
      <c r="B255" s="213" t="s">
        <v>151</v>
      </c>
      <c r="C255" s="213" t="s">
        <v>15</v>
      </c>
      <c r="D255" s="213">
        <v>8613.5703546000004</v>
      </c>
      <c r="E255" s="213">
        <v>0</v>
      </c>
      <c r="F255" s="213">
        <v>100</v>
      </c>
      <c r="G255" s="213">
        <v>0</v>
      </c>
    </row>
    <row r="256" spans="1:7" x14ac:dyDescent="0.25">
      <c r="A256" s="213" t="s">
        <v>150</v>
      </c>
      <c r="B256" s="213" t="s">
        <v>151</v>
      </c>
      <c r="C256" s="213" t="s">
        <v>16</v>
      </c>
      <c r="D256" s="213">
        <v>9105.2031932000009</v>
      </c>
      <c r="E256" s="213">
        <v>0</v>
      </c>
      <c r="F256" s="213">
        <v>100</v>
      </c>
      <c r="G256" s="213">
        <v>0</v>
      </c>
    </row>
    <row r="257" spans="1:7" x14ac:dyDescent="0.25">
      <c r="A257" s="213" t="s">
        <v>152</v>
      </c>
      <c r="B257" s="213" t="s">
        <v>153</v>
      </c>
      <c r="C257" s="213" t="s">
        <v>15</v>
      </c>
      <c r="D257" s="213">
        <v>9369.0635201999994</v>
      </c>
      <c r="E257" s="213">
        <v>27.362969199999998</v>
      </c>
      <c r="F257" s="213">
        <v>99.708793877854902</v>
      </c>
      <c r="G257" s="213">
        <v>0.29120612214513503</v>
      </c>
    </row>
    <row r="258" spans="1:7" x14ac:dyDescent="0.25">
      <c r="A258" s="213" t="s">
        <v>152</v>
      </c>
      <c r="B258" s="213" t="s">
        <v>153</v>
      </c>
      <c r="C258" s="213" t="s">
        <v>16</v>
      </c>
      <c r="D258" s="213">
        <v>9435.5275942000007</v>
      </c>
      <c r="E258" s="213">
        <v>0</v>
      </c>
      <c r="F258" s="213">
        <v>100</v>
      </c>
      <c r="G258" s="213">
        <v>0</v>
      </c>
    </row>
    <row r="259" spans="1:7" x14ac:dyDescent="0.25">
      <c r="A259" s="213" t="s">
        <v>154</v>
      </c>
      <c r="B259" s="213" t="s">
        <v>155</v>
      </c>
      <c r="C259" s="213" t="s">
        <v>15</v>
      </c>
      <c r="D259" s="213">
        <v>17740.196162299999</v>
      </c>
      <c r="E259" s="213">
        <v>0</v>
      </c>
      <c r="F259" s="213">
        <v>100</v>
      </c>
      <c r="G259" s="213">
        <v>0</v>
      </c>
    </row>
    <row r="260" spans="1:7" x14ac:dyDescent="0.25">
      <c r="A260" s="213" t="s">
        <v>154</v>
      </c>
      <c r="B260" s="213" t="s">
        <v>155</v>
      </c>
      <c r="C260" s="213" t="s">
        <v>16</v>
      </c>
      <c r="D260" s="213">
        <v>16950.021529599999</v>
      </c>
      <c r="E260" s="213">
        <v>0</v>
      </c>
      <c r="F260" s="213">
        <v>100</v>
      </c>
      <c r="G260" s="213">
        <v>0</v>
      </c>
    </row>
    <row r="261" spans="1:7" x14ac:dyDescent="0.25">
      <c r="A261" s="213" t="s">
        <v>156</v>
      </c>
      <c r="B261" s="213" t="s">
        <v>157</v>
      </c>
      <c r="C261" s="213" t="s">
        <v>15</v>
      </c>
      <c r="D261" s="213">
        <v>22013.234841400001</v>
      </c>
      <c r="E261" s="213">
        <v>0</v>
      </c>
      <c r="F261" s="213">
        <v>100</v>
      </c>
      <c r="G261" s="213">
        <v>0</v>
      </c>
    </row>
    <row r="262" spans="1:7" x14ac:dyDescent="0.25">
      <c r="A262" s="213" t="s">
        <v>156</v>
      </c>
      <c r="B262" s="213" t="s">
        <v>157</v>
      </c>
      <c r="C262" s="213" t="s">
        <v>16</v>
      </c>
      <c r="D262" s="213">
        <v>15056.017860100001</v>
      </c>
      <c r="E262" s="213">
        <v>0</v>
      </c>
      <c r="F262" s="213">
        <v>100</v>
      </c>
      <c r="G262" s="213">
        <v>0</v>
      </c>
    </row>
    <row r="263" spans="1:7" x14ac:dyDescent="0.25">
      <c r="A263" s="213" t="s">
        <v>158</v>
      </c>
      <c r="B263" s="213" t="s">
        <v>159</v>
      </c>
      <c r="C263" s="213" t="s">
        <v>15</v>
      </c>
      <c r="D263" s="213">
        <v>11568.717856200001</v>
      </c>
      <c r="E263" s="213">
        <v>26.227696099999999</v>
      </c>
      <c r="F263" s="213">
        <v>99.773800610087406</v>
      </c>
      <c r="G263" s="213">
        <v>0.226199389912594</v>
      </c>
    </row>
    <row r="264" spans="1:7" x14ac:dyDescent="0.25">
      <c r="A264" s="213" t="s">
        <v>158</v>
      </c>
      <c r="B264" s="213" t="s">
        <v>159</v>
      </c>
      <c r="C264" s="213" t="s">
        <v>16</v>
      </c>
      <c r="D264" s="213">
        <v>9190.7534383999991</v>
      </c>
      <c r="E264" s="213">
        <v>24.869185900000002</v>
      </c>
      <c r="F264" s="213">
        <v>99.730141012562498</v>
      </c>
      <c r="G264" s="213">
        <v>0.26985898743753101</v>
      </c>
    </row>
    <row r="265" spans="1:7" x14ac:dyDescent="0.25">
      <c r="A265" s="213" t="s">
        <v>160</v>
      </c>
      <c r="B265" s="213" t="s">
        <v>161</v>
      </c>
      <c r="C265" s="213" t="s">
        <v>15</v>
      </c>
      <c r="D265" s="213">
        <v>27833.179384999999</v>
      </c>
      <c r="E265" s="213">
        <v>0</v>
      </c>
      <c r="F265" s="213">
        <v>100</v>
      </c>
      <c r="G265" s="213">
        <v>0</v>
      </c>
    </row>
    <row r="266" spans="1:7" x14ac:dyDescent="0.25">
      <c r="A266" s="213" t="s">
        <v>160</v>
      </c>
      <c r="B266" s="213" t="s">
        <v>161</v>
      </c>
      <c r="C266" s="213" t="s">
        <v>16</v>
      </c>
      <c r="D266" s="213">
        <v>27648.3088092</v>
      </c>
      <c r="E266" s="213">
        <v>0</v>
      </c>
      <c r="F266" s="213">
        <v>100</v>
      </c>
      <c r="G266" s="213">
        <v>0</v>
      </c>
    </row>
    <row r="267" spans="1:7" x14ac:dyDescent="0.25">
      <c r="A267" s="213" t="s">
        <v>162</v>
      </c>
      <c r="B267" s="213" t="s">
        <v>163</v>
      </c>
      <c r="C267" s="213" t="s">
        <v>15</v>
      </c>
      <c r="D267" s="213">
        <v>14230.993915999999</v>
      </c>
      <c r="E267" s="213">
        <v>0</v>
      </c>
      <c r="F267" s="213">
        <v>100</v>
      </c>
      <c r="G267" s="213">
        <v>0</v>
      </c>
    </row>
    <row r="268" spans="1:7" x14ac:dyDescent="0.25">
      <c r="A268" s="213" t="s">
        <v>162</v>
      </c>
      <c r="B268" s="213" t="s">
        <v>163</v>
      </c>
      <c r="C268" s="213" t="s">
        <v>16</v>
      </c>
      <c r="D268" s="213">
        <v>10997.7607009</v>
      </c>
      <c r="E268" s="213">
        <v>0</v>
      </c>
      <c r="F268" s="213">
        <v>100</v>
      </c>
      <c r="G268" s="213">
        <v>0</v>
      </c>
    </row>
    <row r="269" spans="1:7" x14ac:dyDescent="0.25">
      <c r="A269" s="213" t="s">
        <v>164</v>
      </c>
      <c r="B269" s="213" t="s">
        <v>165</v>
      </c>
      <c r="C269" s="213" t="s">
        <v>15</v>
      </c>
      <c r="D269" s="213">
        <v>16656.564865100001</v>
      </c>
      <c r="E269" s="213">
        <v>0</v>
      </c>
      <c r="F269" s="213">
        <v>100</v>
      </c>
      <c r="G269" s="213">
        <v>0</v>
      </c>
    </row>
    <row r="270" spans="1:7" x14ac:dyDescent="0.25">
      <c r="A270" s="213" t="s">
        <v>164</v>
      </c>
      <c r="B270" s="213" t="s">
        <v>165</v>
      </c>
      <c r="C270" s="213" t="s">
        <v>16</v>
      </c>
      <c r="D270" s="213">
        <v>14341.3162388</v>
      </c>
      <c r="E270" s="213">
        <v>0</v>
      </c>
      <c r="F270" s="213">
        <v>100</v>
      </c>
      <c r="G270" s="213">
        <v>0</v>
      </c>
    </row>
    <row r="271" spans="1:7" x14ac:dyDescent="0.25">
      <c r="A271" s="213" t="s">
        <v>166</v>
      </c>
      <c r="B271" s="213" t="s">
        <v>167</v>
      </c>
      <c r="C271" s="213" t="s">
        <v>15</v>
      </c>
      <c r="D271" s="213">
        <v>19030.618290099999</v>
      </c>
      <c r="E271" s="213">
        <v>0</v>
      </c>
      <c r="F271" s="213">
        <v>100</v>
      </c>
      <c r="G271" s="213">
        <v>0</v>
      </c>
    </row>
    <row r="272" spans="1:7" x14ac:dyDescent="0.25">
      <c r="A272" s="213" t="s">
        <v>166</v>
      </c>
      <c r="B272" s="213" t="s">
        <v>167</v>
      </c>
      <c r="C272" s="213" t="s">
        <v>16</v>
      </c>
      <c r="D272" s="213">
        <v>11819.4112515</v>
      </c>
      <c r="E272" s="213">
        <v>40.583205700000001</v>
      </c>
      <c r="F272" s="213">
        <v>99.657814294547507</v>
      </c>
      <c r="G272" s="213">
        <v>0.34218570545252303</v>
      </c>
    </row>
    <row r="273" spans="1:7" x14ac:dyDescent="0.25">
      <c r="A273" s="213" t="s">
        <v>168</v>
      </c>
      <c r="B273" s="213" t="s">
        <v>169</v>
      </c>
      <c r="C273" s="213" t="s">
        <v>15</v>
      </c>
      <c r="D273" s="213">
        <v>18421.781169599999</v>
      </c>
      <c r="E273" s="213">
        <v>0</v>
      </c>
      <c r="F273" s="213">
        <v>100</v>
      </c>
      <c r="G273" s="213">
        <v>0</v>
      </c>
    </row>
    <row r="274" spans="1:7" x14ac:dyDescent="0.25">
      <c r="A274" s="213" t="s">
        <v>168</v>
      </c>
      <c r="B274" s="213" t="s">
        <v>169</v>
      </c>
      <c r="C274" s="213" t="s">
        <v>16</v>
      </c>
      <c r="D274" s="213">
        <v>15441.9464561</v>
      </c>
      <c r="E274" s="213">
        <v>32.219830999999999</v>
      </c>
      <c r="F274" s="213">
        <v>99.791783089297297</v>
      </c>
      <c r="G274" s="213">
        <v>0.20821691070271101</v>
      </c>
    </row>
    <row r="275" spans="1:7" x14ac:dyDescent="0.25">
      <c r="A275" s="213" t="s">
        <v>170</v>
      </c>
      <c r="B275" s="213" t="s">
        <v>171</v>
      </c>
      <c r="C275" s="213" t="s">
        <v>15</v>
      </c>
      <c r="D275" s="213">
        <v>18813.50793</v>
      </c>
      <c r="E275" s="213">
        <v>0</v>
      </c>
      <c r="F275" s="213">
        <v>100</v>
      </c>
      <c r="G275" s="213">
        <v>0</v>
      </c>
    </row>
    <row r="276" spans="1:7" x14ac:dyDescent="0.25">
      <c r="A276" s="213" t="s">
        <v>170</v>
      </c>
      <c r="B276" s="213" t="s">
        <v>171</v>
      </c>
      <c r="C276" s="213" t="s">
        <v>16</v>
      </c>
      <c r="D276" s="213">
        <v>29318.725971200001</v>
      </c>
      <c r="E276" s="213">
        <v>0</v>
      </c>
      <c r="F276" s="213">
        <v>100</v>
      </c>
      <c r="G276" s="213">
        <v>0</v>
      </c>
    </row>
    <row r="277" spans="1:7" x14ac:dyDescent="0.25">
      <c r="A277" s="213" t="s">
        <v>172</v>
      </c>
      <c r="B277" s="213" t="s">
        <v>173</v>
      </c>
      <c r="C277" s="213" t="s">
        <v>15</v>
      </c>
      <c r="D277" s="213">
        <v>6642.3694303000002</v>
      </c>
      <c r="E277" s="213">
        <v>0</v>
      </c>
      <c r="F277" s="213">
        <v>100</v>
      </c>
      <c r="G277" s="213">
        <v>0</v>
      </c>
    </row>
    <row r="278" spans="1:7" x14ac:dyDescent="0.25">
      <c r="A278" s="213" t="s">
        <v>172</v>
      </c>
      <c r="B278" s="213" t="s">
        <v>173</v>
      </c>
      <c r="C278" s="213" t="s">
        <v>16</v>
      </c>
      <c r="D278" s="213">
        <v>4849.3249359000001</v>
      </c>
      <c r="E278" s="213">
        <v>0</v>
      </c>
      <c r="F278" s="213">
        <v>100</v>
      </c>
      <c r="G278" s="213">
        <v>0</v>
      </c>
    </row>
    <row r="279" spans="1:7" x14ac:dyDescent="0.25">
      <c r="A279" s="213" t="s">
        <v>174</v>
      </c>
      <c r="B279" s="213" t="s">
        <v>175</v>
      </c>
      <c r="C279" s="213" t="s">
        <v>15</v>
      </c>
      <c r="D279" s="213">
        <v>18101.7952902</v>
      </c>
      <c r="E279" s="213">
        <v>0</v>
      </c>
      <c r="F279" s="213">
        <v>100</v>
      </c>
      <c r="G279" s="213">
        <v>0</v>
      </c>
    </row>
    <row r="280" spans="1:7" x14ac:dyDescent="0.25">
      <c r="A280" s="213" t="s">
        <v>174</v>
      </c>
      <c r="B280" s="213" t="s">
        <v>175</v>
      </c>
      <c r="C280" s="213" t="s">
        <v>16</v>
      </c>
      <c r="D280" s="213">
        <v>14914.5128559</v>
      </c>
      <c r="E280" s="213">
        <v>0</v>
      </c>
      <c r="F280" s="213">
        <v>100</v>
      </c>
      <c r="G280" s="213">
        <v>0</v>
      </c>
    </row>
    <row r="281" spans="1:7" x14ac:dyDescent="0.25">
      <c r="A281" s="213" t="s">
        <v>176</v>
      </c>
      <c r="B281" s="213" t="s">
        <v>177</v>
      </c>
      <c r="C281" s="213" t="s">
        <v>15</v>
      </c>
      <c r="D281" s="213">
        <v>14678.1911929</v>
      </c>
      <c r="E281" s="213">
        <v>0</v>
      </c>
      <c r="F281" s="213">
        <v>100</v>
      </c>
      <c r="G281" s="213">
        <v>0</v>
      </c>
    </row>
    <row r="282" spans="1:7" x14ac:dyDescent="0.25">
      <c r="A282" s="213" t="s">
        <v>176</v>
      </c>
      <c r="B282" s="213" t="s">
        <v>177</v>
      </c>
      <c r="C282" s="213" t="s">
        <v>16</v>
      </c>
      <c r="D282" s="213">
        <v>11715.568471799999</v>
      </c>
      <c r="E282" s="213">
        <v>0</v>
      </c>
      <c r="F282" s="213">
        <v>100</v>
      </c>
      <c r="G282" s="213">
        <v>0</v>
      </c>
    </row>
    <row r="283" spans="1:7" x14ac:dyDescent="0.25">
      <c r="A283" s="213" t="s">
        <v>178</v>
      </c>
      <c r="B283" s="213" t="s">
        <v>179</v>
      </c>
      <c r="C283" s="213" t="s">
        <v>15</v>
      </c>
      <c r="D283" s="213">
        <v>3904.6214673999998</v>
      </c>
      <c r="E283" s="213">
        <v>47.252592399999997</v>
      </c>
      <c r="F283" s="213">
        <v>98.804299132893107</v>
      </c>
      <c r="G283" s="213">
        <v>1.1957008671068701</v>
      </c>
    </row>
    <row r="284" spans="1:7" x14ac:dyDescent="0.25">
      <c r="A284" s="213" t="s">
        <v>178</v>
      </c>
      <c r="B284" s="213" t="s">
        <v>179</v>
      </c>
      <c r="C284" s="213" t="s">
        <v>16</v>
      </c>
      <c r="D284" s="213">
        <v>2759.3838620000001</v>
      </c>
      <c r="E284" s="213">
        <v>50.976731899999997</v>
      </c>
      <c r="F284" s="213">
        <v>98.186114194361906</v>
      </c>
      <c r="G284" s="213">
        <v>1.8138858056381499</v>
      </c>
    </row>
    <row r="285" spans="1:7" x14ac:dyDescent="0.25">
      <c r="A285" s="213" t="s">
        <v>180</v>
      </c>
      <c r="B285" s="213" t="s">
        <v>181</v>
      </c>
      <c r="C285" s="213" t="s">
        <v>15</v>
      </c>
      <c r="D285" s="213">
        <v>8962.5695046000001</v>
      </c>
      <c r="E285" s="213">
        <v>43.526660300000003</v>
      </c>
      <c r="F285" s="213">
        <v>99.516697806651905</v>
      </c>
      <c r="G285" s="213">
        <v>0.48330219334809099</v>
      </c>
    </row>
    <row r="286" spans="1:7" x14ac:dyDescent="0.25">
      <c r="A286" s="213" t="s">
        <v>180</v>
      </c>
      <c r="B286" s="213" t="s">
        <v>181</v>
      </c>
      <c r="C286" s="213" t="s">
        <v>16</v>
      </c>
      <c r="D286" s="213">
        <v>9310.5543295999996</v>
      </c>
      <c r="E286" s="213">
        <v>11.529292099999999</v>
      </c>
      <c r="F286" s="213">
        <v>99.876322798980695</v>
      </c>
      <c r="G286" s="213">
        <v>0.123677201019331</v>
      </c>
    </row>
    <row r="287" spans="1:7" x14ac:dyDescent="0.25">
      <c r="A287" s="213" t="s">
        <v>182</v>
      </c>
      <c r="B287" s="213" t="s">
        <v>183</v>
      </c>
      <c r="C287" s="213" t="s">
        <v>15</v>
      </c>
      <c r="D287" s="213">
        <v>24142.879893699999</v>
      </c>
      <c r="E287" s="213">
        <v>0</v>
      </c>
      <c r="F287" s="213">
        <v>100</v>
      </c>
      <c r="G287" s="213">
        <v>0</v>
      </c>
    </row>
    <row r="288" spans="1:7" x14ac:dyDescent="0.25">
      <c r="A288" s="213" t="s">
        <v>182</v>
      </c>
      <c r="B288" s="213" t="s">
        <v>183</v>
      </c>
      <c r="C288" s="213" t="s">
        <v>16</v>
      </c>
      <c r="D288" s="213">
        <v>14553.1953168</v>
      </c>
      <c r="E288" s="213">
        <v>0</v>
      </c>
      <c r="F288" s="213">
        <v>100</v>
      </c>
      <c r="G288" s="213">
        <v>0</v>
      </c>
    </row>
    <row r="289" spans="1:7" x14ac:dyDescent="0.25">
      <c r="A289" s="213" t="s">
        <v>184</v>
      </c>
      <c r="B289" s="213" t="s">
        <v>185</v>
      </c>
      <c r="C289" s="213" t="s">
        <v>15</v>
      </c>
      <c r="D289" s="213">
        <v>14132.649585900001</v>
      </c>
      <c r="E289" s="213">
        <v>22.611833399999998</v>
      </c>
      <c r="F289" s="213">
        <v>99.840258454222806</v>
      </c>
      <c r="G289" s="213">
        <v>0.159741545777246</v>
      </c>
    </row>
    <row r="290" spans="1:7" x14ac:dyDescent="0.25">
      <c r="A290" s="213" t="s">
        <v>184</v>
      </c>
      <c r="B290" s="213" t="s">
        <v>185</v>
      </c>
      <c r="C290" s="213" t="s">
        <v>16</v>
      </c>
      <c r="D290" s="213">
        <v>12271.067576900001</v>
      </c>
      <c r="E290" s="213">
        <v>43.417771299999998</v>
      </c>
      <c r="F290" s="213">
        <v>99.647425206394502</v>
      </c>
      <c r="G290" s="213">
        <v>0.35257479360553501</v>
      </c>
    </row>
    <row r="291" spans="1:7" x14ac:dyDescent="0.25">
      <c r="A291" s="213" t="s">
        <v>186</v>
      </c>
      <c r="B291" s="213" t="s">
        <v>187</v>
      </c>
      <c r="C291" s="213" t="s">
        <v>15</v>
      </c>
      <c r="D291" s="213">
        <v>22771.9881728</v>
      </c>
      <c r="E291" s="213">
        <v>0</v>
      </c>
      <c r="F291" s="213">
        <v>100</v>
      </c>
      <c r="G291" s="213">
        <v>0</v>
      </c>
    </row>
    <row r="292" spans="1:7" x14ac:dyDescent="0.25">
      <c r="A292" s="213" t="s">
        <v>186</v>
      </c>
      <c r="B292" s="213" t="s">
        <v>187</v>
      </c>
      <c r="C292" s="213" t="s">
        <v>16</v>
      </c>
      <c r="D292" s="213">
        <v>19975.639629000001</v>
      </c>
      <c r="E292" s="213">
        <v>45.116309600000001</v>
      </c>
      <c r="F292" s="213">
        <v>99.774652317133501</v>
      </c>
      <c r="G292" s="213">
        <v>0.225347682866539</v>
      </c>
    </row>
    <row r="293" spans="1:7" x14ac:dyDescent="0.25">
      <c r="A293" s="213" t="s">
        <v>188</v>
      </c>
      <c r="B293" s="213" t="s">
        <v>189</v>
      </c>
      <c r="C293" s="213" t="s">
        <v>15</v>
      </c>
      <c r="D293" s="213">
        <v>19322.424712200002</v>
      </c>
      <c r="E293" s="213">
        <v>0</v>
      </c>
      <c r="F293" s="213">
        <v>100</v>
      </c>
      <c r="G293" s="213">
        <v>0</v>
      </c>
    </row>
    <row r="294" spans="1:7" x14ac:dyDescent="0.25">
      <c r="A294" s="213" t="s">
        <v>188</v>
      </c>
      <c r="B294" s="213" t="s">
        <v>189</v>
      </c>
      <c r="C294" s="213" t="s">
        <v>16</v>
      </c>
      <c r="D294" s="213">
        <v>12828.4899396</v>
      </c>
      <c r="E294" s="213">
        <v>0</v>
      </c>
      <c r="F294" s="213">
        <v>100</v>
      </c>
      <c r="G294" s="213">
        <v>0</v>
      </c>
    </row>
    <row r="295" spans="1:7" x14ac:dyDescent="0.25">
      <c r="A295" s="213" t="s">
        <v>190</v>
      </c>
      <c r="B295" s="213" t="s">
        <v>191</v>
      </c>
      <c r="C295" s="213" t="s">
        <v>15</v>
      </c>
      <c r="D295" s="213">
        <v>8374.9139856000002</v>
      </c>
      <c r="E295" s="213">
        <v>0</v>
      </c>
      <c r="F295" s="213">
        <v>100</v>
      </c>
      <c r="G295" s="213">
        <v>0</v>
      </c>
    </row>
    <row r="296" spans="1:7" x14ac:dyDescent="0.25">
      <c r="A296" s="213" t="s">
        <v>190</v>
      </c>
      <c r="B296" s="213" t="s">
        <v>191</v>
      </c>
      <c r="C296" s="213" t="s">
        <v>16</v>
      </c>
      <c r="D296" s="213">
        <v>6575.4541200000003</v>
      </c>
      <c r="E296" s="213">
        <v>0</v>
      </c>
      <c r="F296" s="213">
        <v>100</v>
      </c>
      <c r="G296" s="213">
        <v>0</v>
      </c>
    </row>
    <row r="297" spans="1:7" x14ac:dyDescent="0.25">
      <c r="A297" s="213" t="s">
        <v>192</v>
      </c>
      <c r="B297" s="213" t="s">
        <v>193</v>
      </c>
      <c r="C297" s="213" t="s">
        <v>15</v>
      </c>
      <c r="D297" s="213">
        <v>14344.4244411</v>
      </c>
      <c r="E297" s="213">
        <v>0</v>
      </c>
      <c r="F297" s="213">
        <v>100</v>
      </c>
      <c r="G297" s="213">
        <v>0</v>
      </c>
    </row>
    <row r="298" spans="1:7" x14ac:dyDescent="0.25">
      <c r="A298" s="213" t="s">
        <v>192</v>
      </c>
      <c r="B298" s="213" t="s">
        <v>193</v>
      </c>
      <c r="C298" s="213" t="s">
        <v>16</v>
      </c>
      <c r="D298" s="213">
        <v>12769.9420899</v>
      </c>
      <c r="E298" s="213">
        <v>0</v>
      </c>
      <c r="F298" s="213">
        <v>100</v>
      </c>
      <c r="G298" s="213">
        <v>0</v>
      </c>
    </row>
    <row r="299" spans="1:7" x14ac:dyDescent="0.25">
      <c r="A299" s="213" t="s">
        <v>194</v>
      </c>
      <c r="B299" s="213" t="s">
        <v>195</v>
      </c>
      <c r="C299" s="213" t="s">
        <v>15</v>
      </c>
      <c r="D299" s="213">
        <v>12111.1599912</v>
      </c>
      <c r="E299" s="213">
        <v>0</v>
      </c>
      <c r="F299" s="213">
        <v>100</v>
      </c>
      <c r="G299" s="213">
        <v>0</v>
      </c>
    </row>
    <row r="300" spans="1:7" x14ac:dyDescent="0.25">
      <c r="A300" s="213" t="s">
        <v>194</v>
      </c>
      <c r="B300" s="213" t="s">
        <v>195</v>
      </c>
      <c r="C300" s="213" t="s">
        <v>16</v>
      </c>
      <c r="D300" s="213">
        <v>10285.542214499999</v>
      </c>
      <c r="E300" s="213">
        <v>0</v>
      </c>
      <c r="F300" s="213">
        <v>100</v>
      </c>
      <c r="G300" s="213">
        <v>0</v>
      </c>
    </row>
    <row r="301" spans="1:7" x14ac:dyDescent="0.25">
      <c r="A301" s="213" t="s">
        <v>196</v>
      </c>
      <c r="B301" s="213" t="s">
        <v>197</v>
      </c>
      <c r="C301" s="213" t="s">
        <v>15</v>
      </c>
      <c r="D301" s="213">
        <v>29152.447494100001</v>
      </c>
      <c r="E301" s="213">
        <v>608.95828200000005</v>
      </c>
      <c r="F301" s="213">
        <v>97.953865867152601</v>
      </c>
      <c r="G301" s="213">
        <v>2.0461341328474001</v>
      </c>
    </row>
    <row r="302" spans="1:7" x14ac:dyDescent="0.25">
      <c r="A302" s="213" t="s">
        <v>196</v>
      </c>
      <c r="B302" s="213" t="s">
        <v>197</v>
      </c>
      <c r="C302" s="213" t="s">
        <v>16</v>
      </c>
      <c r="D302" s="213">
        <v>24115.037874099999</v>
      </c>
      <c r="E302" s="213">
        <v>367.70086270000002</v>
      </c>
      <c r="F302" s="213">
        <v>98.498122017095596</v>
      </c>
      <c r="G302" s="213">
        <v>1.50187798290438</v>
      </c>
    </row>
    <row r="303" spans="1:7" x14ac:dyDescent="0.25">
      <c r="A303" s="213" t="s">
        <v>198</v>
      </c>
      <c r="B303" s="213" t="s">
        <v>199</v>
      </c>
      <c r="C303" s="213" t="s">
        <v>15</v>
      </c>
      <c r="D303" s="213">
        <v>27114.033459800001</v>
      </c>
      <c r="E303" s="213">
        <v>127.0414746</v>
      </c>
      <c r="F303" s="213">
        <v>99.533640009045399</v>
      </c>
      <c r="G303" s="213">
        <v>0.46635999095458702</v>
      </c>
    </row>
    <row r="304" spans="1:7" x14ac:dyDescent="0.25">
      <c r="A304" s="213" t="s">
        <v>198</v>
      </c>
      <c r="B304" s="213" t="s">
        <v>199</v>
      </c>
      <c r="C304" s="213" t="s">
        <v>16</v>
      </c>
      <c r="D304" s="213">
        <v>25559.0059826</v>
      </c>
      <c r="E304" s="213">
        <v>211.77089179999999</v>
      </c>
      <c r="F304" s="213">
        <v>99.178251812771805</v>
      </c>
      <c r="G304" s="213">
        <v>0.821748187228176</v>
      </c>
    </row>
    <row r="305" spans="1:7" x14ac:dyDescent="0.25">
      <c r="A305" s="213" t="s">
        <v>200</v>
      </c>
      <c r="B305" s="213" t="s">
        <v>201</v>
      </c>
      <c r="C305" s="213" t="s">
        <v>15</v>
      </c>
      <c r="D305" s="213">
        <v>15267.243032599999</v>
      </c>
      <c r="E305" s="213">
        <v>28.278139899999999</v>
      </c>
      <c r="F305" s="213">
        <v>99.815121436000197</v>
      </c>
      <c r="G305" s="213">
        <v>0.18487856399977801</v>
      </c>
    </row>
    <row r="306" spans="1:7" x14ac:dyDescent="0.25">
      <c r="A306" s="213" t="s">
        <v>200</v>
      </c>
      <c r="B306" s="213" t="s">
        <v>201</v>
      </c>
      <c r="C306" s="213" t="s">
        <v>16</v>
      </c>
      <c r="D306" s="213">
        <v>14748.449680399999</v>
      </c>
      <c r="E306" s="213">
        <v>0</v>
      </c>
      <c r="F306" s="213">
        <v>100</v>
      </c>
      <c r="G306" s="213">
        <v>0</v>
      </c>
    </row>
    <row r="307" spans="1:7" x14ac:dyDescent="0.25">
      <c r="A307" s="213" t="s">
        <v>202</v>
      </c>
      <c r="B307" s="213" t="s">
        <v>203</v>
      </c>
      <c r="C307" s="213" t="s">
        <v>15</v>
      </c>
      <c r="D307" s="213">
        <v>52432.032618600002</v>
      </c>
      <c r="E307" s="213">
        <v>129.61682540000001</v>
      </c>
      <c r="F307" s="213">
        <v>99.753400384555903</v>
      </c>
      <c r="G307" s="213">
        <v>0.246599615444138</v>
      </c>
    </row>
    <row r="308" spans="1:7" x14ac:dyDescent="0.25">
      <c r="A308" s="213" t="s">
        <v>202</v>
      </c>
      <c r="B308" s="213" t="s">
        <v>203</v>
      </c>
      <c r="C308" s="213" t="s">
        <v>16</v>
      </c>
      <c r="D308" s="213">
        <v>39004.213187200003</v>
      </c>
      <c r="E308" s="213">
        <v>92.0069357</v>
      </c>
      <c r="F308" s="213">
        <v>99.764665393711297</v>
      </c>
      <c r="G308" s="213">
        <v>0.23533460628872499</v>
      </c>
    </row>
    <row r="309" spans="1:7" x14ac:dyDescent="0.25">
      <c r="A309" s="213" t="s">
        <v>204</v>
      </c>
      <c r="B309" s="213" t="s">
        <v>205</v>
      </c>
      <c r="C309" s="213" t="s">
        <v>15</v>
      </c>
      <c r="D309" s="213">
        <v>18160.048387800001</v>
      </c>
      <c r="E309" s="213">
        <v>0</v>
      </c>
      <c r="F309" s="213">
        <v>100</v>
      </c>
      <c r="G309" s="213">
        <v>0</v>
      </c>
    </row>
    <row r="310" spans="1:7" x14ac:dyDescent="0.25">
      <c r="A310" s="213" t="s">
        <v>204</v>
      </c>
      <c r="B310" s="213" t="s">
        <v>205</v>
      </c>
      <c r="C310" s="213" t="s">
        <v>16</v>
      </c>
      <c r="D310" s="213">
        <v>13515.919339399999</v>
      </c>
      <c r="E310" s="213">
        <v>0</v>
      </c>
      <c r="F310" s="213">
        <v>100</v>
      </c>
      <c r="G310" s="213">
        <v>0</v>
      </c>
    </row>
    <row r="311" spans="1:7" x14ac:dyDescent="0.25">
      <c r="A311" s="213" t="s">
        <v>206</v>
      </c>
      <c r="B311" s="213" t="s">
        <v>207</v>
      </c>
      <c r="C311" s="213" t="s">
        <v>15</v>
      </c>
      <c r="D311" s="213">
        <v>32473.396315900001</v>
      </c>
      <c r="E311" s="213">
        <v>77.075702100000001</v>
      </c>
      <c r="F311" s="213">
        <v>99.763211722222096</v>
      </c>
      <c r="G311" s="213">
        <v>0.23678827777790201</v>
      </c>
    </row>
    <row r="312" spans="1:7" x14ac:dyDescent="0.25">
      <c r="A312" s="213" t="s">
        <v>206</v>
      </c>
      <c r="B312" s="213" t="s">
        <v>207</v>
      </c>
      <c r="C312" s="213" t="s">
        <v>16</v>
      </c>
      <c r="D312" s="213">
        <v>26672.159803800001</v>
      </c>
      <c r="E312" s="213">
        <v>0</v>
      </c>
      <c r="F312" s="213">
        <v>100</v>
      </c>
      <c r="G312" s="213">
        <v>0</v>
      </c>
    </row>
    <row r="313" spans="1:7" x14ac:dyDescent="0.25">
      <c r="A313" s="213" t="s">
        <v>208</v>
      </c>
      <c r="B313" s="213" t="s">
        <v>209</v>
      </c>
      <c r="C313" s="213" t="s">
        <v>15</v>
      </c>
      <c r="D313" s="213">
        <v>25970.152992899999</v>
      </c>
      <c r="E313" s="213">
        <v>0</v>
      </c>
      <c r="F313" s="213">
        <v>100</v>
      </c>
      <c r="G313" s="213">
        <v>0</v>
      </c>
    </row>
    <row r="314" spans="1:7" x14ac:dyDescent="0.25">
      <c r="A314" s="213" t="s">
        <v>208</v>
      </c>
      <c r="B314" s="213" t="s">
        <v>209</v>
      </c>
      <c r="C314" s="213" t="s">
        <v>16</v>
      </c>
      <c r="D314" s="213">
        <v>22250.099479600001</v>
      </c>
      <c r="E314" s="213">
        <v>0</v>
      </c>
      <c r="F314" s="213">
        <v>100</v>
      </c>
      <c r="G314" s="213">
        <v>0</v>
      </c>
    </row>
    <row r="315" spans="1:7" x14ac:dyDescent="0.25">
      <c r="A315" s="213" t="s">
        <v>210</v>
      </c>
      <c r="B315" s="213" t="s">
        <v>211</v>
      </c>
      <c r="C315" s="213" t="s">
        <v>15</v>
      </c>
      <c r="D315" s="213">
        <v>26654.792280500002</v>
      </c>
      <c r="E315" s="213">
        <v>99.896619700000002</v>
      </c>
      <c r="F315" s="213">
        <v>99.6266201409681</v>
      </c>
      <c r="G315" s="213">
        <v>0.37337985903193699</v>
      </c>
    </row>
    <row r="316" spans="1:7" x14ac:dyDescent="0.25">
      <c r="A316" s="213" t="s">
        <v>210</v>
      </c>
      <c r="B316" s="213" t="s">
        <v>211</v>
      </c>
      <c r="C316" s="213" t="s">
        <v>16</v>
      </c>
      <c r="D316" s="213">
        <v>22907.9192879</v>
      </c>
      <c r="E316" s="213">
        <v>0</v>
      </c>
      <c r="F316" s="213">
        <v>100</v>
      </c>
      <c r="G316" s="213">
        <v>0</v>
      </c>
    </row>
    <row r="317" spans="1:7" x14ac:dyDescent="0.25">
      <c r="A317" s="213" t="s">
        <v>212</v>
      </c>
      <c r="B317" s="213" t="s">
        <v>213</v>
      </c>
      <c r="C317" s="213" t="s">
        <v>15</v>
      </c>
      <c r="D317" s="213">
        <v>5855.0583987999998</v>
      </c>
      <c r="E317" s="213">
        <v>0</v>
      </c>
      <c r="F317" s="213">
        <v>100</v>
      </c>
      <c r="G317" s="213">
        <v>0</v>
      </c>
    </row>
    <row r="318" spans="1:7" x14ac:dyDescent="0.25">
      <c r="A318" s="213" t="s">
        <v>212</v>
      </c>
      <c r="B318" s="213" t="s">
        <v>213</v>
      </c>
      <c r="C318" s="213" t="s">
        <v>16</v>
      </c>
      <c r="D318" s="213">
        <v>5701.9255558000004</v>
      </c>
      <c r="E318" s="213">
        <v>0</v>
      </c>
      <c r="F318" s="213">
        <v>100</v>
      </c>
      <c r="G318" s="213">
        <v>0</v>
      </c>
    </row>
    <row r="319" spans="1:7" x14ac:dyDescent="0.25">
      <c r="A319" s="213" t="s">
        <v>214</v>
      </c>
      <c r="B319" s="213" t="s">
        <v>215</v>
      </c>
      <c r="C319" s="213" t="s">
        <v>15</v>
      </c>
      <c r="D319" s="213">
        <v>10677.3988503</v>
      </c>
      <c r="E319" s="213">
        <v>0</v>
      </c>
      <c r="F319" s="213">
        <v>100</v>
      </c>
      <c r="G319" s="213">
        <v>0</v>
      </c>
    </row>
    <row r="320" spans="1:7" x14ac:dyDescent="0.25">
      <c r="A320" s="213" t="s">
        <v>214</v>
      </c>
      <c r="B320" s="213" t="s">
        <v>215</v>
      </c>
      <c r="C320" s="213" t="s">
        <v>16</v>
      </c>
      <c r="D320" s="213">
        <v>11612.335855200001</v>
      </c>
      <c r="E320" s="213">
        <v>0</v>
      </c>
      <c r="F320" s="213">
        <v>100</v>
      </c>
      <c r="G320" s="213">
        <v>0</v>
      </c>
    </row>
    <row r="321" spans="1:7" x14ac:dyDescent="0.25">
      <c r="A321" s="213" t="s">
        <v>216</v>
      </c>
      <c r="B321" s="213" t="s">
        <v>217</v>
      </c>
      <c r="C321" s="213" t="s">
        <v>15</v>
      </c>
      <c r="D321" s="213">
        <v>5944.8470060999998</v>
      </c>
      <c r="E321" s="213">
        <v>0</v>
      </c>
      <c r="F321" s="213">
        <v>100</v>
      </c>
      <c r="G321" s="213">
        <v>0</v>
      </c>
    </row>
    <row r="322" spans="1:7" x14ac:dyDescent="0.25">
      <c r="A322" s="213" t="s">
        <v>216</v>
      </c>
      <c r="B322" s="213" t="s">
        <v>217</v>
      </c>
      <c r="C322" s="213" t="s">
        <v>16</v>
      </c>
      <c r="D322" s="213">
        <v>4143.0462072999999</v>
      </c>
      <c r="E322" s="213">
        <v>0</v>
      </c>
      <c r="F322" s="213">
        <v>100</v>
      </c>
      <c r="G322" s="213">
        <v>0</v>
      </c>
    </row>
    <row r="323" spans="1:7" x14ac:dyDescent="0.25">
      <c r="A323" s="213" t="s">
        <v>218</v>
      </c>
      <c r="B323" s="213" t="s">
        <v>219</v>
      </c>
      <c r="C323" s="213" t="s">
        <v>15</v>
      </c>
      <c r="D323" s="213">
        <v>19277.356909099999</v>
      </c>
      <c r="E323" s="213">
        <v>0</v>
      </c>
      <c r="F323" s="213">
        <v>100</v>
      </c>
      <c r="G323" s="213">
        <v>0</v>
      </c>
    </row>
    <row r="324" spans="1:7" x14ac:dyDescent="0.25">
      <c r="A324" s="213" t="s">
        <v>218</v>
      </c>
      <c r="B324" s="213" t="s">
        <v>219</v>
      </c>
      <c r="C324" s="213" t="s">
        <v>16</v>
      </c>
      <c r="D324" s="213">
        <v>23391.0500889</v>
      </c>
      <c r="E324" s="213">
        <v>0</v>
      </c>
      <c r="F324" s="213">
        <v>100</v>
      </c>
      <c r="G324" s="213">
        <v>0</v>
      </c>
    </row>
    <row r="325" spans="1:7" x14ac:dyDescent="0.25">
      <c r="A325" s="213" t="s">
        <v>220</v>
      </c>
      <c r="B325" s="213" t="s">
        <v>221</v>
      </c>
      <c r="C325" s="213" t="s">
        <v>15</v>
      </c>
      <c r="D325" s="213">
        <v>11594.3303273</v>
      </c>
      <c r="E325" s="213">
        <v>0</v>
      </c>
      <c r="F325" s="213">
        <v>100</v>
      </c>
      <c r="G325" s="213">
        <v>0</v>
      </c>
    </row>
    <row r="326" spans="1:7" x14ac:dyDescent="0.25">
      <c r="A326" s="213" t="s">
        <v>220</v>
      </c>
      <c r="B326" s="213" t="s">
        <v>221</v>
      </c>
      <c r="C326" s="213" t="s">
        <v>16</v>
      </c>
      <c r="D326" s="213">
        <v>7601.7571197999996</v>
      </c>
      <c r="E326" s="213">
        <v>0</v>
      </c>
      <c r="F326" s="213">
        <v>100</v>
      </c>
      <c r="G326" s="213">
        <v>0</v>
      </c>
    </row>
    <row r="327" spans="1:7" x14ac:dyDescent="0.25">
      <c r="A327" s="213" t="s">
        <v>222</v>
      </c>
      <c r="B327" s="213" t="s">
        <v>223</v>
      </c>
      <c r="C327" s="213" t="s">
        <v>15</v>
      </c>
      <c r="D327" s="213">
        <v>10818.1949332</v>
      </c>
      <c r="E327" s="213">
        <v>40.358726099999998</v>
      </c>
      <c r="F327" s="213">
        <v>99.628323187725499</v>
      </c>
      <c r="G327" s="213">
        <v>0.37167681227447902</v>
      </c>
    </row>
    <row r="328" spans="1:7" x14ac:dyDescent="0.25">
      <c r="A328" s="213" t="s">
        <v>222</v>
      </c>
      <c r="B328" s="213" t="s">
        <v>223</v>
      </c>
      <c r="C328" s="213" t="s">
        <v>16</v>
      </c>
      <c r="D328" s="213">
        <v>10508.965601800001</v>
      </c>
      <c r="E328" s="213">
        <v>0</v>
      </c>
      <c r="F328" s="213">
        <v>100</v>
      </c>
      <c r="G328" s="213">
        <v>0</v>
      </c>
    </row>
    <row r="329" spans="1:7" x14ac:dyDescent="0.25">
      <c r="A329" s="213" t="s">
        <v>224</v>
      </c>
      <c r="B329" s="213" t="s">
        <v>225</v>
      </c>
      <c r="C329" s="213" t="s">
        <v>15</v>
      </c>
      <c r="D329" s="213">
        <v>22455.8677002</v>
      </c>
      <c r="E329" s="213">
        <v>0</v>
      </c>
      <c r="F329" s="213">
        <v>100</v>
      </c>
      <c r="G329" s="213">
        <v>0</v>
      </c>
    </row>
    <row r="330" spans="1:7" x14ac:dyDescent="0.25">
      <c r="A330" s="213" t="s">
        <v>224</v>
      </c>
      <c r="B330" s="213" t="s">
        <v>225</v>
      </c>
      <c r="C330" s="213" t="s">
        <v>16</v>
      </c>
      <c r="D330" s="213">
        <v>22695.7630426</v>
      </c>
      <c r="E330" s="213">
        <v>0</v>
      </c>
      <c r="F330" s="213">
        <v>100</v>
      </c>
      <c r="G330" s="213">
        <v>0</v>
      </c>
    </row>
    <row r="331" spans="1:7" x14ac:dyDescent="0.25">
      <c r="A331" s="213" t="s">
        <v>226</v>
      </c>
      <c r="B331" s="213" t="s">
        <v>227</v>
      </c>
      <c r="C331" s="213" t="s">
        <v>15</v>
      </c>
      <c r="D331" s="213">
        <v>4633.9519780000001</v>
      </c>
      <c r="E331" s="213">
        <v>0</v>
      </c>
      <c r="F331" s="213">
        <v>100</v>
      </c>
      <c r="G331" s="213">
        <v>0</v>
      </c>
    </row>
    <row r="332" spans="1:7" x14ac:dyDescent="0.25">
      <c r="A332" s="213" t="s">
        <v>226</v>
      </c>
      <c r="B332" s="213" t="s">
        <v>227</v>
      </c>
      <c r="C332" s="213" t="s">
        <v>16</v>
      </c>
      <c r="D332" s="213">
        <v>4649.4421210999999</v>
      </c>
      <c r="E332" s="213">
        <v>0</v>
      </c>
      <c r="F332" s="213">
        <v>100</v>
      </c>
      <c r="G332" s="213">
        <v>0</v>
      </c>
    </row>
    <row r="333" spans="1:7" x14ac:dyDescent="0.25">
      <c r="A333" s="213" t="s">
        <v>228</v>
      </c>
      <c r="B333" s="213" t="s">
        <v>229</v>
      </c>
      <c r="C333" s="213" t="s">
        <v>15</v>
      </c>
      <c r="D333" s="213">
        <v>33668.378803200001</v>
      </c>
      <c r="E333" s="213">
        <v>219.88099679999999</v>
      </c>
      <c r="F333" s="213">
        <v>99.351158784494402</v>
      </c>
      <c r="G333" s="213">
        <v>0.64884121550555396</v>
      </c>
    </row>
    <row r="334" spans="1:7" x14ac:dyDescent="0.25">
      <c r="A334" s="213" t="s">
        <v>228</v>
      </c>
      <c r="B334" s="213" t="s">
        <v>229</v>
      </c>
      <c r="C334" s="213" t="s">
        <v>16</v>
      </c>
      <c r="D334" s="213">
        <v>28601.941182300001</v>
      </c>
      <c r="E334" s="213">
        <v>463.71900040000003</v>
      </c>
      <c r="F334" s="213">
        <v>98.404581222359397</v>
      </c>
      <c r="G334" s="213">
        <v>1.5954187776405899</v>
      </c>
    </row>
    <row r="335" spans="1:7" x14ac:dyDescent="0.25">
      <c r="A335" s="213" t="s">
        <v>230</v>
      </c>
      <c r="B335" s="213" t="s">
        <v>231</v>
      </c>
      <c r="C335" s="213" t="s">
        <v>15</v>
      </c>
      <c r="D335" s="213">
        <v>40532.798446399996</v>
      </c>
      <c r="E335" s="213">
        <v>0</v>
      </c>
      <c r="F335" s="213">
        <v>100</v>
      </c>
      <c r="G335" s="213">
        <v>0</v>
      </c>
    </row>
    <row r="336" spans="1:7" x14ac:dyDescent="0.25">
      <c r="A336" s="213" t="s">
        <v>230</v>
      </c>
      <c r="B336" s="213" t="s">
        <v>231</v>
      </c>
      <c r="C336" s="213" t="s">
        <v>16</v>
      </c>
      <c r="D336" s="213">
        <v>38294.234963000003</v>
      </c>
      <c r="E336" s="213">
        <v>0</v>
      </c>
      <c r="F336" s="213">
        <v>100</v>
      </c>
      <c r="G336" s="213">
        <v>0</v>
      </c>
    </row>
    <row r="337" spans="1:7" x14ac:dyDescent="0.25">
      <c r="A337" s="213" t="s">
        <v>232</v>
      </c>
      <c r="B337" s="213" t="s">
        <v>233</v>
      </c>
      <c r="C337" s="213" t="s">
        <v>15</v>
      </c>
      <c r="D337" s="213">
        <v>23040.1457711</v>
      </c>
      <c r="E337" s="213">
        <v>0</v>
      </c>
      <c r="F337" s="213">
        <v>100</v>
      </c>
      <c r="G337" s="213">
        <v>0</v>
      </c>
    </row>
    <row r="338" spans="1:7" x14ac:dyDescent="0.25">
      <c r="A338" s="213" t="s">
        <v>232</v>
      </c>
      <c r="B338" s="213" t="s">
        <v>233</v>
      </c>
      <c r="C338" s="213" t="s">
        <v>16</v>
      </c>
      <c r="D338" s="213">
        <v>22719.174039000001</v>
      </c>
      <c r="E338" s="213">
        <v>0</v>
      </c>
      <c r="F338" s="213">
        <v>100</v>
      </c>
      <c r="G338" s="213">
        <v>0</v>
      </c>
    </row>
    <row r="339" spans="1:7" x14ac:dyDescent="0.25">
      <c r="A339" s="213" t="s">
        <v>234</v>
      </c>
      <c r="B339" s="213" t="s">
        <v>235</v>
      </c>
      <c r="C339" s="213" t="s">
        <v>15</v>
      </c>
      <c r="D339" s="213">
        <v>16768.293253100001</v>
      </c>
      <c r="E339" s="213">
        <v>172.81512789999999</v>
      </c>
      <c r="F339" s="213">
        <v>98.979906603431999</v>
      </c>
      <c r="G339" s="213">
        <v>1.02009339656795</v>
      </c>
    </row>
    <row r="340" spans="1:7" x14ac:dyDescent="0.25">
      <c r="A340" s="213" t="s">
        <v>234</v>
      </c>
      <c r="B340" s="213" t="s">
        <v>235</v>
      </c>
      <c r="C340" s="213" t="s">
        <v>16</v>
      </c>
      <c r="D340" s="213">
        <v>17647.509602900001</v>
      </c>
      <c r="E340" s="213">
        <v>71.9200692</v>
      </c>
      <c r="F340" s="213">
        <v>99.594117471437301</v>
      </c>
      <c r="G340" s="213">
        <v>0.40588252856265</v>
      </c>
    </row>
    <row r="341" spans="1:7" x14ac:dyDescent="0.25">
      <c r="A341" s="213" t="s">
        <v>236</v>
      </c>
      <c r="B341" s="213" t="s">
        <v>237</v>
      </c>
      <c r="C341" s="213" t="s">
        <v>15</v>
      </c>
      <c r="D341" s="213">
        <v>3396.9539989</v>
      </c>
      <c r="E341" s="213">
        <v>7.3244009999999999</v>
      </c>
      <c r="F341" s="213">
        <v>99.784847179354799</v>
      </c>
      <c r="G341" s="213">
        <v>0.215152820645196</v>
      </c>
    </row>
    <row r="342" spans="1:7" x14ac:dyDescent="0.25">
      <c r="A342" s="213" t="s">
        <v>236</v>
      </c>
      <c r="B342" s="213" t="s">
        <v>237</v>
      </c>
      <c r="C342" s="213" t="s">
        <v>16</v>
      </c>
      <c r="D342" s="213">
        <v>2282.6596940999998</v>
      </c>
      <c r="E342" s="213">
        <v>59.549521200000001</v>
      </c>
      <c r="F342" s="213">
        <v>97.457549017781801</v>
      </c>
      <c r="G342" s="213">
        <v>2.5424509822182002</v>
      </c>
    </row>
    <row r="343" spans="1:7" x14ac:dyDescent="0.25">
      <c r="A343" s="213" t="s">
        <v>238</v>
      </c>
      <c r="B343" s="213" t="s">
        <v>239</v>
      </c>
      <c r="C343" s="213" t="s">
        <v>15</v>
      </c>
      <c r="D343" s="213">
        <v>2398.4480841</v>
      </c>
      <c r="E343" s="213">
        <v>5.1531174999999996</v>
      </c>
      <c r="F343" s="213">
        <v>99.7856084654738</v>
      </c>
      <c r="G343" s="213">
        <v>0.21439153452618201</v>
      </c>
    </row>
    <row r="344" spans="1:7" x14ac:dyDescent="0.25">
      <c r="A344" s="213" t="s">
        <v>238</v>
      </c>
      <c r="B344" s="213" t="s">
        <v>239</v>
      </c>
      <c r="C344" s="213" t="s">
        <v>16</v>
      </c>
      <c r="D344" s="213">
        <v>2492.1753236999998</v>
      </c>
      <c r="E344" s="213">
        <v>0</v>
      </c>
      <c r="F344" s="213">
        <v>100</v>
      </c>
      <c r="G344" s="213">
        <v>0</v>
      </c>
    </row>
    <row r="345" spans="1:7" x14ac:dyDescent="0.25">
      <c r="A345" s="213" t="s">
        <v>240</v>
      </c>
      <c r="B345" s="213" t="s">
        <v>241</v>
      </c>
      <c r="C345" s="213" t="s">
        <v>15</v>
      </c>
      <c r="D345" s="213">
        <v>4058.9933645000001</v>
      </c>
      <c r="E345" s="213">
        <v>0</v>
      </c>
      <c r="F345" s="213">
        <v>100</v>
      </c>
      <c r="G345" s="213">
        <v>0</v>
      </c>
    </row>
    <row r="346" spans="1:7" x14ac:dyDescent="0.25">
      <c r="A346" s="213" t="s">
        <v>240</v>
      </c>
      <c r="B346" s="213" t="s">
        <v>241</v>
      </c>
      <c r="C346" s="213" t="s">
        <v>16</v>
      </c>
      <c r="D346" s="213">
        <v>3544.2018495000002</v>
      </c>
      <c r="E346" s="213">
        <v>0</v>
      </c>
      <c r="F346" s="213">
        <v>100</v>
      </c>
      <c r="G346" s="213">
        <v>0</v>
      </c>
    </row>
    <row r="347" spans="1:7" x14ac:dyDescent="0.25">
      <c r="A347" s="213" t="s">
        <v>242</v>
      </c>
      <c r="B347" s="213" t="s">
        <v>243</v>
      </c>
      <c r="C347" s="213" t="s">
        <v>15</v>
      </c>
      <c r="D347" s="213">
        <v>4275.6884763999997</v>
      </c>
      <c r="E347" s="213">
        <v>0</v>
      </c>
      <c r="F347" s="213">
        <v>100</v>
      </c>
      <c r="G347" s="213">
        <v>0</v>
      </c>
    </row>
    <row r="348" spans="1:7" x14ac:dyDescent="0.25">
      <c r="A348" s="213" t="s">
        <v>242</v>
      </c>
      <c r="B348" s="213" t="s">
        <v>243</v>
      </c>
      <c r="C348" s="213" t="s">
        <v>16</v>
      </c>
      <c r="D348" s="213">
        <v>3331.945123</v>
      </c>
      <c r="E348" s="213">
        <v>0</v>
      </c>
      <c r="F348" s="213">
        <v>100</v>
      </c>
      <c r="G348" s="213">
        <v>0</v>
      </c>
    </row>
    <row r="349" spans="1:7" x14ac:dyDescent="0.25">
      <c r="A349" s="213" t="s">
        <v>244</v>
      </c>
      <c r="B349" s="213" t="s">
        <v>245</v>
      </c>
      <c r="C349" s="213" t="s">
        <v>15</v>
      </c>
      <c r="D349" s="213">
        <v>6554.3527561000001</v>
      </c>
      <c r="E349" s="213">
        <v>78.209253599999997</v>
      </c>
      <c r="F349" s="213">
        <v>98.820828912181696</v>
      </c>
      <c r="G349" s="213">
        <v>1.17917108781826</v>
      </c>
    </row>
    <row r="350" spans="1:7" x14ac:dyDescent="0.25">
      <c r="A350" s="213" t="s">
        <v>244</v>
      </c>
      <c r="B350" s="213" t="s">
        <v>245</v>
      </c>
      <c r="C350" s="213" t="s">
        <v>16</v>
      </c>
      <c r="D350" s="213">
        <v>7021.4706764000002</v>
      </c>
      <c r="E350" s="213">
        <v>101.41057000000001</v>
      </c>
      <c r="F350" s="213">
        <v>98.576270381437894</v>
      </c>
      <c r="G350" s="213">
        <v>1.42372961856207</v>
      </c>
    </row>
    <row r="351" spans="1:7" x14ac:dyDescent="0.25">
      <c r="A351" s="213" t="s">
        <v>246</v>
      </c>
      <c r="B351" s="213" t="s">
        <v>247</v>
      </c>
      <c r="C351" s="213" t="s">
        <v>15</v>
      </c>
      <c r="D351" s="213">
        <v>10261.9383524</v>
      </c>
      <c r="E351" s="213">
        <v>27.261733599999999</v>
      </c>
      <c r="F351" s="213">
        <v>99.735045160244297</v>
      </c>
      <c r="G351" s="213">
        <v>0.26495483975565498</v>
      </c>
    </row>
    <row r="352" spans="1:7" x14ac:dyDescent="0.25">
      <c r="A352" s="213" t="s">
        <v>246</v>
      </c>
      <c r="B352" s="213" t="s">
        <v>247</v>
      </c>
      <c r="C352" s="213" t="s">
        <v>16</v>
      </c>
      <c r="D352" s="213">
        <v>7720.6631125000004</v>
      </c>
      <c r="E352" s="213">
        <v>0</v>
      </c>
      <c r="F352" s="213">
        <v>100</v>
      </c>
      <c r="G352" s="213">
        <v>0</v>
      </c>
    </row>
    <row r="353" spans="1:7" x14ac:dyDescent="0.25">
      <c r="A353" s="213" t="s">
        <v>248</v>
      </c>
      <c r="B353" s="213" t="s">
        <v>249</v>
      </c>
      <c r="C353" s="213" t="s">
        <v>15</v>
      </c>
      <c r="D353" s="213">
        <v>9171.8367378000003</v>
      </c>
      <c r="E353" s="213">
        <v>0</v>
      </c>
      <c r="F353" s="213">
        <v>100</v>
      </c>
      <c r="G353" s="213">
        <v>0</v>
      </c>
    </row>
    <row r="354" spans="1:7" x14ac:dyDescent="0.25">
      <c r="A354" s="213" t="s">
        <v>248</v>
      </c>
      <c r="B354" s="213" t="s">
        <v>249</v>
      </c>
      <c r="C354" s="213" t="s">
        <v>16</v>
      </c>
      <c r="D354" s="213">
        <v>10530.5688931</v>
      </c>
      <c r="E354" s="213">
        <v>0</v>
      </c>
      <c r="F354" s="213">
        <v>100</v>
      </c>
      <c r="G354" s="213">
        <v>0</v>
      </c>
    </row>
    <row r="355" spans="1:7" x14ac:dyDescent="0.25">
      <c r="A355" s="213" t="s">
        <v>250</v>
      </c>
      <c r="B355" s="213" t="s">
        <v>251</v>
      </c>
      <c r="C355" s="213" t="s">
        <v>15</v>
      </c>
      <c r="D355" s="213">
        <v>7191.3808730999999</v>
      </c>
      <c r="E355" s="213">
        <v>0</v>
      </c>
      <c r="F355" s="213">
        <v>100</v>
      </c>
      <c r="G355" s="213">
        <v>0</v>
      </c>
    </row>
    <row r="356" spans="1:7" x14ac:dyDescent="0.25">
      <c r="A356" s="213" t="s">
        <v>250</v>
      </c>
      <c r="B356" s="213" t="s">
        <v>251</v>
      </c>
      <c r="C356" s="213" t="s">
        <v>16</v>
      </c>
      <c r="D356" s="213">
        <v>8386.5439170000009</v>
      </c>
      <c r="E356" s="213">
        <v>0</v>
      </c>
      <c r="F356" s="213">
        <v>100</v>
      </c>
      <c r="G356" s="213">
        <v>0</v>
      </c>
    </row>
    <row r="357" spans="1:7" x14ac:dyDescent="0.25">
      <c r="A357" s="213" t="s">
        <v>252</v>
      </c>
      <c r="B357" s="213" t="s">
        <v>253</v>
      </c>
      <c r="C357" s="213" t="s">
        <v>15</v>
      </c>
      <c r="D357" s="213">
        <v>7592.8357550999999</v>
      </c>
      <c r="E357" s="213">
        <v>23.434598000000001</v>
      </c>
      <c r="F357" s="213">
        <v>99.692308742815797</v>
      </c>
      <c r="G357" s="213">
        <v>0.30769125718418799</v>
      </c>
    </row>
    <row r="358" spans="1:7" x14ac:dyDescent="0.25">
      <c r="A358" s="213" t="s">
        <v>252</v>
      </c>
      <c r="B358" s="213" t="s">
        <v>253</v>
      </c>
      <c r="C358" s="213" t="s">
        <v>16</v>
      </c>
      <c r="D358" s="213">
        <v>7801.5507363999996</v>
      </c>
      <c r="E358" s="213">
        <v>0</v>
      </c>
      <c r="F358" s="213">
        <v>100</v>
      </c>
      <c r="G358" s="213">
        <v>0</v>
      </c>
    </row>
    <row r="359" spans="1:7" x14ac:dyDescent="0.25">
      <c r="A359" s="213" t="s">
        <v>254</v>
      </c>
      <c r="B359" s="213" t="s">
        <v>255</v>
      </c>
      <c r="C359" s="213" t="s">
        <v>15</v>
      </c>
      <c r="D359" s="213">
        <v>6789.9151850999997</v>
      </c>
      <c r="E359" s="213">
        <v>0</v>
      </c>
      <c r="F359" s="213">
        <v>100</v>
      </c>
      <c r="G359" s="213">
        <v>0</v>
      </c>
    </row>
    <row r="360" spans="1:7" x14ac:dyDescent="0.25">
      <c r="A360" s="213" t="s">
        <v>254</v>
      </c>
      <c r="B360" s="213" t="s">
        <v>255</v>
      </c>
      <c r="C360" s="213" t="s">
        <v>16</v>
      </c>
      <c r="D360" s="213">
        <v>6692.3546447999997</v>
      </c>
      <c r="E360" s="213">
        <v>0</v>
      </c>
      <c r="F360" s="213">
        <v>100</v>
      </c>
      <c r="G360" s="213">
        <v>0</v>
      </c>
    </row>
    <row r="361" spans="1:7" x14ac:dyDescent="0.25">
      <c r="A361" s="213" t="s">
        <v>256</v>
      </c>
      <c r="B361" s="213" t="s">
        <v>257</v>
      </c>
      <c r="C361" s="213" t="s">
        <v>15</v>
      </c>
      <c r="D361" s="213">
        <v>5678.6793193000003</v>
      </c>
      <c r="E361" s="213">
        <v>0</v>
      </c>
      <c r="F361" s="213">
        <v>100</v>
      </c>
      <c r="G361" s="213">
        <v>0</v>
      </c>
    </row>
    <row r="362" spans="1:7" x14ac:dyDescent="0.25">
      <c r="A362" s="213" t="s">
        <v>256</v>
      </c>
      <c r="B362" s="213" t="s">
        <v>257</v>
      </c>
      <c r="C362" s="213" t="s">
        <v>16</v>
      </c>
      <c r="D362" s="213">
        <v>5185.963624</v>
      </c>
      <c r="E362" s="213">
        <v>0</v>
      </c>
      <c r="F362" s="213">
        <v>100</v>
      </c>
      <c r="G362" s="213">
        <v>0</v>
      </c>
    </row>
    <row r="363" spans="1:7" x14ac:dyDescent="0.25">
      <c r="A363" s="213" t="s">
        <v>258</v>
      </c>
      <c r="B363" s="213" t="s">
        <v>259</v>
      </c>
      <c r="C363" s="213" t="s">
        <v>15</v>
      </c>
      <c r="D363" s="213">
        <v>10706.7583368</v>
      </c>
      <c r="E363" s="213">
        <v>0</v>
      </c>
      <c r="F363" s="213">
        <v>100</v>
      </c>
      <c r="G363" s="213">
        <v>0</v>
      </c>
    </row>
    <row r="364" spans="1:7" x14ac:dyDescent="0.25">
      <c r="A364" s="213" t="s">
        <v>258</v>
      </c>
      <c r="B364" s="213" t="s">
        <v>259</v>
      </c>
      <c r="C364" s="213" t="s">
        <v>16</v>
      </c>
      <c r="D364" s="213">
        <v>8391.3948848</v>
      </c>
      <c r="E364" s="213">
        <v>0</v>
      </c>
      <c r="F364" s="213">
        <v>100</v>
      </c>
      <c r="G364" s="213">
        <v>0</v>
      </c>
    </row>
    <row r="365" spans="1:7" x14ac:dyDescent="0.25">
      <c r="A365" s="213" t="s">
        <v>260</v>
      </c>
      <c r="B365" s="213" t="s">
        <v>261</v>
      </c>
      <c r="C365" s="213" t="s">
        <v>15</v>
      </c>
      <c r="D365" s="213">
        <v>10676.1877912</v>
      </c>
      <c r="E365" s="213">
        <v>26.0523627</v>
      </c>
      <c r="F365" s="213">
        <v>99.756570939117793</v>
      </c>
      <c r="G365" s="213">
        <v>0.24342906088223301</v>
      </c>
    </row>
    <row r="366" spans="1:7" x14ac:dyDescent="0.25">
      <c r="A366" s="213" t="s">
        <v>260</v>
      </c>
      <c r="B366" s="213" t="s">
        <v>261</v>
      </c>
      <c r="C366" s="213" t="s">
        <v>16</v>
      </c>
      <c r="D366" s="213">
        <v>9227.8820367000008</v>
      </c>
      <c r="E366" s="213">
        <v>29.8441519</v>
      </c>
      <c r="F366" s="213">
        <v>99.677629784117499</v>
      </c>
      <c r="G366" s="213">
        <v>0.32237021588249398</v>
      </c>
    </row>
    <row r="367" spans="1:7" x14ac:dyDescent="0.25">
      <c r="A367" s="213" t="s">
        <v>262</v>
      </c>
      <c r="B367" s="213" t="s">
        <v>263</v>
      </c>
      <c r="C367" s="213" t="s">
        <v>15</v>
      </c>
      <c r="D367" s="213">
        <v>9593.8683677000008</v>
      </c>
      <c r="E367" s="213">
        <v>9.1067418999999994</v>
      </c>
      <c r="F367" s="213">
        <v>99.905167494489305</v>
      </c>
      <c r="G367" s="213">
        <v>9.4832505510673196E-2</v>
      </c>
    </row>
    <row r="368" spans="1:7" x14ac:dyDescent="0.25">
      <c r="A368" s="213" t="s">
        <v>262</v>
      </c>
      <c r="B368" s="213" t="s">
        <v>263</v>
      </c>
      <c r="C368" s="213" t="s">
        <v>16</v>
      </c>
      <c r="D368" s="213">
        <v>7790.7634411999998</v>
      </c>
      <c r="E368" s="213">
        <v>0</v>
      </c>
      <c r="F368" s="213">
        <v>100</v>
      </c>
      <c r="G368" s="213">
        <v>0</v>
      </c>
    </row>
    <row r="369" spans="1:7" x14ac:dyDescent="0.25">
      <c r="A369" s="213" t="s">
        <v>264</v>
      </c>
      <c r="B369" s="213" t="s">
        <v>265</v>
      </c>
      <c r="C369" s="213" t="s">
        <v>15</v>
      </c>
      <c r="D369" s="213">
        <v>2695.6748668999999</v>
      </c>
      <c r="E369" s="213">
        <v>0</v>
      </c>
      <c r="F369" s="213">
        <v>100</v>
      </c>
      <c r="G369" s="213">
        <v>0</v>
      </c>
    </row>
    <row r="370" spans="1:7" x14ac:dyDescent="0.25">
      <c r="A370" s="213" t="s">
        <v>264</v>
      </c>
      <c r="B370" s="213" t="s">
        <v>265</v>
      </c>
      <c r="C370" s="213" t="s">
        <v>16</v>
      </c>
      <c r="D370" s="213">
        <v>1926.1660139999999</v>
      </c>
      <c r="E370" s="213">
        <v>0</v>
      </c>
      <c r="F370" s="213">
        <v>100</v>
      </c>
      <c r="G370" s="213">
        <v>0</v>
      </c>
    </row>
    <row r="371" spans="1:7" x14ac:dyDescent="0.25">
      <c r="A371" s="213" t="s">
        <v>266</v>
      </c>
      <c r="B371" s="213" t="s">
        <v>267</v>
      </c>
      <c r="C371" s="213" t="s">
        <v>15</v>
      </c>
      <c r="D371" s="213">
        <v>40152.340509299996</v>
      </c>
      <c r="E371" s="213">
        <v>0</v>
      </c>
      <c r="F371" s="213">
        <v>100</v>
      </c>
      <c r="G371" s="213">
        <v>0</v>
      </c>
    </row>
    <row r="372" spans="1:7" x14ac:dyDescent="0.25">
      <c r="A372" s="213" t="s">
        <v>266</v>
      </c>
      <c r="B372" s="213" t="s">
        <v>267</v>
      </c>
      <c r="C372" s="213" t="s">
        <v>16</v>
      </c>
      <c r="D372" s="213">
        <v>33259.898846199998</v>
      </c>
      <c r="E372" s="213">
        <v>0</v>
      </c>
      <c r="F372" s="213">
        <v>100</v>
      </c>
      <c r="G372" s="213">
        <v>0</v>
      </c>
    </row>
    <row r="373" spans="1:7" x14ac:dyDescent="0.25">
      <c r="A373" s="213" t="s">
        <v>268</v>
      </c>
      <c r="B373" s="213" t="s">
        <v>269</v>
      </c>
      <c r="C373" s="213" t="s">
        <v>15</v>
      </c>
      <c r="D373" s="213">
        <v>24266.242762000002</v>
      </c>
      <c r="E373" s="213">
        <v>67.364095599999999</v>
      </c>
      <c r="F373" s="213">
        <v>99.723164362791707</v>
      </c>
      <c r="G373" s="213">
        <v>0.27683563720830201</v>
      </c>
    </row>
    <row r="374" spans="1:7" x14ac:dyDescent="0.25">
      <c r="A374" s="213" t="s">
        <v>268</v>
      </c>
      <c r="B374" s="213" t="s">
        <v>269</v>
      </c>
      <c r="C374" s="213" t="s">
        <v>16</v>
      </c>
      <c r="D374" s="213">
        <v>18628.591804200001</v>
      </c>
      <c r="E374" s="213">
        <v>75.217668900000007</v>
      </c>
      <c r="F374" s="213">
        <v>99.597848400839496</v>
      </c>
      <c r="G374" s="213">
        <v>0.40215159916047499</v>
      </c>
    </row>
    <row r="375" spans="1:7" x14ac:dyDescent="0.25">
      <c r="A375" s="213" t="s">
        <v>270</v>
      </c>
      <c r="B375" s="213" t="s">
        <v>271</v>
      </c>
      <c r="C375" s="213" t="s">
        <v>15</v>
      </c>
      <c r="D375" s="213">
        <v>7775.3288533000004</v>
      </c>
      <c r="E375" s="213">
        <v>0</v>
      </c>
      <c r="F375" s="213">
        <v>100</v>
      </c>
      <c r="G375" s="213">
        <v>0</v>
      </c>
    </row>
    <row r="376" spans="1:7" x14ac:dyDescent="0.25">
      <c r="A376" s="213" t="s">
        <v>270</v>
      </c>
      <c r="B376" s="213" t="s">
        <v>271</v>
      </c>
      <c r="C376" s="213" t="s">
        <v>16</v>
      </c>
      <c r="D376" s="213">
        <v>6108.0215852000001</v>
      </c>
      <c r="E376" s="213">
        <v>0</v>
      </c>
      <c r="F376" s="213">
        <v>100</v>
      </c>
      <c r="G376" s="213">
        <v>0</v>
      </c>
    </row>
    <row r="377" spans="1:7" x14ac:dyDescent="0.25">
      <c r="A377" s="213" t="s">
        <v>272</v>
      </c>
      <c r="B377" s="213" t="s">
        <v>273</v>
      </c>
      <c r="C377" s="213" t="s">
        <v>15</v>
      </c>
      <c r="D377" s="213">
        <v>11896.9694638</v>
      </c>
      <c r="E377" s="213">
        <v>66.198923699999995</v>
      </c>
      <c r="F377" s="213">
        <v>99.446643886002903</v>
      </c>
      <c r="G377" s="213">
        <v>0.55335611399710405</v>
      </c>
    </row>
    <row r="378" spans="1:7" x14ac:dyDescent="0.25">
      <c r="A378" s="213" t="s">
        <v>272</v>
      </c>
      <c r="B378" s="213" t="s">
        <v>273</v>
      </c>
      <c r="C378" s="213" t="s">
        <v>16</v>
      </c>
      <c r="D378" s="213">
        <v>8922.7605340999999</v>
      </c>
      <c r="E378" s="213">
        <v>70.106668200000001</v>
      </c>
      <c r="F378" s="213">
        <v>99.220419176410502</v>
      </c>
      <c r="G378" s="213">
        <v>0.77958082358949599</v>
      </c>
    </row>
    <row r="379" spans="1:7" x14ac:dyDescent="0.25">
      <c r="A379" s="213" t="s">
        <v>274</v>
      </c>
      <c r="B379" s="213" t="s">
        <v>275</v>
      </c>
      <c r="C379" s="213" t="s">
        <v>15</v>
      </c>
      <c r="D379" s="213">
        <v>15577.266463800001</v>
      </c>
      <c r="E379" s="213">
        <v>0</v>
      </c>
      <c r="F379" s="213">
        <v>100</v>
      </c>
      <c r="G379" s="213">
        <v>0</v>
      </c>
    </row>
    <row r="380" spans="1:7" x14ac:dyDescent="0.25">
      <c r="A380" s="213" t="s">
        <v>274</v>
      </c>
      <c r="B380" s="213" t="s">
        <v>275</v>
      </c>
      <c r="C380" s="213" t="s">
        <v>16</v>
      </c>
      <c r="D380" s="213">
        <v>11184.4612063</v>
      </c>
      <c r="E380" s="213">
        <v>0</v>
      </c>
      <c r="F380" s="213">
        <v>100</v>
      </c>
      <c r="G380" s="213">
        <v>0</v>
      </c>
    </row>
    <row r="381" spans="1:7" x14ac:dyDescent="0.25">
      <c r="A381" s="213" t="s">
        <v>276</v>
      </c>
      <c r="B381" s="213" t="s">
        <v>277</v>
      </c>
      <c r="C381" s="213" t="s">
        <v>15</v>
      </c>
      <c r="D381" s="213">
        <v>9709.4194418999996</v>
      </c>
      <c r="E381" s="213">
        <v>0</v>
      </c>
      <c r="F381" s="213">
        <v>100</v>
      </c>
      <c r="G381" s="213">
        <v>0</v>
      </c>
    </row>
    <row r="382" spans="1:7" x14ac:dyDescent="0.25">
      <c r="A382" s="213" t="s">
        <v>276</v>
      </c>
      <c r="B382" s="213" t="s">
        <v>277</v>
      </c>
      <c r="C382" s="213" t="s">
        <v>16</v>
      </c>
      <c r="D382" s="213">
        <v>8009.4568425999996</v>
      </c>
      <c r="E382" s="213">
        <v>0</v>
      </c>
      <c r="F382" s="213">
        <v>100</v>
      </c>
      <c r="G382" s="213">
        <v>0</v>
      </c>
    </row>
    <row r="383" spans="1:7" x14ac:dyDescent="0.25">
      <c r="A383" s="213" t="s">
        <v>278</v>
      </c>
      <c r="B383" s="213" t="s">
        <v>279</v>
      </c>
      <c r="C383" s="213" t="s">
        <v>15</v>
      </c>
      <c r="D383" s="213">
        <v>3807.8323306000002</v>
      </c>
      <c r="E383" s="213">
        <v>0</v>
      </c>
      <c r="F383" s="213">
        <v>100</v>
      </c>
      <c r="G383" s="213">
        <v>0</v>
      </c>
    </row>
    <row r="384" spans="1:7" x14ac:dyDescent="0.25">
      <c r="A384" s="213" t="s">
        <v>278</v>
      </c>
      <c r="B384" s="213" t="s">
        <v>279</v>
      </c>
      <c r="C384" s="213" t="s">
        <v>16</v>
      </c>
      <c r="D384" s="213">
        <v>3021.8291082000001</v>
      </c>
      <c r="E384" s="213">
        <v>0</v>
      </c>
      <c r="F384" s="213">
        <v>100</v>
      </c>
      <c r="G384" s="213">
        <v>0</v>
      </c>
    </row>
    <row r="385" spans="1:7" x14ac:dyDescent="0.25">
      <c r="A385" s="213" t="s">
        <v>280</v>
      </c>
      <c r="B385" s="213" t="s">
        <v>281</v>
      </c>
      <c r="C385" s="213" t="s">
        <v>15</v>
      </c>
      <c r="D385" s="213">
        <v>15127.438296</v>
      </c>
      <c r="E385" s="213">
        <v>0</v>
      </c>
      <c r="F385" s="213">
        <v>100</v>
      </c>
      <c r="G385" s="213">
        <v>0</v>
      </c>
    </row>
    <row r="386" spans="1:7" x14ac:dyDescent="0.25">
      <c r="A386" s="213" t="s">
        <v>280</v>
      </c>
      <c r="B386" s="213" t="s">
        <v>281</v>
      </c>
      <c r="C386" s="213" t="s">
        <v>16</v>
      </c>
      <c r="D386" s="213">
        <v>13330.801075199999</v>
      </c>
      <c r="E386" s="213">
        <v>0</v>
      </c>
      <c r="F386" s="213">
        <v>100</v>
      </c>
      <c r="G386" s="213">
        <v>0</v>
      </c>
    </row>
    <row r="387" spans="1:7" x14ac:dyDescent="0.25">
      <c r="A387" s="213" t="s">
        <v>282</v>
      </c>
      <c r="B387" s="213" t="s">
        <v>283</v>
      </c>
      <c r="C387" s="213" t="s">
        <v>15</v>
      </c>
      <c r="D387" s="213">
        <v>14579.466539499999</v>
      </c>
      <c r="E387" s="213">
        <v>95.303173200000003</v>
      </c>
      <c r="F387" s="213">
        <v>99.350564437699305</v>
      </c>
      <c r="G387" s="213">
        <v>0.64943556230065902</v>
      </c>
    </row>
    <row r="388" spans="1:7" x14ac:dyDescent="0.25">
      <c r="A388" s="213" t="s">
        <v>282</v>
      </c>
      <c r="B388" s="213" t="s">
        <v>283</v>
      </c>
      <c r="C388" s="213" t="s">
        <v>16</v>
      </c>
      <c r="D388" s="213">
        <v>10448.2162002</v>
      </c>
      <c r="E388" s="213">
        <v>25.796512100000001</v>
      </c>
      <c r="F388" s="213">
        <v>99.7537093680466</v>
      </c>
      <c r="G388" s="213">
        <v>0.24629063195337</v>
      </c>
    </row>
    <row r="389" spans="1:7" x14ac:dyDescent="0.25">
      <c r="A389" s="213" t="s">
        <v>284</v>
      </c>
      <c r="B389" s="213" t="s">
        <v>285</v>
      </c>
      <c r="C389" s="213" t="s">
        <v>15</v>
      </c>
      <c r="D389" s="213">
        <v>10503.263247299999</v>
      </c>
      <c r="E389" s="213">
        <v>70.447389000000001</v>
      </c>
      <c r="F389" s="213">
        <v>99.333749603869904</v>
      </c>
      <c r="G389" s="213">
        <v>0.66625039613010695</v>
      </c>
    </row>
    <row r="390" spans="1:7" x14ac:dyDescent="0.25">
      <c r="A390" s="213" t="s">
        <v>284</v>
      </c>
      <c r="B390" s="213" t="s">
        <v>285</v>
      </c>
      <c r="C390" s="213" t="s">
        <v>16</v>
      </c>
      <c r="D390" s="213">
        <v>8314.3225953000001</v>
      </c>
      <c r="E390" s="213">
        <v>17.401723100000002</v>
      </c>
      <c r="F390" s="213">
        <v>99.791138995542994</v>
      </c>
      <c r="G390" s="213">
        <v>0.20886100445701899</v>
      </c>
    </row>
    <row r="391" spans="1:7" x14ac:dyDescent="0.25">
      <c r="A391" s="213" t="s">
        <v>286</v>
      </c>
      <c r="B391" s="213" t="s">
        <v>287</v>
      </c>
      <c r="C391" s="213" t="s">
        <v>15</v>
      </c>
      <c r="D391" s="213">
        <v>3540.3079158999999</v>
      </c>
      <c r="E391" s="213">
        <v>0</v>
      </c>
      <c r="F391" s="213">
        <v>100</v>
      </c>
      <c r="G391" s="213">
        <v>0</v>
      </c>
    </row>
    <row r="392" spans="1:7" x14ac:dyDescent="0.25">
      <c r="A392" s="213" t="s">
        <v>286</v>
      </c>
      <c r="B392" s="213" t="s">
        <v>287</v>
      </c>
      <c r="C392" s="213" t="s">
        <v>16</v>
      </c>
      <c r="D392" s="213">
        <v>3270.1364961999998</v>
      </c>
      <c r="E392" s="213">
        <v>5.2712529999999997</v>
      </c>
      <c r="F392" s="213">
        <v>99.839065746813105</v>
      </c>
      <c r="G392" s="213">
        <v>0.16093425318687299</v>
      </c>
    </row>
    <row r="393" spans="1:7" x14ac:dyDescent="0.25">
      <c r="A393" s="213" t="s">
        <v>288</v>
      </c>
      <c r="B393" s="213" t="s">
        <v>289</v>
      </c>
      <c r="C393" s="213" t="s">
        <v>15</v>
      </c>
      <c r="D393" s="213">
        <v>7225.7514062</v>
      </c>
      <c r="E393" s="213">
        <v>9.4876342999999999</v>
      </c>
      <c r="F393" s="213">
        <v>99.868869096834402</v>
      </c>
      <c r="G393" s="213">
        <v>0.131130903165631</v>
      </c>
    </row>
    <row r="394" spans="1:7" x14ac:dyDescent="0.25">
      <c r="A394" s="213" t="s">
        <v>288</v>
      </c>
      <c r="B394" s="213" t="s">
        <v>289</v>
      </c>
      <c r="C394" s="213" t="s">
        <v>16</v>
      </c>
      <c r="D394" s="213">
        <v>5227.3014006000003</v>
      </c>
      <c r="E394" s="213">
        <v>7.2019145</v>
      </c>
      <c r="F394" s="213">
        <v>99.862414558431496</v>
      </c>
      <c r="G394" s="213">
        <v>0.137585441568536</v>
      </c>
    </row>
    <row r="395" spans="1:7" x14ac:dyDescent="0.25">
      <c r="A395" s="213" t="s">
        <v>290</v>
      </c>
      <c r="B395" s="213" t="s">
        <v>291</v>
      </c>
      <c r="C395" s="213" t="s">
        <v>15</v>
      </c>
      <c r="D395" s="213">
        <v>10429.589098</v>
      </c>
      <c r="E395" s="213">
        <v>128.65520430000001</v>
      </c>
      <c r="F395" s="213">
        <v>98.781471610086001</v>
      </c>
      <c r="G395" s="213">
        <v>1.2185283899139701</v>
      </c>
    </row>
    <row r="396" spans="1:7" x14ac:dyDescent="0.25">
      <c r="A396" s="213" t="s">
        <v>290</v>
      </c>
      <c r="B396" s="213" t="s">
        <v>291</v>
      </c>
      <c r="C396" s="213" t="s">
        <v>16</v>
      </c>
      <c r="D396" s="213">
        <v>8210.0207890000001</v>
      </c>
      <c r="E396" s="213">
        <v>91.407682800000003</v>
      </c>
      <c r="F396" s="213">
        <v>98.898892123078397</v>
      </c>
      <c r="G396" s="213">
        <v>1.1011078769215701</v>
      </c>
    </row>
    <row r="397" spans="1:7" x14ac:dyDescent="0.25">
      <c r="A397" s="213" t="s">
        <v>292</v>
      </c>
      <c r="B397" s="213" t="s">
        <v>293</v>
      </c>
      <c r="C397" s="213" t="s">
        <v>15</v>
      </c>
      <c r="D397" s="213">
        <v>20869.243045499999</v>
      </c>
      <c r="E397" s="213">
        <v>0</v>
      </c>
      <c r="F397" s="213">
        <v>100</v>
      </c>
      <c r="G397" s="213">
        <v>0</v>
      </c>
    </row>
    <row r="398" spans="1:7" x14ac:dyDescent="0.25">
      <c r="A398" s="213" t="s">
        <v>292</v>
      </c>
      <c r="B398" s="213" t="s">
        <v>293</v>
      </c>
      <c r="C398" s="213" t="s">
        <v>16</v>
      </c>
      <c r="D398" s="213">
        <v>16815.991308199998</v>
      </c>
      <c r="E398" s="213">
        <v>0</v>
      </c>
      <c r="F398" s="213">
        <v>100</v>
      </c>
      <c r="G398" s="213">
        <v>0</v>
      </c>
    </row>
    <row r="399" spans="1:7" x14ac:dyDescent="0.25">
      <c r="A399" s="213" t="s">
        <v>294</v>
      </c>
      <c r="B399" s="213" t="s">
        <v>295</v>
      </c>
      <c r="C399" s="213" t="s">
        <v>15</v>
      </c>
      <c r="D399" s="213">
        <v>18542.83179</v>
      </c>
      <c r="E399" s="213">
        <v>0</v>
      </c>
      <c r="F399" s="213">
        <v>100</v>
      </c>
      <c r="G399" s="213">
        <v>0</v>
      </c>
    </row>
    <row r="400" spans="1:7" x14ac:dyDescent="0.25">
      <c r="A400" s="213" t="s">
        <v>294</v>
      </c>
      <c r="B400" s="213" t="s">
        <v>295</v>
      </c>
      <c r="C400" s="213" t="s">
        <v>16</v>
      </c>
      <c r="D400" s="213">
        <v>15677.330210300001</v>
      </c>
      <c r="E400" s="213">
        <v>0</v>
      </c>
      <c r="F400" s="213">
        <v>100</v>
      </c>
      <c r="G400" s="213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621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214" t="s">
        <v>71</v>
      </c>
      <c r="B411" s="214" t="s">
        <v>72</v>
      </c>
      <c r="C411" s="214" t="s">
        <v>15</v>
      </c>
      <c r="D411" s="214">
        <v>110.09373770000001</v>
      </c>
      <c r="E411" s="214">
        <v>0</v>
      </c>
      <c r="F411" s="214">
        <v>100</v>
      </c>
      <c r="G411" s="214">
        <v>0</v>
      </c>
    </row>
    <row r="412" spans="1:7" x14ac:dyDescent="0.25">
      <c r="A412" s="214" t="s">
        <v>71</v>
      </c>
      <c r="B412" s="214" t="s">
        <v>72</v>
      </c>
      <c r="C412" s="214" t="s">
        <v>16</v>
      </c>
      <c r="D412" s="214">
        <v>48.190215600000002</v>
      </c>
      <c r="E412" s="214">
        <v>0</v>
      </c>
      <c r="F412" s="214">
        <v>100</v>
      </c>
      <c r="G412" s="214">
        <v>0</v>
      </c>
    </row>
    <row r="413" spans="1:7" x14ac:dyDescent="0.25">
      <c r="A413" s="214" t="s">
        <v>73</v>
      </c>
      <c r="B413" s="214" t="s">
        <v>74</v>
      </c>
      <c r="C413" s="214" t="s">
        <v>15</v>
      </c>
      <c r="D413" s="214">
        <v>253.07538249999999</v>
      </c>
      <c r="E413" s="214">
        <v>0</v>
      </c>
      <c r="F413" s="214">
        <v>100</v>
      </c>
      <c r="G413" s="214">
        <v>0</v>
      </c>
    </row>
    <row r="414" spans="1:7" x14ac:dyDescent="0.25">
      <c r="A414" s="214" t="s">
        <v>73</v>
      </c>
      <c r="B414" s="214" t="s">
        <v>74</v>
      </c>
      <c r="C414" s="214" t="s">
        <v>16</v>
      </c>
      <c r="D414" s="214">
        <v>117.1959825</v>
      </c>
      <c r="E414" s="214">
        <v>0</v>
      </c>
      <c r="F414" s="214">
        <v>100</v>
      </c>
      <c r="G414" s="214">
        <v>0</v>
      </c>
    </row>
    <row r="415" spans="1:7" x14ac:dyDescent="0.25">
      <c r="A415" s="214" t="s">
        <v>75</v>
      </c>
      <c r="B415" s="214" t="s">
        <v>76</v>
      </c>
      <c r="C415" s="214" t="s">
        <v>15</v>
      </c>
      <c r="D415" s="214">
        <v>216.96199480000001</v>
      </c>
      <c r="E415" s="214">
        <v>0</v>
      </c>
      <c r="F415" s="214">
        <v>100</v>
      </c>
      <c r="G415" s="214">
        <v>0</v>
      </c>
    </row>
    <row r="416" spans="1:7" x14ac:dyDescent="0.25">
      <c r="A416" s="214" t="s">
        <v>75</v>
      </c>
      <c r="B416" s="214" t="s">
        <v>76</v>
      </c>
      <c r="C416" s="214" t="s">
        <v>16</v>
      </c>
      <c r="D416" s="214">
        <v>118.7965877</v>
      </c>
      <c r="E416" s="214">
        <v>0</v>
      </c>
      <c r="F416" s="214">
        <v>100</v>
      </c>
      <c r="G416" s="214">
        <v>0</v>
      </c>
    </row>
    <row r="417" spans="1:7" x14ac:dyDescent="0.25">
      <c r="A417" s="214" t="s">
        <v>77</v>
      </c>
      <c r="B417" s="214" t="s">
        <v>78</v>
      </c>
      <c r="C417" s="214" t="s">
        <v>15</v>
      </c>
      <c r="D417" s="214">
        <v>11.097561300000001</v>
      </c>
      <c r="E417" s="214">
        <v>0</v>
      </c>
      <c r="F417" s="214">
        <v>100</v>
      </c>
      <c r="G417" s="214">
        <v>0</v>
      </c>
    </row>
    <row r="418" spans="1:7" x14ac:dyDescent="0.25">
      <c r="A418" s="214" t="s">
        <v>77</v>
      </c>
      <c r="B418" s="214" t="s">
        <v>78</v>
      </c>
      <c r="C418" s="214" t="s">
        <v>16</v>
      </c>
      <c r="D418" s="214">
        <v>6.3414636</v>
      </c>
      <c r="E418" s="214">
        <v>0</v>
      </c>
      <c r="F418" s="214">
        <v>100</v>
      </c>
      <c r="G418" s="214">
        <v>0</v>
      </c>
    </row>
    <row r="419" spans="1:7" x14ac:dyDescent="0.25">
      <c r="A419" s="214" t="s">
        <v>79</v>
      </c>
      <c r="B419" s="214" t="s">
        <v>80</v>
      </c>
      <c r="C419" s="214" t="s">
        <v>15</v>
      </c>
      <c r="D419" s="214">
        <v>2043.323439</v>
      </c>
      <c r="E419" s="214">
        <v>0</v>
      </c>
      <c r="F419" s="214">
        <v>100</v>
      </c>
      <c r="G419" s="214">
        <v>0</v>
      </c>
    </row>
    <row r="420" spans="1:7" x14ac:dyDescent="0.25">
      <c r="A420" s="214" t="s">
        <v>79</v>
      </c>
      <c r="B420" s="214" t="s">
        <v>80</v>
      </c>
      <c r="C420" s="214" t="s">
        <v>16</v>
      </c>
      <c r="D420" s="214">
        <v>885.48690980000003</v>
      </c>
      <c r="E420" s="214">
        <v>0</v>
      </c>
      <c r="F420" s="214">
        <v>100</v>
      </c>
      <c r="G420" s="214">
        <v>0</v>
      </c>
    </row>
    <row r="421" spans="1:7" x14ac:dyDescent="0.25">
      <c r="A421" s="214" t="s">
        <v>91</v>
      </c>
      <c r="B421" s="214" t="s">
        <v>92</v>
      </c>
      <c r="C421" s="214" t="s">
        <v>15</v>
      </c>
      <c r="D421" s="214">
        <v>914.63236010000003</v>
      </c>
      <c r="E421" s="214">
        <v>0</v>
      </c>
      <c r="F421" s="214">
        <v>100</v>
      </c>
      <c r="G421" s="214">
        <v>0</v>
      </c>
    </row>
    <row r="422" spans="1:7" x14ac:dyDescent="0.25">
      <c r="A422" s="214" t="s">
        <v>91</v>
      </c>
      <c r="B422" s="214" t="s">
        <v>92</v>
      </c>
      <c r="C422" s="214" t="s">
        <v>16</v>
      </c>
      <c r="D422" s="214">
        <v>333.12785960000002</v>
      </c>
      <c r="E422" s="214">
        <v>0</v>
      </c>
      <c r="F422" s="214">
        <v>100</v>
      </c>
      <c r="G422" s="214">
        <v>0</v>
      </c>
    </row>
    <row r="423" spans="1:7" x14ac:dyDescent="0.25">
      <c r="A423" s="214" t="s">
        <v>107</v>
      </c>
      <c r="B423" s="214" t="s">
        <v>108</v>
      </c>
      <c r="C423" s="214" t="s">
        <v>15</v>
      </c>
      <c r="D423" s="214">
        <v>2059.7772982000001</v>
      </c>
      <c r="E423" s="214">
        <v>3.8074235999999999</v>
      </c>
      <c r="F423" s="214">
        <v>99.815494679729994</v>
      </c>
      <c r="G423" s="214">
        <v>0.18450532027000599</v>
      </c>
    </row>
    <row r="424" spans="1:7" x14ac:dyDescent="0.25">
      <c r="A424" s="214" t="s">
        <v>107</v>
      </c>
      <c r="B424" s="214" t="s">
        <v>108</v>
      </c>
      <c r="C424" s="214" t="s">
        <v>16</v>
      </c>
      <c r="D424" s="214">
        <v>964.3882658</v>
      </c>
      <c r="E424" s="214">
        <v>3.4040746999999998</v>
      </c>
      <c r="F424" s="214">
        <v>99.648263934570807</v>
      </c>
      <c r="G424" s="214">
        <v>0.35173606542921398</v>
      </c>
    </row>
    <row r="425" spans="1:7" x14ac:dyDescent="0.25">
      <c r="A425" s="214" t="s">
        <v>109</v>
      </c>
      <c r="B425" s="214" t="s">
        <v>110</v>
      </c>
      <c r="C425" s="214" t="s">
        <v>15</v>
      </c>
      <c r="D425" s="214">
        <v>812.08457999999996</v>
      </c>
      <c r="E425" s="214">
        <v>0</v>
      </c>
      <c r="F425" s="214">
        <v>100</v>
      </c>
      <c r="G425" s="214">
        <v>0</v>
      </c>
    </row>
    <row r="426" spans="1:7" x14ac:dyDescent="0.25">
      <c r="A426" s="214" t="s">
        <v>109</v>
      </c>
      <c r="B426" s="214" t="s">
        <v>110</v>
      </c>
      <c r="C426" s="214" t="s">
        <v>16</v>
      </c>
      <c r="D426" s="214">
        <v>323.02919960000003</v>
      </c>
      <c r="E426" s="214">
        <v>0</v>
      </c>
      <c r="F426" s="214">
        <v>100</v>
      </c>
      <c r="G426" s="214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622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215" t="s">
        <v>13</v>
      </c>
      <c r="B437" s="215" t="s">
        <v>14</v>
      </c>
      <c r="C437" s="215" t="s">
        <v>15</v>
      </c>
      <c r="D437" s="215">
        <v>3.8074235999999999</v>
      </c>
      <c r="E437" s="215">
        <v>6421.0463535999997</v>
      </c>
      <c r="F437" s="215">
        <v>5.9260859967139999E-2</v>
      </c>
      <c r="G437" s="215">
        <v>99.940739140032903</v>
      </c>
    </row>
    <row r="438" spans="1:7" x14ac:dyDescent="0.25">
      <c r="A438" s="215" t="s">
        <v>13</v>
      </c>
      <c r="B438" s="215" t="s">
        <v>14</v>
      </c>
      <c r="C438" s="215" t="s">
        <v>16</v>
      </c>
      <c r="D438" s="215">
        <v>3.4040746999999998</v>
      </c>
      <c r="E438" s="215">
        <v>2796.5564841999999</v>
      </c>
      <c r="F438" s="215">
        <v>0.121575808958442</v>
      </c>
      <c r="G438" s="215">
        <v>99.878424191041603</v>
      </c>
    </row>
    <row r="439" spans="1:7" x14ac:dyDescent="0.25">
      <c r="A439" s="215" t="s">
        <v>26</v>
      </c>
      <c r="B439" s="215" t="s">
        <v>27</v>
      </c>
      <c r="C439" s="215" t="s">
        <v>15</v>
      </c>
      <c r="D439" s="215">
        <v>0</v>
      </c>
      <c r="E439" s="215">
        <v>5045.9447214000002</v>
      </c>
      <c r="F439" s="215">
        <v>0</v>
      </c>
      <c r="G439" s="215">
        <v>100</v>
      </c>
    </row>
    <row r="440" spans="1:7" x14ac:dyDescent="0.25">
      <c r="A440" s="215" t="s">
        <v>26</v>
      </c>
      <c r="B440" s="215" t="s">
        <v>27</v>
      </c>
      <c r="C440" s="215" t="s">
        <v>16</v>
      </c>
      <c r="D440" s="215">
        <v>0</v>
      </c>
      <c r="E440" s="215">
        <v>3015.3305400999998</v>
      </c>
      <c r="F440" s="215">
        <v>0</v>
      </c>
      <c r="G440" s="215">
        <v>100</v>
      </c>
    </row>
    <row r="441" spans="1:7" x14ac:dyDescent="0.25">
      <c r="A441" s="215" t="s">
        <v>28</v>
      </c>
      <c r="B441" s="215" t="s">
        <v>29</v>
      </c>
      <c r="C441" s="215" t="s">
        <v>15</v>
      </c>
      <c r="D441" s="215">
        <v>0</v>
      </c>
      <c r="E441" s="215">
        <v>2295.2688523000002</v>
      </c>
      <c r="F441" s="215">
        <v>0</v>
      </c>
      <c r="G441" s="215">
        <v>100</v>
      </c>
    </row>
    <row r="442" spans="1:7" x14ac:dyDescent="0.25">
      <c r="A442" s="215" t="s">
        <v>28</v>
      </c>
      <c r="B442" s="215" t="s">
        <v>29</v>
      </c>
      <c r="C442" s="215" t="s">
        <v>16</v>
      </c>
      <c r="D442" s="215">
        <v>0</v>
      </c>
      <c r="E442" s="215">
        <v>1479.7034948</v>
      </c>
      <c r="F442" s="215">
        <v>0</v>
      </c>
      <c r="G442" s="215">
        <v>100</v>
      </c>
    </row>
    <row r="443" spans="1:7" x14ac:dyDescent="0.25">
      <c r="A443" s="215" t="s">
        <v>30</v>
      </c>
      <c r="B443" s="215" t="s">
        <v>31</v>
      </c>
      <c r="C443" s="215" t="s">
        <v>15</v>
      </c>
      <c r="D443" s="215">
        <v>1.131677</v>
      </c>
      <c r="E443" s="215">
        <v>459.46086200000002</v>
      </c>
      <c r="F443" s="215">
        <v>0.24570024570024601</v>
      </c>
      <c r="G443" s="215">
        <v>99.754299754299794</v>
      </c>
    </row>
    <row r="444" spans="1:7" x14ac:dyDescent="0.25">
      <c r="A444" s="215" t="s">
        <v>30</v>
      </c>
      <c r="B444" s="215" t="s">
        <v>31</v>
      </c>
      <c r="C444" s="215" t="s">
        <v>16</v>
      </c>
      <c r="D444" s="215">
        <v>1.131677</v>
      </c>
      <c r="E444" s="215">
        <v>162.961488</v>
      </c>
      <c r="F444" s="215">
        <v>0.68965517241379304</v>
      </c>
      <c r="G444" s="215">
        <v>99.310344827586206</v>
      </c>
    </row>
    <row r="445" spans="1:7" x14ac:dyDescent="0.25">
      <c r="A445" s="215" t="s">
        <v>32</v>
      </c>
      <c r="B445" s="215" t="s">
        <v>33</v>
      </c>
      <c r="C445" s="215" t="s">
        <v>15</v>
      </c>
      <c r="D445" s="215">
        <v>79.785957400000001</v>
      </c>
      <c r="E445" s="215">
        <v>4333.7326002</v>
      </c>
      <c r="F445" s="215">
        <v>1.8077630434477301</v>
      </c>
      <c r="G445" s="215">
        <v>98.192236956552307</v>
      </c>
    </row>
    <row r="446" spans="1:7" x14ac:dyDescent="0.25">
      <c r="A446" s="215" t="s">
        <v>32</v>
      </c>
      <c r="B446" s="215" t="s">
        <v>33</v>
      </c>
      <c r="C446" s="215" t="s">
        <v>16</v>
      </c>
      <c r="D446" s="215">
        <v>98.459853499999994</v>
      </c>
      <c r="E446" s="215">
        <v>2397.5544762999998</v>
      </c>
      <c r="F446" s="215">
        <v>3.9446830222280602</v>
      </c>
      <c r="G446" s="215">
        <v>96.055316977771895</v>
      </c>
    </row>
    <row r="447" spans="1:7" x14ac:dyDescent="0.25">
      <c r="A447" s="215" t="s">
        <v>34</v>
      </c>
      <c r="B447" s="215" t="s">
        <v>35</v>
      </c>
      <c r="C447" s="215" t="s">
        <v>15</v>
      </c>
      <c r="D447" s="215">
        <v>0</v>
      </c>
      <c r="E447" s="215">
        <v>532.28541610000002</v>
      </c>
      <c r="F447" s="215">
        <v>0</v>
      </c>
      <c r="G447" s="215">
        <v>100</v>
      </c>
    </row>
    <row r="448" spans="1:7" x14ac:dyDescent="0.25">
      <c r="A448" s="215" t="s">
        <v>34</v>
      </c>
      <c r="B448" s="215" t="s">
        <v>35</v>
      </c>
      <c r="C448" s="215" t="s">
        <v>16</v>
      </c>
      <c r="D448" s="215">
        <v>0</v>
      </c>
      <c r="E448" s="215">
        <v>165.18998439999999</v>
      </c>
      <c r="F448" s="215">
        <v>0</v>
      </c>
      <c r="G448" s="215">
        <v>100</v>
      </c>
    </row>
    <row r="449" spans="1:7" x14ac:dyDescent="0.25">
      <c r="A449" s="215" t="s">
        <v>36</v>
      </c>
      <c r="B449" s="215" t="s">
        <v>37</v>
      </c>
      <c r="C449" s="215" t="s">
        <v>15</v>
      </c>
      <c r="D449" s="215">
        <v>10.975467699999999</v>
      </c>
      <c r="E449" s="215">
        <v>1160.9079522</v>
      </c>
      <c r="F449" s="215">
        <v>0.93656651452040895</v>
      </c>
      <c r="G449" s="215">
        <v>99.063433485479607</v>
      </c>
    </row>
    <row r="450" spans="1:7" x14ac:dyDescent="0.25">
      <c r="A450" s="215" t="s">
        <v>36</v>
      </c>
      <c r="B450" s="215" t="s">
        <v>37</v>
      </c>
      <c r="C450" s="215" t="s">
        <v>16</v>
      </c>
      <c r="D450" s="215">
        <v>3.2176016000000001</v>
      </c>
      <c r="E450" s="215">
        <v>496.0194674</v>
      </c>
      <c r="F450" s="215">
        <v>0.64450374377147901</v>
      </c>
      <c r="G450" s="215">
        <v>99.355496256228506</v>
      </c>
    </row>
    <row r="451" spans="1:7" x14ac:dyDescent="0.25">
      <c r="A451" s="215" t="s">
        <v>38</v>
      </c>
      <c r="B451" s="215" t="s">
        <v>39</v>
      </c>
      <c r="C451" s="215" t="s">
        <v>15</v>
      </c>
      <c r="D451" s="215">
        <v>0</v>
      </c>
      <c r="E451" s="215">
        <v>2128.9769872000002</v>
      </c>
      <c r="F451" s="215">
        <v>0</v>
      </c>
      <c r="G451" s="215">
        <v>100</v>
      </c>
    </row>
    <row r="452" spans="1:7" x14ac:dyDescent="0.25">
      <c r="A452" s="215" t="s">
        <v>38</v>
      </c>
      <c r="B452" s="215" t="s">
        <v>39</v>
      </c>
      <c r="C452" s="215" t="s">
        <v>16</v>
      </c>
      <c r="D452" s="215">
        <v>0</v>
      </c>
      <c r="E452" s="215">
        <v>845.21478809999996</v>
      </c>
      <c r="F452" s="215">
        <v>0</v>
      </c>
      <c r="G452" s="215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216" t="s">
        <v>13</v>
      </c>
      <c r="B17" s="216" t="s">
        <v>14</v>
      </c>
      <c r="C17" s="216" t="s">
        <v>15</v>
      </c>
      <c r="D17" s="216">
        <v>204678.08775209999</v>
      </c>
      <c r="E17" s="216">
        <v>4188745.8578852001</v>
      </c>
      <c r="F17" s="216">
        <v>4.6587374741139396</v>
      </c>
      <c r="G17" s="216">
        <v>95.341262525886094</v>
      </c>
    </row>
    <row r="18" spans="1:7" x14ac:dyDescent="0.25">
      <c r="A18" s="216" t="s">
        <v>13</v>
      </c>
      <c r="B18" s="216" t="s">
        <v>14</v>
      </c>
      <c r="C18" s="216" t="s">
        <v>16</v>
      </c>
      <c r="D18" s="216">
        <v>233836.93565969999</v>
      </c>
      <c r="E18" s="216">
        <v>3230194.1186334998</v>
      </c>
      <c r="F18" s="216">
        <v>6.7504283880449201</v>
      </c>
      <c r="G18" s="216">
        <v>93.249571611955105</v>
      </c>
    </row>
    <row r="19" spans="1:7" x14ac:dyDescent="0.25">
      <c r="A19" s="216" t="s">
        <v>13</v>
      </c>
      <c r="B19" s="216" t="s">
        <v>17</v>
      </c>
      <c r="C19" s="216" t="s">
        <v>15</v>
      </c>
      <c r="D19" s="216">
        <v>2622.7089076000002</v>
      </c>
      <c r="E19" s="216">
        <v>18208.860022299999</v>
      </c>
      <c r="F19" s="216">
        <v>12.5900690266088</v>
      </c>
      <c r="G19" s="216">
        <v>87.409930973391198</v>
      </c>
    </row>
    <row r="20" spans="1:7" x14ac:dyDescent="0.25">
      <c r="A20" s="216" t="s">
        <v>13</v>
      </c>
      <c r="B20" s="216" t="s">
        <v>17</v>
      </c>
      <c r="C20" s="216" t="s">
        <v>16</v>
      </c>
      <c r="D20" s="216">
        <v>1758.5413114999999</v>
      </c>
      <c r="E20" s="216">
        <v>6916.8897373</v>
      </c>
      <c r="F20" s="216">
        <v>20.270362378630701</v>
      </c>
      <c r="G20" s="216">
        <v>79.729637621369307</v>
      </c>
    </row>
    <row r="21" spans="1:7" x14ac:dyDescent="0.25">
      <c r="A21" s="216" t="s">
        <v>13</v>
      </c>
      <c r="B21" s="216" t="s">
        <v>18</v>
      </c>
      <c r="C21" s="216" t="s">
        <v>15</v>
      </c>
      <c r="D21" s="216">
        <v>202055.3788445</v>
      </c>
      <c r="E21" s="216">
        <v>4170536.9978629001</v>
      </c>
      <c r="F21" s="216">
        <v>4.6209516331968103</v>
      </c>
      <c r="G21" s="216">
        <v>95.379048366803204</v>
      </c>
    </row>
    <row r="22" spans="1:7" x14ac:dyDescent="0.25">
      <c r="A22" s="216" t="s">
        <v>13</v>
      </c>
      <c r="B22" s="216" t="s">
        <v>18</v>
      </c>
      <c r="C22" s="216" t="s">
        <v>16</v>
      </c>
      <c r="D22" s="216">
        <v>232078.3943482</v>
      </c>
      <c r="E22" s="216">
        <v>3223277.2288962002</v>
      </c>
      <c r="F22" s="216">
        <v>6.7164836171129201</v>
      </c>
      <c r="G22" s="216">
        <v>93.2835163828871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626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217" t="s">
        <v>13</v>
      </c>
      <c r="B33" s="217" t="s">
        <v>14</v>
      </c>
      <c r="C33" s="217" t="s">
        <v>15</v>
      </c>
      <c r="D33" s="217">
        <v>204678.08775209999</v>
      </c>
      <c r="E33" s="217">
        <v>4188745.8578852001</v>
      </c>
      <c r="F33" s="217">
        <v>4.6587374741139396</v>
      </c>
      <c r="G33" s="217">
        <v>95.341262525886094</v>
      </c>
    </row>
    <row r="34" spans="1:7" x14ac:dyDescent="0.25">
      <c r="A34" s="217" t="s">
        <v>13</v>
      </c>
      <c r="B34" s="217" t="s">
        <v>14</v>
      </c>
      <c r="C34" s="217" t="s">
        <v>16</v>
      </c>
      <c r="D34" s="217">
        <v>233836.93565969999</v>
      </c>
      <c r="E34" s="217">
        <v>3230194.1186334998</v>
      </c>
      <c r="F34" s="217">
        <v>6.7504283880449201</v>
      </c>
      <c r="G34" s="217">
        <v>93.249571611955105</v>
      </c>
    </row>
    <row r="35" spans="1:7" x14ac:dyDescent="0.25">
      <c r="A35" s="217" t="s">
        <v>26</v>
      </c>
      <c r="B35" s="217" t="s">
        <v>27</v>
      </c>
      <c r="C35" s="217" t="s">
        <v>15</v>
      </c>
      <c r="D35" s="217">
        <v>4264.7999288999999</v>
      </c>
      <c r="E35" s="217">
        <v>101216.2471137</v>
      </c>
      <c r="F35" s="217">
        <v>4.0431907422928797</v>
      </c>
      <c r="G35" s="217">
        <v>95.956809257707107</v>
      </c>
    </row>
    <row r="36" spans="1:7" x14ac:dyDescent="0.25">
      <c r="A36" s="217" t="s">
        <v>26</v>
      </c>
      <c r="B36" s="217" t="s">
        <v>27</v>
      </c>
      <c r="C36" s="217" t="s">
        <v>16</v>
      </c>
      <c r="D36" s="217">
        <v>2248.1601509000002</v>
      </c>
      <c r="E36" s="217">
        <v>49569.792806600002</v>
      </c>
      <c r="F36" s="217">
        <v>4.3385738389625201</v>
      </c>
      <c r="G36" s="217">
        <v>95.661426161037497</v>
      </c>
    </row>
    <row r="37" spans="1:7" x14ac:dyDescent="0.25">
      <c r="A37" s="217" t="s">
        <v>28</v>
      </c>
      <c r="B37" s="217" t="s">
        <v>29</v>
      </c>
      <c r="C37" s="217" t="s">
        <v>15</v>
      </c>
      <c r="D37" s="217">
        <v>708.22372559999997</v>
      </c>
      <c r="E37" s="217">
        <v>22836.9284004</v>
      </c>
      <c r="F37" s="217">
        <v>3.00793862706852</v>
      </c>
      <c r="G37" s="217">
        <v>96.992061372931502</v>
      </c>
    </row>
    <row r="38" spans="1:7" x14ac:dyDescent="0.25">
      <c r="A38" s="217" t="s">
        <v>28</v>
      </c>
      <c r="B38" s="217" t="s">
        <v>29</v>
      </c>
      <c r="C38" s="217" t="s">
        <v>16</v>
      </c>
      <c r="D38" s="217">
        <v>523.47077390000004</v>
      </c>
      <c r="E38" s="217">
        <v>14831.377109499999</v>
      </c>
      <c r="F38" s="217">
        <v>3.40915636465484</v>
      </c>
      <c r="G38" s="217">
        <v>96.590843635345195</v>
      </c>
    </row>
    <row r="39" spans="1:7" x14ac:dyDescent="0.25">
      <c r="A39" s="217" t="s">
        <v>30</v>
      </c>
      <c r="B39" s="217" t="s">
        <v>31</v>
      </c>
      <c r="C39" s="217" t="s">
        <v>15</v>
      </c>
      <c r="D39" s="217">
        <v>2346.0695061000001</v>
      </c>
      <c r="E39" s="217">
        <v>66521.937896400006</v>
      </c>
      <c r="F39" s="217">
        <v>3.4066173751599398</v>
      </c>
      <c r="G39" s="217">
        <v>96.593382624840103</v>
      </c>
    </row>
    <row r="40" spans="1:7" x14ac:dyDescent="0.25">
      <c r="A40" s="217" t="s">
        <v>30</v>
      </c>
      <c r="B40" s="217" t="s">
        <v>31</v>
      </c>
      <c r="C40" s="217" t="s">
        <v>16</v>
      </c>
      <c r="D40" s="217">
        <v>914.93751910000003</v>
      </c>
      <c r="E40" s="217">
        <v>40734.055059300001</v>
      </c>
      <c r="F40" s="217">
        <v>2.19678187264127</v>
      </c>
      <c r="G40" s="217">
        <v>97.803218127358704</v>
      </c>
    </row>
    <row r="41" spans="1:7" x14ac:dyDescent="0.25">
      <c r="A41" s="217" t="s">
        <v>32</v>
      </c>
      <c r="B41" s="217" t="s">
        <v>33</v>
      </c>
      <c r="C41" s="217" t="s">
        <v>15</v>
      </c>
      <c r="D41" s="217">
        <v>1167.5683131999999</v>
      </c>
      <c r="E41" s="217">
        <v>19287.631888899999</v>
      </c>
      <c r="F41" s="217">
        <v>5.7079290432959597</v>
      </c>
      <c r="G41" s="217">
        <v>94.292070956703995</v>
      </c>
    </row>
    <row r="42" spans="1:7" x14ac:dyDescent="0.25">
      <c r="A42" s="217" t="s">
        <v>32</v>
      </c>
      <c r="B42" s="217" t="s">
        <v>33</v>
      </c>
      <c r="C42" s="217" t="s">
        <v>16</v>
      </c>
      <c r="D42" s="217">
        <v>899.81627470000001</v>
      </c>
      <c r="E42" s="217">
        <v>13247.983525</v>
      </c>
      <c r="F42" s="217">
        <v>6.3601145580182799</v>
      </c>
      <c r="G42" s="217">
        <v>93.639885441981704</v>
      </c>
    </row>
    <row r="43" spans="1:7" x14ac:dyDescent="0.25">
      <c r="A43" s="217" t="s">
        <v>34</v>
      </c>
      <c r="B43" s="217" t="s">
        <v>35</v>
      </c>
      <c r="C43" s="217" t="s">
        <v>15</v>
      </c>
      <c r="D43" s="217">
        <v>2822.8351569000001</v>
      </c>
      <c r="E43" s="217">
        <v>100042.9679049</v>
      </c>
      <c r="F43" s="217">
        <v>2.7441920180257502</v>
      </c>
      <c r="G43" s="217">
        <v>97.2558079819743</v>
      </c>
    </row>
    <row r="44" spans="1:7" x14ac:dyDescent="0.25">
      <c r="A44" s="217" t="s">
        <v>34</v>
      </c>
      <c r="B44" s="217" t="s">
        <v>35</v>
      </c>
      <c r="C44" s="217" t="s">
        <v>16</v>
      </c>
      <c r="D44" s="217">
        <v>4707.5482217999997</v>
      </c>
      <c r="E44" s="217">
        <v>50884.6486668</v>
      </c>
      <c r="F44" s="217">
        <v>8.4680017795183602</v>
      </c>
      <c r="G44" s="217">
        <v>91.531998220481597</v>
      </c>
    </row>
    <row r="45" spans="1:7" x14ac:dyDescent="0.25">
      <c r="A45" s="217" t="s">
        <v>36</v>
      </c>
      <c r="B45" s="217" t="s">
        <v>37</v>
      </c>
      <c r="C45" s="217" t="s">
        <v>15</v>
      </c>
      <c r="D45" s="217">
        <v>31064.961092900001</v>
      </c>
      <c r="E45" s="217">
        <v>444756.57502029999</v>
      </c>
      <c r="F45" s="217">
        <v>6.5287000976579401</v>
      </c>
      <c r="G45" s="217">
        <v>93.471299902342096</v>
      </c>
    </row>
    <row r="46" spans="1:7" x14ac:dyDescent="0.25">
      <c r="A46" s="217" t="s">
        <v>36</v>
      </c>
      <c r="B46" s="217" t="s">
        <v>37</v>
      </c>
      <c r="C46" s="217" t="s">
        <v>16</v>
      </c>
      <c r="D46" s="217">
        <v>39081.890072100003</v>
      </c>
      <c r="E46" s="217">
        <v>277611.57381799998</v>
      </c>
      <c r="F46" s="217">
        <v>12.340605199753099</v>
      </c>
      <c r="G46" s="217">
        <v>87.659394800246901</v>
      </c>
    </row>
    <row r="47" spans="1:7" x14ac:dyDescent="0.25">
      <c r="A47" s="217" t="s">
        <v>38</v>
      </c>
      <c r="B47" s="217" t="s">
        <v>39</v>
      </c>
      <c r="C47" s="217" t="s">
        <v>15</v>
      </c>
      <c r="D47" s="217">
        <v>703.79332280000006</v>
      </c>
      <c r="E47" s="217">
        <v>21203.061189</v>
      </c>
      <c r="F47" s="217">
        <v>3.2126626048523099</v>
      </c>
      <c r="G47" s="217">
        <v>96.787337395147702</v>
      </c>
    </row>
    <row r="48" spans="1:7" x14ac:dyDescent="0.25">
      <c r="A48" s="217" t="s">
        <v>38</v>
      </c>
      <c r="B48" s="217" t="s">
        <v>39</v>
      </c>
      <c r="C48" s="217" t="s">
        <v>16</v>
      </c>
      <c r="D48" s="217">
        <v>217.66258719999999</v>
      </c>
      <c r="E48" s="217">
        <v>8372.4829112000007</v>
      </c>
      <c r="F48" s="217">
        <v>2.5338638005670799</v>
      </c>
      <c r="G48" s="217">
        <v>97.466136199432896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627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218" t="s">
        <v>13</v>
      </c>
      <c r="B59" s="218" t="s">
        <v>14</v>
      </c>
      <c r="C59" s="218" t="s">
        <v>15</v>
      </c>
      <c r="D59" s="218">
        <v>202055.3788445</v>
      </c>
      <c r="E59" s="218">
        <v>4170536.9978629001</v>
      </c>
      <c r="F59" s="218">
        <v>4.6209516331968103</v>
      </c>
      <c r="G59" s="218">
        <v>95.379048366803204</v>
      </c>
    </row>
    <row r="60" spans="1:7" x14ac:dyDescent="0.25">
      <c r="A60" s="218" t="s">
        <v>13</v>
      </c>
      <c r="B60" s="218" t="s">
        <v>14</v>
      </c>
      <c r="C60" s="218" t="s">
        <v>16</v>
      </c>
      <c r="D60" s="218">
        <v>232078.3943482</v>
      </c>
      <c r="E60" s="218">
        <v>3223277.2288962002</v>
      </c>
      <c r="F60" s="218">
        <v>6.7164836171129201</v>
      </c>
      <c r="G60" s="218">
        <v>93.2835163828871</v>
      </c>
    </row>
    <row r="61" spans="1:7" x14ac:dyDescent="0.25">
      <c r="A61" s="218" t="s">
        <v>41</v>
      </c>
      <c r="B61" s="218" t="s">
        <v>42</v>
      </c>
      <c r="C61" s="218" t="s">
        <v>15</v>
      </c>
      <c r="D61" s="218">
        <v>266.82297249999999</v>
      </c>
      <c r="E61" s="218">
        <v>4254.9271903999997</v>
      </c>
      <c r="F61" s="218">
        <v>5.9008782636693597</v>
      </c>
      <c r="G61" s="218">
        <v>94.099121736330602</v>
      </c>
    </row>
    <row r="62" spans="1:7" x14ac:dyDescent="0.25">
      <c r="A62" s="218" t="s">
        <v>41</v>
      </c>
      <c r="B62" s="218" t="s">
        <v>42</v>
      </c>
      <c r="C62" s="218" t="s">
        <v>16</v>
      </c>
      <c r="D62" s="218">
        <v>417.57742359999997</v>
      </c>
      <c r="E62" s="218">
        <v>4645.6724151999997</v>
      </c>
      <c r="F62" s="218">
        <v>8.2472213873405593</v>
      </c>
      <c r="G62" s="218">
        <v>91.752778612659398</v>
      </c>
    </row>
    <row r="63" spans="1:7" x14ac:dyDescent="0.25">
      <c r="A63" s="218" t="s">
        <v>43</v>
      </c>
      <c r="B63" s="218" t="s">
        <v>44</v>
      </c>
      <c r="C63" s="218" t="s">
        <v>15</v>
      </c>
      <c r="D63" s="218">
        <v>1852.7320259999999</v>
      </c>
      <c r="E63" s="218">
        <v>40428.321148499999</v>
      </c>
      <c r="F63" s="218">
        <v>4.3819438895088698</v>
      </c>
      <c r="G63" s="218">
        <v>95.618056110491096</v>
      </c>
    </row>
    <row r="64" spans="1:7" x14ac:dyDescent="0.25">
      <c r="A64" s="218" t="s">
        <v>43</v>
      </c>
      <c r="B64" s="218" t="s">
        <v>44</v>
      </c>
      <c r="C64" s="218" t="s">
        <v>16</v>
      </c>
      <c r="D64" s="218">
        <v>1534.0184302</v>
      </c>
      <c r="E64" s="218">
        <v>24958.928402199999</v>
      </c>
      <c r="F64" s="218">
        <v>5.7902899209534002</v>
      </c>
      <c r="G64" s="218">
        <v>94.209710079046602</v>
      </c>
    </row>
    <row r="65" spans="1:7" x14ac:dyDescent="0.25">
      <c r="A65" s="218" t="s">
        <v>26</v>
      </c>
      <c r="B65" s="218" t="s">
        <v>27</v>
      </c>
      <c r="C65" s="218" t="s">
        <v>15</v>
      </c>
      <c r="D65" s="218">
        <v>2969.2742981000001</v>
      </c>
      <c r="E65" s="218">
        <v>86020.269954100004</v>
      </c>
      <c r="F65" s="218">
        <v>3.3366552475928599</v>
      </c>
      <c r="G65" s="218">
        <v>96.663344752407099</v>
      </c>
    </row>
    <row r="66" spans="1:7" x14ac:dyDescent="0.25">
      <c r="A66" s="218" t="s">
        <v>26</v>
      </c>
      <c r="B66" s="218" t="s">
        <v>27</v>
      </c>
      <c r="C66" s="218" t="s">
        <v>16</v>
      </c>
      <c r="D66" s="218">
        <v>1613.6828015000001</v>
      </c>
      <c r="E66" s="218">
        <v>41336.772945199999</v>
      </c>
      <c r="F66" s="218">
        <v>3.7570795779599702</v>
      </c>
      <c r="G66" s="218">
        <v>96.242920422040001</v>
      </c>
    </row>
    <row r="67" spans="1:7" x14ac:dyDescent="0.25">
      <c r="A67" s="218" t="s">
        <v>28</v>
      </c>
      <c r="B67" s="218" t="s">
        <v>29</v>
      </c>
      <c r="C67" s="218" t="s">
        <v>15</v>
      </c>
      <c r="D67" s="218">
        <v>409.8826803</v>
      </c>
      <c r="E67" s="218">
        <v>15229.352541300001</v>
      </c>
      <c r="F67" s="218">
        <v>2.6208614071734999</v>
      </c>
      <c r="G67" s="218">
        <v>97.379138592826493</v>
      </c>
    </row>
    <row r="68" spans="1:7" x14ac:dyDescent="0.25">
      <c r="A68" s="218" t="s">
        <v>28</v>
      </c>
      <c r="B68" s="218" t="s">
        <v>29</v>
      </c>
      <c r="C68" s="218" t="s">
        <v>16</v>
      </c>
      <c r="D68" s="218">
        <v>165.17724749999999</v>
      </c>
      <c r="E68" s="218">
        <v>10465.587534300001</v>
      </c>
      <c r="F68" s="218">
        <v>1.5537663647942399</v>
      </c>
      <c r="G68" s="218">
        <v>98.4462336352058</v>
      </c>
    </row>
    <row r="69" spans="1:7" x14ac:dyDescent="0.25">
      <c r="A69" s="218" t="s">
        <v>45</v>
      </c>
      <c r="B69" s="218" t="s">
        <v>46</v>
      </c>
      <c r="C69" s="218" t="s">
        <v>15</v>
      </c>
      <c r="D69" s="218">
        <v>1335.8159175999999</v>
      </c>
      <c r="E69" s="218">
        <v>10927.523681999999</v>
      </c>
      <c r="F69" s="218">
        <v>10.892758100277799</v>
      </c>
      <c r="G69" s="218">
        <v>89.107241899722197</v>
      </c>
    </row>
    <row r="70" spans="1:7" x14ac:dyDescent="0.25">
      <c r="A70" s="218" t="s">
        <v>45</v>
      </c>
      <c r="B70" s="218" t="s">
        <v>46</v>
      </c>
      <c r="C70" s="218" t="s">
        <v>16</v>
      </c>
      <c r="D70" s="218">
        <v>1792.3577316000001</v>
      </c>
      <c r="E70" s="218">
        <v>9700.3026754000002</v>
      </c>
      <c r="F70" s="218">
        <v>15.5956729610518</v>
      </c>
      <c r="G70" s="218">
        <v>84.404327038948296</v>
      </c>
    </row>
    <row r="71" spans="1:7" x14ac:dyDescent="0.25">
      <c r="A71" s="218" t="s">
        <v>47</v>
      </c>
      <c r="B71" s="218" t="s">
        <v>48</v>
      </c>
      <c r="C71" s="218" t="s">
        <v>15</v>
      </c>
      <c r="D71" s="218">
        <v>4157.2593682999996</v>
      </c>
      <c r="E71" s="218">
        <v>92715.895018900002</v>
      </c>
      <c r="F71" s="218">
        <v>4.29144626764554</v>
      </c>
      <c r="G71" s="218">
        <v>95.708553732354403</v>
      </c>
    </row>
    <row r="72" spans="1:7" x14ac:dyDescent="0.25">
      <c r="A72" s="218" t="s">
        <v>47</v>
      </c>
      <c r="B72" s="218" t="s">
        <v>48</v>
      </c>
      <c r="C72" s="218" t="s">
        <v>16</v>
      </c>
      <c r="D72" s="218">
        <v>4064.0854119999999</v>
      </c>
      <c r="E72" s="218">
        <v>52165.760203500002</v>
      </c>
      <c r="F72" s="218">
        <v>7.2276303936351498</v>
      </c>
      <c r="G72" s="218">
        <v>92.772369606364805</v>
      </c>
    </row>
    <row r="73" spans="1:7" x14ac:dyDescent="0.25">
      <c r="A73" s="218" t="s">
        <v>30</v>
      </c>
      <c r="B73" s="218" t="s">
        <v>31</v>
      </c>
      <c r="C73" s="218" t="s">
        <v>15</v>
      </c>
      <c r="D73" s="218">
        <v>2194.4247881000001</v>
      </c>
      <c r="E73" s="218">
        <v>65297.463382399997</v>
      </c>
      <c r="F73" s="218">
        <v>3.2513904227369999</v>
      </c>
      <c r="G73" s="218">
        <v>96.748609577262997</v>
      </c>
    </row>
    <row r="74" spans="1:7" x14ac:dyDescent="0.25">
      <c r="A74" s="218" t="s">
        <v>30</v>
      </c>
      <c r="B74" s="218" t="s">
        <v>31</v>
      </c>
      <c r="C74" s="218" t="s">
        <v>16</v>
      </c>
      <c r="D74" s="218">
        <v>864.0120541</v>
      </c>
      <c r="E74" s="218">
        <v>40339.099786300001</v>
      </c>
      <c r="F74" s="218">
        <v>2.09695825268428</v>
      </c>
      <c r="G74" s="218">
        <v>97.903041747315697</v>
      </c>
    </row>
    <row r="75" spans="1:7" x14ac:dyDescent="0.25">
      <c r="A75" s="218" t="s">
        <v>49</v>
      </c>
      <c r="B75" s="218" t="s">
        <v>50</v>
      </c>
      <c r="C75" s="218" t="s">
        <v>15</v>
      </c>
      <c r="D75" s="218">
        <v>7182.6989868000001</v>
      </c>
      <c r="E75" s="218">
        <v>71218.568623500003</v>
      </c>
      <c r="F75" s="218">
        <v>9.1614577234926902</v>
      </c>
      <c r="G75" s="218">
        <v>90.838542276507297</v>
      </c>
    </row>
    <row r="76" spans="1:7" x14ac:dyDescent="0.25">
      <c r="A76" s="218" t="s">
        <v>49</v>
      </c>
      <c r="B76" s="218" t="s">
        <v>50</v>
      </c>
      <c r="C76" s="218" t="s">
        <v>16</v>
      </c>
      <c r="D76" s="218">
        <v>6866.4838102000003</v>
      </c>
      <c r="E76" s="218">
        <v>55242.248576400001</v>
      </c>
      <c r="F76" s="218">
        <v>11.0555851751395</v>
      </c>
      <c r="G76" s="218">
        <v>88.944414824860502</v>
      </c>
    </row>
    <row r="77" spans="1:7" x14ac:dyDescent="0.25">
      <c r="A77" s="218" t="s">
        <v>51</v>
      </c>
      <c r="B77" s="218" t="s">
        <v>52</v>
      </c>
      <c r="C77" s="218" t="s">
        <v>15</v>
      </c>
      <c r="D77" s="218">
        <v>541.23745629999996</v>
      </c>
      <c r="E77" s="218">
        <v>8408.9967491000007</v>
      </c>
      <c r="F77" s="218">
        <v>6.0471876364246597</v>
      </c>
      <c r="G77" s="218">
        <v>93.952812363575305</v>
      </c>
    </row>
    <row r="78" spans="1:7" x14ac:dyDescent="0.25">
      <c r="A78" s="218" t="s">
        <v>51</v>
      </c>
      <c r="B78" s="218" t="s">
        <v>52</v>
      </c>
      <c r="C78" s="218" t="s">
        <v>16</v>
      </c>
      <c r="D78" s="218">
        <v>201.91473500000001</v>
      </c>
      <c r="E78" s="218">
        <v>5398.8510581</v>
      </c>
      <c r="F78" s="218">
        <v>3.6051272711448501</v>
      </c>
      <c r="G78" s="218">
        <v>96.394872728855105</v>
      </c>
    </row>
    <row r="79" spans="1:7" x14ac:dyDescent="0.25">
      <c r="A79" s="218" t="s">
        <v>32</v>
      </c>
      <c r="B79" s="218" t="s">
        <v>33</v>
      </c>
      <c r="C79" s="218" t="s">
        <v>15</v>
      </c>
      <c r="D79" s="218">
        <v>473.41620339999997</v>
      </c>
      <c r="E79" s="218">
        <v>8502.9630042999997</v>
      </c>
      <c r="F79" s="218">
        <v>5.2740218794890099</v>
      </c>
      <c r="G79" s="218">
        <v>94.725978120511002</v>
      </c>
    </row>
    <row r="80" spans="1:7" x14ac:dyDescent="0.25">
      <c r="A80" s="218" t="s">
        <v>32</v>
      </c>
      <c r="B80" s="218" t="s">
        <v>33</v>
      </c>
      <c r="C80" s="218" t="s">
        <v>16</v>
      </c>
      <c r="D80" s="218">
        <v>442.71567270000003</v>
      </c>
      <c r="E80" s="218">
        <v>7891.9051204999996</v>
      </c>
      <c r="F80" s="218">
        <v>5.3117674299135498</v>
      </c>
      <c r="G80" s="218">
        <v>94.688232570086498</v>
      </c>
    </row>
    <row r="81" spans="1:7" x14ac:dyDescent="0.25">
      <c r="A81" s="218" t="s">
        <v>53</v>
      </c>
      <c r="B81" s="218" t="s">
        <v>54</v>
      </c>
      <c r="C81" s="218" t="s">
        <v>15</v>
      </c>
      <c r="D81" s="218">
        <v>5201.1869261000002</v>
      </c>
      <c r="E81" s="218">
        <v>85234.631554299995</v>
      </c>
      <c r="F81" s="218">
        <v>5.7512465895658904</v>
      </c>
      <c r="G81" s="218">
        <v>94.248753410434105</v>
      </c>
    </row>
    <row r="82" spans="1:7" x14ac:dyDescent="0.25">
      <c r="A82" s="218" t="s">
        <v>53</v>
      </c>
      <c r="B82" s="218" t="s">
        <v>54</v>
      </c>
      <c r="C82" s="218" t="s">
        <v>16</v>
      </c>
      <c r="D82" s="218">
        <v>2982.0239439000002</v>
      </c>
      <c r="E82" s="218">
        <v>33958.157576500002</v>
      </c>
      <c r="F82" s="218">
        <v>8.0725752315353301</v>
      </c>
      <c r="G82" s="218">
        <v>91.927424768464704</v>
      </c>
    </row>
    <row r="83" spans="1:7" x14ac:dyDescent="0.25">
      <c r="A83" s="218" t="s">
        <v>34</v>
      </c>
      <c r="B83" s="218" t="s">
        <v>35</v>
      </c>
      <c r="C83" s="218" t="s">
        <v>15</v>
      </c>
      <c r="D83" s="218">
        <v>2517.3175067000002</v>
      </c>
      <c r="E83" s="218">
        <v>98834.959667799994</v>
      </c>
      <c r="F83" s="218">
        <v>2.4837305849239999</v>
      </c>
      <c r="G83" s="218">
        <v>97.516269415075996</v>
      </c>
    </row>
    <row r="84" spans="1:7" x14ac:dyDescent="0.25">
      <c r="A84" s="218" t="s">
        <v>34</v>
      </c>
      <c r="B84" s="218" t="s">
        <v>35</v>
      </c>
      <c r="C84" s="218" t="s">
        <v>16</v>
      </c>
      <c r="D84" s="218">
        <v>4621.2171828999999</v>
      </c>
      <c r="E84" s="218">
        <v>50527.505639499999</v>
      </c>
      <c r="F84" s="218">
        <v>8.3795543149423199</v>
      </c>
      <c r="G84" s="218">
        <v>91.620445685057703</v>
      </c>
    </row>
    <row r="85" spans="1:7" x14ac:dyDescent="0.25">
      <c r="A85" s="218" t="s">
        <v>55</v>
      </c>
      <c r="B85" s="218" t="s">
        <v>56</v>
      </c>
      <c r="C85" s="218" t="s">
        <v>15</v>
      </c>
      <c r="D85" s="218">
        <v>676.10682499999996</v>
      </c>
      <c r="E85" s="218">
        <v>14244.9064339</v>
      </c>
      <c r="F85" s="218">
        <v>4.5312393553213903</v>
      </c>
      <c r="G85" s="218">
        <v>95.468760644678596</v>
      </c>
    </row>
    <row r="86" spans="1:7" x14ac:dyDescent="0.25">
      <c r="A86" s="218" t="s">
        <v>55</v>
      </c>
      <c r="B86" s="218" t="s">
        <v>56</v>
      </c>
      <c r="C86" s="218" t="s">
        <v>16</v>
      </c>
      <c r="D86" s="218">
        <v>872.96242989999996</v>
      </c>
      <c r="E86" s="218">
        <v>12556.024312699999</v>
      </c>
      <c r="F86" s="218">
        <v>6.5005830047530804</v>
      </c>
      <c r="G86" s="218">
        <v>93.499416995246904</v>
      </c>
    </row>
    <row r="87" spans="1:7" x14ac:dyDescent="0.25">
      <c r="A87" s="218" t="s">
        <v>36</v>
      </c>
      <c r="B87" s="218" t="s">
        <v>37</v>
      </c>
      <c r="C87" s="218" t="s">
        <v>15</v>
      </c>
      <c r="D87" s="218">
        <v>30491.467625699999</v>
      </c>
      <c r="E87" s="218">
        <v>442075.73628080002</v>
      </c>
      <c r="F87" s="218">
        <v>6.4523029473143296</v>
      </c>
      <c r="G87" s="218">
        <v>93.547697052685706</v>
      </c>
    </row>
    <row r="88" spans="1:7" x14ac:dyDescent="0.25">
      <c r="A88" s="218" t="s">
        <v>36</v>
      </c>
      <c r="B88" s="218" t="s">
        <v>37</v>
      </c>
      <c r="C88" s="218" t="s">
        <v>16</v>
      </c>
      <c r="D88" s="218">
        <v>38884.097758399999</v>
      </c>
      <c r="E88" s="218">
        <v>276531.69833869999</v>
      </c>
      <c r="F88" s="218">
        <v>12.3278853626055</v>
      </c>
      <c r="G88" s="218">
        <v>87.6721146373945</v>
      </c>
    </row>
    <row r="89" spans="1:7" x14ac:dyDescent="0.25">
      <c r="A89" s="218" t="s">
        <v>38</v>
      </c>
      <c r="B89" s="218" t="s">
        <v>39</v>
      </c>
      <c r="C89" s="218" t="s">
        <v>15</v>
      </c>
      <c r="D89" s="218">
        <v>402.90816690000003</v>
      </c>
      <c r="E89" s="218">
        <v>15510.810984199999</v>
      </c>
      <c r="F89" s="218">
        <v>2.53182906569109</v>
      </c>
      <c r="G89" s="218">
        <v>97.468170934308901</v>
      </c>
    </row>
    <row r="90" spans="1:7" x14ac:dyDescent="0.25">
      <c r="A90" s="218" t="s">
        <v>38</v>
      </c>
      <c r="B90" s="218" t="s">
        <v>39</v>
      </c>
      <c r="C90" s="218" t="s">
        <v>16</v>
      </c>
      <c r="D90" s="218">
        <v>106.7709782</v>
      </c>
      <c r="E90" s="218">
        <v>6388.5098766000001</v>
      </c>
      <c r="F90" s="218">
        <v>1.6438238867084001</v>
      </c>
      <c r="G90" s="218">
        <v>98.356176113291596</v>
      </c>
    </row>
    <row r="91" spans="1:7" x14ac:dyDescent="0.25">
      <c r="A91" s="218" t="s">
        <v>57</v>
      </c>
      <c r="B91" s="218" t="s">
        <v>58</v>
      </c>
      <c r="C91" s="218" t="s">
        <v>15</v>
      </c>
      <c r="D91" s="218">
        <v>333.72983549999998</v>
      </c>
      <c r="E91" s="218">
        <v>6146.6099273</v>
      </c>
      <c r="F91" s="218">
        <v>5.1498817610730203</v>
      </c>
      <c r="G91" s="218">
        <v>94.850118238926996</v>
      </c>
    </row>
    <row r="92" spans="1:7" x14ac:dyDescent="0.25">
      <c r="A92" s="218" t="s">
        <v>57</v>
      </c>
      <c r="B92" s="218" t="s">
        <v>58</v>
      </c>
      <c r="C92" s="218" t="s">
        <v>16</v>
      </c>
      <c r="D92" s="218">
        <v>164.40362569999999</v>
      </c>
      <c r="E92" s="218">
        <v>2667.2566078</v>
      </c>
      <c r="F92" s="218">
        <v>5.8059093303292704</v>
      </c>
      <c r="G92" s="218">
        <v>94.1940906696707</v>
      </c>
    </row>
    <row r="93" spans="1:7" x14ac:dyDescent="0.25">
      <c r="A93" s="218" t="s">
        <v>59</v>
      </c>
      <c r="B93" s="218" t="s">
        <v>60</v>
      </c>
      <c r="C93" s="218" t="s">
        <v>15</v>
      </c>
      <c r="D93" s="218">
        <v>204.94793630000001</v>
      </c>
      <c r="E93" s="218">
        <v>4189.2538127999997</v>
      </c>
      <c r="F93" s="218">
        <v>4.6640538601118298</v>
      </c>
      <c r="G93" s="218">
        <v>95.335946139888193</v>
      </c>
    </row>
    <row r="94" spans="1:7" x14ac:dyDescent="0.25">
      <c r="A94" s="218" t="s">
        <v>59</v>
      </c>
      <c r="B94" s="218" t="s">
        <v>60</v>
      </c>
      <c r="C94" s="218" t="s">
        <v>16</v>
      </c>
      <c r="D94" s="218">
        <v>207.57538299999999</v>
      </c>
      <c r="E94" s="218">
        <v>3938.2228645999999</v>
      </c>
      <c r="F94" s="218">
        <v>5.0068857817710999</v>
      </c>
      <c r="G94" s="218">
        <v>94.993114218228897</v>
      </c>
    </row>
    <row r="95" spans="1:7" x14ac:dyDescent="0.25">
      <c r="A95" s="218" t="s">
        <v>61</v>
      </c>
      <c r="B95" s="218" t="s">
        <v>62</v>
      </c>
      <c r="C95" s="218" t="s">
        <v>15</v>
      </c>
      <c r="D95" s="218">
        <v>351.59384879999999</v>
      </c>
      <c r="E95" s="218">
        <v>6228.3960680999999</v>
      </c>
      <c r="F95" s="218">
        <v>5.3433797504304499</v>
      </c>
      <c r="G95" s="218">
        <v>94.656620249569599</v>
      </c>
    </row>
    <row r="96" spans="1:7" x14ac:dyDescent="0.25">
      <c r="A96" s="218" t="s">
        <v>61</v>
      </c>
      <c r="B96" s="218" t="s">
        <v>62</v>
      </c>
      <c r="C96" s="218" t="s">
        <v>16</v>
      </c>
      <c r="D96" s="218">
        <v>513.33606139999995</v>
      </c>
      <c r="E96" s="218">
        <v>4417.6740247999996</v>
      </c>
      <c r="F96" s="218">
        <v>10.410363240518</v>
      </c>
      <c r="G96" s="218">
        <v>89.589636759482005</v>
      </c>
    </row>
    <row r="97" spans="1:7" x14ac:dyDescent="0.25">
      <c r="A97" s="218" t="s">
        <v>63</v>
      </c>
      <c r="B97" s="218" t="s">
        <v>64</v>
      </c>
      <c r="C97" s="218" t="s">
        <v>15</v>
      </c>
      <c r="D97" s="218">
        <v>557.54222870000001</v>
      </c>
      <c r="E97" s="218">
        <v>11196.109110900001</v>
      </c>
      <c r="F97" s="218">
        <v>4.7435661701274698</v>
      </c>
      <c r="G97" s="218">
        <v>95.256433829872506</v>
      </c>
    </row>
    <row r="98" spans="1:7" x14ac:dyDescent="0.25">
      <c r="A98" s="218" t="s">
        <v>63</v>
      </c>
      <c r="B98" s="218" t="s">
        <v>64</v>
      </c>
      <c r="C98" s="218" t="s">
        <v>16</v>
      </c>
      <c r="D98" s="218">
        <v>878.01711079999995</v>
      </c>
      <c r="E98" s="218">
        <v>8102.3315492000002</v>
      </c>
      <c r="F98" s="218">
        <v>9.7770937860223306</v>
      </c>
      <c r="G98" s="218">
        <v>90.222906213977694</v>
      </c>
    </row>
    <row r="99" spans="1:7" x14ac:dyDescent="0.25">
      <c r="A99" s="218" t="s">
        <v>65</v>
      </c>
      <c r="B99" s="218" t="s">
        <v>66</v>
      </c>
      <c r="C99" s="218" t="s">
        <v>15</v>
      </c>
      <c r="D99" s="218">
        <v>50.539252400000002</v>
      </c>
      <c r="E99" s="218">
        <v>1024.1387789</v>
      </c>
      <c r="F99" s="218">
        <v>4.70273430069697</v>
      </c>
      <c r="G99" s="218">
        <v>95.297265699302997</v>
      </c>
    </row>
    <row r="100" spans="1:7" x14ac:dyDescent="0.25">
      <c r="A100" s="218" t="s">
        <v>65</v>
      </c>
      <c r="B100" s="218" t="s">
        <v>66</v>
      </c>
      <c r="C100" s="218" t="s">
        <v>16</v>
      </c>
      <c r="D100" s="218">
        <v>87.441528399999996</v>
      </c>
      <c r="E100" s="218">
        <v>464.880449</v>
      </c>
      <c r="F100" s="218">
        <v>15.8316221294728</v>
      </c>
      <c r="G100" s="218">
        <v>84.168377870527195</v>
      </c>
    </row>
    <row r="101" spans="1:7" x14ac:dyDescent="0.25">
      <c r="A101" s="218" t="s">
        <v>67</v>
      </c>
      <c r="B101" s="218" t="s">
        <v>68</v>
      </c>
      <c r="C101" s="218" t="s">
        <v>15</v>
      </c>
      <c r="D101" s="218">
        <v>1903.4066587</v>
      </c>
      <c r="E101" s="218">
        <v>72433.812700299997</v>
      </c>
      <c r="F101" s="218">
        <v>2.56050290165925</v>
      </c>
      <c r="G101" s="218">
        <v>97.439497098340695</v>
      </c>
    </row>
    <row r="102" spans="1:7" x14ac:dyDescent="0.25">
      <c r="A102" s="218" t="s">
        <v>67</v>
      </c>
      <c r="B102" s="218" t="s">
        <v>68</v>
      </c>
      <c r="C102" s="218" t="s">
        <v>16</v>
      </c>
      <c r="D102" s="218">
        <v>1875.0020185999999</v>
      </c>
      <c r="E102" s="218">
        <v>53212.778623500002</v>
      </c>
      <c r="F102" s="218">
        <v>3.4036622945144699</v>
      </c>
      <c r="G102" s="218">
        <v>96.596337705485496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628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219" t="s">
        <v>71</v>
      </c>
      <c r="B113" s="219" t="s">
        <v>72</v>
      </c>
      <c r="C113" s="219" t="s">
        <v>15</v>
      </c>
      <c r="D113" s="219">
        <v>6566.9714954000001</v>
      </c>
      <c r="E113" s="219">
        <v>327996.56270250003</v>
      </c>
      <c r="F113" s="219">
        <v>1.9628473590655999</v>
      </c>
      <c r="G113" s="219">
        <v>98.037152640934394</v>
      </c>
    </row>
    <row r="114" spans="1:7" x14ac:dyDescent="0.25">
      <c r="A114" s="219" t="s">
        <v>71</v>
      </c>
      <c r="B114" s="219" t="s">
        <v>72</v>
      </c>
      <c r="C114" s="219" t="s">
        <v>16</v>
      </c>
      <c r="D114" s="219">
        <v>6380.0871258999996</v>
      </c>
      <c r="E114" s="219">
        <v>232851.37868729999</v>
      </c>
      <c r="F114" s="219">
        <v>2.66690968272618</v>
      </c>
      <c r="G114" s="219">
        <v>97.3330903172738</v>
      </c>
    </row>
    <row r="115" spans="1:7" x14ac:dyDescent="0.25">
      <c r="A115" s="219" t="s">
        <v>73</v>
      </c>
      <c r="B115" s="219" t="s">
        <v>74</v>
      </c>
      <c r="C115" s="219" t="s">
        <v>15</v>
      </c>
      <c r="D115" s="219">
        <v>2011.3899563</v>
      </c>
      <c r="E115" s="219">
        <v>98249.435261199993</v>
      </c>
      <c r="F115" s="219">
        <v>2.00615739191913</v>
      </c>
      <c r="G115" s="219">
        <v>97.993842608080897</v>
      </c>
    </row>
    <row r="116" spans="1:7" x14ac:dyDescent="0.25">
      <c r="A116" s="219" t="s">
        <v>73</v>
      </c>
      <c r="B116" s="219" t="s">
        <v>74</v>
      </c>
      <c r="C116" s="219" t="s">
        <v>16</v>
      </c>
      <c r="D116" s="219">
        <v>1582.8796615000001</v>
      </c>
      <c r="E116" s="219">
        <v>72532.295120299998</v>
      </c>
      <c r="F116" s="219">
        <v>2.13570252807216</v>
      </c>
      <c r="G116" s="219">
        <v>97.864297471927799</v>
      </c>
    </row>
    <row r="117" spans="1:7" x14ac:dyDescent="0.25">
      <c r="A117" s="219" t="s">
        <v>75</v>
      </c>
      <c r="B117" s="219" t="s">
        <v>76</v>
      </c>
      <c r="C117" s="219" t="s">
        <v>15</v>
      </c>
      <c r="D117" s="219">
        <v>4678.4527299000001</v>
      </c>
      <c r="E117" s="219">
        <v>51615.568931900001</v>
      </c>
      <c r="F117" s="219">
        <v>8.3107452475272403</v>
      </c>
      <c r="G117" s="219">
        <v>91.689254752472806</v>
      </c>
    </row>
    <row r="118" spans="1:7" x14ac:dyDescent="0.25">
      <c r="A118" s="219" t="s">
        <v>75</v>
      </c>
      <c r="B118" s="219" t="s">
        <v>76</v>
      </c>
      <c r="C118" s="219" t="s">
        <v>16</v>
      </c>
      <c r="D118" s="219">
        <v>6787.2393149999998</v>
      </c>
      <c r="E118" s="219">
        <v>44648.739031199999</v>
      </c>
      <c r="F118" s="219">
        <v>13.1955093170721</v>
      </c>
      <c r="G118" s="219">
        <v>86.804490682927906</v>
      </c>
    </row>
    <row r="119" spans="1:7" x14ac:dyDescent="0.25">
      <c r="A119" s="219" t="s">
        <v>77</v>
      </c>
      <c r="B119" s="219" t="s">
        <v>78</v>
      </c>
      <c r="C119" s="219" t="s">
        <v>15</v>
      </c>
      <c r="D119" s="219">
        <v>12526.0322894</v>
      </c>
      <c r="E119" s="219">
        <v>219492.8949934</v>
      </c>
      <c r="F119" s="219">
        <v>5.3987114051831</v>
      </c>
      <c r="G119" s="219">
        <v>94.601288594816893</v>
      </c>
    </row>
    <row r="120" spans="1:7" x14ac:dyDescent="0.25">
      <c r="A120" s="219" t="s">
        <v>77</v>
      </c>
      <c r="B120" s="219" t="s">
        <v>78</v>
      </c>
      <c r="C120" s="219" t="s">
        <v>16</v>
      </c>
      <c r="D120" s="219">
        <v>11902.4374221</v>
      </c>
      <c r="E120" s="219">
        <v>158075.63529499999</v>
      </c>
      <c r="F120" s="219">
        <v>7.0023369672567197</v>
      </c>
      <c r="G120" s="219">
        <v>92.997663032743304</v>
      </c>
    </row>
    <row r="121" spans="1:7" x14ac:dyDescent="0.25">
      <c r="A121" s="219" t="s">
        <v>79</v>
      </c>
      <c r="B121" s="219" t="s">
        <v>80</v>
      </c>
      <c r="C121" s="219" t="s">
        <v>15</v>
      </c>
      <c r="D121" s="219">
        <v>24192.290888</v>
      </c>
      <c r="E121" s="219">
        <v>202448.9293506</v>
      </c>
      <c r="F121" s="219">
        <v>10.674267841715301</v>
      </c>
      <c r="G121" s="219">
        <v>89.325732158284694</v>
      </c>
    </row>
    <row r="122" spans="1:7" x14ac:dyDescent="0.25">
      <c r="A122" s="219" t="s">
        <v>79</v>
      </c>
      <c r="B122" s="219" t="s">
        <v>80</v>
      </c>
      <c r="C122" s="219" t="s">
        <v>16</v>
      </c>
      <c r="D122" s="219">
        <v>26354.638868900001</v>
      </c>
      <c r="E122" s="219">
        <v>142764.14090850001</v>
      </c>
      <c r="F122" s="219">
        <v>15.5835081731248</v>
      </c>
      <c r="G122" s="219">
        <v>84.416491826875202</v>
      </c>
    </row>
    <row r="123" spans="1:7" x14ac:dyDescent="0.25">
      <c r="A123" s="219" t="s">
        <v>81</v>
      </c>
      <c r="B123" s="219" t="s">
        <v>82</v>
      </c>
      <c r="C123" s="219" t="s">
        <v>15</v>
      </c>
      <c r="D123" s="219">
        <v>3440.8270929</v>
      </c>
      <c r="E123" s="219">
        <v>89780.442985600006</v>
      </c>
      <c r="F123" s="219">
        <v>3.69103219683935</v>
      </c>
      <c r="G123" s="219">
        <v>96.308967803160698</v>
      </c>
    </row>
    <row r="124" spans="1:7" x14ac:dyDescent="0.25">
      <c r="A124" s="219" t="s">
        <v>81</v>
      </c>
      <c r="B124" s="219" t="s">
        <v>82</v>
      </c>
      <c r="C124" s="219" t="s">
        <v>16</v>
      </c>
      <c r="D124" s="219">
        <v>5248.2735167000001</v>
      </c>
      <c r="E124" s="219">
        <v>82111.456416999994</v>
      </c>
      <c r="F124" s="219">
        <v>6.0076576709693104</v>
      </c>
      <c r="G124" s="219">
        <v>93.992342329030706</v>
      </c>
    </row>
    <row r="125" spans="1:7" x14ac:dyDescent="0.25">
      <c r="A125" s="219" t="s">
        <v>83</v>
      </c>
      <c r="B125" s="219" t="s">
        <v>84</v>
      </c>
      <c r="C125" s="219" t="s">
        <v>15</v>
      </c>
      <c r="D125" s="219">
        <v>25798.913176099999</v>
      </c>
      <c r="E125" s="219">
        <v>360754.56266639999</v>
      </c>
      <c r="F125" s="219">
        <v>6.6740864559219997</v>
      </c>
      <c r="G125" s="219">
        <v>93.325913544078006</v>
      </c>
    </row>
    <row r="126" spans="1:7" x14ac:dyDescent="0.25">
      <c r="A126" s="219" t="s">
        <v>83</v>
      </c>
      <c r="B126" s="219" t="s">
        <v>84</v>
      </c>
      <c r="C126" s="219" t="s">
        <v>16</v>
      </c>
      <c r="D126" s="219">
        <v>33589.507524200002</v>
      </c>
      <c r="E126" s="219">
        <v>303948.0166342</v>
      </c>
      <c r="F126" s="219">
        <v>9.9513402570426699</v>
      </c>
      <c r="G126" s="219">
        <v>90.048659742957298</v>
      </c>
    </row>
    <row r="127" spans="1:7" x14ac:dyDescent="0.25">
      <c r="A127" s="219" t="s">
        <v>85</v>
      </c>
      <c r="B127" s="219" t="s">
        <v>86</v>
      </c>
      <c r="C127" s="219" t="s">
        <v>15</v>
      </c>
      <c r="D127" s="219">
        <v>27906.1079173</v>
      </c>
      <c r="E127" s="219">
        <v>507828.80731940002</v>
      </c>
      <c r="F127" s="219">
        <v>5.20893955641671</v>
      </c>
      <c r="G127" s="219">
        <v>94.791060443583305</v>
      </c>
    </row>
    <row r="128" spans="1:7" x14ac:dyDescent="0.25">
      <c r="A128" s="219" t="s">
        <v>85</v>
      </c>
      <c r="B128" s="219" t="s">
        <v>86</v>
      </c>
      <c r="C128" s="219" t="s">
        <v>16</v>
      </c>
      <c r="D128" s="219">
        <v>26811.216794799999</v>
      </c>
      <c r="E128" s="219">
        <v>471978.86797570001</v>
      </c>
      <c r="F128" s="219">
        <v>5.3752505539752704</v>
      </c>
      <c r="G128" s="219">
        <v>94.624749446024694</v>
      </c>
    </row>
    <row r="129" spans="1:7" x14ac:dyDescent="0.25">
      <c r="A129" s="219" t="s">
        <v>87</v>
      </c>
      <c r="B129" s="219" t="s">
        <v>88</v>
      </c>
      <c r="C129" s="219" t="s">
        <v>15</v>
      </c>
      <c r="D129" s="219">
        <v>4092.8719062</v>
      </c>
      <c r="E129" s="219">
        <v>215904.3873223</v>
      </c>
      <c r="F129" s="219">
        <v>1.8604194982033599</v>
      </c>
      <c r="G129" s="219">
        <v>98.139580501796601</v>
      </c>
    </row>
    <row r="130" spans="1:7" x14ac:dyDescent="0.25">
      <c r="A130" s="219" t="s">
        <v>87</v>
      </c>
      <c r="B130" s="219" t="s">
        <v>88</v>
      </c>
      <c r="C130" s="219" t="s">
        <v>16</v>
      </c>
      <c r="D130" s="219">
        <v>5979.0103150000004</v>
      </c>
      <c r="E130" s="219">
        <v>169453.73045639999</v>
      </c>
      <c r="F130" s="219">
        <v>3.40814963541556</v>
      </c>
      <c r="G130" s="219">
        <v>96.591850364584403</v>
      </c>
    </row>
    <row r="131" spans="1:7" x14ac:dyDescent="0.25">
      <c r="A131" s="219" t="s">
        <v>89</v>
      </c>
      <c r="B131" s="219" t="s">
        <v>90</v>
      </c>
      <c r="C131" s="219" t="s">
        <v>15</v>
      </c>
      <c r="D131" s="219">
        <v>16161.677854400001</v>
      </c>
      <c r="E131" s="219">
        <v>450733.28594540001</v>
      </c>
      <c r="F131" s="219">
        <v>3.46152327771305</v>
      </c>
      <c r="G131" s="219">
        <v>96.538476722286902</v>
      </c>
    </row>
    <row r="132" spans="1:7" x14ac:dyDescent="0.25">
      <c r="A132" s="219" t="s">
        <v>89</v>
      </c>
      <c r="B132" s="219" t="s">
        <v>90</v>
      </c>
      <c r="C132" s="219" t="s">
        <v>16</v>
      </c>
      <c r="D132" s="219">
        <v>13589.208999099999</v>
      </c>
      <c r="E132" s="219">
        <v>333982.82719440002</v>
      </c>
      <c r="F132" s="219">
        <v>3.9097532551596399</v>
      </c>
      <c r="G132" s="219">
        <v>96.0902467448404</v>
      </c>
    </row>
    <row r="133" spans="1:7" x14ac:dyDescent="0.25">
      <c r="A133" s="219" t="s">
        <v>91</v>
      </c>
      <c r="B133" s="219" t="s">
        <v>92</v>
      </c>
      <c r="C133" s="219" t="s">
        <v>15</v>
      </c>
      <c r="D133" s="219">
        <v>20816.559568199998</v>
      </c>
      <c r="E133" s="219">
        <v>736023.49597509997</v>
      </c>
      <c r="F133" s="219">
        <v>2.7504569050929502</v>
      </c>
      <c r="G133" s="219">
        <v>97.249543094906997</v>
      </c>
    </row>
    <row r="134" spans="1:7" x14ac:dyDescent="0.25">
      <c r="A134" s="219" t="s">
        <v>91</v>
      </c>
      <c r="B134" s="219" t="s">
        <v>92</v>
      </c>
      <c r="C134" s="219" t="s">
        <v>16</v>
      </c>
      <c r="D134" s="219">
        <v>25268.2750142</v>
      </c>
      <c r="E134" s="219">
        <v>477945.6694293</v>
      </c>
      <c r="F134" s="219">
        <v>5.0213781420830799</v>
      </c>
      <c r="G134" s="219">
        <v>94.978621857916906</v>
      </c>
    </row>
    <row r="135" spans="1:7" x14ac:dyDescent="0.25">
      <c r="A135" s="219" t="s">
        <v>93</v>
      </c>
      <c r="B135" s="219" t="s">
        <v>94</v>
      </c>
      <c r="C135" s="219" t="s">
        <v>15</v>
      </c>
      <c r="D135" s="219">
        <v>1477.8172672000001</v>
      </c>
      <c r="E135" s="219">
        <v>84499.7562129</v>
      </c>
      <c r="F135" s="219">
        <v>1.71884039916764</v>
      </c>
      <c r="G135" s="219">
        <v>98.281159600832396</v>
      </c>
    </row>
    <row r="136" spans="1:7" x14ac:dyDescent="0.25">
      <c r="A136" s="219" t="s">
        <v>93</v>
      </c>
      <c r="B136" s="219" t="s">
        <v>94</v>
      </c>
      <c r="C136" s="219" t="s">
        <v>16</v>
      </c>
      <c r="D136" s="219">
        <v>1440.4783953000001</v>
      </c>
      <c r="E136" s="219">
        <v>60574.948050799998</v>
      </c>
      <c r="F136" s="219">
        <v>2.3227743125365401</v>
      </c>
      <c r="G136" s="219">
        <v>97.677225687463505</v>
      </c>
    </row>
    <row r="137" spans="1:7" x14ac:dyDescent="0.25">
      <c r="A137" s="219" t="s">
        <v>95</v>
      </c>
      <c r="B137" s="219" t="s">
        <v>96</v>
      </c>
      <c r="C137" s="219" t="s">
        <v>15</v>
      </c>
      <c r="D137" s="219">
        <v>431.6947935</v>
      </c>
      <c r="E137" s="219">
        <v>90994.603638300003</v>
      </c>
      <c r="F137" s="219">
        <v>0.47217791915968799</v>
      </c>
      <c r="G137" s="219">
        <v>99.527822080840295</v>
      </c>
    </row>
    <row r="138" spans="1:7" x14ac:dyDescent="0.25">
      <c r="A138" s="219" t="s">
        <v>95</v>
      </c>
      <c r="B138" s="219" t="s">
        <v>96</v>
      </c>
      <c r="C138" s="219" t="s">
        <v>16</v>
      </c>
      <c r="D138" s="219">
        <v>542.80254420000006</v>
      </c>
      <c r="E138" s="219">
        <v>76430.899022099999</v>
      </c>
      <c r="F138" s="219">
        <v>0.70517921466004396</v>
      </c>
      <c r="G138" s="219">
        <v>99.294820785339994</v>
      </c>
    </row>
    <row r="139" spans="1:7" x14ac:dyDescent="0.25">
      <c r="A139" s="219" t="s">
        <v>97</v>
      </c>
      <c r="B139" s="219" t="s">
        <v>98</v>
      </c>
      <c r="C139" s="219" t="s">
        <v>15</v>
      </c>
      <c r="D139" s="219">
        <v>2568.1741972999998</v>
      </c>
      <c r="E139" s="219">
        <v>40157.006063000001</v>
      </c>
      <c r="F139" s="219">
        <v>6.0109148320816601</v>
      </c>
      <c r="G139" s="219">
        <v>93.989085167918304</v>
      </c>
    </row>
    <row r="140" spans="1:7" x14ac:dyDescent="0.25">
      <c r="A140" s="219" t="s">
        <v>97</v>
      </c>
      <c r="B140" s="219" t="s">
        <v>98</v>
      </c>
      <c r="C140" s="219" t="s">
        <v>16</v>
      </c>
      <c r="D140" s="219">
        <v>3674.7166903000002</v>
      </c>
      <c r="E140" s="219">
        <v>37002.103052099999</v>
      </c>
      <c r="F140" s="219">
        <v>9.0339331185953409</v>
      </c>
      <c r="G140" s="219">
        <v>90.9660668814047</v>
      </c>
    </row>
    <row r="141" spans="1:7" x14ac:dyDescent="0.25">
      <c r="A141" s="219" t="s">
        <v>99</v>
      </c>
      <c r="B141" s="219" t="s">
        <v>100</v>
      </c>
      <c r="C141" s="219" t="s">
        <v>15</v>
      </c>
      <c r="D141" s="219">
        <v>1618.1591245</v>
      </c>
      <c r="E141" s="219">
        <v>41515.206322700004</v>
      </c>
      <c r="F141" s="219">
        <v>3.7515253162445799</v>
      </c>
      <c r="G141" s="219">
        <v>96.248474683755404</v>
      </c>
    </row>
    <row r="142" spans="1:7" x14ac:dyDescent="0.25">
      <c r="A142" s="219" t="s">
        <v>99</v>
      </c>
      <c r="B142" s="219" t="s">
        <v>100</v>
      </c>
      <c r="C142" s="219" t="s">
        <v>16</v>
      </c>
      <c r="D142" s="219">
        <v>2108.7810966000002</v>
      </c>
      <c r="E142" s="219">
        <v>37179.853454800003</v>
      </c>
      <c r="F142" s="219">
        <v>5.3674074466526802</v>
      </c>
      <c r="G142" s="219">
        <v>94.632592553347294</v>
      </c>
    </row>
    <row r="143" spans="1:7" x14ac:dyDescent="0.25">
      <c r="A143" s="219" t="s">
        <v>101</v>
      </c>
      <c r="B143" s="219" t="s">
        <v>102</v>
      </c>
      <c r="C143" s="219" t="s">
        <v>15</v>
      </c>
      <c r="D143" s="219">
        <v>3544.2287164999998</v>
      </c>
      <c r="E143" s="219">
        <v>147249.76167129999</v>
      </c>
      <c r="F143" s="219">
        <v>2.3503779609421001</v>
      </c>
      <c r="G143" s="219">
        <v>97.649622039057903</v>
      </c>
    </row>
    <row r="144" spans="1:7" x14ac:dyDescent="0.25">
      <c r="A144" s="219" t="s">
        <v>101</v>
      </c>
      <c r="B144" s="219" t="s">
        <v>102</v>
      </c>
      <c r="C144" s="219" t="s">
        <v>16</v>
      </c>
      <c r="D144" s="219">
        <v>4558.7297156000004</v>
      </c>
      <c r="E144" s="219">
        <v>98637.2798912</v>
      </c>
      <c r="F144" s="219">
        <v>4.4175445668585303</v>
      </c>
      <c r="G144" s="219">
        <v>95.582455433141504</v>
      </c>
    </row>
    <row r="145" spans="1:7" x14ac:dyDescent="0.25">
      <c r="A145" s="219" t="s">
        <v>103</v>
      </c>
      <c r="B145" s="219" t="s">
        <v>104</v>
      </c>
      <c r="C145" s="219" t="s">
        <v>15</v>
      </c>
      <c r="D145" s="219">
        <v>564.21461910000005</v>
      </c>
      <c r="E145" s="219">
        <v>8962.0388299999995</v>
      </c>
      <c r="F145" s="219">
        <v>5.92273365510031</v>
      </c>
      <c r="G145" s="219">
        <v>94.077266344899698</v>
      </c>
    </row>
    <row r="146" spans="1:7" x14ac:dyDescent="0.25">
      <c r="A146" s="219" t="s">
        <v>103</v>
      </c>
      <c r="B146" s="219" t="s">
        <v>104</v>
      </c>
      <c r="C146" s="219" t="s">
        <v>16</v>
      </c>
      <c r="D146" s="219">
        <v>477.79515400000003</v>
      </c>
      <c r="E146" s="219">
        <v>7965.9513987999999</v>
      </c>
      <c r="F146" s="219">
        <v>5.65856816061775</v>
      </c>
      <c r="G146" s="219">
        <v>94.341431839382295</v>
      </c>
    </row>
    <row r="147" spans="1:7" x14ac:dyDescent="0.25">
      <c r="A147" s="219" t="s">
        <v>105</v>
      </c>
      <c r="B147" s="219" t="s">
        <v>106</v>
      </c>
      <c r="C147" s="219" t="s">
        <v>15</v>
      </c>
      <c r="D147" s="219">
        <v>16467.545081299999</v>
      </c>
      <c r="E147" s="219">
        <v>199186.97979129999</v>
      </c>
      <c r="F147" s="219">
        <v>7.6360767718777796</v>
      </c>
      <c r="G147" s="219">
        <v>92.363923228122204</v>
      </c>
    </row>
    <row r="148" spans="1:7" x14ac:dyDescent="0.25">
      <c r="A148" s="219" t="s">
        <v>105</v>
      </c>
      <c r="B148" s="219" t="s">
        <v>106</v>
      </c>
      <c r="C148" s="219" t="s">
        <v>16</v>
      </c>
      <c r="D148" s="219">
        <v>15770.2014629</v>
      </c>
      <c r="E148" s="219">
        <v>153505.27368499999</v>
      </c>
      <c r="F148" s="219">
        <v>9.3162943120503403</v>
      </c>
      <c r="G148" s="219">
        <v>90.683705687949697</v>
      </c>
    </row>
    <row r="149" spans="1:7" x14ac:dyDescent="0.25">
      <c r="A149" s="219" t="s">
        <v>107</v>
      </c>
      <c r="B149" s="219" t="s">
        <v>108</v>
      </c>
      <c r="C149" s="219" t="s">
        <v>15</v>
      </c>
      <c r="D149" s="219">
        <v>29404.507523799999</v>
      </c>
      <c r="E149" s="219">
        <v>313190.1822867</v>
      </c>
      <c r="F149" s="219">
        <v>8.5828847902063394</v>
      </c>
      <c r="G149" s="219">
        <v>91.417115209793707</v>
      </c>
    </row>
    <row r="150" spans="1:7" x14ac:dyDescent="0.25">
      <c r="A150" s="219" t="s">
        <v>107</v>
      </c>
      <c r="B150" s="219" t="s">
        <v>108</v>
      </c>
      <c r="C150" s="219" t="s">
        <v>16</v>
      </c>
      <c r="D150" s="219">
        <v>41597.411332999996</v>
      </c>
      <c r="E150" s="219">
        <v>267765.89886339998</v>
      </c>
      <c r="F150" s="219">
        <v>13.446135970872501</v>
      </c>
      <c r="G150" s="219">
        <v>86.553864029127496</v>
      </c>
    </row>
    <row r="151" spans="1:7" x14ac:dyDescent="0.25">
      <c r="A151" s="219" t="s">
        <v>109</v>
      </c>
      <c r="B151" s="219" t="s">
        <v>110</v>
      </c>
      <c r="C151" s="219" t="s">
        <v>15</v>
      </c>
      <c r="D151" s="219">
        <v>409.65155479999999</v>
      </c>
      <c r="E151" s="219">
        <v>2161.9496152000002</v>
      </c>
      <c r="F151" s="219">
        <v>15.9298245614035</v>
      </c>
      <c r="G151" s="219">
        <v>84.070175438596493</v>
      </c>
    </row>
    <row r="152" spans="1:7" x14ac:dyDescent="0.25">
      <c r="A152" s="219" t="s">
        <v>109</v>
      </c>
      <c r="B152" s="219" t="s">
        <v>110</v>
      </c>
      <c r="C152" s="219" t="s">
        <v>16</v>
      </c>
      <c r="D152" s="219">
        <v>173.2447104</v>
      </c>
      <c r="E152" s="219">
        <v>839.15406599999994</v>
      </c>
      <c r="F152" s="219">
        <v>17.1122994652406</v>
      </c>
      <c r="G152" s="219">
        <v>82.887700534759304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629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220" t="s">
        <v>71</v>
      </c>
      <c r="B163" s="220" t="s">
        <v>72</v>
      </c>
      <c r="C163" s="220" t="s">
        <v>15</v>
      </c>
      <c r="D163" s="220">
        <v>6551.6175854000003</v>
      </c>
      <c r="E163" s="220">
        <v>327629.69918579998</v>
      </c>
      <c r="F163" s="220">
        <v>1.9604978664578101</v>
      </c>
      <c r="G163" s="220">
        <v>98.0395021335422</v>
      </c>
    </row>
    <row r="164" spans="1:7" x14ac:dyDescent="0.25">
      <c r="A164" s="220" t="s">
        <v>71</v>
      </c>
      <c r="B164" s="220" t="s">
        <v>72</v>
      </c>
      <c r="C164" s="220" t="s">
        <v>16</v>
      </c>
      <c r="D164" s="220">
        <v>6358.2373315000004</v>
      </c>
      <c r="E164" s="220">
        <v>232681.4459005</v>
      </c>
      <c r="F164" s="220">
        <v>2.6599087003177702</v>
      </c>
      <c r="G164" s="220">
        <v>97.3400912996822</v>
      </c>
    </row>
    <row r="165" spans="1:7" x14ac:dyDescent="0.25">
      <c r="A165" s="220" t="s">
        <v>73</v>
      </c>
      <c r="B165" s="220" t="s">
        <v>74</v>
      </c>
      <c r="C165" s="220" t="s">
        <v>15</v>
      </c>
      <c r="D165" s="220">
        <v>1924.7668388</v>
      </c>
      <c r="E165" s="220">
        <v>97576.832231199995</v>
      </c>
      <c r="F165" s="220">
        <v>1.9344079459928201</v>
      </c>
      <c r="G165" s="220">
        <v>98.065592054007197</v>
      </c>
    </row>
    <row r="166" spans="1:7" x14ac:dyDescent="0.25">
      <c r="A166" s="220" t="s">
        <v>73</v>
      </c>
      <c r="B166" s="220" t="s">
        <v>74</v>
      </c>
      <c r="C166" s="220" t="s">
        <v>16</v>
      </c>
      <c r="D166" s="220">
        <v>1531.9248865</v>
      </c>
      <c r="E166" s="220">
        <v>72328.476020300004</v>
      </c>
      <c r="F166" s="220">
        <v>2.0740814667835901</v>
      </c>
      <c r="G166" s="220">
        <v>97.925918533216404</v>
      </c>
    </row>
    <row r="167" spans="1:7" x14ac:dyDescent="0.25">
      <c r="A167" s="220" t="s">
        <v>75</v>
      </c>
      <c r="B167" s="220" t="s">
        <v>76</v>
      </c>
      <c r="C167" s="220" t="s">
        <v>15</v>
      </c>
      <c r="D167" s="220">
        <v>4413.7579796</v>
      </c>
      <c r="E167" s="220">
        <v>51147.1538095</v>
      </c>
      <c r="F167" s="220">
        <v>7.9439984648810196</v>
      </c>
      <c r="G167" s="220">
        <v>92.056001535118995</v>
      </c>
    </row>
    <row r="168" spans="1:7" x14ac:dyDescent="0.25">
      <c r="A168" s="220" t="s">
        <v>75</v>
      </c>
      <c r="B168" s="220" t="s">
        <v>76</v>
      </c>
      <c r="C168" s="220" t="s">
        <v>16</v>
      </c>
      <c r="D168" s="220">
        <v>6731.7629661000001</v>
      </c>
      <c r="E168" s="220">
        <v>44410.325247799999</v>
      </c>
      <c r="F168" s="220">
        <v>13.1628629201542</v>
      </c>
      <c r="G168" s="220">
        <v>86.837137079845803</v>
      </c>
    </row>
    <row r="169" spans="1:7" x14ac:dyDescent="0.25">
      <c r="A169" s="220" t="s">
        <v>77</v>
      </c>
      <c r="B169" s="220" t="s">
        <v>78</v>
      </c>
      <c r="C169" s="220" t="s">
        <v>15</v>
      </c>
      <c r="D169" s="220">
        <v>12519.6908258</v>
      </c>
      <c r="E169" s="220">
        <v>219456.43157769999</v>
      </c>
      <c r="F169" s="220">
        <v>5.3969739195929902</v>
      </c>
      <c r="G169" s="220">
        <v>94.603026080407005</v>
      </c>
    </row>
    <row r="170" spans="1:7" x14ac:dyDescent="0.25">
      <c r="A170" s="220" t="s">
        <v>77</v>
      </c>
      <c r="B170" s="220" t="s">
        <v>78</v>
      </c>
      <c r="C170" s="220" t="s">
        <v>16</v>
      </c>
      <c r="D170" s="220">
        <v>11880.2422995</v>
      </c>
      <c r="E170" s="220">
        <v>158075.63529499999</v>
      </c>
      <c r="F170" s="220">
        <v>6.9901920825858301</v>
      </c>
      <c r="G170" s="220">
        <v>93.009807917414193</v>
      </c>
    </row>
    <row r="171" spans="1:7" x14ac:dyDescent="0.25">
      <c r="A171" s="220" t="s">
        <v>79</v>
      </c>
      <c r="B171" s="220" t="s">
        <v>80</v>
      </c>
      <c r="C171" s="220" t="s">
        <v>15</v>
      </c>
      <c r="D171" s="220">
        <v>23340.803255999999</v>
      </c>
      <c r="E171" s="220">
        <v>196741.4072825</v>
      </c>
      <c r="F171" s="220">
        <v>10.6054929196183</v>
      </c>
      <c r="G171" s="220">
        <v>89.3945070803817</v>
      </c>
    </row>
    <row r="172" spans="1:7" x14ac:dyDescent="0.25">
      <c r="A172" s="220" t="s">
        <v>79</v>
      </c>
      <c r="B172" s="220" t="s">
        <v>80</v>
      </c>
      <c r="C172" s="220" t="s">
        <v>16</v>
      </c>
      <c r="D172" s="220">
        <v>25667.468526500001</v>
      </c>
      <c r="E172" s="220">
        <v>140646.32094959999</v>
      </c>
      <c r="F172" s="220">
        <v>15.433157170764</v>
      </c>
      <c r="G172" s="220">
        <v>84.566842829235995</v>
      </c>
    </row>
    <row r="173" spans="1:7" x14ac:dyDescent="0.25">
      <c r="A173" s="220" t="s">
        <v>81</v>
      </c>
      <c r="B173" s="220" t="s">
        <v>82</v>
      </c>
      <c r="C173" s="220" t="s">
        <v>15</v>
      </c>
      <c r="D173" s="220">
        <v>3440.8270929</v>
      </c>
      <c r="E173" s="220">
        <v>89780.442985600006</v>
      </c>
      <c r="F173" s="220">
        <v>3.69103219683935</v>
      </c>
      <c r="G173" s="220">
        <v>96.308967803160698</v>
      </c>
    </row>
    <row r="174" spans="1:7" x14ac:dyDescent="0.25">
      <c r="A174" s="220" t="s">
        <v>81</v>
      </c>
      <c r="B174" s="220" t="s">
        <v>82</v>
      </c>
      <c r="C174" s="220" t="s">
        <v>16</v>
      </c>
      <c r="D174" s="220">
        <v>5248.2735167000001</v>
      </c>
      <c r="E174" s="220">
        <v>82111.456416999994</v>
      </c>
      <c r="F174" s="220">
        <v>6.0076576709693104</v>
      </c>
      <c r="G174" s="220">
        <v>93.992342329030706</v>
      </c>
    </row>
    <row r="175" spans="1:7" x14ac:dyDescent="0.25">
      <c r="A175" s="220" t="s">
        <v>83</v>
      </c>
      <c r="B175" s="220" t="s">
        <v>84</v>
      </c>
      <c r="C175" s="220" t="s">
        <v>15</v>
      </c>
      <c r="D175" s="220">
        <v>25798.913176099999</v>
      </c>
      <c r="E175" s="220">
        <v>360754.56266639999</v>
      </c>
      <c r="F175" s="220">
        <v>6.6740864559219997</v>
      </c>
      <c r="G175" s="220">
        <v>93.325913544078006</v>
      </c>
    </row>
    <row r="176" spans="1:7" x14ac:dyDescent="0.25">
      <c r="A176" s="220" t="s">
        <v>83</v>
      </c>
      <c r="B176" s="220" t="s">
        <v>84</v>
      </c>
      <c r="C176" s="220" t="s">
        <v>16</v>
      </c>
      <c r="D176" s="220">
        <v>33589.507524200002</v>
      </c>
      <c r="E176" s="220">
        <v>303948.0166342</v>
      </c>
      <c r="F176" s="220">
        <v>9.9513402570426699</v>
      </c>
      <c r="G176" s="220">
        <v>90.048659742957298</v>
      </c>
    </row>
    <row r="177" spans="1:7" x14ac:dyDescent="0.25">
      <c r="A177" s="220" t="s">
        <v>85</v>
      </c>
      <c r="B177" s="220" t="s">
        <v>86</v>
      </c>
      <c r="C177" s="220" t="s">
        <v>15</v>
      </c>
      <c r="D177" s="220">
        <v>27906.1079173</v>
      </c>
      <c r="E177" s="220">
        <v>507828.80731940002</v>
      </c>
      <c r="F177" s="220">
        <v>5.20893955641671</v>
      </c>
      <c r="G177" s="220">
        <v>94.791060443583305</v>
      </c>
    </row>
    <row r="178" spans="1:7" x14ac:dyDescent="0.25">
      <c r="A178" s="220" t="s">
        <v>85</v>
      </c>
      <c r="B178" s="220" t="s">
        <v>86</v>
      </c>
      <c r="C178" s="220" t="s">
        <v>16</v>
      </c>
      <c r="D178" s="220">
        <v>26811.216794799999</v>
      </c>
      <c r="E178" s="220">
        <v>471978.86797570001</v>
      </c>
      <c r="F178" s="220">
        <v>5.3752505539752704</v>
      </c>
      <c r="G178" s="220">
        <v>94.624749446024694</v>
      </c>
    </row>
    <row r="179" spans="1:7" x14ac:dyDescent="0.25">
      <c r="A179" s="220" t="s">
        <v>87</v>
      </c>
      <c r="B179" s="220" t="s">
        <v>88</v>
      </c>
      <c r="C179" s="220" t="s">
        <v>15</v>
      </c>
      <c r="D179" s="220">
        <v>4092.8719062</v>
      </c>
      <c r="E179" s="220">
        <v>215904.3873223</v>
      </c>
      <c r="F179" s="220">
        <v>1.8604194982033599</v>
      </c>
      <c r="G179" s="220">
        <v>98.139580501796601</v>
      </c>
    </row>
    <row r="180" spans="1:7" x14ac:dyDescent="0.25">
      <c r="A180" s="220" t="s">
        <v>87</v>
      </c>
      <c r="B180" s="220" t="s">
        <v>88</v>
      </c>
      <c r="C180" s="220" t="s">
        <v>16</v>
      </c>
      <c r="D180" s="220">
        <v>5979.0103150000004</v>
      </c>
      <c r="E180" s="220">
        <v>169453.73045639999</v>
      </c>
      <c r="F180" s="220">
        <v>3.40814963541556</v>
      </c>
      <c r="G180" s="220">
        <v>96.591850364584403</v>
      </c>
    </row>
    <row r="181" spans="1:7" x14ac:dyDescent="0.25">
      <c r="A181" s="220" t="s">
        <v>89</v>
      </c>
      <c r="B181" s="220" t="s">
        <v>90</v>
      </c>
      <c r="C181" s="220" t="s">
        <v>15</v>
      </c>
      <c r="D181" s="220">
        <v>16161.677854400001</v>
      </c>
      <c r="E181" s="220">
        <v>450733.28594540001</v>
      </c>
      <c r="F181" s="220">
        <v>3.46152327771305</v>
      </c>
      <c r="G181" s="220">
        <v>96.538476722286902</v>
      </c>
    </row>
    <row r="182" spans="1:7" x14ac:dyDescent="0.25">
      <c r="A182" s="220" t="s">
        <v>89</v>
      </c>
      <c r="B182" s="220" t="s">
        <v>90</v>
      </c>
      <c r="C182" s="220" t="s">
        <v>16</v>
      </c>
      <c r="D182" s="220">
        <v>13589.208999099999</v>
      </c>
      <c r="E182" s="220">
        <v>333982.82719440002</v>
      </c>
      <c r="F182" s="220">
        <v>3.9097532551596399</v>
      </c>
      <c r="G182" s="220">
        <v>96.0902467448404</v>
      </c>
    </row>
    <row r="183" spans="1:7" x14ac:dyDescent="0.25">
      <c r="A183" s="220" t="s">
        <v>91</v>
      </c>
      <c r="B183" s="220" t="s">
        <v>92</v>
      </c>
      <c r="C183" s="220" t="s">
        <v>15</v>
      </c>
      <c r="D183" s="220">
        <v>20619.875624100001</v>
      </c>
      <c r="E183" s="220">
        <v>733272.60418200004</v>
      </c>
      <c r="F183" s="220">
        <v>2.7351215427169899</v>
      </c>
      <c r="G183" s="220">
        <v>97.264878457283004</v>
      </c>
    </row>
    <row r="184" spans="1:7" x14ac:dyDescent="0.25">
      <c r="A184" s="220" t="s">
        <v>91</v>
      </c>
      <c r="B184" s="220" t="s">
        <v>92</v>
      </c>
      <c r="C184" s="220" t="s">
        <v>16</v>
      </c>
      <c r="D184" s="220">
        <v>25199.638451300001</v>
      </c>
      <c r="E184" s="220">
        <v>477024.88173060003</v>
      </c>
      <c r="F184" s="220">
        <v>5.0176041667923696</v>
      </c>
      <c r="G184" s="220">
        <v>94.982395833207605</v>
      </c>
    </row>
    <row r="185" spans="1:7" x14ac:dyDescent="0.25">
      <c r="A185" s="220" t="s">
        <v>93</v>
      </c>
      <c r="B185" s="220" t="s">
        <v>94</v>
      </c>
      <c r="C185" s="220" t="s">
        <v>15</v>
      </c>
      <c r="D185" s="220">
        <v>1477.8172672000001</v>
      </c>
      <c r="E185" s="220">
        <v>84499.7562129</v>
      </c>
      <c r="F185" s="220">
        <v>1.71884039916764</v>
      </c>
      <c r="G185" s="220">
        <v>98.281159600832396</v>
      </c>
    </row>
    <row r="186" spans="1:7" x14ac:dyDescent="0.25">
      <c r="A186" s="220" t="s">
        <v>93</v>
      </c>
      <c r="B186" s="220" t="s">
        <v>94</v>
      </c>
      <c r="C186" s="220" t="s">
        <v>16</v>
      </c>
      <c r="D186" s="220">
        <v>1440.4783953000001</v>
      </c>
      <c r="E186" s="220">
        <v>60574.948050799998</v>
      </c>
      <c r="F186" s="220">
        <v>2.3227743125365401</v>
      </c>
      <c r="G186" s="220">
        <v>97.677225687463505</v>
      </c>
    </row>
    <row r="187" spans="1:7" x14ac:dyDescent="0.25">
      <c r="A187" s="220" t="s">
        <v>95</v>
      </c>
      <c r="B187" s="220" t="s">
        <v>96</v>
      </c>
      <c r="C187" s="220" t="s">
        <v>15</v>
      </c>
      <c r="D187" s="220">
        <v>431.6947935</v>
      </c>
      <c r="E187" s="220">
        <v>90994.603638300003</v>
      </c>
      <c r="F187" s="220">
        <v>0.47217791915968799</v>
      </c>
      <c r="G187" s="220">
        <v>99.527822080840295</v>
      </c>
    </row>
    <row r="188" spans="1:7" x14ac:dyDescent="0.25">
      <c r="A188" s="220" t="s">
        <v>95</v>
      </c>
      <c r="B188" s="220" t="s">
        <v>96</v>
      </c>
      <c r="C188" s="220" t="s">
        <v>16</v>
      </c>
      <c r="D188" s="220">
        <v>542.80254420000006</v>
      </c>
      <c r="E188" s="220">
        <v>76430.899022099999</v>
      </c>
      <c r="F188" s="220">
        <v>0.70517921466004396</v>
      </c>
      <c r="G188" s="220">
        <v>99.294820785339994</v>
      </c>
    </row>
    <row r="189" spans="1:7" x14ac:dyDescent="0.25">
      <c r="A189" s="220" t="s">
        <v>97</v>
      </c>
      <c r="B189" s="220" t="s">
        <v>98</v>
      </c>
      <c r="C189" s="220" t="s">
        <v>15</v>
      </c>
      <c r="D189" s="220">
        <v>2568.1741972999998</v>
      </c>
      <c r="E189" s="220">
        <v>40157.006063000001</v>
      </c>
      <c r="F189" s="220">
        <v>6.0109148320816601</v>
      </c>
      <c r="G189" s="220">
        <v>93.989085167918304</v>
      </c>
    </row>
    <row r="190" spans="1:7" x14ac:dyDescent="0.25">
      <c r="A190" s="220" t="s">
        <v>97</v>
      </c>
      <c r="B190" s="220" t="s">
        <v>98</v>
      </c>
      <c r="C190" s="220" t="s">
        <v>16</v>
      </c>
      <c r="D190" s="220">
        <v>3674.7166903000002</v>
      </c>
      <c r="E190" s="220">
        <v>37002.103052099999</v>
      </c>
      <c r="F190" s="220">
        <v>9.0339331185953409</v>
      </c>
      <c r="G190" s="220">
        <v>90.9660668814047</v>
      </c>
    </row>
    <row r="191" spans="1:7" x14ac:dyDescent="0.25">
      <c r="A191" s="220" t="s">
        <v>99</v>
      </c>
      <c r="B191" s="220" t="s">
        <v>100</v>
      </c>
      <c r="C191" s="220" t="s">
        <v>15</v>
      </c>
      <c r="D191" s="220">
        <v>1618.1591245</v>
      </c>
      <c r="E191" s="220">
        <v>41515.206322700004</v>
      </c>
      <c r="F191" s="220">
        <v>3.7515253162445799</v>
      </c>
      <c r="G191" s="220">
        <v>96.248474683755404</v>
      </c>
    </row>
    <row r="192" spans="1:7" x14ac:dyDescent="0.25">
      <c r="A192" s="220" t="s">
        <v>99</v>
      </c>
      <c r="B192" s="220" t="s">
        <v>100</v>
      </c>
      <c r="C192" s="220" t="s">
        <v>16</v>
      </c>
      <c r="D192" s="220">
        <v>2108.7810966000002</v>
      </c>
      <c r="E192" s="220">
        <v>37179.853454800003</v>
      </c>
      <c r="F192" s="220">
        <v>5.3674074466526802</v>
      </c>
      <c r="G192" s="220">
        <v>94.632592553347294</v>
      </c>
    </row>
    <row r="193" spans="1:7" x14ac:dyDescent="0.25">
      <c r="A193" s="220" t="s">
        <v>101</v>
      </c>
      <c r="B193" s="220" t="s">
        <v>102</v>
      </c>
      <c r="C193" s="220" t="s">
        <v>15</v>
      </c>
      <c r="D193" s="220">
        <v>3544.2287164999998</v>
      </c>
      <c r="E193" s="220">
        <v>147249.76167129999</v>
      </c>
      <c r="F193" s="220">
        <v>2.3503779609421001</v>
      </c>
      <c r="G193" s="220">
        <v>97.649622039057903</v>
      </c>
    </row>
    <row r="194" spans="1:7" x14ac:dyDescent="0.25">
      <c r="A194" s="220" t="s">
        <v>101</v>
      </c>
      <c r="B194" s="220" t="s">
        <v>102</v>
      </c>
      <c r="C194" s="220" t="s">
        <v>16</v>
      </c>
      <c r="D194" s="220">
        <v>4558.7297156000004</v>
      </c>
      <c r="E194" s="220">
        <v>98637.2798912</v>
      </c>
      <c r="F194" s="220">
        <v>4.4175445668585303</v>
      </c>
      <c r="G194" s="220">
        <v>95.582455433141504</v>
      </c>
    </row>
    <row r="195" spans="1:7" x14ac:dyDescent="0.25">
      <c r="A195" s="220" t="s">
        <v>103</v>
      </c>
      <c r="B195" s="220" t="s">
        <v>104</v>
      </c>
      <c r="C195" s="220" t="s">
        <v>15</v>
      </c>
      <c r="D195" s="220">
        <v>564.21461910000005</v>
      </c>
      <c r="E195" s="220">
        <v>8962.0388299999995</v>
      </c>
      <c r="F195" s="220">
        <v>5.92273365510031</v>
      </c>
      <c r="G195" s="220">
        <v>94.077266344899698</v>
      </c>
    </row>
    <row r="196" spans="1:7" x14ac:dyDescent="0.25">
      <c r="A196" s="220" t="s">
        <v>103</v>
      </c>
      <c r="B196" s="220" t="s">
        <v>104</v>
      </c>
      <c r="C196" s="220" t="s">
        <v>16</v>
      </c>
      <c r="D196" s="220">
        <v>477.79515400000003</v>
      </c>
      <c r="E196" s="220">
        <v>7965.9513987999999</v>
      </c>
      <c r="F196" s="220">
        <v>5.65856816061775</v>
      </c>
      <c r="G196" s="220">
        <v>94.341431839382295</v>
      </c>
    </row>
    <row r="197" spans="1:7" x14ac:dyDescent="0.25">
      <c r="A197" s="220" t="s">
        <v>105</v>
      </c>
      <c r="B197" s="220" t="s">
        <v>106</v>
      </c>
      <c r="C197" s="220" t="s">
        <v>15</v>
      </c>
      <c r="D197" s="220">
        <v>16467.545081299999</v>
      </c>
      <c r="E197" s="220">
        <v>199186.97979129999</v>
      </c>
      <c r="F197" s="220">
        <v>7.6360767718777796</v>
      </c>
      <c r="G197" s="220">
        <v>92.363923228122204</v>
      </c>
    </row>
    <row r="198" spans="1:7" x14ac:dyDescent="0.25">
      <c r="A198" s="220" t="s">
        <v>105</v>
      </c>
      <c r="B198" s="220" t="s">
        <v>106</v>
      </c>
      <c r="C198" s="220" t="s">
        <v>16</v>
      </c>
      <c r="D198" s="220">
        <v>15770.2014629</v>
      </c>
      <c r="E198" s="220">
        <v>153505.27368499999</v>
      </c>
      <c r="F198" s="220">
        <v>9.3162943120503403</v>
      </c>
      <c r="G198" s="220">
        <v>90.683705687949697</v>
      </c>
    </row>
    <row r="199" spans="1:7" x14ac:dyDescent="0.25">
      <c r="A199" s="220" t="s">
        <v>107</v>
      </c>
      <c r="B199" s="220" t="s">
        <v>108</v>
      </c>
      <c r="C199" s="220" t="s">
        <v>15</v>
      </c>
      <c r="D199" s="220">
        <v>28612.634988500002</v>
      </c>
      <c r="E199" s="220">
        <v>307146.03082560003</v>
      </c>
      <c r="F199" s="220">
        <v>8.5217860033855395</v>
      </c>
      <c r="G199" s="220">
        <v>91.4782139966145</v>
      </c>
    </row>
    <row r="200" spans="1:7" x14ac:dyDescent="0.25">
      <c r="A200" s="220" t="s">
        <v>107</v>
      </c>
      <c r="B200" s="220" t="s">
        <v>108</v>
      </c>
      <c r="C200" s="220" t="s">
        <v>16</v>
      </c>
      <c r="D200" s="220">
        <v>40918.397678100002</v>
      </c>
      <c r="E200" s="220">
        <v>265338.93651989999</v>
      </c>
      <c r="F200" s="220">
        <v>13.3607894763577</v>
      </c>
      <c r="G200" s="220">
        <v>86.639210523642305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630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221" t="s">
        <v>87</v>
      </c>
      <c r="B211" s="221" t="s">
        <v>114</v>
      </c>
      <c r="C211" s="221" t="s">
        <v>15</v>
      </c>
      <c r="D211" s="221">
        <v>3060.4932408</v>
      </c>
      <c r="E211" s="221">
        <v>64944.319473399999</v>
      </c>
      <c r="F211" s="221">
        <v>4.5004068368839798</v>
      </c>
      <c r="G211" s="221">
        <v>95.499593163116003</v>
      </c>
    </row>
    <row r="212" spans="1:7" x14ac:dyDescent="0.25">
      <c r="A212" s="221" t="s">
        <v>87</v>
      </c>
      <c r="B212" s="221" t="s">
        <v>114</v>
      </c>
      <c r="C212" s="221" t="s">
        <v>16</v>
      </c>
      <c r="D212" s="221">
        <v>3068.4057161999999</v>
      </c>
      <c r="E212" s="221">
        <v>57650.781567099999</v>
      </c>
      <c r="F212" s="221">
        <v>5.0534367363706902</v>
      </c>
      <c r="G212" s="221">
        <v>94.946563263629301</v>
      </c>
    </row>
    <row r="213" spans="1:7" x14ac:dyDescent="0.25">
      <c r="A213" s="221" t="s">
        <v>91</v>
      </c>
      <c r="B213" s="221" t="s">
        <v>115</v>
      </c>
      <c r="C213" s="221" t="s">
        <v>15</v>
      </c>
      <c r="D213" s="221">
        <v>2572.7860790999998</v>
      </c>
      <c r="E213" s="221">
        <v>38983.636325799998</v>
      </c>
      <c r="F213" s="221">
        <v>6.1910673013003104</v>
      </c>
      <c r="G213" s="221">
        <v>93.808932698699707</v>
      </c>
    </row>
    <row r="214" spans="1:7" x14ac:dyDescent="0.25">
      <c r="A214" s="221" t="s">
        <v>91</v>
      </c>
      <c r="B214" s="221" t="s">
        <v>115</v>
      </c>
      <c r="C214" s="221" t="s">
        <v>16</v>
      </c>
      <c r="D214" s="221">
        <v>1905.8890587000001</v>
      </c>
      <c r="E214" s="221">
        <v>28199.688541700001</v>
      </c>
      <c r="F214" s="221">
        <v>6.3306842472760803</v>
      </c>
      <c r="G214" s="221">
        <v>93.669315752723904</v>
      </c>
    </row>
    <row r="215" spans="1:7" x14ac:dyDescent="0.25">
      <c r="A215" s="221" t="s">
        <v>93</v>
      </c>
      <c r="B215" s="221" t="s">
        <v>116</v>
      </c>
      <c r="C215" s="221" t="s">
        <v>15</v>
      </c>
      <c r="D215" s="221">
        <v>127.6851796</v>
      </c>
      <c r="E215" s="221">
        <v>37634.790050700001</v>
      </c>
      <c r="F215" s="221">
        <v>0.33812714558908902</v>
      </c>
      <c r="G215" s="221">
        <v>99.661872854410902</v>
      </c>
    </row>
    <row r="216" spans="1:7" x14ac:dyDescent="0.25">
      <c r="A216" s="221" t="s">
        <v>93</v>
      </c>
      <c r="B216" s="221" t="s">
        <v>116</v>
      </c>
      <c r="C216" s="221" t="s">
        <v>16</v>
      </c>
      <c r="D216" s="221">
        <v>523.83274610000001</v>
      </c>
      <c r="E216" s="221">
        <v>23685.692028500001</v>
      </c>
      <c r="F216" s="221">
        <v>2.1637465046385</v>
      </c>
      <c r="G216" s="221">
        <v>97.836253495361504</v>
      </c>
    </row>
    <row r="217" spans="1:7" x14ac:dyDescent="0.25">
      <c r="A217" s="221" t="s">
        <v>95</v>
      </c>
      <c r="B217" s="221" t="s">
        <v>117</v>
      </c>
      <c r="C217" s="221" t="s">
        <v>15</v>
      </c>
      <c r="D217" s="221">
        <v>0</v>
      </c>
      <c r="E217" s="221">
        <v>77733.888897500001</v>
      </c>
      <c r="F217" s="221">
        <v>0</v>
      </c>
      <c r="G217" s="221">
        <v>100</v>
      </c>
    </row>
    <row r="218" spans="1:7" x14ac:dyDescent="0.25">
      <c r="A218" s="221" t="s">
        <v>95</v>
      </c>
      <c r="B218" s="221" t="s">
        <v>117</v>
      </c>
      <c r="C218" s="221" t="s">
        <v>16</v>
      </c>
      <c r="D218" s="221">
        <v>473.21451660000002</v>
      </c>
      <c r="E218" s="221">
        <v>53758.896578699998</v>
      </c>
      <c r="F218" s="221">
        <v>0.87257255349775797</v>
      </c>
      <c r="G218" s="221">
        <v>99.127427446502296</v>
      </c>
    </row>
    <row r="219" spans="1:7" x14ac:dyDescent="0.25">
      <c r="A219" s="221" t="s">
        <v>97</v>
      </c>
      <c r="B219" s="221" t="s">
        <v>118</v>
      </c>
      <c r="C219" s="221" t="s">
        <v>15</v>
      </c>
      <c r="D219" s="221">
        <v>365.90825109999997</v>
      </c>
      <c r="E219" s="221">
        <v>25509.804697399999</v>
      </c>
      <c r="F219" s="221">
        <v>1.4140992050277501</v>
      </c>
      <c r="G219" s="221">
        <v>98.585900794972304</v>
      </c>
    </row>
    <row r="220" spans="1:7" x14ac:dyDescent="0.25">
      <c r="A220" s="221" t="s">
        <v>97</v>
      </c>
      <c r="B220" s="221" t="s">
        <v>118</v>
      </c>
      <c r="C220" s="221" t="s">
        <v>16</v>
      </c>
      <c r="D220" s="221">
        <v>161.4676547</v>
      </c>
      <c r="E220" s="221">
        <v>16282.819403199999</v>
      </c>
      <c r="F220" s="221">
        <v>0.98190729784438602</v>
      </c>
      <c r="G220" s="221">
        <v>99.018092702155599</v>
      </c>
    </row>
    <row r="221" spans="1:7" x14ac:dyDescent="0.25">
      <c r="A221" s="221" t="s">
        <v>105</v>
      </c>
      <c r="B221" s="221" t="s">
        <v>119</v>
      </c>
      <c r="C221" s="221" t="s">
        <v>15</v>
      </c>
      <c r="D221" s="221">
        <v>753.48354940000002</v>
      </c>
      <c r="E221" s="221">
        <v>55272.622506200001</v>
      </c>
      <c r="F221" s="221">
        <v>1.34487938292953</v>
      </c>
      <c r="G221" s="221">
        <v>98.655120617070494</v>
      </c>
    </row>
    <row r="222" spans="1:7" x14ac:dyDescent="0.25">
      <c r="A222" s="221" t="s">
        <v>105</v>
      </c>
      <c r="B222" s="221" t="s">
        <v>119</v>
      </c>
      <c r="C222" s="221" t="s">
        <v>16</v>
      </c>
      <c r="D222" s="221">
        <v>1142.3974502000001</v>
      </c>
      <c r="E222" s="221">
        <v>36930.496497300002</v>
      </c>
      <c r="F222" s="221">
        <v>3.0005532328992102</v>
      </c>
      <c r="G222" s="221">
        <v>96.999446767100807</v>
      </c>
    </row>
    <row r="223" spans="1:7" x14ac:dyDescent="0.25">
      <c r="A223" s="221" t="s">
        <v>107</v>
      </c>
      <c r="B223" s="221" t="s">
        <v>120</v>
      </c>
      <c r="C223" s="221" t="s">
        <v>15</v>
      </c>
      <c r="D223" s="221">
        <v>923.83685779999996</v>
      </c>
      <c r="E223" s="221">
        <v>57038.609684900002</v>
      </c>
      <c r="F223" s="221">
        <v>1.59385414678696</v>
      </c>
      <c r="G223" s="221">
        <v>98.406145853213005</v>
      </c>
    </row>
    <row r="224" spans="1:7" x14ac:dyDescent="0.25">
      <c r="A224" s="221" t="s">
        <v>107</v>
      </c>
      <c r="B224" s="221" t="s">
        <v>120</v>
      </c>
      <c r="C224" s="221" t="s">
        <v>16</v>
      </c>
      <c r="D224" s="221">
        <v>406.646522</v>
      </c>
      <c r="E224" s="221">
        <v>46293.9069408</v>
      </c>
      <c r="F224" s="221">
        <v>0.87075311071831296</v>
      </c>
      <c r="G224" s="221">
        <v>99.129246889281703</v>
      </c>
    </row>
    <row r="225" spans="1:7" x14ac:dyDescent="0.25">
      <c r="A225" s="221" t="s">
        <v>109</v>
      </c>
      <c r="B225" s="221" t="s">
        <v>121</v>
      </c>
      <c r="C225" s="221" t="s">
        <v>15</v>
      </c>
      <c r="D225" s="221">
        <v>0</v>
      </c>
      <c r="E225" s="221">
        <v>26247.250756500001</v>
      </c>
      <c r="F225" s="221">
        <v>0</v>
      </c>
      <c r="G225" s="221">
        <v>100</v>
      </c>
    </row>
    <row r="226" spans="1:7" x14ac:dyDescent="0.25">
      <c r="A226" s="221" t="s">
        <v>109</v>
      </c>
      <c r="B226" s="221" t="s">
        <v>121</v>
      </c>
      <c r="C226" s="221" t="s">
        <v>16</v>
      </c>
      <c r="D226" s="221">
        <v>84.607187800000005</v>
      </c>
      <c r="E226" s="221">
        <v>16262.142054399999</v>
      </c>
      <c r="F226" s="221">
        <v>0.51757806121832495</v>
      </c>
      <c r="G226" s="221">
        <v>99.482421938781698</v>
      </c>
    </row>
    <row r="227" spans="1:7" x14ac:dyDescent="0.25">
      <c r="A227" s="221" t="s">
        <v>122</v>
      </c>
      <c r="B227" s="221" t="s">
        <v>123</v>
      </c>
      <c r="C227" s="221" t="s">
        <v>15</v>
      </c>
      <c r="D227" s="221">
        <v>226.92134100000001</v>
      </c>
      <c r="E227" s="221">
        <v>17503.705891500002</v>
      </c>
      <c r="F227" s="221">
        <v>1.27982692334796</v>
      </c>
      <c r="G227" s="221">
        <v>98.720173076652003</v>
      </c>
    </row>
    <row r="228" spans="1:7" x14ac:dyDescent="0.25">
      <c r="A228" s="221" t="s">
        <v>122</v>
      </c>
      <c r="B228" s="221" t="s">
        <v>123</v>
      </c>
      <c r="C228" s="221" t="s">
        <v>16</v>
      </c>
      <c r="D228" s="221">
        <v>285.27662299999997</v>
      </c>
      <c r="E228" s="221">
        <v>12411.096067</v>
      </c>
      <c r="F228" s="221">
        <v>2.2469143744078299</v>
      </c>
      <c r="G228" s="221">
        <v>97.753085625592206</v>
      </c>
    </row>
    <row r="229" spans="1:7" x14ac:dyDescent="0.25">
      <c r="A229" s="221" t="s">
        <v>124</v>
      </c>
      <c r="B229" s="221" t="s">
        <v>125</v>
      </c>
      <c r="C229" s="221" t="s">
        <v>15</v>
      </c>
      <c r="D229" s="221">
        <v>531.7853235</v>
      </c>
      <c r="E229" s="221">
        <v>39823.974045399998</v>
      </c>
      <c r="F229" s="221">
        <v>1.31774332044863</v>
      </c>
      <c r="G229" s="221">
        <v>98.682256679551401</v>
      </c>
    </row>
    <row r="230" spans="1:7" x14ac:dyDescent="0.25">
      <c r="A230" s="221" t="s">
        <v>124</v>
      </c>
      <c r="B230" s="221" t="s">
        <v>125</v>
      </c>
      <c r="C230" s="221" t="s">
        <v>16</v>
      </c>
      <c r="D230" s="221">
        <v>61.275049899999999</v>
      </c>
      <c r="E230" s="221">
        <v>19989.965573699999</v>
      </c>
      <c r="F230" s="221">
        <v>0.30559231246709101</v>
      </c>
      <c r="G230" s="221">
        <v>99.694407687532902</v>
      </c>
    </row>
    <row r="231" spans="1:7" x14ac:dyDescent="0.25">
      <c r="A231" s="221" t="s">
        <v>126</v>
      </c>
      <c r="B231" s="221" t="s">
        <v>127</v>
      </c>
      <c r="C231" s="221" t="s">
        <v>15</v>
      </c>
      <c r="D231" s="221">
        <v>447.40495479999998</v>
      </c>
      <c r="E231" s="221">
        <v>48954.2719946</v>
      </c>
      <c r="F231" s="221">
        <v>0.90564730273884697</v>
      </c>
      <c r="G231" s="221">
        <v>99.094352697261201</v>
      </c>
    </row>
    <row r="232" spans="1:7" x14ac:dyDescent="0.25">
      <c r="A232" s="221" t="s">
        <v>126</v>
      </c>
      <c r="B232" s="221" t="s">
        <v>127</v>
      </c>
      <c r="C232" s="221" t="s">
        <v>16</v>
      </c>
      <c r="D232" s="221">
        <v>809.6341367</v>
      </c>
      <c r="E232" s="221">
        <v>32879.688912199999</v>
      </c>
      <c r="F232" s="221">
        <v>2.4032365848515802</v>
      </c>
      <c r="G232" s="221">
        <v>97.596763415148402</v>
      </c>
    </row>
    <row r="233" spans="1:7" x14ac:dyDescent="0.25">
      <c r="A233" s="221" t="s">
        <v>128</v>
      </c>
      <c r="B233" s="221" t="s">
        <v>129</v>
      </c>
      <c r="C233" s="221" t="s">
        <v>15</v>
      </c>
      <c r="D233" s="221">
        <v>487.98656560000001</v>
      </c>
      <c r="E233" s="221">
        <v>27745.663146300001</v>
      </c>
      <c r="F233" s="221">
        <v>1.7283864133028499</v>
      </c>
      <c r="G233" s="221">
        <v>98.2716135866971</v>
      </c>
    </row>
    <row r="234" spans="1:7" x14ac:dyDescent="0.25">
      <c r="A234" s="221" t="s">
        <v>128</v>
      </c>
      <c r="B234" s="221" t="s">
        <v>129</v>
      </c>
      <c r="C234" s="221" t="s">
        <v>16</v>
      </c>
      <c r="D234" s="221">
        <v>72.660980800000004</v>
      </c>
      <c r="E234" s="221">
        <v>16909.689312899998</v>
      </c>
      <c r="F234" s="221">
        <v>0.427861747893372</v>
      </c>
      <c r="G234" s="221">
        <v>99.572138252106598</v>
      </c>
    </row>
    <row r="235" spans="1:7" x14ac:dyDescent="0.25">
      <c r="A235" s="221" t="s">
        <v>130</v>
      </c>
      <c r="B235" s="221" t="s">
        <v>131</v>
      </c>
      <c r="C235" s="221" t="s">
        <v>15</v>
      </c>
      <c r="D235" s="221">
        <v>2464.0138465</v>
      </c>
      <c r="E235" s="221">
        <v>55702.236158899999</v>
      </c>
      <c r="F235" s="221">
        <v>4.2361573013065996</v>
      </c>
      <c r="G235" s="221">
        <v>95.763842698693395</v>
      </c>
    </row>
    <row r="236" spans="1:7" x14ac:dyDescent="0.25">
      <c r="A236" s="221" t="s">
        <v>130</v>
      </c>
      <c r="B236" s="221" t="s">
        <v>131</v>
      </c>
      <c r="C236" s="221" t="s">
        <v>16</v>
      </c>
      <c r="D236" s="221">
        <v>1242.6907788000001</v>
      </c>
      <c r="E236" s="221">
        <v>41521.059217599999</v>
      </c>
      <c r="F236" s="221">
        <v>2.9059443545166501</v>
      </c>
      <c r="G236" s="221">
        <v>97.094055645483294</v>
      </c>
    </row>
    <row r="237" spans="1:7" x14ac:dyDescent="0.25">
      <c r="A237" s="221" t="s">
        <v>132</v>
      </c>
      <c r="B237" s="221" t="s">
        <v>133</v>
      </c>
      <c r="C237" s="221" t="s">
        <v>15</v>
      </c>
      <c r="D237" s="221">
        <v>3854.1166969000001</v>
      </c>
      <c r="E237" s="221">
        <v>114467.6831847</v>
      </c>
      <c r="F237" s="221">
        <v>3.25731750257067</v>
      </c>
      <c r="G237" s="221">
        <v>96.7426824974293</v>
      </c>
    </row>
    <row r="238" spans="1:7" x14ac:dyDescent="0.25">
      <c r="A238" s="221" t="s">
        <v>132</v>
      </c>
      <c r="B238" s="221" t="s">
        <v>133</v>
      </c>
      <c r="C238" s="221" t="s">
        <v>16</v>
      </c>
      <c r="D238" s="221">
        <v>1967.9679681</v>
      </c>
      <c r="E238" s="221">
        <v>61088.232146399998</v>
      </c>
      <c r="F238" s="221">
        <v>3.1209745663812298</v>
      </c>
      <c r="G238" s="221">
        <v>96.879025433618807</v>
      </c>
    </row>
    <row r="239" spans="1:7" x14ac:dyDescent="0.25">
      <c r="A239" s="221" t="s">
        <v>134</v>
      </c>
      <c r="B239" s="221" t="s">
        <v>135</v>
      </c>
      <c r="C239" s="221" t="s">
        <v>15</v>
      </c>
      <c r="D239" s="221">
        <v>6665.2452784999996</v>
      </c>
      <c r="E239" s="221">
        <v>163525.84898119999</v>
      </c>
      <c r="F239" s="221">
        <v>3.9163302330786398</v>
      </c>
      <c r="G239" s="221">
        <v>96.083669766921403</v>
      </c>
    </row>
    <row r="240" spans="1:7" x14ac:dyDescent="0.25">
      <c r="A240" s="221" t="s">
        <v>134</v>
      </c>
      <c r="B240" s="221" t="s">
        <v>135</v>
      </c>
      <c r="C240" s="221" t="s">
        <v>16</v>
      </c>
      <c r="D240" s="221">
        <v>10749.762265400001</v>
      </c>
      <c r="E240" s="221">
        <v>108043.1434709</v>
      </c>
      <c r="F240" s="221">
        <v>9.0491618154897608</v>
      </c>
      <c r="G240" s="221">
        <v>90.950838184510204</v>
      </c>
    </row>
    <row r="241" spans="1:7" x14ac:dyDescent="0.25">
      <c r="A241" s="221" t="s">
        <v>136</v>
      </c>
      <c r="B241" s="221" t="s">
        <v>137</v>
      </c>
      <c r="C241" s="221" t="s">
        <v>15</v>
      </c>
      <c r="D241" s="221">
        <v>2015.7732223999999</v>
      </c>
      <c r="E241" s="221">
        <v>64426.9812809</v>
      </c>
      <c r="F241" s="221">
        <v>3.03384957091128</v>
      </c>
      <c r="G241" s="221">
        <v>96.9661504290887</v>
      </c>
    </row>
    <row r="242" spans="1:7" x14ac:dyDescent="0.25">
      <c r="A242" s="221" t="s">
        <v>136</v>
      </c>
      <c r="B242" s="221" t="s">
        <v>137</v>
      </c>
      <c r="C242" s="221" t="s">
        <v>16</v>
      </c>
      <c r="D242" s="221">
        <v>2042.1081584999999</v>
      </c>
      <c r="E242" s="221">
        <v>42074.137335799998</v>
      </c>
      <c r="F242" s="221">
        <v>4.6289255479908196</v>
      </c>
      <c r="G242" s="221">
        <v>95.371074452009196</v>
      </c>
    </row>
    <row r="243" spans="1:7" x14ac:dyDescent="0.25">
      <c r="A243" s="221" t="s">
        <v>138</v>
      </c>
      <c r="B243" s="221" t="s">
        <v>139</v>
      </c>
      <c r="C243" s="221" t="s">
        <v>15</v>
      </c>
      <c r="D243" s="221">
        <v>1084.4627309</v>
      </c>
      <c r="E243" s="221">
        <v>69709.201370099996</v>
      </c>
      <c r="F243" s="221">
        <v>1.5318641077156501</v>
      </c>
      <c r="G243" s="221">
        <v>98.468135892284295</v>
      </c>
    </row>
    <row r="244" spans="1:7" x14ac:dyDescent="0.25">
      <c r="A244" s="221" t="s">
        <v>138</v>
      </c>
      <c r="B244" s="221" t="s">
        <v>139</v>
      </c>
      <c r="C244" s="221" t="s">
        <v>16</v>
      </c>
      <c r="D244" s="221">
        <v>1449.3161941999999</v>
      </c>
      <c r="E244" s="221">
        <v>55835.019699299999</v>
      </c>
      <c r="F244" s="221">
        <v>2.5300392709352399</v>
      </c>
      <c r="G244" s="221">
        <v>97.469960729064795</v>
      </c>
    </row>
    <row r="245" spans="1:7" x14ac:dyDescent="0.25">
      <c r="A245" s="221" t="s">
        <v>140</v>
      </c>
      <c r="B245" s="221" t="s">
        <v>141</v>
      </c>
      <c r="C245" s="221" t="s">
        <v>15</v>
      </c>
      <c r="D245" s="221">
        <v>3346.4840703999998</v>
      </c>
      <c r="E245" s="221">
        <v>54084.099741600003</v>
      </c>
      <c r="F245" s="221">
        <v>5.8270068807845901</v>
      </c>
      <c r="G245" s="221">
        <v>94.172993119215405</v>
      </c>
    </row>
    <row r="246" spans="1:7" x14ac:dyDescent="0.25">
      <c r="A246" s="221" t="s">
        <v>140</v>
      </c>
      <c r="B246" s="221" t="s">
        <v>141</v>
      </c>
      <c r="C246" s="221" t="s">
        <v>16</v>
      </c>
      <c r="D246" s="221">
        <v>3685.0891909000002</v>
      </c>
      <c r="E246" s="221">
        <v>42432.326992800001</v>
      </c>
      <c r="F246" s="221">
        <v>7.9906670751482398</v>
      </c>
      <c r="G246" s="221">
        <v>92.009332924851805</v>
      </c>
    </row>
    <row r="247" spans="1:7" x14ac:dyDescent="0.25">
      <c r="A247" s="221" t="s">
        <v>142</v>
      </c>
      <c r="B247" s="221" t="s">
        <v>143</v>
      </c>
      <c r="C247" s="221" t="s">
        <v>15</v>
      </c>
      <c r="D247" s="221">
        <v>448.09590250000002</v>
      </c>
      <c r="E247" s="221">
        <v>25351.511324800002</v>
      </c>
      <c r="F247" s="221">
        <v>1.7368322647402299</v>
      </c>
      <c r="G247" s="221">
        <v>98.263167735259799</v>
      </c>
    </row>
    <row r="248" spans="1:7" x14ac:dyDescent="0.25">
      <c r="A248" s="221" t="s">
        <v>142</v>
      </c>
      <c r="B248" s="221" t="s">
        <v>143</v>
      </c>
      <c r="C248" s="221" t="s">
        <v>16</v>
      </c>
      <c r="D248" s="221">
        <v>1239.4375315</v>
      </c>
      <c r="E248" s="221">
        <v>16988.955243199998</v>
      </c>
      <c r="F248" s="221">
        <v>6.7994888349140199</v>
      </c>
      <c r="G248" s="221">
        <v>93.200511165085999</v>
      </c>
    </row>
    <row r="249" spans="1:7" x14ac:dyDescent="0.25">
      <c r="A249" s="221" t="s">
        <v>144</v>
      </c>
      <c r="B249" s="221" t="s">
        <v>145</v>
      </c>
      <c r="C249" s="221" t="s">
        <v>15</v>
      </c>
      <c r="D249" s="221">
        <v>2567.0575505000002</v>
      </c>
      <c r="E249" s="221">
        <v>46233.8201195</v>
      </c>
      <c r="F249" s="221">
        <v>5.2602692268341702</v>
      </c>
      <c r="G249" s="221">
        <v>94.739730773165803</v>
      </c>
    </row>
    <row r="250" spans="1:7" x14ac:dyDescent="0.25">
      <c r="A250" s="221" t="s">
        <v>144</v>
      </c>
      <c r="B250" s="221" t="s">
        <v>145</v>
      </c>
      <c r="C250" s="221" t="s">
        <v>16</v>
      </c>
      <c r="D250" s="221">
        <v>1812.0810632</v>
      </c>
      <c r="E250" s="221">
        <v>29853.041267100001</v>
      </c>
      <c r="F250" s="221">
        <v>5.7226403368921801</v>
      </c>
      <c r="G250" s="221">
        <v>94.277359663107802</v>
      </c>
    </row>
    <row r="251" spans="1:7" x14ac:dyDescent="0.25">
      <c r="A251" s="221" t="s">
        <v>146</v>
      </c>
      <c r="B251" s="221" t="s">
        <v>147</v>
      </c>
      <c r="C251" s="221" t="s">
        <v>15</v>
      </c>
      <c r="D251" s="221">
        <v>579.2453031</v>
      </c>
      <c r="E251" s="221">
        <v>13721.113774900001</v>
      </c>
      <c r="F251" s="221">
        <v>4.0505647441477501</v>
      </c>
      <c r="G251" s="221">
        <v>95.949435255852293</v>
      </c>
    </row>
    <row r="252" spans="1:7" x14ac:dyDescent="0.25">
      <c r="A252" s="221" t="s">
        <v>146</v>
      </c>
      <c r="B252" s="221" t="s">
        <v>147</v>
      </c>
      <c r="C252" s="221" t="s">
        <v>16</v>
      </c>
      <c r="D252" s="221">
        <v>817.11460620000003</v>
      </c>
      <c r="E252" s="221">
        <v>11247.5263166</v>
      </c>
      <c r="F252" s="221">
        <v>6.7728050211241699</v>
      </c>
      <c r="G252" s="221">
        <v>93.227194978875801</v>
      </c>
    </row>
    <row r="253" spans="1:7" x14ac:dyDescent="0.25">
      <c r="A253" s="221" t="s">
        <v>148</v>
      </c>
      <c r="B253" s="221" t="s">
        <v>149</v>
      </c>
      <c r="C253" s="221" t="s">
        <v>15</v>
      </c>
      <c r="D253" s="221">
        <v>497.70534259999999</v>
      </c>
      <c r="E253" s="221">
        <v>25463.0710062</v>
      </c>
      <c r="F253" s="221">
        <v>1.9171435241882</v>
      </c>
      <c r="G253" s="221">
        <v>98.082856475811795</v>
      </c>
    </row>
    <row r="254" spans="1:7" x14ac:dyDescent="0.25">
      <c r="A254" s="221" t="s">
        <v>148</v>
      </c>
      <c r="B254" s="221" t="s">
        <v>149</v>
      </c>
      <c r="C254" s="221" t="s">
        <v>16</v>
      </c>
      <c r="D254" s="221">
        <v>836.57695760000001</v>
      </c>
      <c r="E254" s="221">
        <v>21925.646699699999</v>
      </c>
      <c r="F254" s="221">
        <v>3.67528660729816</v>
      </c>
      <c r="G254" s="221">
        <v>96.324713392701796</v>
      </c>
    </row>
    <row r="255" spans="1:7" x14ac:dyDescent="0.25">
      <c r="A255" s="221" t="s">
        <v>150</v>
      </c>
      <c r="B255" s="221" t="s">
        <v>151</v>
      </c>
      <c r="C255" s="221" t="s">
        <v>15</v>
      </c>
      <c r="D255" s="221">
        <v>469.70701639999999</v>
      </c>
      <c r="E255" s="221">
        <v>22315.964069599999</v>
      </c>
      <c r="F255" s="221">
        <v>2.0614140115829098</v>
      </c>
      <c r="G255" s="221">
        <v>97.938585988417103</v>
      </c>
    </row>
    <row r="256" spans="1:7" x14ac:dyDescent="0.25">
      <c r="A256" s="221" t="s">
        <v>150</v>
      </c>
      <c r="B256" s="221" t="s">
        <v>151</v>
      </c>
      <c r="C256" s="221" t="s">
        <v>16</v>
      </c>
      <c r="D256" s="221">
        <v>1667.6010418999999</v>
      </c>
      <c r="E256" s="221">
        <v>19653.727874799999</v>
      </c>
      <c r="F256" s="221">
        <v>7.8212809736913096</v>
      </c>
      <c r="G256" s="221">
        <v>92.178719026308698</v>
      </c>
    </row>
    <row r="257" spans="1:7" x14ac:dyDescent="0.25">
      <c r="A257" s="221" t="s">
        <v>152</v>
      </c>
      <c r="B257" s="221" t="s">
        <v>153</v>
      </c>
      <c r="C257" s="221" t="s">
        <v>15</v>
      </c>
      <c r="D257" s="221">
        <v>1038.9138214</v>
      </c>
      <c r="E257" s="221">
        <v>27794.092547799999</v>
      </c>
      <c r="F257" s="221">
        <v>3.6032101824448999</v>
      </c>
      <c r="G257" s="221">
        <v>96.396789817555103</v>
      </c>
    </row>
    <row r="258" spans="1:7" x14ac:dyDescent="0.25">
      <c r="A258" s="221" t="s">
        <v>152</v>
      </c>
      <c r="B258" s="221" t="s">
        <v>153</v>
      </c>
      <c r="C258" s="221" t="s">
        <v>16</v>
      </c>
      <c r="D258" s="221">
        <v>1291.6664903999999</v>
      </c>
      <c r="E258" s="221">
        <v>25932.327138199998</v>
      </c>
      <c r="F258" s="221">
        <v>4.7445885714689799</v>
      </c>
      <c r="G258" s="221">
        <v>95.255411428531005</v>
      </c>
    </row>
    <row r="259" spans="1:7" x14ac:dyDescent="0.25">
      <c r="A259" s="221" t="s">
        <v>154</v>
      </c>
      <c r="B259" s="221" t="s">
        <v>155</v>
      </c>
      <c r="C259" s="221" t="s">
        <v>15</v>
      </c>
      <c r="D259" s="221">
        <v>1834.1417875</v>
      </c>
      <c r="E259" s="221">
        <v>45713.105542899997</v>
      </c>
      <c r="F259" s="221">
        <v>3.8575141369483998</v>
      </c>
      <c r="G259" s="221">
        <v>96.142485863051604</v>
      </c>
    </row>
    <row r="260" spans="1:7" x14ac:dyDescent="0.25">
      <c r="A260" s="221" t="s">
        <v>154</v>
      </c>
      <c r="B260" s="221" t="s">
        <v>155</v>
      </c>
      <c r="C260" s="221" t="s">
        <v>16</v>
      </c>
      <c r="D260" s="221">
        <v>3712.1740675999999</v>
      </c>
      <c r="E260" s="221">
        <v>41258.578600499997</v>
      </c>
      <c r="F260" s="221">
        <v>8.2546407328272995</v>
      </c>
      <c r="G260" s="221">
        <v>91.745359267172702</v>
      </c>
    </row>
    <row r="261" spans="1:7" x14ac:dyDescent="0.25">
      <c r="A261" s="221" t="s">
        <v>156</v>
      </c>
      <c r="B261" s="221" t="s">
        <v>157</v>
      </c>
      <c r="C261" s="221" t="s">
        <v>15</v>
      </c>
      <c r="D261" s="221">
        <v>1193.6204339999999</v>
      </c>
      <c r="E261" s="221">
        <v>61637.9321623</v>
      </c>
      <c r="F261" s="221">
        <v>1.8997150073135201</v>
      </c>
      <c r="G261" s="221">
        <v>98.100284992686497</v>
      </c>
    </row>
    <row r="262" spans="1:7" x14ac:dyDescent="0.25">
      <c r="A262" s="221" t="s">
        <v>156</v>
      </c>
      <c r="B262" s="221" t="s">
        <v>157</v>
      </c>
      <c r="C262" s="221" t="s">
        <v>16</v>
      </c>
      <c r="D262" s="221">
        <v>2097.6262692999999</v>
      </c>
      <c r="E262" s="221">
        <v>37408.8211324</v>
      </c>
      <c r="F262" s="221">
        <v>5.3095795933545196</v>
      </c>
      <c r="G262" s="221">
        <v>94.690420406645501</v>
      </c>
    </row>
    <row r="263" spans="1:7" x14ac:dyDescent="0.25">
      <c r="A263" s="221" t="s">
        <v>158</v>
      </c>
      <c r="B263" s="221" t="s">
        <v>159</v>
      </c>
      <c r="C263" s="221" t="s">
        <v>15</v>
      </c>
      <c r="D263" s="221">
        <v>484.88566989999998</v>
      </c>
      <c r="E263" s="221">
        <v>33906.9773231</v>
      </c>
      <c r="F263" s="221">
        <v>1.40988486142403</v>
      </c>
      <c r="G263" s="221">
        <v>98.590115138575996</v>
      </c>
    </row>
    <row r="264" spans="1:7" x14ac:dyDescent="0.25">
      <c r="A264" s="221" t="s">
        <v>158</v>
      </c>
      <c r="B264" s="221" t="s">
        <v>159</v>
      </c>
      <c r="C264" s="221" t="s">
        <v>16</v>
      </c>
      <c r="D264" s="221">
        <v>727.65529189999995</v>
      </c>
      <c r="E264" s="221">
        <v>24269.4817133</v>
      </c>
      <c r="F264" s="221">
        <v>2.9109545295072401</v>
      </c>
      <c r="G264" s="221">
        <v>97.089045470492806</v>
      </c>
    </row>
    <row r="265" spans="1:7" x14ac:dyDescent="0.25">
      <c r="A265" s="221" t="s">
        <v>160</v>
      </c>
      <c r="B265" s="221" t="s">
        <v>161</v>
      </c>
      <c r="C265" s="221" t="s">
        <v>15</v>
      </c>
      <c r="D265" s="221">
        <v>1439.0784799</v>
      </c>
      <c r="E265" s="221">
        <v>68855.688209</v>
      </c>
      <c r="F265" s="221">
        <v>2.0472057134336299</v>
      </c>
      <c r="G265" s="221">
        <v>97.952794286566402</v>
      </c>
    </row>
    <row r="266" spans="1:7" x14ac:dyDescent="0.25">
      <c r="A266" s="221" t="s">
        <v>160</v>
      </c>
      <c r="B266" s="221" t="s">
        <v>161</v>
      </c>
      <c r="C266" s="221" t="s">
        <v>16</v>
      </c>
      <c r="D266" s="221">
        <v>3633.3180533999998</v>
      </c>
      <c r="E266" s="221">
        <v>65561.915264099996</v>
      </c>
      <c r="F266" s="221">
        <v>5.2508213054628197</v>
      </c>
      <c r="G266" s="221">
        <v>94.749178694537207</v>
      </c>
    </row>
    <row r="267" spans="1:7" x14ac:dyDescent="0.25">
      <c r="A267" s="221" t="s">
        <v>162</v>
      </c>
      <c r="B267" s="221" t="s">
        <v>163</v>
      </c>
      <c r="C267" s="221" t="s">
        <v>15</v>
      </c>
      <c r="D267" s="221">
        <v>1463.5935950000001</v>
      </c>
      <c r="E267" s="221">
        <v>41790.0871377</v>
      </c>
      <c r="F267" s="221">
        <v>3.3837434646192199</v>
      </c>
      <c r="G267" s="221">
        <v>96.616256535380799</v>
      </c>
    </row>
    <row r="268" spans="1:7" x14ac:dyDescent="0.25">
      <c r="A268" s="221" t="s">
        <v>162</v>
      </c>
      <c r="B268" s="221" t="s">
        <v>163</v>
      </c>
      <c r="C268" s="221" t="s">
        <v>16</v>
      </c>
      <c r="D268" s="221">
        <v>1211.321091</v>
      </c>
      <c r="E268" s="221">
        <v>29214.9981788</v>
      </c>
      <c r="F268" s="221">
        <v>3.98116209936149</v>
      </c>
      <c r="G268" s="221">
        <v>96.018837900638502</v>
      </c>
    </row>
    <row r="269" spans="1:7" x14ac:dyDescent="0.25">
      <c r="A269" s="221" t="s">
        <v>164</v>
      </c>
      <c r="B269" s="221" t="s">
        <v>165</v>
      </c>
      <c r="C269" s="221" t="s">
        <v>15</v>
      </c>
      <c r="D269" s="221">
        <v>1183.4044744</v>
      </c>
      <c r="E269" s="221">
        <v>41302.708359999997</v>
      </c>
      <c r="F269" s="221">
        <v>2.7853912618756298</v>
      </c>
      <c r="G269" s="221">
        <v>97.214608738124397</v>
      </c>
    </row>
    <row r="270" spans="1:7" x14ac:dyDescent="0.25">
      <c r="A270" s="221" t="s">
        <v>164</v>
      </c>
      <c r="B270" s="221" t="s">
        <v>165</v>
      </c>
      <c r="C270" s="221" t="s">
        <v>16</v>
      </c>
      <c r="D270" s="221">
        <v>1230.5388476999999</v>
      </c>
      <c r="E270" s="221">
        <v>35188.348321700003</v>
      </c>
      <c r="F270" s="221">
        <v>3.3788480190957801</v>
      </c>
      <c r="G270" s="221">
        <v>96.621151980904202</v>
      </c>
    </row>
    <row r="271" spans="1:7" x14ac:dyDescent="0.25">
      <c r="A271" s="221" t="s">
        <v>166</v>
      </c>
      <c r="B271" s="221" t="s">
        <v>167</v>
      </c>
      <c r="C271" s="221" t="s">
        <v>15</v>
      </c>
      <c r="D271" s="221">
        <v>1729.3640428000001</v>
      </c>
      <c r="E271" s="221">
        <v>55949.9007633</v>
      </c>
      <c r="F271" s="221">
        <v>2.9982421735325402</v>
      </c>
      <c r="G271" s="221">
        <v>97.001757826467497</v>
      </c>
    </row>
    <row r="272" spans="1:7" x14ac:dyDescent="0.25">
      <c r="A272" s="221" t="s">
        <v>166</v>
      </c>
      <c r="B272" s="221" t="s">
        <v>167</v>
      </c>
      <c r="C272" s="221" t="s">
        <v>16</v>
      </c>
      <c r="D272" s="221">
        <v>2016.5840694000001</v>
      </c>
      <c r="E272" s="221">
        <v>29783.151123</v>
      </c>
      <c r="F272" s="221">
        <v>6.34151214530225</v>
      </c>
      <c r="G272" s="221">
        <v>93.658487854697796</v>
      </c>
    </row>
    <row r="273" spans="1:7" x14ac:dyDescent="0.25">
      <c r="A273" s="221" t="s">
        <v>168</v>
      </c>
      <c r="B273" s="221" t="s">
        <v>169</v>
      </c>
      <c r="C273" s="221" t="s">
        <v>15</v>
      </c>
      <c r="D273" s="221">
        <v>1057.7823874000001</v>
      </c>
      <c r="E273" s="221">
        <v>51021.312333599999</v>
      </c>
      <c r="F273" s="221">
        <v>2.03110747809037</v>
      </c>
      <c r="G273" s="221">
        <v>97.968892521909595</v>
      </c>
    </row>
    <row r="274" spans="1:7" x14ac:dyDescent="0.25">
      <c r="A274" s="221" t="s">
        <v>168</v>
      </c>
      <c r="B274" s="221" t="s">
        <v>169</v>
      </c>
      <c r="C274" s="221" t="s">
        <v>16</v>
      </c>
      <c r="D274" s="221">
        <v>2097.1367320999998</v>
      </c>
      <c r="E274" s="221">
        <v>39398.768551100002</v>
      </c>
      <c r="F274" s="221">
        <v>5.0538401748016399</v>
      </c>
      <c r="G274" s="221">
        <v>94.946159825198393</v>
      </c>
    </row>
    <row r="275" spans="1:7" x14ac:dyDescent="0.25">
      <c r="A275" s="221" t="s">
        <v>170</v>
      </c>
      <c r="B275" s="221" t="s">
        <v>171</v>
      </c>
      <c r="C275" s="221" t="s">
        <v>15</v>
      </c>
      <c r="D275" s="221">
        <v>2327.1342811999998</v>
      </c>
      <c r="E275" s="221">
        <v>50766.842468700001</v>
      </c>
      <c r="F275" s="221">
        <v>4.3830476141615904</v>
      </c>
      <c r="G275" s="221">
        <v>95.616952385838403</v>
      </c>
    </row>
    <row r="276" spans="1:7" x14ac:dyDescent="0.25">
      <c r="A276" s="221" t="s">
        <v>170</v>
      </c>
      <c r="B276" s="221" t="s">
        <v>171</v>
      </c>
      <c r="C276" s="221" t="s">
        <v>16</v>
      </c>
      <c r="D276" s="221">
        <v>2123.9277062000001</v>
      </c>
      <c r="E276" s="221">
        <v>85188.095546099998</v>
      </c>
      <c r="F276" s="221">
        <v>2.4325718579016602</v>
      </c>
      <c r="G276" s="221">
        <v>97.567428142098294</v>
      </c>
    </row>
    <row r="277" spans="1:7" x14ac:dyDescent="0.25">
      <c r="A277" s="221" t="s">
        <v>172</v>
      </c>
      <c r="B277" s="221" t="s">
        <v>173</v>
      </c>
      <c r="C277" s="221" t="s">
        <v>15</v>
      </c>
      <c r="D277" s="221">
        <v>1574.5651548999999</v>
      </c>
      <c r="E277" s="221">
        <v>20453.502078500002</v>
      </c>
      <c r="F277" s="221">
        <v>7.1479950474845504</v>
      </c>
      <c r="G277" s="221">
        <v>92.852004952515401</v>
      </c>
    </row>
    <row r="278" spans="1:7" x14ac:dyDescent="0.25">
      <c r="A278" s="221" t="s">
        <v>172</v>
      </c>
      <c r="B278" s="221" t="s">
        <v>173</v>
      </c>
      <c r="C278" s="221" t="s">
        <v>16</v>
      </c>
      <c r="D278" s="221">
        <v>576.49663620000001</v>
      </c>
      <c r="E278" s="221">
        <v>13672.4361278</v>
      </c>
      <c r="F278" s="221">
        <v>4.0458934416233703</v>
      </c>
      <c r="G278" s="221">
        <v>95.954106558376594</v>
      </c>
    </row>
    <row r="279" spans="1:7" x14ac:dyDescent="0.25">
      <c r="A279" s="221" t="s">
        <v>174</v>
      </c>
      <c r="B279" s="221" t="s">
        <v>175</v>
      </c>
      <c r="C279" s="221" t="s">
        <v>15</v>
      </c>
      <c r="D279" s="221">
        <v>3172.0262772999999</v>
      </c>
      <c r="E279" s="221">
        <v>52327.522423599999</v>
      </c>
      <c r="F279" s="221">
        <v>5.7154091367387299</v>
      </c>
      <c r="G279" s="221">
        <v>94.2845908632613</v>
      </c>
    </row>
    <row r="280" spans="1:7" x14ac:dyDescent="0.25">
      <c r="A280" s="221" t="s">
        <v>174</v>
      </c>
      <c r="B280" s="221" t="s">
        <v>175</v>
      </c>
      <c r="C280" s="221" t="s">
        <v>16</v>
      </c>
      <c r="D280" s="221">
        <v>2893.3603079999998</v>
      </c>
      <c r="E280" s="221">
        <v>37763.090994400001</v>
      </c>
      <c r="F280" s="221">
        <v>7.1166081035439497</v>
      </c>
      <c r="G280" s="221">
        <v>92.883391896456004</v>
      </c>
    </row>
    <row r="281" spans="1:7" x14ac:dyDescent="0.25">
      <c r="A281" s="221" t="s">
        <v>176</v>
      </c>
      <c r="B281" s="221" t="s">
        <v>177</v>
      </c>
      <c r="C281" s="221" t="s">
        <v>15</v>
      </c>
      <c r="D281" s="221">
        <v>2986.0270251000002</v>
      </c>
      <c r="E281" s="221">
        <v>41459.477968200001</v>
      </c>
      <c r="F281" s="221">
        <v>6.71840048965612</v>
      </c>
      <c r="G281" s="221">
        <v>93.281599510343895</v>
      </c>
    </row>
    <row r="282" spans="1:7" x14ac:dyDescent="0.25">
      <c r="A282" s="221" t="s">
        <v>176</v>
      </c>
      <c r="B282" s="221" t="s">
        <v>177</v>
      </c>
      <c r="C282" s="221" t="s">
        <v>16</v>
      </c>
      <c r="D282" s="221">
        <v>2250.2742059000002</v>
      </c>
      <c r="E282" s="221">
        <v>31038.220797499998</v>
      </c>
      <c r="F282" s="221">
        <v>6.7599157176380702</v>
      </c>
      <c r="G282" s="221">
        <v>93.240084282361906</v>
      </c>
    </row>
    <row r="283" spans="1:7" x14ac:dyDescent="0.25">
      <c r="A283" s="221" t="s">
        <v>178</v>
      </c>
      <c r="B283" s="221" t="s">
        <v>179</v>
      </c>
      <c r="C283" s="221" t="s">
        <v>15</v>
      </c>
      <c r="D283" s="221">
        <v>1973.9467672999999</v>
      </c>
      <c r="E283" s="221">
        <v>9449.6204945999998</v>
      </c>
      <c r="F283" s="221">
        <v>17.279600338884801</v>
      </c>
      <c r="G283" s="221">
        <v>82.720399661115295</v>
      </c>
    </row>
    <row r="284" spans="1:7" x14ac:dyDescent="0.25">
      <c r="A284" s="221" t="s">
        <v>178</v>
      </c>
      <c r="B284" s="221" t="s">
        <v>179</v>
      </c>
      <c r="C284" s="221" t="s">
        <v>16</v>
      </c>
      <c r="D284" s="221">
        <v>1588.4847173000001</v>
      </c>
      <c r="E284" s="221">
        <v>6616.9480283000003</v>
      </c>
      <c r="F284" s="221">
        <v>19.358938968231701</v>
      </c>
      <c r="G284" s="221">
        <v>80.641061031768302</v>
      </c>
    </row>
    <row r="285" spans="1:7" x14ac:dyDescent="0.25">
      <c r="A285" s="221" t="s">
        <v>180</v>
      </c>
      <c r="B285" s="221" t="s">
        <v>181</v>
      </c>
      <c r="C285" s="221" t="s">
        <v>15</v>
      </c>
      <c r="D285" s="221">
        <v>2219.4203112</v>
      </c>
      <c r="E285" s="221">
        <v>21624.470925900001</v>
      </c>
      <c r="F285" s="221">
        <v>9.3081296552245796</v>
      </c>
      <c r="G285" s="221">
        <v>90.691870344775396</v>
      </c>
    </row>
    <row r="286" spans="1:7" x14ac:dyDescent="0.25">
      <c r="A286" s="221" t="s">
        <v>180</v>
      </c>
      <c r="B286" s="221" t="s">
        <v>181</v>
      </c>
      <c r="C286" s="221" t="s">
        <v>16</v>
      </c>
      <c r="D286" s="221">
        <v>2770.1792844000001</v>
      </c>
      <c r="E286" s="221">
        <v>20828.929476000001</v>
      </c>
      <c r="F286" s="221">
        <v>11.7384911122086</v>
      </c>
      <c r="G286" s="221">
        <v>88.261508887791393</v>
      </c>
    </row>
    <row r="287" spans="1:7" x14ac:dyDescent="0.25">
      <c r="A287" s="221" t="s">
        <v>182</v>
      </c>
      <c r="B287" s="221" t="s">
        <v>183</v>
      </c>
      <c r="C287" s="221" t="s">
        <v>15</v>
      </c>
      <c r="D287" s="221">
        <v>6997.1139026999999</v>
      </c>
      <c r="E287" s="221">
        <v>68557.636520100001</v>
      </c>
      <c r="F287" s="221">
        <v>9.2609847343079803</v>
      </c>
      <c r="G287" s="221">
        <v>90.739015265692004</v>
      </c>
    </row>
    <row r="288" spans="1:7" x14ac:dyDescent="0.25">
      <c r="A288" s="221" t="s">
        <v>182</v>
      </c>
      <c r="B288" s="221" t="s">
        <v>183</v>
      </c>
      <c r="C288" s="221" t="s">
        <v>16</v>
      </c>
      <c r="D288" s="221">
        <v>3719.4321020000002</v>
      </c>
      <c r="E288" s="221">
        <v>41577.817492900002</v>
      </c>
      <c r="F288" s="221">
        <v>8.21116543556934</v>
      </c>
      <c r="G288" s="221">
        <v>91.788834564430701</v>
      </c>
    </row>
    <row r="289" spans="1:7" x14ac:dyDescent="0.25">
      <c r="A289" s="221" t="s">
        <v>184</v>
      </c>
      <c r="B289" s="221" t="s">
        <v>185</v>
      </c>
      <c r="C289" s="221" t="s">
        <v>15</v>
      </c>
      <c r="D289" s="221">
        <v>4919.1637373000003</v>
      </c>
      <c r="E289" s="221">
        <v>37828.695796200001</v>
      </c>
      <c r="F289" s="221">
        <v>11.507391927881301</v>
      </c>
      <c r="G289" s="221">
        <v>88.492608072118699</v>
      </c>
    </row>
    <row r="290" spans="1:7" x14ac:dyDescent="0.25">
      <c r="A290" s="221" t="s">
        <v>184</v>
      </c>
      <c r="B290" s="221" t="s">
        <v>185</v>
      </c>
      <c r="C290" s="221" t="s">
        <v>16</v>
      </c>
      <c r="D290" s="221">
        <v>4731.8390513000004</v>
      </c>
      <c r="E290" s="221">
        <v>27914.301415900001</v>
      </c>
      <c r="F290" s="221">
        <v>14.494329141462</v>
      </c>
      <c r="G290" s="221">
        <v>85.505670858537997</v>
      </c>
    </row>
    <row r="291" spans="1:7" x14ac:dyDescent="0.25">
      <c r="A291" s="221" t="s">
        <v>186</v>
      </c>
      <c r="B291" s="221" t="s">
        <v>187</v>
      </c>
      <c r="C291" s="221" t="s">
        <v>15</v>
      </c>
      <c r="D291" s="221">
        <v>4269.2122264999998</v>
      </c>
      <c r="E291" s="221">
        <v>64325.621762299997</v>
      </c>
      <c r="F291" s="221">
        <v>6.2238101300705297</v>
      </c>
      <c r="G291" s="221">
        <v>93.776189869929496</v>
      </c>
    </row>
    <row r="292" spans="1:7" x14ac:dyDescent="0.25">
      <c r="A292" s="221" t="s">
        <v>186</v>
      </c>
      <c r="B292" s="221" t="s">
        <v>187</v>
      </c>
      <c r="C292" s="221" t="s">
        <v>16</v>
      </c>
      <c r="D292" s="221">
        <v>8733.5441126999995</v>
      </c>
      <c r="E292" s="221">
        <v>54001.621896800003</v>
      </c>
      <c r="F292" s="221">
        <v>13.921289554533899</v>
      </c>
      <c r="G292" s="221">
        <v>86.078710445466101</v>
      </c>
    </row>
    <row r="293" spans="1:7" x14ac:dyDescent="0.25">
      <c r="A293" s="221" t="s">
        <v>188</v>
      </c>
      <c r="B293" s="221" t="s">
        <v>189</v>
      </c>
      <c r="C293" s="221" t="s">
        <v>15</v>
      </c>
      <c r="D293" s="221">
        <v>4873.3527412000003</v>
      </c>
      <c r="E293" s="221">
        <v>56455.6529505</v>
      </c>
      <c r="F293" s="221">
        <v>7.9462444992150596</v>
      </c>
      <c r="G293" s="221">
        <v>92.053755500784902</v>
      </c>
    </row>
    <row r="294" spans="1:7" x14ac:dyDescent="0.25">
      <c r="A294" s="221" t="s">
        <v>188</v>
      </c>
      <c r="B294" s="221" t="s">
        <v>189</v>
      </c>
      <c r="C294" s="221" t="s">
        <v>16</v>
      </c>
      <c r="D294" s="221">
        <v>3151.4649466000001</v>
      </c>
      <c r="E294" s="221">
        <v>34309.529361399997</v>
      </c>
      <c r="F294" s="221">
        <v>8.41265696443884</v>
      </c>
      <c r="G294" s="221">
        <v>91.587343035561204</v>
      </c>
    </row>
    <row r="295" spans="1:7" x14ac:dyDescent="0.25">
      <c r="A295" s="221" t="s">
        <v>190</v>
      </c>
      <c r="B295" s="221" t="s">
        <v>191</v>
      </c>
      <c r="C295" s="221" t="s">
        <v>15</v>
      </c>
      <c r="D295" s="221">
        <v>2001.748613</v>
      </c>
      <c r="E295" s="221">
        <v>20924.754776599999</v>
      </c>
      <c r="F295" s="221">
        <v>8.7311552877620198</v>
      </c>
      <c r="G295" s="221">
        <v>91.268844712238007</v>
      </c>
    </row>
    <row r="296" spans="1:7" x14ac:dyDescent="0.25">
      <c r="A296" s="221" t="s">
        <v>190</v>
      </c>
      <c r="B296" s="221" t="s">
        <v>191</v>
      </c>
      <c r="C296" s="221" t="s">
        <v>16</v>
      </c>
      <c r="D296" s="221">
        <v>1614.9554633</v>
      </c>
      <c r="E296" s="221">
        <v>16549.541152900001</v>
      </c>
      <c r="F296" s="221">
        <v>8.8907251184692999</v>
      </c>
      <c r="G296" s="221">
        <v>91.109274881530695</v>
      </c>
    </row>
    <row r="297" spans="1:7" x14ac:dyDescent="0.25">
      <c r="A297" s="221" t="s">
        <v>192</v>
      </c>
      <c r="B297" s="221" t="s">
        <v>193</v>
      </c>
      <c r="C297" s="221" t="s">
        <v>15</v>
      </c>
      <c r="D297" s="221">
        <v>914.24169730000006</v>
      </c>
      <c r="E297" s="221">
        <v>44140.1480218</v>
      </c>
      <c r="F297" s="221">
        <v>2.0291956077976199</v>
      </c>
      <c r="G297" s="221">
        <v>97.970804392202396</v>
      </c>
    </row>
    <row r="298" spans="1:7" x14ac:dyDescent="0.25">
      <c r="A298" s="221" t="s">
        <v>192</v>
      </c>
      <c r="B298" s="221" t="s">
        <v>193</v>
      </c>
      <c r="C298" s="221" t="s">
        <v>16</v>
      </c>
      <c r="D298" s="221">
        <v>1594.5336784000001</v>
      </c>
      <c r="E298" s="221">
        <v>36626.076600100001</v>
      </c>
      <c r="F298" s="221">
        <v>4.1719210310384902</v>
      </c>
      <c r="G298" s="221">
        <v>95.828078968961506</v>
      </c>
    </row>
    <row r="299" spans="1:7" x14ac:dyDescent="0.25">
      <c r="A299" s="221" t="s">
        <v>194</v>
      </c>
      <c r="B299" s="221" t="s">
        <v>195</v>
      </c>
      <c r="C299" s="221" t="s">
        <v>15</v>
      </c>
      <c r="D299" s="221">
        <v>2393.4169818</v>
      </c>
      <c r="E299" s="221">
        <v>34815.958556500002</v>
      </c>
      <c r="F299" s="221">
        <v>6.4322954824555696</v>
      </c>
      <c r="G299" s="221">
        <v>93.567704517544399</v>
      </c>
    </row>
    <row r="300" spans="1:7" x14ac:dyDescent="0.25">
      <c r="A300" s="221" t="s">
        <v>194</v>
      </c>
      <c r="B300" s="221" t="s">
        <v>195</v>
      </c>
      <c r="C300" s="221" t="s">
        <v>16</v>
      </c>
      <c r="D300" s="221">
        <v>4293.5699032000002</v>
      </c>
      <c r="E300" s="221">
        <v>29803.054554800001</v>
      </c>
      <c r="F300" s="221">
        <v>12.5923605971283</v>
      </c>
      <c r="G300" s="221">
        <v>87.407639402871695</v>
      </c>
    </row>
    <row r="301" spans="1:7" x14ac:dyDescent="0.25">
      <c r="A301" s="221" t="s">
        <v>196</v>
      </c>
      <c r="B301" s="221" t="s">
        <v>197</v>
      </c>
      <c r="C301" s="221" t="s">
        <v>15</v>
      </c>
      <c r="D301" s="221">
        <v>9923.7728631999998</v>
      </c>
      <c r="E301" s="221">
        <v>77010.212106899999</v>
      </c>
      <c r="F301" s="221">
        <v>11.4152973277518</v>
      </c>
      <c r="G301" s="221">
        <v>88.584702672248198</v>
      </c>
    </row>
    <row r="302" spans="1:7" x14ac:dyDescent="0.25">
      <c r="A302" s="221" t="s">
        <v>196</v>
      </c>
      <c r="B302" s="221" t="s">
        <v>197</v>
      </c>
      <c r="C302" s="221" t="s">
        <v>16</v>
      </c>
      <c r="D302" s="221">
        <v>11159.1211212</v>
      </c>
      <c r="E302" s="221">
        <v>63737.893921499999</v>
      </c>
      <c r="F302" s="221">
        <v>14.8992868605485</v>
      </c>
      <c r="G302" s="221">
        <v>85.1007131394515</v>
      </c>
    </row>
    <row r="303" spans="1:7" x14ac:dyDescent="0.25">
      <c r="A303" s="221" t="s">
        <v>198</v>
      </c>
      <c r="B303" s="221" t="s">
        <v>199</v>
      </c>
      <c r="C303" s="221" t="s">
        <v>15</v>
      </c>
      <c r="D303" s="221">
        <v>5989.4641831999998</v>
      </c>
      <c r="E303" s="221">
        <v>76904.224174300005</v>
      </c>
      <c r="F303" s="221">
        <v>7.2254767544772802</v>
      </c>
      <c r="G303" s="221">
        <v>92.774523245522701</v>
      </c>
    </row>
    <row r="304" spans="1:7" x14ac:dyDescent="0.25">
      <c r="A304" s="221" t="s">
        <v>198</v>
      </c>
      <c r="B304" s="221" t="s">
        <v>199</v>
      </c>
      <c r="C304" s="221" t="s">
        <v>16</v>
      </c>
      <c r="D304" s="221">
        <v>11402.656781600001</v>
      </c>
      <c r="E304" s="221">
        <v>70223.654862900003</v>
      </c>
      <c r="F304" s="221">
        <v>13.969339728666201</v>
      </c>
      <c r="G304" s="221">
        <v>86.030660271333801</v>
      </c>
    </row>
    <row r="305" spans="1:7" x14ac:dyDescent="0.25">
      <c r="A305" s="221" t="s">
        <v>200</v>
      </c>
      <c r="B305" s="221" t="s">
        <v>201</v>
      </c>
      <c r="C305" s="221" t="s">
        <v>15</v>
      </c>
      <c r="D305" s="221">
        <v>5347.2582946000002</v>
      </c>
      <c r="E305" s="221">
        <v>45291.573638599999</v>
      </c>
      <c r="F305" s="221">
        <v>10.559600390573401</v>
      </c>
      <c r="G305" s="221">
        <v>89.440399609426606</v>
      </c>
    </row>
    <row r="306" spans="1:7" x14ac:dyDescent="0.25">
      <c r="A306" s="221" t="s">
        <v>200</v>
      </c>
      <c r="B306" s="221" t="s">
        <v>201</v>
      </c>
      <c r="C306" s="221" t="s">
        <v>16</v>
      </c>
      <c r="D306" s="221">
        <v>7497.7891306000001</v>
      </c>
      <c r="E306" s="221">
        <v>43190.378936900001</v>
      </c>
      <c r="F306" s="221">
        <v>14.7919907474569</v>
      </c>
      <c r="G306" s="221">
        <v>85.208009252543107</v>
      </c>
    </row>
    <row r="307" spans="1:7" x14ac:dyDescent="0.25">
      <c r="A307" s="221" t="s">
        <v>202</v>
      </c>
      <c r="B307" s="221" t="s">
        <v>203</v>
      </c>
      <c r="C307" s="221" t="s">
        <v>15</v>
      </c>
      <c r="D307" s="221">
        <v>6815.3039226999999</v>
      </c>
      <c r="E307" s="221">
        <v>165456.35083770001</v>
      </c>
      <c r="F307" s="221">
        <v>3.9561377245600302</v>
      </c>
      <c r="G307" s="221">
        <v>96.043862275440006</v>
      </c>
    </row>
    <row r="308" spans="1:7" x14ac:dyDescent="0.25">
      <c r="A308" s="221" t="s">
        <v>202</v>
      </c>
      <c r="B308" s="221" t="s">
        <v>203</v>
      </c>
      <c r="C308" s="221" t="s">
        <v>16</v>
      </c>
      <c r="D308" s="221">
        <v>9464.4807576999992</v>
      </c>
      <c r="E308" s="221">
        <v>115365.864478</v>
      </c>
      <c r="F308" s="221">
        <v>7.5818750159102102</v>
      </c>
      <c r="G308" s="221">
        <v>92.4181249840898</v>
      </c>
    </row>
    <row r="309" spans="1:7" x14ac:dyDescent="0.25">
      <c r="A309" s="221" t="s">
        <v>204</v>
      </c>
      <c r="B309" s="221" t="s">
        <v>205</v>
      </c>
      <c r="C309" s="221" t="s">
        <v>15</v>
      </c>
      <c r="D309" s="221">
        <v>701.33520050000004</v>
      </c>
      <c r="E309" s="221">
        <v>52155.127286700001</v>
      </c>
      <c r="F309" s="221">
        <v>1.3268674585815099</v>
      </c>
      <c r="G309" s="221">
        <v>98.673132541418497</v>
      </c>
    </row>
    <row r="310" spans="1:7" x14ac:dyDescent="0.25">
      <c r="A310" s="221" t="s">
        <v>204</v>
      </c>
      <c r="B310" s="221" t="s">
        <v>205</v>
      </c>
      <c r="C310" s="221" t="s">
        <v>16</v>
      </c>
      <c r="D310" s="221">
        <v>236.78312589999999</v>
      </c>
      <c r="E310" s="221">
        <v>30476.754379999998</v>
      </c>
      <c r="F310" s="221">
        <v>0.77094058557896294</v>
      </c>
      <c r="G310" s="221">
        <v>99.229059414421002</v>
      </c>
    </row>
    <row r="311" spans="1:7" x14ac:dyDescent="0.25">
      <c r="A311" s="221" t="s">
        <v>206</v>
      </c>
      <c r="B311" s="221" t="s">
        <v>207</v>
      </c>
      <c r="C311" s="221" t="s">
        <v>15</v>
      </c>
      <c r="D311" s="221">
        <v>3133.0279507999999</v>
      </c>
      <c r="E311" s="221">
        <v>92236.705931599994</v>
      </c>
      <c r="F311" s="221">
        <v>3.2851386108126501</v>
      </c>
      <c r="G311" s="221">
        <v>96.714861389187305</v>
      </c>
    </row>
    <row r="312" spans="1:7" x14ac:dyDescent="0.25">
      <c r="A312" s="221" t="s">
        <v>206</v>
      </c>
      <c r="B312" s="221" t="s">
        <v>207</v>
      </c>
      <c r="C312" s="221" t="s">
        <v>16</v>
      </c>
      <c r="D312" s="221">
        <v>1984.4888163000001</v>
      </c>
      <c r="E312" s="221">
        <v>70151.777302400005</v>
      </c>
      <c r="F312" s="221">
        <v>2.7510279129703399</v>
      </c>
      <c r="G312" s="221">
        <v>97.248972087029699</v>
      </c>
    </row>
    <row r="313" spans="1:7" x14ac:dyDescent="0.25">
      <c r="A313" s="221" t="s">
        <v>208</v>
      </c>
      <c r="B313" s="221" t="s">
        <v>209</v>
      </c>
      <c r="C313" s="221" t="s">
        <v>15</v>
      </c>
      <c r="D313" s="221">
        <v>6307.3775652000004</v>
      </c>
      <c r="E313" s="221">
        <v>71447.248773200001</v>
      </c>
      <c r="F313" s="221">
        <v>8.1119000401973906</v>
      </c>
      <c r="G313" s="221">
        <v>91.888099959802602</v>
      </c>
    </row>
    <row r="314" spans="1:7" x14ac:dyDescent="0.25">
      <c r="A314" s="221" t="s">
        <v>208</v>
      </c>
      <c r="B314" s="221" t="s">
        <v>209</v>
      </c>
      <c r="C314" s="221" t="s">
        <v>16</v>
      </c>
      <c r="D314" s="221">
        <v>5861.7394734999998</v>
      </c>
      <c r="E314" s="221">
        <v>58006.634190500001</v>
      </c>
      <c r="F314" s="221">
        <v>9.1778436450214897</v>
      </c>
      <c r="G314" s="221">
        <v>90.822156354978503</v>
      </c>
    </row>
    <row r="315" spans="1:7" x14ac:dyDescent="0.25">
      <c r="A315" s="221" t="s">
        <v>210</v>
      </c>
      <c r="B315" s="221" t="s">
        <v>211</v>
      </c>
      <c r="C315" s="221" t="s">
        <v>15</v>
      </c>
      <c r="D315" s="221">
        <v>2079.3126566999999</v>
      </c>
      <c r="E315" s="221">
        <v>74740.253257599994</v>
      </c>
      <c r="F315" s="221">
        <v>2.7067487715560401</v>
      </c>
      <c r="G315" s="221">
        <v>97.293251228444007</v>
      </c>
    </row>
    <row r="316" spans="1:7" x14ac:dyDescent="0.25">
      <c r="A316" s="221" t="s">
        <v>210</v>
      </c>
      <c r="B316" s="221" t="s">
        <v>211</v>
      </c>
      <c r="C316" s="221" t="s">
        <v>16</v>
      </c>
      <c r="D316" s="221">
        <v>3829.4821069999998</v>
      </c>
      <c r="E316" s="221">
        <v>56439.951981500002</v>
      </c>
      <c r="F316" s="221">
        <v>6.3539373895178199</v>
      </c>
      <c r="G316" s="221">
        <v>93.646062610482204</v>
      </c>
    </row>
    <row r="317" spans="1:7" x14ac:dyDescent="0.25">
      <c r="A317" s="221" t="s">
        <v>212</v>
      </c>
      <c r="B317" s="221" t="s">
        <v>213</v>
      </c>
      <c r="C317" s="221" t="s">
        <v>15</v>
      </c>
      <c r="D317" s="221">
        <v>891.85065469999995</v>
      </c>
      <c r="E317" s="221">
        <v>16211.4817196</v>
      </c>
      <c r="F317" s="221">
        <v>5.2144847283686202</v>
      </c>
      <c r="G317" s="221">
        <v>94.785515271631397</v>
      </c>
    </row>
    <row r="318" spans="1:7" x14ac:dyDescent="0.25">
      <c r="A318" s="221" t="s">
        <v>212</v>
      </c>
      <c r="B318" s="221" t="s">
        <v>213</v>
      </c>
      <c r="C318" s="221" t="s">
        <v>16</v>
      </c>
      <c r="D318" s="221">
        <v>1270.8542809</v>
      </c>
      <c r="E318" s="221">
        <v>16225.8133449</v>
      </c>
      <c r="F318" s="221">
        <v>7.2634075703995196</v>
      </c>
      <c r="G318" s="221">
        <v>92.736592429600506</v>
      </c>
    </row>
    <row r="319" spans="1:7" x14ac:dyDescent="0.25">
      <c r="A319" s="221" t="s">
        <v>214</v>
      </c>
      <c r="B319" s="221" t="s">
        <v>215</v>
      </c>
      <c r="C319" s="221" t="s">
        <v>15</v>
      </c>
      <c r="D319" s="221">
        <v>1067.2581649000001</v>
      </c>
      <c r="E319" s="221">
        <v>31144.7999203</v>
      </c>
      <c r="F319" s="221">
        <v>3.3132256314611501</v>
      </c>
      <c r="G319" s="221">
        <v>96.686774368538806</v>
      </c>
    </row>
    <row r="320" spans="1:7" x14ac:dyDescent="0.25">
      <c r="A320" s="221" t="s">
        <v>214</v>
      </c>
      <c r="B320" s="221" t="s">
        <v>215</v>
      </c>
      <c r="C320" s="221" t="s">
        <v>16</v>
      </c>
      <c r="D320" s="221">
        <v>516.0405078</v>
      </c>
      <c r="E320" s="221">
        <v>30763.901406100002</v>
      </c>
      <c r="F320" s="221">
        <v>1.64974893246424</v>
      </c>
      <c r="G320" s="221">
        <v>98.350251067535794</v>
      </c>
    </row>
    <row r="321" spans="1:7" x14ac:dyDescent="0.25">
      <c r="A321" s="221" t="s">
        <v>216</v>
      </c>
      <c r="B321" s="221" t="s">
        <v>217</v>
      </c>
      <c r="C321" s="221" t="s">
        <v>15</v>
      </c>
      <c r="D321" s="221">
        <v>293.20544239999998</v>
      </c>
      <c r="E321" s="221">
        <v>17947.587397399999</v>
      </c>
      <c r="F321" s="221">
        <v>1.6074161083626199</v>
      </c>
      <c r="G321" s="221">
        <v>98.3925838916374</v>
      </c>
    </row>
    <row r="322" spans="1:7" x14ac:dyDescent="0.25">
      <c r="A322" s="221" t="s">
        <v>216</v>
      </c>
      <c r="B322" s="221" t="s">
        <v>217</v>
      </c>
      <c r="C322" s="221" t="s">
        <v>16</v>
      </c>
      <c r="D322" s="221">
        <v>301.1305716</v>
      </c>
      <c r="E322" s="221">
        <v>11346.076583599999</v>
      </c>
      <c r="F322" s="221">
        <v>2.58543157674977</v>
      </c>
      <c r="G322" s="221">
        <v>97.414568423250202</v>
      </c>
    </row>
    <row r="323" spans="1:7" x14ac:dyDescent="0.25">
      <c r="A323" s="221" t="s">
        <v>218</v>
      </c>
      <c r="B323" s="221" t="s">
        <v>219</v>
      </c>
      <c r="C323" s="221" t="s">
        <v>15</v>
      </c>
      <c r="D323" s="221">
        <v>2996.5878664000002</v>
      </c>
      <c r="E323" s="221">
        <v>55960.243813399997</v>
      </c>
      <c r="F323" s="221">
        <v>5.0826813127861898</v>
      </c>
      <c r="G323" s="221">
        <v>94.917318687213793</v>
      </c>
    </row>
    <row r="324" spans="1:7" x14ac:dyDescent="0.25">
      <c r="A324" s="221" t="s">
        <v>218</v>
      </c>
      <c r="B324" s="221" t="s">
        <v>219</v>
      </c>
      <c r="C324" s="221" t="s">
        <v>16</v>
      </c>
      <c r="D324" s="221">
        <v>3814.0498644999998</v>
      </c>
      <c r="E324" s="221">
        <v>68645.118459000005</v>
      </c>
      <c r="F324" s="221">
        <v>5.26372293906529</v>
      </c>
      <c r="G324" s="221">
        <v>94.736277060934697</v>
      </c>
    </row>
    <row r="325" spans="1:7" x14ac:dyDescent="0.25">
      <c r="A325" s="221" t="s">
        <v>220</v>
      </c>
      <c r="B325" s="221" t="s">
        <v>221</v>
      </c>
      <c r="C325" s="221" t="s">
        <v>15</v>
      </c>
      <c r="D325" s="221">
        <v>4968.1387869</v>
      </c>
      <c r="E325" s="221">
        <v>30715.198099099998</v>
      </c>
      <c r="F325" s="221">
        <v>13.9228536915481</v>
      </c>
      <c r="G325" s="221">
        <v>86.077146308451901</v>
      </c>
    </row>
    <row r="326" spans="1:7" x14ac:dyDescent="0.25">
      <c r="A326" s="221" t="s">
        <v>220</v>
      </c>
      <c r="B326" s="221" t="s">
        <v>221</v>
      </c>
      <c r="C326" s="221" t="s">
        <v>16</v>
      </c>
      <c r="D326" s="221">
        <v>2209.3439171</v>
      </c>
      <c r="E326" s="221">
        <v>18570.319197000001</v>
      </c>
      <c r="F326" s="221">
        <v>10.6322412686318</v>
      </c>
      <c r="G326" s="221">
        <v>89.367758731368198</v>
      </c>
    </row>
    <row r="327" spans="1:7" x14ac:dyDescent="0.25">
      <c r="A327" s="221" t="s">
        <v>222</v>
      </c>
      <c r="B327" s="221" t="s">
        <v>223</v>
      </c>
      <c r="C327" s="221" t="s">
        <v>15</v>
      </c>
      <c r="D327" s="221">
        <v>1718.6260639</v>
      </c>
      <c r="E327" s="221">
        <v>29521.930455000002</v>
      </c>
      <c r="F327" s="221">
        <v>5.5012658396794603</v>
      </c>
      <c r="G327" s="221">
        <v>94.498734160320495</v>
      </c>
    </row>
    <row r="328" spans="1:7" x14ac:dyDescent="0.25">
      <c r="A328" s="221" t="s">
        <v>222</v>
      </c>
      <c r="B328" s="221" t="s">
        <v>223</v>
      </c>
      <c r="C328" s="221" t="s">
        <v>16</v>
      </c>
      <c r="D328" s="221">
        <v>2387.2446851999998</v>
      </c>
      <c r="E328" s="221">
        <v>28904.198798000001</v>
      </c>
      <c r="F328" s="221">
        <v>7.6290653912520296</v>
      </c>
      <c r="G328" s="221">
        <v>92.370934608748001</v>
      </c>
    </row>
    <row r="329" spans="1:7" x14ac:dyDescent="0.25">
      <c r="A329" s="221" t="s">
        <v>224</v>
      </c>
      <c r="B329" s="221" t="s">
        <v>225</v>
      </c>
      <c r="C329" s="221" t="s">
        <v>15</v>
      </c>
      <c r="D329" s="221">
        <v>10126.3978773</v>
      </c>
      <c r="E329" s="221">
        <v>56954.700052400003</v>
      </c>
      <c r="F329" s="221">
        <v>15.095754526725701</v>
      </c>
      <c r="G329" s="221">
        <v>84.904245473274301</v>
      </c>
    </row>
    <row r="330" spans="1:7" x14ac:dyDescent="0.25">
      <c r="A330" s="221" t="s">
        <v>224</v>
      </c>
      <c r="B330" s="221" t="s">
        <v>225</v>
      </c>
      <c r="C330" s="221" t="s">
        <v>16</v>
      </c>
      <c r="D330" s="221">
        <v>7688.2789046999997</v>
      </c>
      <c r="E330" s="221">
        <v>63888.623167600002</v>
      </c>
      <c r="F330" s="221">
        <v>10.741284802929901</v>
      </c>
      <c r="G330" s="221">
        <v>89.258715197070103</v>
      </c>
    </row>
    <row r="331" spans="1:7" x14ac:dyDescent="0.25">
      <c r="A331" s="221" t="s">
        <v>226</v>
      </c>
      <c r="B331" s="221" t="s">
        <v>227</v>
      </c>
      <c r="C331" s="221" t="s">
        <v>15</v>
      </c>
      <c r="D331" s="221">
        <v>332.9103144</v>
      </c>
      <c r="E331" s="221">
        <v>15608.168514700001</v>
      </c>
      <c r="F331" s="221">
        <v>2.0883800774655299</v>
      </c>
      <c r="G331" s="221">
        <v>97.911619922534499</v>
      </c>
    </row>
    <row r="332" spans="1:7" x14ac:dyDescent="0.25">
      <c r="A332" s="221" t="s">
        <v>226</v>
      </c>
      <c r="B332" s="221" t="s">
        <v>227</v>
      </c>
      <c r="C332" s="221" t="s">
        <v>16</v>
      </c>
      <c r="D332" s="221">
        <v>564.72991520000005</v>
      </c>
      <c r="E332" s="221">
        <v>14799.1912594</v>
      </c>
      <c r="F332" s="221">
        <v>3.67568870461028</v>
      </c>
      <c r="G332" s="221">
        <v>96.324311295389705</v>
      </c>
    </row>
    <row r="333" spans="1:7" x14ac:dyDescent="0.25">
      <c r="A333" s="221" t="s">
        <v>228</v>
      </c>
      <c r="B333" s="221" t="s">
        <v>229</v>
      </c>
      <c r="C333" s="221" t="s">
        <v>15</v>
      </c>
      <c r="D333" s="221">
        <v>7528.9159499999996</v>
      </c>
      <c r="E333" s="221">
        <v>102670.9443686</v>
      </c>
      <c r="F333" s="221">
        <v>6.83205580137132</v>
      </c>
      <c r="G333" s="221">
        <v>93.167944198628703</v>
      </c>
    </row>
    <row r="334" spans="1:7" x14ac:dyDescent="0.25">
      <c r="A334" s="221" t="s">
        <v>228</v>
      </c>
      <c r="B334" s="221" t="s">
        <v>229</v>
      </c>
      <c r="C334" s="221" t="s">
        <v>16</v>
      </c>
      <c r="D334" s="221">
        <v>12543.6451026</v>
      </c>
      <c r="E334" s="221">
        <v>76427.494581699997</v>
      </c>
      <c r="F334" s="221">
        <v>14.0985550450507</v>
      </c>
      <c r="G334" s="221">
        <v>85.901444954949298</v>
      </c>
    </row>
    <row r="335" spans="1:7" x14ac:dyDescent="0.25">
      <c r="A335" s="221" t="s">
        <v>230</v>
      </c>
      <c r="B335" s="221" t="s">
        <v>231</v>
      </c>
      <c r="C335" s="221" t="s">
        <v>15</v>
      </c>
      <c r="D335" s="221">
        <v>8648.2386255000001</v>
      </c>
      <c r="E335" s="221">
        <v>114927.94850129999</v>
      </c>
      <c r="F335" s="221">
        <v>6.9983051157146896</v>
      </c>
      <c r="G335" s="221">
        <v>93.0016948842853</v>
      </c>
    </row>
    <row r="336" spans="1:7" x14ac:dyDescent="0.25">
      <c r="A336" s="221" t="s">
        <v>230</v>
      </c>
      <c r="B336" s="221" t="s">
        <v>231</v>
      </c>
      <c r="C336" s="221" t="s">
        <v>16</v>
      </c>
      <c r="D336" s="221">
        <v>9517.3644977999993</v>
      </c>
      <c r="E336" s="221">
        <v>103800.44836920001</v>
      </c>
      <c r="F336" s="221">
        <v>8.3988247363814192</v>
      </c>
      <c r="G336" s="221">
        <v>91.6011752636186</v>
      </c>
    </row>
    <row r="337" spans="1:7" x14ac:dyDescent="0.25">
      <c r="A337" s="221" t="s">
        <v>232</v>
      </c>
      <c r="B337" s="221" t="s">
        <v>233</v>
      </c>
      <c r="C337" s="221" t="s">
        <v>15</v>
      </c>
      <c r="D337" s="221">
        <v>4193.8786152000002</v>
      </c>
      <c r="E337" s="221">
        <v>70103.095801400006</v>
      </c>
      <c r="F337" s="221">
        <v>5.6447502043407196</v>
      </c>
      <c r="G337" s="221">
        <v>94.355249795659304</v>
      </c>
    </row>
    <row r="338" spans="1:7" x14ac:dyDescent="0.25">
      <c r="A338" s="221" t="s">
        <v>232</v>
      </c>
      <c r="B338" s="221" t="s">
        <v>233</v>
      </c>
      <c r="C338" s="221" t="s">
        <v>16</v>
      </c>
      <c r="D338" s="221">
        <v>6595.7281951000004</v>
      </c>
      <c r="E338" s="221">
        <v>60631.297393000001</v>
      </c>
      <c r="F338" s="221">
        <v>9.8111260127913908</v>
      </c>
      <c r="G338" s="221">
        <v>90.188873987208595</v>
      </c>
    </row>
    <row r="339" spans="1:7" x14ac:dyDescent="0.25">
      <c r="A339" s="221" t="s">
        <v>234</v>
      </c>
      <c r="B339" s="221" t="s">
        <v>235</v>
      </c>
      <c r="C339" s="221" t="s">
        <v>15</v>
      </c>
      <c r="D339" s="221">
        <v>3853.3148305</v>
      </c>
      <c r="E339" s="221">
        <v>52599.071916599998</v>
      </c>
      <c r="F339" s="221">
        <v>6.8257784170621401</v>
      </c>
      <c r="G339" s="221">
        <v>93.174221582937903</v>
      </c>
    </row>
    <row r="340" spans="1:7" x14ac:dyDescent="0.25">
      <c r="A340" s="221" t="s">
        <v>234</v>
      </c>
      <c r="B340" s="221" t="s">
        <v>235</v>
      </c>
      <c r="C340" s="221" t="s">
        <v>16</v>
      </c>
      <c r="D340" s="221">
        <v>4356.2730924999996</v>
      </c>
      <c r="E340" s="221">
        <v>49416.340162499997</v>
      </c>
      <c r="F340" s="221">
        <v>8.1012858196824507</v>
      </c>
      <c r="G340" s="221">
        <v>91.898714180317498</v>
      </c>
    </row>
    <row r="341" spans="1:7" x14ac:dyDescent="0.25">
      <c r="A341" s="221" t="s">
        <v>236</v>
      </c>
      <c r="B341" s="221" t="s">
        <v>237</v>
      </c>
      <c r="C341" s="221" t="s">
        <v>15</v>
      </c>
      <c r="D341" s="221">
        <v>1123.3218211000001</v>
      </c>
      <c r="E341" s="221">
        <v>9367.9999886999994</v>
      </c>
      <c r="F341" s="221">
        <v>10.707152458622501</v>
      </c>
      <c r="G341" s="221">
        <v>89.292847541377498</v>
      </c>
    </row>
    <row r="342" spans="1:7" x14ac:dyDescent="0.25">
      <c r="A342" s="221" t="s">
        <v>236</v>
      </c>
      <c r="B342" s="221" t="s">
        <v>237</v>
      </c>
      <c r="C342" s="221" t="s">
        <v>16</v>
      </c>
      <c r="D342" s="221">
        <v>965.19553499999995</v>
      </c>
      <c r="E342" s="221">
        <v>5821.4826569999996</v>
      </c>
      <c r="F342" s="221">
        <v>14.221913986399899</v>
      </c>
      <c r="G342" s="221">
        <v>85.778086013600102</v>
      </c>
    </row>
    <row r="343" spans="1:7" x14ac:dyDescent="0.25">
      <c r="A343" s="221" t="s">
        <v>238</v>
      </c>
      <c r="B343" s="221" t="s">
        <v>239</v>
      </c>
      <c r="C343" s="221" t="s">
        <v>15</v>
      </c>
      <c r="D343" s="221">
        <v>481.31207590000002</v>
      </c>
      <c r="E343" s="221">
        <v>5420.5964244999996</v>
      </c>
      <c r="F343" s="221">
        <v>8.1551937965046299</v>
      </c>
      <c r="G343" s="221">
        <v>91.844806203495395</v>
      </c>
    </row>
    <row r="344" spans="1:7" x14ac:dyDescent="0.25">
      <c r="A344" s="221" t="s">
        <v>238</v>
      </c>
      <c r="B344" s="221" t="s">
        <v>239</v>
      </c>
      <c r="C344" s="221" t="s">
        <v>16</v>
      </c>
      <c r="D344" s="221">
        <v>431.24174410000001</v>
      </c>
      <c r="E344" s="221">
        <v>5972.8497563999999</v>
      </c>
      <c r="F344" s="221">
        <v>6.7338473234857901</v>
      </c>
      <c r="G344" s="221">
        <v>93.266152676514196</v>
      </c>
    </row>
    <row r="345" spans="1:7" x14ac:dyDescent="0.25">
      <c r="A345" s="221" t="s">
        <v>240</v>
      </c>
      <c r="B345" s="221" t="s">
        <v>241</v>
      </c>
      <c r="C345" s="221" t="s">
        <v>15</v>
      </c>
      <c r="D345" s="221">
        <v>564.21461910000005</v>
      </c>
      <c r="E345" s="221">
        <v>8962.0388299999995</v>
      </c>
      <c r="F345" s="221">
        <v>5.92273365510031</v>
      </c>
      <c r="G345" s="221">
        <v>94.077266344899698</v>
      </c>
    </row>
    <row r="346" spans="1:7" x14ac:dyDescent="0.25">
      <c r="A346" s="221" t="s">
        <v>240</v>
      </c>
      <c r="B346" s="221" t="s">
        <v>241</v>
      </c>
      <c r="C346" s="221" t="s">
        <v>16</v>
      </c>
      <c r="D346" s="221">
        <v>477.79515400000003</v>
      </c>
      <c r="E346" s="221">
        <v>7965.9513987999999</v>
      </c>
      <c r="F346" s="221">
        <v>5.65856816061775</v>
      </c>
      <c r="G346" s="221">
        <v>94.341431839382295</v>
      </c>
    </row>
    <row r="347" spans="1:7" x14ac:dyDescent="0.25">
      <c r="A347" s="221" t="s">
        <v>242</v>
      </c>
      <c r="B347" s="221" t="s">
        <v>243</v>
      </c>
      <c r="C347" s="221" t="s">
        <v>15</v>
      </c>
      <c r="D347" s="221">
        <v>726.87031360000003</v>
      </c>
      <c r="E347" s="221">
        <v>10753.2943423</v>
      </c>
      <c r="F347" s="221">
        <v>6.3315321285608901</v>
      </c>
      <c r="G347" s="221">
        <v>93.668467871439105</v>
      </c>
    </row>
    <row r="348" spans="1:7" x14ac:dyDescent="0.25">
      <c r="A348" s="221" t="s">
        <v>242</v>
      </c>
      <c r="B348" s="221" t="s">
        <v>243</v>
      </c>
      <c r="C348" s="221" t="s">
        <v>16</v>
      </c>
      <c r="D348" s="221">
        <v>1569.6084671000001</v>
      </c>
      <c r="E348" s="221">
        <v>7830.2268800000002</v>
      </c>
      <c r="F348" s="221">
        <v>16.698254907031401</v>
      </c>
      <c r="G348" s="221">
        <v>83.301745092968602</v>
      </c>
    </row>
    <row r="349" spans="1:7" x14ac:dyDescent="0.25">
      <c r="A349" s="221" t="s">
        <v>244</v>
      </c>
      <c r="B349" s="221" t="s">
        <v>245</v>
      </c>
      <c r="C349" s="221" t="s">
        <v>15</v>
      </c>
      <c r="D349" s="221">
        <v>2633.2849003000001</v>
      </c>
      <c r="E349" s="221">
        <v>19068.928994599999</v>
      </c>
      <c r="F349" s="221">
        <v>12.1337155418914</v>
      </c>
      <c r="G349" s="221">
        <v>87.866284458108595</v>
      </c>
    </row>
    <row r="350" spans="1:7" x14ac:dyDescent="0.25">
      <c r="A350" s="221" t="s">
        <v>244</v>
      </c>
      <c r="B350" s="221" t="s">
        <v>245</v>
      </c>
      <c r="C350" s="221" t="s">
        <v>16</v>
      </c>
      <c r="D350" s="221">
        <v>4289.0251821000002</v>
      </c>
      <c r="E350" s="221">
        <v>19310.7609204</v>
      </c>
      <c r="F350" s="221">
        <v>18.174000236576902</v>
      </c>
      <c r="G350" s="221">
        <v>81.825999763423098</v>
      </c>
    </row>
    <row r="351" spans="1:7" x14ac:dyDescent="0.25">
      <c r="A351" s="221" t="s">
        <v>246</v>
      </c>
      <c r="B351" s="221" t="s">
        <v>247</v>
      </c>
      <c r="C351" s="221" t="s">
        <v>15</v>
      </c>
      <c r="D351" s="221">
        <v>329.24372119999998</v>
      </c>
      <c r="E351" s="221">
        <v>24157.7047642</v>
      </c>
      <c r="F351" s="221">
        <v>1.3445681947520201</v>
      </c>
      <c r="G351" s="221">
        <v>98.655431805248</v>
      </c>
    </row>
    <row r="352" spans="1:7" x14ac:dyDescent="0.25">
      <c r="A352" s="221" t="s">
        <v>246</v>
      </c>
      <c r="B352" s="221" t="s">
        <v>247</v>
      </c>
      <c r="C352" s="221" t="s">
        <v>16</v>
      </c>
      <c r="D352" s="221">
        <v>592.42694640000002</v>
      </c>
      <c r="E352" s="221">
        <v>18245.624568899999</v>
      </c>
      <c r="F352" s="221">
        <v>3.14484194885463</v>
      </c>
      <c r="G352" s="221">
        <v>96.855158051145395</v>
      </c>
    </row>
    <row r="353" spans="1:7" x14ac:dyDescent="0.25">
      <c r="A353" s="221" t="s">
        <v>248</v>
      </c>
      <c r="B353" s="221" t="s">
        <v>249</v>
      </c>
      <c r="C353" s="221" t="s">
        <v>15</v>
      </c>
      <c r="D353" s="221">
        <v>248.73326349999999</v>
      </c>
      <c r="E353" s="221">
        <v>18332.124037900001</v>
      </c>
      <c r="F353" s="221">
        <v>1.3386533218855201</v>
      </c>
      <c r="G353" s="221">
        <v>98.661346678114498</v>
      </c>
    </row>
    <row r="354" spans="1:7" x14ac:dyDescent="0.25">
      <c r="A354" s="221" t="s">
        <v>248</v>
      </c>
      <c r="B354" s="221" t="s">
        <v>249</v>
      </c>
      <c r="C354" s="221" t="s">
        <v>16</v>
      </c>
      <c r="D354" s="221">
        <v>306.9044609</v>
      </c>
      <c r="E354" s="221">
        <v>20113.238233799999</v>
      </c>
      <c r="F354" s="221">
        <v>1.5029496389349699</v>
      </c>
      <c r="G354" s="221">
        <v>98.497050361065007</v>
      </c>
    </row>
    <row r="355" spans="1:7" x14ac:dyDescent="0.25">
      <c r="A355" s="221" t="s">
        <v>250</v>
      </c>
      <c r="B355" s="221" t="s">
        <v>251</v>
      </c>
      <c r="C355" s="221" t="s">
        <v>15</v>
      </c>
      <c r="D355" s="221">
        <v>75.954769200000001</v>
      </c>
      <c r="E355" s="221">
        <v>13932.659674</v>
      </c>
      <c r="F355" s="221">
        <v>0.54220044036453297</v>
      </c>
      <c r="G355" s="221">
        <v>99.457799559635504</v>
      </c>
    </row>
    <row r="356" spans="1:7" x14ac:dyDescent="0.25">
      <c r="A356" s="221" t="s">
        <v>250</v>
      </c>
      <c r="B356" s="221" t="s">
        <v>251</v>
      </c>
      <c r="C356" s="221" t="s">
        <v>16</v>
      </c>
      <c r="D356" s="221">
        <v>72.500770200000005</v>
      </c>
      <c r="E356" s="221">
        <v>15260.884786299999</v>
      </c>
      <c r="F356" s="221">
        <v>0.47282949960953702</v>
      </c>
      <c r="G356" s="221">
        <v>99.527170500390497</v>
      </c>
    </row>
    <row r="357" spans="1:7" x14ac:dyDescent="0.25">
      <c r="A357" s="221" t="s">
        <v>252</v>
      </c>
      <c r="B357" s="221" t="s">
        <v>253</v>
      </c>
      <c r="C357" s="221" t="s">
        <v>15</v>
      </c>
      <c r="D357" s="221">
        <v>2098.4671809000001</v>
      </c>
      <c r="E357" s="221">
        <v>17841.041993399998</v>
      </c>
      <c r="F357" s="221">
        <v>10.5241666811173</v>
      </c>
      <c r="G357" s="221">
        <v>89.475833318882707</v>
      </c>
    </row>
    <row r="358" spans="1:7" x14ac:dyDescent="0.25">
      <c r="A358" s="221" t="s">
        <v>252</v>
      </c>
      <c r="B358" s="221" t="s">
        <v>253</v>
      </c>
      <c r="C358" s="221" t="s">
        <v>16</v>
      </c>
      <c r="D358" s="221">
        <v>2007.1156484000001</v>
      </c>
      <c r="E358" s="221">
        <v>17348.3751773</v>
      </c>
      <c r="F358" s="221">
        <v>10.3697481323231</v>
      </c>
      <c r="G358" s="221">
        <v>89.630251867676904</v>
      </c>
    </row>
    <row r="359" spans="1:7" x14ac:dyDescent="0.25">
      <c r="A359" s="221" t="s">
        <v>254</v>
      </c>
      <c r="B359" s="221" t="s">
        <v>255</v>
      </c>
      <c r="C359" s="221" t="s">
        <v>15</v>
      </c>
      <c r="D359" s="221">
        <v>12.4409081</v>
      </c>
      <c r="E359" s="221">
        <v>16568.191611800001</v>
      </c>
      <c r="F359" s="221">
        <v>7.5032771428161602E-2</v>
      </c>
      <c r="G359" s="221">
        <v>99.924967228571802</v>
      </c>
    </row>
    <row r="360" spans="1:7" x14ac:dyDescent="0.25">
      <c r="A360" s="221" t="s">
        <v>254</v>
      </c>
      <c r="B360" s="221" t="s">
        <v>255</v>
      </c>
      <c r="C360" s="221" t="s">
        <v>16</v>
      </c>
      <c r="D360" s="221">
        <v>106.4093203</v>
      </c>
      <c r="E360" s="221">
        <v>12670.958163699999</v>
      </c>
      <c r="F360" s="221">
        <v>0.83279533466692002</v>
      </c>
      <c r="G360" s="221">
        <v>99.167204665333102</v>
      </c>
    </row>
    <row r="361" spans="1:7" x14ac:dyDescent="0.25">
      <c r="A361" s="221" t="s">
        <v>256</v>
      </c>
      <c r="B361" s="221" t="s">
        <v>257</v>
      </c>
      <c r="C361" s="221" t="s">
        <v>15</v>
      </c>
      <c r="D361" s="221">
        <v>40.213419299999998</v>
      </c>
      <c r="E361" s="221">
        <v>14833.000045500001</v>
      </c>
      <c r="F361" s="221">
        <v>0.27037478750084498</v>
      </c>
      <c r="G361" s="221">
        <v>99.729625212499201</v>
      </c>
    </row>
    <row r="362" spans="1:7" x14ac:dyDescent="0.25">
      <c r="A362" s="221" t="s">
        <v>256</v>
      </c>
      <c r="B362" s="221" t="s">
        <v>257</v>
      </c>
      <c r="C362" s="221" t="s">
        <v>16</v>
      </c>
      <c r="D362" s="221">
        <v>0</v>
      </c>
      <c r="E362" s="221">
        <v>10863.7865332</v>
      </c>
      <c r="F362" s="221">
        <v>0</v>
      </c>
      <c r="G362" s="221">
        <v>100</v>
      </c>
    </row>
    <row r="363" spans="1:7" x14ac:dyDescent="0.25">
      <c r="A363" s="221" t="s">
        <v>258</v>
      </c>
      <c r="B363" s="221" t="s">
        <v>259</v>
      </c>
      <c r="C363" s="221" t="s">
        <v>15</v>
      </c>
      <c r="D363" s="221">
        <v>0</v>
      </c>
      <c r="E363" s="221">
        <v>28182.920512100001</v>
      </c>
      <c r="F363" s="221">
        <v>0</v>
      </c>
      <c r="G363" s="221">
        <v>100</v>
      </c>
    </row>
    <row r="364" spans="1:7" x14ac:dyDescent="0.25">
      <c r="A364" s="221" t="s">
        <v>258</v>
      </c>
      <c r="B364" s="221" t="s">
        <v>259</v>
      </c>
      <c r="C364" s="221" t="s">
        <v>16</v>
      </c>
      <c r="D364" s="221">
        <v>65.972810999999993</v>
      </c>
      <c r="E364" s="221">
        <v>17574.1066746</v>
      </c>
      <c r="F364" s="221">
        <v>0.37399384199972102</v>
      </c>
      <c r="G364" s="221">
        <v>99.626006158000294</v>
      </c>
    </row>
    <row r="365" spans="1:7" x14ac:dyDescent="0.25">
      <c r="A365" s="221" t="s">
        <v>260</v>
      </c>
      <c r="B365" s="221" t="s">
        <v>261</v>
      </c>
      <c r="C365" s="221" t="s">
        <v>15</v>
      </c>
      <c r="D365" s="221">
        <v>0</v>
      </c>
      <c r="E365" s="221">
        <v>28879.443854100002</v>
      </c>
      <c r="F365" s="221">
        <v>0</v>
      </c>
      <c r="G365" s="221">
        <v>100</v>
      </c>
    </row>
    <row r="366" spans="1:7" x14ac:dyDescent="0.25">
      <c r="A366" s="221" t="s">
        <v>260</v>
      </c>
      <c r="B366" s="221" t="s">
        <v>261</v>
      </c>
      <c r="C366" s="221" t="s">
        <v>16</v>
      </c>
      <c r="D366" s="221">
        <v>51.206534400000002</v>
      </c>
      <c r="E366" s="221">
        <v>21959.3496165</v>
      </c>
      <c r="F366" s="221">
        <v>0.232645345483041</v>
      </c>
      <c r="G366" s="221">
        <v>99.767354654517007</v>
      </c>
    </row>
    <row r="367" spans="1:7" x14ac:dyDescent="0.25">
      <c r="A367" s="221" t="s">
        <v>262</v>
      </c>
      <c r="B367" s="221" t="s">
        <v>263</v>
      </c>
      <c r="C367" s="221" t="s">
        <v>15</v>
      </c>
      <c r="D367" s="221">
        <v>39.011792499999999</v>
      </c>
      <c r="E367" s="221">
        <v>26750.456518899999</v>
      </c>
      <c r="F367" s="221">
        <v>0.14562361614097</v>
      </c>
      <c r="G367" s="221">
        <v>99.854376383859005</v>
      </c>
    </row>
    <row r="368" spans="1:7" x14ac:dyDescent="0.25">
      <c r="A368" s="221" t="s">
        <v>262</v>
      </c>
      <c r="B368" s="221" t="s">
        <v>263</v>
      </c>
      <c r="C368" s="221" t="s">
        <v>16</v>
      </c>
      <c r="D368" s="221">
        <v>61.227976400000003</v>
      </c>
      <c r="E368" s="221">
        <v>17615.303709700001</v>
      </c>
      <c r="F368" s="221">
        <v>0.34638003363604902</v>
      </c>
      <c r="G368" s="221">
        <v>99.653619966363905</v>
      </c>
    </row>
    <row r="369" spans="1:7" x14ac:dyDescent="0.25">
      <c r="A369" s="221" t="s">
        <v>264</v>
      </c>
      <c r="B369" s="221" t="s">
        <v>265</v>
      </c>
      <c r="C369" s="221" t="s">
        <v>15</v>
      </c>
      <c r="D369" s="221">
        <v>34.320222200000003</v>
      </c>
      <c r="E369" s="221">
        <v>7213.1980384999997</v>
      </c>
      <c r="F369" s="221">
        <v>0.47354447364559199</v>
      </c>
      <c r="G369" s="221">
        <v>99.526455526354397</v>
      </c>
    </row>
    <row r="370" spans="1:7" x14ac:dyDescent="0.25">
      <c r="A370" s="221" t="s">
        <v>264</v>
      </c>
      <c r="B370" s="221" t="s">
        <v>265</v>
      </c>
      <c r="C370" s="221" t="s">
        <v>16</v>
      </c>
      <c r="D370" s="221">
        <v>48.720462699999999</v>
      </c>
      <c r="E370" s="221">
        <v>4767.7612797000002</v>
      </c>
      <c r="F370" s="221">
        <v>1.01153633099257</v>
      </c>
      <c r="G370" s="221">
        <v>98.988463669007402</v>
      </c>
    </row>
    <row r="371" spans="1:7" x14ac:dyDescent="0.25">
      <c r="A371" s="221" t="s">
        <v>266</v>
      </c>
      <c r="B371" s="221" t="s">
        <v>267</v>
      </c>
      <c r="C371" s="221" t="s">
        <v>15</v>
      </c>
      <c r="D371" s="221">
        <v>1172.5563801999999</v>
      </c>
      <c r="E371" s="221">
        <v>102080.2150618</v>
      </c>
      <c r="F371" s="221">
        <v>1.1356173435583401</v>
      </c>
      <c r="G371" s="221">
        <v>98.864382656441705</v>
      </c>
    </row>
    <row r="372" spans="1:7" x14ac:dyDescent="0.25">
      <c r="A372" s="221" t="s">
        <v>266</v>
      </c>
      <c r="B372" s="221" t="s">
        <v>267</v>
      </c>
      <c r="C372" s="221" t="s">
        <v>16</v>
      </c>
      <c r="D372" s="221">
        <v>2378.2515810999998</v>
      </c>
      <c r="E372" s="221">
        <v>76266.976969199997</v>
      </c>
      <c r="F372" s="221">
        <v>3.0240252650278898</v>
      </c>
      <c r="G372" s="221">
        <v>96.975974734972098</v>
      </c>
    </row>
    <row r="373" spans="1:7" x14ac:dyDescent="0.25">
      <c r="A373" s="221" t="s">
        <v>268</v>
      </c>
      <c r="B373" s="221" t="s">
        <v>269</v>
      </c>
      <c r="C373" s="221" t="s">
        <v>15</v>
      </c>
      <c r="D373" s="221">
        <v>88.929075900000001</v>
      </c>
      <c r="E373" s="221">
        <v>60081.0693723</v>
      </c>
      <c r="F373" s="221">
        <v>0.14779637392970599</v>
      </c>
      <c r="G373" s="221">
        <v>99.852203626070306</v>
      </c>
    </row>
    <row r="374" spans="1:7" x14ac:dyDescent="0.25">
      <c r="A374" s="221" t="s">
        <v>268</v>
      </c>
      <c r="B374" s="221" t="s">
        <v>269</v>
      </c>
      <c r="C374" s="221" t="s">
        <v>16</v>
      </c>
      <c r="D374" s="221">
        <v>0</v>
      </c>
      <c r="E374" s="221">
        <v>38180.001553100003</v>
      </c>
      <c r="F374" s="221">
        <v>0</v>
      </c>
      <c r="G374" s="221">
        <v>100</v>
      </c>
    </row>
    <row r="375" spans="1:7" x14ac:dyDescent="0.25">
      <c r="A375" s="221" t="s">
        <v>270</v>
      </c>
      <c r="B375" s="221" t="s">
        <v>271</v>
      </c>
      <c r="C375" s="221" t="s">
        <v>15</v>
      </c>
      <c r="D375" s="221">
        <v>335.81575889999999</v>
      </c>
      <c r="E375" s="221">
        <v>22742.190368700001</v>
      </c>
      <c r="F375" s="221">
        <v>1.45513332929738</v>
      </c>
      <c r="G375" s="221">
        <v>98.544866670702604</v>
      </c>
    </row>
    <row r="376" spans="1:7" x14ac:dyDescent="0.25">
      <c r="A376" s="221" t="s">
        <v>270</v>
      </c>
      <c r="B376" s="221" t="s">
        <v>271</v>
      </c>
      <c r="C376" s="221" t="s">
        <v>16</v>
      </c>
      <c r="D376" s="221">
        <v>225.42763919999999</v>
      </c>
      <c r="E376" s="221">
        <v>14923.566228199999</v>
      </c>
      <c r="F376" s="221">
        <v>1.4880700406454801</v>
      </c>
      <c r="G376" s="221">
        <v>98.511929959354504</v>
      </c>
    </row>
    <row r="377" spans="1:7" x14ac:dyDescent="0.25">
      <c r="A377" s="221" t="s">
        <v>272</v>
      </c>
      <c r="B377" s="221" t="s">
        <v>273</v>
      </c>
      <c r="C377" s="221" t="s">
        <v>15</v>
      </c>
      <c r="D377" s="221">
        <v>140.71247489999999</v>
      </c>
      <c r="E377" s="221">
        <v>34740.329044500002</v>
      </c>
      <c r="F377" s="221">
        <v>0.40340674696235501</v>
      </c>
      <c r="G377" s="221">
        <v>99.596593253037696</v>
      </c>
    </row>
    <row r="378" spans="1:7" x14ac:dyDescent="0.25">
      <c r="A378" s="221" t="s">
        <v>272</v>
      </c>
      <c r="B378" s="221" t="s">
        <v>273</v>
      </c>
      <c r="C378" s="221" t="s">
        <v>16</v>
      </c>
      <c r="D378" s="221">
        <v>440.20613270000001</v>
      </c>
      <c r="E378" s="221">
        <v>23261.752344</v>
      </c>
      <c r="F378" s="221">
        <v>1.8572563661046899</v>
      </c>
      <c r="G378" s="221">
        <v>98.142743633895293</v>
      </c>
    </row>
    <row r="379" spans="1:7" x14ac:dyDescent="0.25">
      <c r="A379" s="221" t="s">
        <v>274</v>
      </c>
      <c r="B379" s="221" t="s">
        <v>275</v>
      </c>
      <c r="C379" s="221" t="s">
        <v>15</v>
      </c>
      <c r="D379" s="221">
        <v>921.65220499999998</v>
      </c>
      <c r="E379" s="221">
        <v>42838.345557200002</v>
      </c>
      <c r="F379" s="221">
        <v>2.1061523129147099</v>
      </c>
      <c r="G379" s="221">
        <v>97.893847687085298</v>
      </c>
    </row>
    <row r="380" spans="1:7" x14ac:dyDescent="0.25">
      <c r="A380" s="221" t="s">
        <v>274</v>
      </c>
      <c r="B380" s="221" t="s">
        <v>275</v>
      </c>
      <c r="C380" s="221" t="s">
        <v>16</v>
      </c>
      <c r="D380" s="221">
        <v>562.7748259</v>
      </c>
      <c r="E380" s="221">
        <v>29918.2274149</v>
      </c>
      <c r="F380" s="221">
        <v>1.84631339039995</v>
      </c>
      <c r="G380" s="221">
        <v>98.153686609600001</v>
      </c>
    </row>
    <row r="381" spans="1:7" x14ac:dyDescent="0.25">
      <c r="A381" s="221" t="s">
        <v>276</v>
      </c>
      <c r="B381" s="221" t="s">
        <v>277</v>
      </c>
      <c r="C381" s="221" t="s">
        <v>15</v>
      </c>
      <c r="D381" s="221">
        <v>54.352433400000002</v>
      </c>
      <c r="E381" s="221">
        <v>27328.628269100001</v>
      </c>
      <c r="F381" s="221">
        <v>0.19848983567752301</v>
      </c>
      <c r="G381" s="221">
        <v>99.801510164322494</v>
      </c>
    </row>
    <row r="382" spans="1:7" x14ac:dyDescent="0.25">
      <c r="A382" s="221" t="s">
        <v>276</v>
      </c>
      <c r="B382" s="221" t="s">
        <v>277</v>
      </c>
      <c r="C382" s="221" t="s">
        <v>16</v>
      </c>
      <c r="D382" s="221">
        <v>56.987992800000001</v>
      </c>
      <c r="E382" s="221">
        <v>17522.031305100001</v>
      </c>
      <c r="F382" s="221">
        <v>0.32418186608855798</v>
      </c>
      <c r="G382" s="221">
        <v>99.675818133911406</v>
      </c>
    </row>
    <row r="383" spans="1:7" x14ac:dyDescent="0.25">
      <c r="A383" s="221" t="s">
        <v>278</v>
      </c>
      <c r="B383" s="221" t="s">
        <v>279</v>
      </c>
      <c r="C383" s="221" t="s">
        <v>15</v>
      </c>
      <c r="D383" s="221">
        <v>402.1290176</v>
      </c>
      <c r="E383" s="221">
        <v>9914.7650482000008</v>
      </c>
      <c r="F383" s="221">
        <v>3.8977720914382399</v>
      </c>
      <c r="G383" s="221">
        <v>96.102227908561801</v>
      </c>
    </row>
    <row r="384" spans="1:7" x14ac:dyDescent="0.25">
      <c r="A384" s="221" t="s">
        <v>278</v>
      </c>
      <c r="B384" s="221" t="s">
        <v>279</v>
      </c>
      <c r="C384" s="221" t="s">
        <v>16</v>
      </c>
      <c r="D384" s="221">
        <v>522.1270634</v>
      </c>
      <c r="E384" s="221">
        <v>7743.9788667000003</v>
      </c>
      <c r="F384" s="221">
        <v>6.3164816397856596</v>
      </c>
      <c r="G384" s="221">
        <v>93.683518360214293</v>
      </c>
    </row>
    <row r="385" spans="1:7" x14ac:dyDescent="0.25">
      <c r="A385" s="221" t="s">
        <v>280</v>
      </c>
      <c r="B385" s="221" t="s">
        <v>281</v>
      </c>
      <c r="C385" s="221" t="s">
        <v>15</v>
      </c>
      <c r="D385" s="221">
        <v>421.36711589999999</v>
      </c>
      <c r="E385" s="221">
        <v>37842.587105500003</v>
      </c>
      <c r="F385" s="221">
        <v>1.1012116350075001</v>
      </c>
      <c r="G385" s="221">
        <v>98.898788364992498</v>
      </c>
    </row>
    <row r="386" spans="1:7" x14ac:dyDescent="0.25">
      <c r="A386" s="221" t="s">
        <v>280</v>
      </c>
      <c r="B386" s="221" t="s">
        <v>281</v>
      </c>
      <c r="C386" s="221" t="s">
        <v>16</v>
      </c>
      <c r="D386" s="221">
        <v>723.36198920000004</v>
      </c>
      <c r="E386" s="221">
        <v>31149.6837891</v>
      </c>
      <c r="F386" s="221">
        <v>2.2695100877133099</v>
      </c>
      <c r="G386" s="221">
        <v>97.7304899122867</v>
      </c>
    </row>
    <row r="387" spans="1:7" x14ac:dyDescent="0.25">
      <c r="A387" s="221" t="s">
        <v>282</v>
      </c>
      <c r="B387" s="221" t="s">
        <v>283</v>
      </c>
      <c r="C387" s="221" t="s">
        <v>15</v>
      </c>
      <c r="D387" s="221">
        <v>8882.5067177000001</v>
      </c>
      <c r="E387" s="221">
        <v>36739.767405500002</v>
      </c>
      <c r="F387" s="221">
        <v>19.4696710946792</v>
      </c>
      <c r="G387" s="221">
        <v>80.530328905320701</v>
      </c>
    </row>
    <row r="388" spans="1:7" x14ac:dyDescent="0.25">
      <c r="A388" s="221" t="s">
        <v>282</v>
      </c>
      <c r="B388" s="221" t="s">
        <v>283</v>
      </c>
      <c r="C388" s="221" t="s">
        <v>16</v>
      </c>
      <c r="D388" s="221">
        <v>8053.4056437999998</v>
      </c>
      <c r="E388" s="221">
        <v>25530.320235700001</v>
      </c>
      <c r="F388" s="221">
        <v>23.9800839034239</v>
      </c>
      <c r="G388" s="221">
        <v>76.019916096576097</v>
      </c>
    </row>
    <row r="389" spans="1:7" x14ac:dyDescent="0.25">
      <c r="A389" s="221" t="s">
        <v>284</v>
      </c>
      <c r="B389" s="221" t="s">
        <v>285</v>
      </c>
      <c r="C389" s="221" t="s">
        <v>15</v>
      </c>
      <c r="D389" s="221">
        <v>3341.7848033</v>
      </c>
      <c r="E389" s="221">
        <v>29770.744669600001</v>
      </c>
      <c r="F389" s="221">
        <v>10.0922063535949</v>
      </c>
      <c r="G389" s="221">
        <v>89.907793646405096</v>
      </c>
    </row>
    <row r="390" spans="1:7" x14ac:dyDescent="0.25">
      <c r="A390" s="221" t="s">
        <v>284</v>
      </c>
      <c r="B390" s="221" t="s">
        <v>285</v>
      </c>
      <c r="C390" s="221" t="s">
        <v>16</v>
      </c>
      <c r="D390" s="221">
        <v>4140.5691060999998</v>
      </c>
      <c r="E390" s="221">
        <v>20187.9014274</v>
      </c>
      <c r="F390" s="221">
        <v>17.019438605474601</v>
      </c>
      <c r="G390" s="221">
        <v>82.980561394525495</v>
      </c>
    </row>
    <row r="391" spans="1:7" x14ac:dyDescent="0.25">
      <c r="A391" s="221" t="s">
        <v>286</v>
      </c>
      <c r="B391" s="221" t="s">
        <v>287</v>
      </c>
      <c r="C391" s="221" t="s">
        <v>15</v>
      </c>
      <c r="D391" s="221">
        <v>15.438637399999999</v>
      </c>
      <c r="E391" s="221">
        <v>9995.0315396999995</v>
      </c>
      <c r="F391" s="221">
        <v>0.15422489780067999</v>
      </c>
      <c r="G391" s="221">
        <v>99.845775102199298</v>
      </c>
    </row>
    <row r="392" spans="1:7" x14ac:dyDescent="0.25">
      <c r="A392" s="221" t="s">
        <v>286</v>
      </c>
      <c r="B392" s="221" t="s">
        <v>287</v>
      </c>
      <c r="C392" s="221" t="s">
        <v>16</v>
      </c>
      <c r="D392" s="221">
        <v>184.22609750000001</v>
      </c>
      <c r="E392" s="221">
        <v>8875.3037230999998</v>
      </c>
      <c r="F392" s="221">
        <v>2.0335061658619198</v>
      </c>
      <c r="G392" s="221">
        <v>97.966493834138106</v>
      </c>
    </row>
    <row r="393" spans="1:7" x14ac:dyDescent="0.25">
      <c r="A393" s="221" t="s">
        <v>288</v>
      </c>
      <c r="B393" s="221" t="s">
        <v>289</v>
      </c>
      <c r="C393" s="221" t="s">
        <v>15</v>
      </c>
      <c r="D393" s="221">
        <v>572.2906898</v>
      </c>
      <c r="E393" s="221">
        <v>15904.3340481</v>
      </c>
      <c r="F393" s="221">
        <v>3.4733490560333098</v>
      </c>
      <c r="G393" s="221">
        <v>96.5266509439667</v>
      </c>
    </row>
    <row r="394" spans="1:7" x14ac:dyDescent="0.25">
      <c r="A394" s="221" t="s">
        <v>288</v>
      </c>
      <c r="B394" s="221" t="s">
        <v>289</v>
      </c>
      <c r="C394" s="221" t="s">
        <v>16</v>
      </c>
      <c r="D394" s="221">
        <v>441.88757279999999</v>
      </c>
      <c r="E394" s="221">
        <v>11296.487691</v>
      </c>
      <c r="F394" s="221">
        <v>3.76446963799784</v>
      </c>
      <c r="G394" s="221">
        <v>96.235530362002194</v>
      </c>
    </row>
    <row r="395" spans="1:7" x14ac:dyDescent="0.25">
      <c r="A395" s="221" t="s">
        <v>290</v>
      </c>
      <c r="B395" s="221" t="s">
        <v>291</v>
      </c>
      <c r="C395" s="221" t="s">
        <v>15</v>
      </c>
      <c r="D395" s="221">
        <v>4044.4809684000002</v>
      </c>
      <c r="E395" s="221">
        <v>28983.914327499999</v>
      </c>
      <c r="F395" s="221">
        <v>12.245466157727799</v>
      </c>
      <c r="G395" s="221">
        <v>87.754533842272195</v>
      </c>
    </row>
    <row r="396" spans="1:7" x14ac:dyDescent="0.25">
      <c r="A396" s="221" t="s">
        <v>290</v>
      </c>
      <c r="B396" s="221" t="s">
        <v>291</v>
      </c>
      <c r="C396" s="221" t="s">
        <v>16</v>
      </c>
      <c r="D396" s="221">
        <v>4970.7270631000001</v>
      </c>
      <c r="E396" s="221">
        <v>21757.877643700001</v>
      </c>
      <c r="F396" s="221">
        <v>18.597031598269002</v>
      </c>
      <c r="G396" s="221">
        <v>81.402968401731002</v>
      </c>
    </row>
    <row r="397" spans="1:7" x14ac:dyDescent="0.25">
      <c r="A397" s="221" t="s">
        <v>292</v>
      </c>
      <c r="B397" s="221" t="s">
        <v>293</v>
      </c>
      <c r="C397" s="221" t="s">
        <v>15</v>
      </c>
      <c r="D397" s="221">
        <v>533.37229869999999</v>
      </c>
      <c r="E397" s="221">
        <v>43790.103771200003</v>
      </c>
      <c r="F397" s="221">
        <v>1.2033629714845699</v>
      </c>
      <c r="G397" s="221">
        <v>98.796637028515406</v>
      </c>
    </row>
    <row r="398" spans="1:7" x14ac:dyDescent="0.25">
      <c r="A398" s="221" t="s">
        <v>292</v>
      </c>
      <c r="B398" s="221" t="s">
        <v>293</v>
      </c>
      <c r="C398" s="221" t="s">
        <v>16</v>
      </c>
      <c r="D398" s="221">
        <v>331.95664599999998</v>
      </c>
      <c r="E398" s="221">
        <v>33308.567284800003</v>
      </c>
      <c r="F398" s="221">
        <v>0.98677608791958504</v>
      </c>
      <c r="G398" s="221">
        <v>99.013223912080406</v>
      </c>
    </row>
    <row r="399" spans="1:7" x14ac:dyDescent="0.25">
      <c r="A399" s="221" t="s">
        <v>294</v>
      </c>
      <c r="B399" s="221" t="s">
        <v>295</v>
      </c>
      <c r="C399" s="221" t="s">
        <v>15</v>
      </c>
      <c r="D399" s="221">
        <v>268.07271900000001</v>
      </c>
      <c r="E399" s="221">
        <v>44418.728471299997</v>
      </c>
      <c r="F399" s="221">
        <v>0.59989238848939896</v>
      </c>
      <c r="G399" s="221">
        <v>99.400107611510606</v>
      </c>
    </row>
    <row r="400" spans="1:7" x14ac:dyDescent="0.25">
      <c r="A400" s="221" t="s">
        <v>294</v>
      </c>
      <c r="B400" s="221" t="s">
        <v>295</v>
      </c>
      <c r="C400" s="221" t="s">
        <v>16</v>
      </c>
      <c r="D400" s="221">
        <v>234.7727055</v>
      </c>
      <c r="E400" s="221">
        <v>33198.426078500001</v>
      </c>
      <c r="F400" s="221">
        <v>0.70221430804986096</v>
      </c>
      <c r="G400" s="221">
        <v>99.297785691950196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631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222" t="s">
        <v>71</v>
      </c>
      <c r="B411" s="222" t="s">
        <v>72</v>
      </c>
      <c r="C411" s="222" t="s">
        <v>15</v>
      </c>
      <c r="D411" s="222">
        <v>15.353910000000001</v>
      </c>
      <c r="E411" s="222">
        <v>366.86351669999999</v>
      </c>
      <c r="F411" s="222">
        <v>4.0170617369707697</v>
      </c>
      <c r="G411" s="222">
        <v>95.982938263029197</v>
      </c>
    </row>
    <row r="412" spans="1:7" x14ac:dyDescent="0.25">
      <c r="A412" s="222" t="s">
        <v>71</v>
      </c>
      <c r="B412" s="222" t="s">
        <v>72</v>
      </c>
      <c r="C412" s="222" t="s">
        <v>16</v>
      </c>
      <c r="D412" s="222">
        <v>21.8497944</v>
      </c>
      <c r="E412" s="222">
        <v>169.9327868</v>
      </c>
      <c r="F412" s="222">
        <v>11.3930025674302</v>
      </c>
      <c r="G412" s="222">
        <v>88.606997432569699</v>
      </c>
    </row>
    <row r="413" spans="1:7" x14ac:dyDescent="0.25">
      <c r="A413" s="222" t="s">
        <v>73</v>
      </c>
      <c r="B413" s="222" t="s">
        <v>74</v>
      </c>
      <c r="C413" s="222" t="s">
        <v>15</v>
      </c>
      <c r="D413" s="222">
        <v>86.623117500000006</v>
      </c>
      <c r="E413" s="222">
        <v>672.60302999999999</v>
      </c>
      <c r="F413" s="222">
        <v>11.4093959731544</v>
      </c>
      <c r="G413" s="222">
        <v>88.590604026845597</v>
      </c>
    </row>
    <row r="414" spans="1:7" x14ac:dyDescent="0.25">
      <c r="A414" s="222" t="s">
        <v>73</v>
      </c>
      <c r="B414" s="222" t="s">
        <v>74</v>
      </c>
      <c r="C414" s="222" t="s">
        <v>16</v>
      </c>
      <c r="D414" s="222">
        <v>50.954774999999998</v>
      </c>
      <c r="E414" s="222">
        <v>203.81909999999999</v>
      </c>
      <c r="F414" s="222">
        <v>20</v>
      </c>
      <c r="G414" s="222">
        <v>80</v>
      </c>
    </row>
    <row r="415" spans="1:7" x14ac:dyDescent="0.25">
      <c r="A415" s="222" t="s">
        <v>75</v>
      </c>
      <c r="B415" s="222" t="s">
        <v>76</v>
      </c>
      <c r="C415" s="222" t="s">
        <v>15</v>
      </c>
      <c r="D415" s="222">
        <v>264.69475030000001</v>
      </c>
      <c r="E415" s="222">
        <v>468.41512239999997</v>
      </c>
      <c r="F415" s="222">
        <v>36.105740784139897</v>
      </c>
      <c r="G415" s="222">
        <v>63.894259215860103</v>
      </c>
    </row>
    <row r="416" spans="1:7" x14ac:dyDescent="0.25">
      <c r="A416" s="222" t="s">
        <v>75</v>
      </c>
      <c r="B416" s="222" t="s">
        <v>76</v>
      </c>
      <c r="C416" s="222" t="s">
        <v>16</v>
      </c>
      <c r="D416" s="222">
        <v>55.476348899999998</v>
      </c>
      <c r="E416" s="222">
        <v>238.4137834</v>
      </c>
      <c r="F416" s="222">
        <v>18.876560592844399</v>
      </c>
      <c r="G416" s="222">
        <v>81.123439407155601</v>
      </c>
    </row>
    <row r="417" spans="1:7" x14ac:dyDescent="0.25">
      <c r="A417" s="222" t="s">
        <v>77</v>
      </c>
      <c r="B417" s="222" t="s">
        <v>78</v>
      </c>
      <c r="C417" s="222" t="s">
        <v>15</v>
      </c>
      <c r="D417" s="222">
        <v>6.3414636</v>
      </c>
      <c r="E417" s="222">
        <v>36.463415699999999</v>
      </c>
      <c r="F417" s="222">
        <v>14.814814814814801</v>
      </c>
      <c r="G417" s="222">
        <v>85.185185185185205</v>
      </c>
    </row>
    <row r="418" spans="1:7" x14ac:dyDescent="0.25">
      <c r="A418" s="222" t="s">
        <v>77</v>
      </c>
      <c r="B418" s="222" t="s">
        <v>78</v>
      </c>
      <c r="C418" s="222" t="s">
        <v>16</v>
      </c>
      <c r="D418" s="222">
        <v>22.195122600000001</v>
      </c>
      <c r="E418" s="222">
        <v>0</v>
      </c>
      <c r="F418" s="222">
        <v>100</v>
      </c>
      <c r="G418" s="222">
        <v>0</v>
      </c>
    </row>
    <row r="419" spans="1:7" x14ac:dyDescent="0.25">
      <c r="A419" s="222" t="s">
        <v>79</v>
      </c>
      <c r="B419" s="222" t="s">
        <v>80</v>
      </c>
      <c r="C419" s="222" t="s">
        <v>15</v>
      </c>
      <c r="D419" s="222">
        <v>851.48763199999996</v>
      </c>
      <c r="E419" s="222">
        <v>5707.5220681000001</v>
      </c>
      <c r="F419" s="222">
        <v>12.981954150594101</v>
      </c>
      <c r="G419" s="222">
        <v>87.018045849405894</v>
      </c>
    </row>
    <row r="420" spans="1:7" x14ac:dyDescent="0.25">
      <c r="A420" s="222" t="s">
        <v>79</v>
      </c>
      <c r="B420" s="222" t="s">
        <v>80</v>
      </c>
      <c r="C420" s="222" t="s">
        <v>16</v>
      </c>
      <c r="D420" s="222">
        <v>687.17034239999998</v>
      </c>
      <c r="E420" s="222">
        <v>2117.8199589000001</v>
      </c>
      <c r="F420" s="222">
        <v>24.498136128368198</v>
      </c>
      <c r="G420" s="222">
        <v>75.501863871631798</v>
      </c>
    </row>
    <row r="421" spans="1:7" x14ac:dyDescent="0.25">
      <c r="A421" s="222" t="s">
        <v>91</v>
      </c>
      <c r="B421" s="222" t="s">
        <v>92</v>
      </c>
      <c r="C421" s="222" t="s">
        <v>15</v>
      </c>
      <c r="D421" s="222">
        <v>196.68394409999999</v>
      </c>
      <c r="E421" s="222">
        <v>2750.8917931000001</v>
      </c>
      <c r="F421" s="222">
        <v>6.6727358899634801</v>
      </c>
      <c r="G421" s="222">
        <v>93.327264110036495</v>
      </c>
    </row>
    <row r="422" spans="1:7" x14ac:dyDescent="0.25">
      <c r="A422" s="222" t="s">
        <v>91</v>
      </c>
      <c r="B422" s="222" t="s">
        <v>92</v>
      </c>
      <c r="C422" s="222" t="s">
        <v>16</v>
      </c>
      <c r="D422" s="222">
        <v>68.636562900000001</v>
      </c>
      <c r="E422" s="222">
        <v>920.78769869999996</v>
      </c>
      <c r="F422" s="222">
        <v>6.9370204030582103</v>
      </c>
      <c r="G422" s="222">
        <v>93.062979596941801</v>
      </c>
    </row>
    <row r="423" spans="1:7" x14ac:dyDescent="0.25">
      <c r="A423" s="222" t="s">
        <v>107</v>
      </c>
      <c r="B423" s="222" t="s">
        <v>108</v>
      </c>
      <c r="C423" s="222" t="s">
        <v>15</v>
      </c>
      <c r="D423" s="222">
        <v>791.87253529999998</v>
      </c>
      <c r="E423" s="222">
        <v>6044.1514611000002</v>
      </c>
      <c r="F423" s="222">
        <v>11.583817372744999</v>
      </c>
      <c r="G423" s="222">
        <v>88.416182627254997</v>
      </c>
    </row>
    <row r="424" spans="1:7" x14ac:dyDescent="0.25">
      <c r="A424" s="222" t="s">
        <v>107</v>
      </c>
      <c r="B424" s="222" t="s">
        <v>108</v>
      </c>
      <c r="C424" s="222" t="s">
        <v>16</v>
      </c>
      <c r="D424" s="222">
        <v>679.01365490000001</v>
      </c>
      <c r="E424" s="222">
        <v>2426.9623434999999</v>
      </c>
      <c r="F424" s="222">
        <v>21.8615229238663</v>
      </c>
      <c r="G424" s="222">
        <v>78.138477076133697</v>
      </c>
    </row>
    <row r="425" spans="1:7" x14ac:dyDescent="0.25">
      <c r="A425" s="222" t="s">
        <v>109</v>
      </c>
      <c r="B425" s="222" t="s">
        <v>110</v>
      </c>
      <c r="C425" s="222" t="s">
        <v>15</v>
      </c>
      <c r="D425" s="222">
        <v>409.65155479999999</v>
      </c>
      <c r="E425" s="222">
        <v>2161.9496152000002</v>
      </c>
      <c r="F425" s="222">
        <v>15.9298245614035</v>
      </c>
      <c r="G425" s="222">
        <v>84.070175438596493</v>
      </c>
    </row>
    <row r="426" spans="1:7" x14ac:dyDescent="0.25">
      <c r="A426" s="222" t="s">
        <v>109</v>
      </c>
      <c r="B426" s="222" t="s">
        <v>110</v>
      </c>
      <c r="C426" s="222" t="s">
        <v>16</v>
      </c>
      <c r="D426" s="222">
        <v>173.2447104</v>
      </c>
      <c r="E426" s="222">
        <v>839.15406599999994</v>
      </c>
      <c r="F426" s="222">
        <v>17.1122994652406</v>
      </c>
      <c r="G426" s="222">
        <v>82.887700534759304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632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223" t="s">
        <v>13</v>
      </c>
      <c r="B437" s="223" t="s">
        <v>14</v>
      </c>
      <c r="C437" s="223" t="s">
        <v>15</v>
      </c>
      <c r="D437" s="223">
        <v>2622.7089076000002</v>
      </c>
      <c r="E437" s="223">
        <v>18208.860022299999</v>
      </c>
      <c r="F437" s="223">
        <v>12.5900690266088</v>
      </c>
      <c r="G437" s="223">
        <v>87.409930973391198</v>
      </c>
    </row>
    <row r="438" spans="1:7" x14ac:dyDescent="0.25">
      <c r="A438" s="223" t="s">
        <v>13</v>
      </c>
      <c r="B438" s="223" t="s">
        <v>14</v>
      </c>
      <c r="C438" s="223" t="s">
        <v>16</v>
      </c>
      <c r="D438" s="223">
        <v>1758.5413114999999</v>
      </c>
      <c r="E438" s="223">
        <v>6916.8897373</v>
      </c>
      <c r="F438" s="223">
        <v>20.270362378630701</v>
      </c>
      <c r="G438" s="223">
        <v>79.729637621369307</v>
      </c>
    </row>
    <row r="439" spans="1:7" x14ac:dyDescent="0.25">
      <c r="A439" s="223" t="s">
        <v>26</v>
      </c>
      <c r="B439" s="223" t="s">
        <v>27</v>
      </c>
      <c r="C439" s="223" t="s">
        <v>15</v>
      </c>
      <c r="D439" s="223">
        <v>1295.5256308</v>
      </c>
      <c r="E439" s="223">
        <v>15195.977159599999</v>
      </c>
      <c r="F439" s="223">
        <v>7.8557160451996504</v>
      </c>
      <c r="G439" s="223">
        <v>92.1442839548004</v>
      </c>
    </row>
    <row r="440" spans="1:7" x14ac:dyDescent="0.25">
      <c r="A440" s="223" t="s">
        <v>26</v>
      </c>
      <c r="B440" s="223" t="s">
        <v>27</v>
      </c>
      <c r="C440" s="223" t="s">
        <v>16</v>
      </c>
      <c r="D440" s="223">
        <v>634.47734939999998</v>
      </c>
      <c r="E440" s="223">
        <v>8233.0198614000001</v>
      </c>
      <c r="F440" s="223">
        <v>7.1550893596814502</v>
      </c>
      <c r="G440" s="223">
        <v>92.844910640318602</v>
      </c>
    </row>
    <row r="441" spans="1:7" x14ac:dyDescent="0.25">
      <c r="A441" s="223" t="s">
        <v>28</v>
      </c>
      <c r="B441" s="223" t="s">
        <v>29</v>
      </c>
      <c r="C441" s="223" t="s">
        <v>15</v>
      </c>
      <c r="D441" s="223">
        <v>298.34104530000002</v>
      </c>
      <c r="E441" s="223">
        <v>7607.5758591000003</v>
      </c>
      <c r="F441" s="223">
        <v>3.7736425630018902</v>
      </c>
      <c r="G441" s="223">
        <v>96.2263574369981</v>
      </c>
    </row>
    <row r="442" spans="1:7" x14ac:dyDescent="0.25">
      <c r="A442" s="223" t="s">
        <v>28</v>
      </c>
      <c r="B442" s="223" t="s">
        <v>29</v>
      </c>
      <c r="C442" s="223" t="s">
        <v>16</v>
      </c>
      <c r="D442" s="223">
        <v>358.29352640000002</v>
      </c>
      <c r="E442" s="223">
        <v>4365.7895752000004</v>
      </c>
      <c r="F442" s="223">
        <v>7.5844035486727499</v>
      </c>
      <c r="G442" s="223">
        <v>92.415596451327303</v>
      </c>
    </row>
    <row r="443" spans="1:7" x14ac:dyDescent="0.25">
      <c r="A443" s="223" t="s">
        <v>30</v>
      </c>
      <c r="B443" s="223" t="s">
        <v>31</v>
      </c>
      <c r="C443" s="223" t="s">
        <v>15</v>
      </c>
      <c r="D443" s="223">
        <v>151.64471800000001</v>
      </c>
      <c r="E443" s="223">
        <v>1224.474514</v>
      </c>
      <c r="F443" s="223">
        <v>11.019736842105299</v>
      </c>
      <c r="G443" s="223">
        <v>88.980263157894697</v>
      </c>
    </row>
    <row r="444" spans="1:7" x14ac:dyDescent="0.25">
      <c r="A444" s="223" t="s">
        <v>30</v>
      </c>
      <c r="B444" s="223" t="s">
        <v>31</v>
      </c>
      <c r="C444" s="223" t="s">
        <v>16</v>
      </c>
      <c r="D444" s="223">
        <v>50.925465000000003</v>
      </c>
      <c r="E444" s="223">
        <v>394.95527299999998</v>
      </c>
      <c r="F444" s="223">
        <v>11.4213197969543</v>
      </c>
      <c r="G444" s="223">
        <v>88.578680203045707</v>
      </c>
    </row>
    <row r="445" spans="1:7" x14ac:dyDescent="0.25">
      <c r="A445" s="223" t="s">
        <v>32</v>
      </c>
      <c r="B445" s="223" t="s">
        <v>33</v>
      </c>
      <c r="C445" s="223" t="s">
        <v>15</v>
      </c>
      <c r="D445" s="223">
        <v>694.15210979999995</v>
      </c>
      <c r="E445" s="223">
        <v>10784.6688846</v>
      </c>
      <c r="F445" s="223">
        <v>6.0472422223383901</v>
      </c>
      <c r="G445" s="223">
        <v>93.952757777661603</v>
      </c>
    </row>
    <row r="446" spans="1:7" x14ac:dyDescent="0.25">
      <c r="A446" s="223" t="s">
        <v>32</v>
      </c>
      <c r="B446" s="223" t="s">
        <v>33</v>
      </c>
      <c r="C446" s="223" t="s">
        <v>16</v>
      </c>
      <c r="D446" s="223">
        <v>457.10060199999998</v>
      </c>
      <c r="E446" s="223">
        <v>5356.0784045</v>
      </c>
      <c r="F446" s="223">
        <v>7.8631778152520901</v>
      </c>
      <c r="G446" s="223">
        <v>92.136822184747899</v>
      </c>
    </row>
    <row r="447" spans="1:7" x14ac:dyDescent="0.25">
      <c r="A447" s="223" t="s">
        <v>34</v>
      </c>
      <c r="B447" s="223" t="s">
        <v>35</v>
      </c>
      <c r="C447" s="223" t="s">
        <v>15</v>
      </c>
      <c r="D447" s="223">
        <v>305.51765019999999</v>
      </c>
      <c r="E447" s="223">
        <v>1208.0082371000001</v>
      </c>
      <c r="F447" s="223">
        <v>20.185822572550599</v>
      </c>
      <c r="G447" s="223">
        <v>79.814177427449394</v>
      </c>
    </row>
    <row r="448" spans="1:7" x14ac:dyDescent="0.25">
      <c r="A448" s="223" t="s">
        <v>34</v>
      </c>
      <c r="B448" s="223" t="s">
        <v>35</v>
      </c>
      <c r="C448" s="223" t="s">
        <v>16</v>
      </c>
      <c r="D448" s="223">
        <v>86.331038899999996</v>
      </c>
      <c r="E448" s="223">
        <v>357.14302730000003</v>
      </c>
      <c r="F448" s="223">
        <v>19.4669870190484</v>
      </c>
      <c r="G448" s="223">
        <v>80.533012980951597</v>
      </c>
    </row>
    <row r="449" spans="1:7" x14ac:dyDescent="0.25">
      <c r="A449" s="223" t="s">
        <v>36</v>
      </c>
      <c r="B449" s="223" t="s">
        <v>37</v>
      </c>
      <c r="C449" s="223" t="s">
        <v>15</v>
      </c>
      <c r="D449" s="223">
        <v>573.49346720000005</v>
      </c>
      <c r="E449" s="223">
        <v>2680.8387395</v>
      </c>
      <c r="F449" s="223">
        <v>17.622462329423399</v>
      </c>
      <c r="G449" s="223">
        <v>82.377537670576601</v>
      </c>
    </row>
    <row r="450" spans="1:7" x14ac:dyDescent="0.25">
      <c r="A450" s="223" t="s">
        <v>36</v>
      </c>
      <c r="B450" s="223" t="s">
        <v>37</v>
      </c>
      <c r="C450" s="223" t="s">
        <v>16</v>
      </c>
      <c r="D450" s="223">
        <v>197.79231369999999</v>
      </c>
      <c r="E450" s="223">
        <v>1079.8754793000001</v>
      </c>
      <c r="F450" s="223">
        <v>15.4807309680694</v>
      </c>
      <c r="G450" s="223">
        <v>84.519269031930605</v>
      </c>
    </row>
    <row r="451" spans="1:7" x14ac:dyDescent="0.25">
      <c r="A451" s="223" t="s">
        <v>38</v>
      </c>
      <c r="B451" s="223" t="s">
        <v>39</v>
      </c>
      <c r="C451" s="223" t="s">
        <v>15</v>
      </c>
      <c r="D451" s="223">
        <v>300.88515589999997</v>
      </c>
      <c r="E451" s="223">
        <v>5692.2502047999997</v>
      </c>
      <c r="F451" s="223">
        <v>5.0204965813563103</v>
      </c>
      <c r="G451" s="223">
        <v>94.979503418643702</v>
      </c>
    </row>
    <row r="452" spans="1:7" x14ac:dyDescent="0.25">
      <c r="A452" s="223" t="s">
        <v>38</v>
      </c>
      <c r="B452" s="223" t="s">
        <v>39</v>
      </c>
      <c r="C452" s="223" t="s">
        <v>16</v>
      </c>
      <c r="D452" s="223">
        <v>110.891609</v>
      </c>
      <c r="E452" s="223">
        <v>1983.9730345999999</v>
      </c>
      <c r="F452" s="223">
        <v>5.2934975698207403</v>
      </c>
      <c r="G452" s="223">
        <v>94.706502430179299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24" t="s">
        <v>13</v>
      </c>
      <c r="B17" s="224" t="s">
        <v>14</v>
      </c>
      <c r="C17" s="224" t="s">
        <v>15</v>
      </c>
      <c r="D17" s="224">
        <v>295558.96048519999</v>
      </c>
      <c r="E17" s="224">
        <v>1226434.0858072999</v>
      </c>
      <c r="F17" s="224">
        <v>19.4192057056481</v>
      </c>
      <c r="G17" s="224">
        <v>80.580794294351904</v>
      </c>
    </row>
    <row r="18" spans="1:7" x14ac:dyDescent="0.25">
      <c r="A18" s="224" t="s">
        <v>13</v>
      </c>
      <c r="B18" s="224" t="s">
        <v>14</v>
      </c>
      <c r="C18" s="224" t="s">
        <v>16</v>
      </c>
      <c r="D18" s="224">
        <v>279983.1910238</v>
      </c>
      <c r="E18" s="224">
        <v>1008373.2754197</v>
      </c>
      <c r="F18" s="224">
        <v>21.7318109014264</v>
      </c>
      <c r="G18" s="224">
        <v>78.2681890985736</v>
      </c>
    </row>
    <row r="19" spans="1:7" x14ac:dyDescent="0.25">
      <c r="A19" s="224" t="s">
        <v>13</v>
      </c>
      <c r="B19" s="224" t="s">
        <v>17</v>
      </c>
      <c r="C19" s="224" t="s">
        <v>15</v>
      </c>
      <c r="D19" s="224">
        <v>3854.8252991999998</v>
      </c>
      <c r="E19" s="224">
        <v>2570.0284780000002</v>
      </c>
      <c r="F19" s="224">
        <v>59.998646395342</v>
      </c>
      <c r="G19" s="224">
        <v>40.001353604658</v>
      </c>
    </row>
    <row r="20" spans="1:7" x14ac:dyDescent="0.25">
      <c r="A20" s="224" t="s">
        <v>13</v>
      </c>
      <c r="B20" s="224" t="s">
        <v>17</v>
      </c>
      <c r="C20" s="224" t="s">
        <v>16</v>
      </c>
      <c r="D20" s="224">
        <v>1608.5262981999999</v>
      </c>
      <c r="E20" s="224">
        <v>1191.4342607000001</v>
      </c>
      <c r="F20" s="224">
        <v>57.448177014033703</v>
      </c>
      <c r="G20" s="224">
        <v>42.551822985966297</v>
      </c>
    </row>
    <row r="21" spans="1:7" x14ac:dyDescent="0.25">
      <c r="A21" s="224" t="s">
        <v>13</v>
      </c>
      <c r="B21" s="224" t="s">
        <v>18</v>
      </c>
      <c r="C21" s="224" t="s">
        <v>15</v>
      </c>
      <c r="D21" s="224">
        <v>291704.13518600003</v>
      </c>
      <c r="E21" s="224">
        <v>1223864.0573293001</v>
      </c>
      <c r="F21" s="224">
        <v>19.2471798119407</v>
      </c>
      <c r="G21" s="224">
        <v>80.752820188059303</v>
      </c>
    </row>
    <row r="22" spans="1:7" x14ac:dyDescent="0.25">
      <c r="A22" s="224" t="s">
        <v>13</v>
      </c>
      <c r="B22" s="224" t="s">
        <v>18</v>
      </c>
      <c r="C22" s="224" t="s">
        <v>16</v>
      </c>
      <c r="D22" s="224">
        <v>278374.66472559999</v>
      </c>
      <c r="E22" s="224">
        <v>1007181.8411589999</v>
      </c>
      <c r="F22" s="224">
        <v>21.654020142354501</v>
      </c>
      <c r="G22" s="224">
        <v>78.345979857645503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640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25" t="s">
        <v>13</v>
      </c>
      <c r="B33" s="225" t="s">
        <v>14</v>
      </c>
      <c r="C33" s="225" t="s">
        <v>15</v>
      </c>
      <c r="D33" s="225">
        <v>295558.96048519999</v>
      </c>
      <c r="E33" s="225">
        <v>1226434.0858072999</v>
      </c>
      <c r="F33" s="225">
        <v>19.4192057056481</v>
      </c>
      <c r="G33" s="225">
        <v>80.580794294351904</v>
      </c>
    </row>
    <row r="34" spans="1:7" x14ac:dyDescent="0.25">
      <c r="A34" s="225" t="s">
        <v>13</v>
      </c>
      <c r="B34" s="225" t="s">
        <v>14</v>
      </c>
      <c r="C34" s="225" t="s">
        <v>16</v>
      </c>
      <c r="D34" s="225">
        <v>279983.1910238</v>
      </c>
      <c r="E34" s="225">
        <v>1008373.2754197</v>
      </c>
      <c r="F34" s="225">
        <v>21.7318109014264</v>
      </c>
      <c r="G34" s="225">
        <v>78.2681890985736</v>
      </c>
    </row>
    <row r="35" spans="1:7" x14ac:dyDescent="0.25">
      <c r="A35" s="225" t="s">
        <v>26</v>
      </c>
      <c r="B35" s="225" t="s">
        <v>27</v>
      </c>
      <c r="C35" s="225" t="s">
        <v>15</v>
      </c>
      <c r="D35" s="225">
        <v>7099.2516806000003</v>
      </c>
      <c r="E35" s="225">
        <v>26991.5130709</v>
      </c>
      <c r="F35" s="225">
        <v>20.8245597666964</v>
      </c>
      <c r="G35" s="225">
        <v>79.175440233303604</v>
      </c>
    </row>
    <row r="36" spans="1:7" x14ac:dyDescent="0.25">
      <c r="A36" s="225" t="s">
        <v>26</v>
      </c>
      <c r="B36" s="225" t="s">
        <v>27</v>
      </c>
      <c r="C36" s="225" t="s">
        <v>16</v>
      </c>
      <c r="D36" s="225">
        <v>4911.6309690999997</v>
      </c>
      <c r="E36" s="225">
        <v>14174.3496111</v>
      </c>
      <c r="F36" s="225">
        <v>25.734234342642999</v>
      </c>
      <c r="G36" s="225">
        <v>74.265765657356994</v>
      </c>
    </row>
    <row r="37" spans="1:7" x14ac:dyDescent="0.25">
      <c r="A37" s="225" t="s">
        <v>28</v>
      </c>
      <c r="B37" s="225" t="s">
        <v>29</v>
      </c>
      <c r="C37" s="225" t="s">
        <v>15</v>
      </c>
      <c r="D37" s="225">
        <v>1947.7174548999999</v>
      </c>
      <c r="E37" s="225">
        <v>5112.2832930000004</v>
      </c>
      <c r="F37" s="225">
        <v>27.5880630108906</v>
      </c>
      <c r="G37" s="225">
        <v>72.411936989109407</v>
      </c>
    </row>
    <row r="38" spans="1:7" x14ac:dyDescent="0.25">
      <c r="A38" s="225" t="s">
        <v>28</v>
      </c>
      <c r="B38" s="225" t="s">
        <v>29</v>
      </c>
      <c r="C38" s="225" t="s">
        <v>16</v>
      </c>
      <c r="D38" s="225">
        <v>1469.1830933000001</v>
      </c>
      <c r="E38" s="225">
        <v>3544.3699860000002</v>
      </c>
      <c r="F38" s="225">
        <v>29.304229357139501</v>
      </c>
      <c r="G38" s="225">
        <v>70.695770642860495</v>
      </c>
    </row>
    <row r="39" spans="1:7" x14ac:dyDescent="0.25">
      <c r="A39" s="225" t="s">
        <v>30</v>
      </c>
      <c r="B39" s="225" t="s">
        <v>31</v>
      </c>
      <c r="C39" s="225" t="s">
        <v>15</v>
      </c>
      <c r="D39" s="225">
        <v>5981.1460993999999</v>
      </c>
      <c r="E39" s="225">
        <v>18594.361412300001</v>
      </c>
      <c r="F39" s="225">
        <v>24.3378334976499</v>
      </c>
      <c r="G39" s="225">
        <v>75.662166502350104</v>
      </c>
    </row>
    <row r="40" spans="1:7" x14ac:dyDescent="0.25">
      <c r="A40" s="225" t="s">
        <v>30</v>
      </c>
      <c r="B40" s="225" t="s">
        <v>31</v>
      </c>
      <c r="C40" s="225" t="s">
        <v>16</v>
      </c>
      <c r="D40" s="225">
        <v>3421.3774349</v>
      </c>
      <c r="E40" s="225">
        <v>12335.6078779</v>
      </c>
      <c r="F40" s="225">
        <v>21.7134011803685</v>
      </c>
      <c r="G40" s="225">
        <v>78.286598819631493</v>
      </c>
    </row>
    <row r="41" spans="1:7" x14ac:dyDescent="0.25">
      <c r="A41" s="225" t="s">
        <v>32</v>
      </c>
      <c r="B41" s="225" t="s">
        <v>33</v>
      </c>
      <c r="C41" s="225" t="s">
        <v>15</v>
      </c>
      <c r="D41" s="225">
        <v>2661.8474369</v>
      </c>
      <c r="E41" s="225">
        <v>4930.201669</v>
      </c>
      <c r="F41" s="225">
        <v>35.060988143917598</v>
      </c>
      <c r="G41" s="225">
        <v>64.939011856082402</v>
      </c>
    </row>
    <row r="42" spans="1:7" x14ac:dyDescent="0.25">
      <c r="A42" s="225" t="s">
        <v>32</v>
      </c>
      <c r="B42" s="225" t="s">
        <v>33</v>
      </c>
      <c r="C42" s="225" t="s">
        <v>16</v>
      </c>
      <c r="D42" s="225">
        <v>1704.1059479</v>
      </c>
      <c r="E42" s="225">
        <v>3947.9231660999999</v>
      </c>
      <c r="F42" s="225">
        <v>30.150339170740502</v>
      </c>
      <c r="G42" s="225">
        <v>69.849660829259506</v>
      </c>
    </row>
    <row r="43" spans="1:7" x14ac:dyDescent="0.25">
      <c r="A43" s="225" t="s">
        <v>34</v>
      </c>
      <c r="B43" s="225" t="s">
        <v>35</v>
      </c>
      <c r="C43" s="225" t="s">
        <v>15</v>
      </c>
      <c r="D43" s="225">
        <v>6165.2182161000001</v>
      </c>
      <c r="E43" s="225">
        <v>25993.1326286</v>
      </c>
      <c r="F43" s="225">
        <v>19.1714377577172</v>
      </c>
      <c r="G43" s="225">
        <v>80.8285622422828</v>
      </c>
    </row>
    <row r="44" spans="1:7" x14ac:dyDescent="0.25">
      <c r="A44" s="225" t="s">
        <v>34</v>
      </c>
      <c r="B44" s="225" t="s">
        <v>35</v>
      </c>
      <c r="C44" s="225" t="s">
        <v>16</v>
      </c>
      <c r="D44" s="225">
        <v>3944.5102046000002</v>
      </c>
      <c r="E44" s="225">
        <v>14496.6386769</v>
      </c>
      <c r="F44" s="225">
        <v>21.389720510076799</v>
      </c>
      <c r="G44" s="225">
        <v>78.610279489923201</v>
      </c>
    </row>
    <row r="45" spans="1:7" x14ac:dyDescent="0.25">
      <c r="A45" s="225" t="s">
        <v>36</v>
      </c>
      <c r="B45" s="225" t="s">
        <v>37</v>
      </c>
      <c r="C45" s="225" t="s">
        <v>15</v>
      </c>
      <c r="D45" s="225">
        <v>41070.550311200001</v>
      </c>
      <c r="E45" s="225">
        <v>112302.76875230001</v>
      </c>
      <c r="F45" s="225">
        <v>26.778158392853101</v>
      </c>
      <c r="G45" s="225">
        <v>73.221841607146899</v>
      </c>
    </row>
    <row r="46" spans="1:7" x14ac:dyDescent="0.25">
      <c r="A46" s="225" t="s">
        <v>36</v>
      </c>
      <c r="B46" s="225" t="s">
        <v>37</v>
      </c>
      <c r="C46" s="225" t="s">
        <v>16</v>
      </c>
      <c r="D46" s="225">
        <v>34491.888188199999</v>
      </c>
      <c r="E46" s="225">
        <v>71087.969084700002</v>
      </c>
      <c r="F46" s="225">
        <v>32.669004371777397</v>
      </c>
      <c r="G46" s="225">
        <v>67.330995628222595</v>
      </c>
    </row>
    <row r="47" spans="1:7" x14ac:dyDescent="0.25">
      <c r="A47" s="225" t="s">
        <v>38</v>
      </c>
      <c r="B47" s="225" t="s">
        <v>39</v>
      </c>
      <c r="C47" s="225" t="s">
        <v>15</v>
      </c>
      <c r="D47" s="225">
        <v>1905.5949461</v>
      </c>
      <c r="E47" s="225">
        <v>4812.8595077999998</v>
      </c>
      <c r="F47" s="225">
        <v>28.363591048739199</v>
      </c>
      <c r="G47" s="225">
        <v>71.636408951260805</v>
      </c>
    </row>
    <row r="48" spans="1:7" x14ac:dyDescent="0.25">
      <c r="A48" s="225" t="s">
        <v>38</v>
      </c>
      <c r="B48" s="225" t="s">
        <v>39</v>
      </c>
      <c r="C48" s="225" t="s">
        <v>16</v>
      </c>
      <c r="D48" s="225">
        <v>760.42676879999999</v>
      </c>
      <c r="E48" s="225">
        <v>2285.2873755999999</v>
      </c>
      <c r="F48" s="225">
        <v>24.9671089520387</v>
      </c>
      <c r="G48" s="225">
        <v>75.0328910479613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641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26" t="s">
        <v>13</v>
      </c>
      <c r="B59" s="226" t="s">
        <v>14</v>
      </c>
      <c r="C59" s="226" t="s">
        <v>15</v>
      </c>
      <c r="D59" s="226">
        <v>291704.13518600003</v>
      </c>
      <c r="E59" s="226">
        <v>1223864.0573293001</v>
      </c>
      <c r="F59" s="226">
        <v>19.2471798119407</v>
      </c>
      <c r="G59" s="226">
        <v>80.752820188059303</v>
      </c>
    </row>
    <row r="60" spans="1:7" x14ac:dyDescent="0.25">
      <c r="A60" s="226" t="s">
        <v>13</v>
      </c>
      <c r="B60" s="226" t="s">
        <v>14</v>
      </c>
      <c r="C60" s="226" t="s">
        <v>16</v>
      </c>
      <c r="D60" s="226">
        <v>278374.66472559999</v>
      </c>
      <c r="E60" s="226">
        <v>1007181.8411589999</v>
      </c>
      <c r="F60" s="226">
        <v>21.654020142354501</v>
      </c>
      <c r="G60" s="226">
        <v>78.345979857645503</v>
      </c>
    </row>
    <row r="61" spans="1:7" x14ac:dyDescent="0.25">
      <c r="A61" s="226" t="s">
        <v>41</v>
      </c>
      <c r="B61" s="226" t="s">
        <v>42</v>
      </c>
      <c r="C61" s="226" t="s">
        <v>15</v>
      </c>
      <c r="D61" s="226">
        <v>800.37707699999999</v>
      </c>
      <c r="E61" s="226">
        <v>966.74785110000005</v>
      </c>
      <c r="F61" s="226">
        <v>45.292614250004398</v>
      </c>
      <c r="G61" s="226">
        <v>54.707385749995602</v>
      </c>
    </row>
    <row r="62" spans="1:7" x14ac:dyDescent="0.25">
      <c r="A62" s="226" t="s">
        <v>41</v>
      </c>
      <c r="B62" s="226" t="s">
        <v>42</v>
      </c>
      <c r="C62" s="226" t="s">
        <v>16</v>
      </c>
      <c r="D62" s="226">
        <v>764.25271629999997</v>
      </c>
      <c r="E62" s="226">
        <v>1084.0266609</v>
      </c>
      <c r="F62" s="226">
        <v>41.349415338810097</v>
      </c>
      <c r="G62" s="226">
        <v>58.650584661189903</v>
      </c>
    </row>
    <row r="63" spans="1:7" x14ac:dyDescent="0.25">
      <c r="A63" s="226" t="s">
        <v>43</v>
      </c>
      <c r="B63" s="226" t="s">
        <v>44</v>
      </c>
      <c r="C63" s="226" t="s">
        <v>15</v>
      </c>
      <c r="D63" s="226">
        <v>2521.3332002000002</v>
      </c>
      <c r="E63" s="226">
        <v>11049.6870702</v>
      </c>
      <c r="F63" s="226">
        <v>18.578803582655699</v>
      </c>
      <c r="G63" s="226">
        <v>81.421196417344305</v>
      </c>
    </row>
    <row r="64" spans="1:7" x14ac:dyDescent="0.25">
      <c r="A64" s="226" t="s">
        <v>43</v>
      </c>
      <c r="B64" s="226" t="s">
        <v>44</v>
      </c>
      <c r="C64" s="226" t="s">
        <v>16</v>
      </c>
      <c r="D64" s="226">
        <v>2383.4493438</v>
      </c>
      <c r="E64" s="226">
        <v>7891.3578951</v>
      </c>
      <c r="F64" s="226">
        <v>23.197022468473701</v>
      </c>
      <c r="G64" s="226">
        <v>76.802977531526295</v>
      </c>
    </row>
    <row r="65" spans="1:7" x14ac:dyDescent="0.25">
      <c r="A65" s="226" t="s">
        <v>26</v>
      </c>
      <c r="B65" s="226" t="s">
        <v>27</v>
      </c>
      <c r="C65" s="226" t="s">
        <v>15</v>
      </c>
      <c r="D65" s="226">
        <v>5116.5346270999999</v>
      </c>
      <c r="E65" s="226">
        <v>23928.285403000002</v>
      </c>
      <c r="F65" s="226">
        <v>17.6159970066869</v>
      </c>
      <c r="G65" s="226">
        <v>82.384002993313104</v>
      </c>
    </row>
    <row r="66" spans="1:7" x14ac:dyDescent="0.25">
      <c r="A66" s="226" t="s">
        <v>26</v>
      </c>
      <c r="B66" s="226" t="s">
        <v>27</v>
      </c>
      <c r="C66" s="226" t="s">
        <v>16</v>
      </c>
      <c r="D66" s="226">
        <v>3806.1923345</v>
      </c>
      <c r="E66" s="226">
        <v>12264.4577056</v>
      </c>
      <c r="F66" s="226">
        <v>23.684121830807499</v>
      </c>
      <c r="G66" s="226">
        <v>76.315878169192501</v>
      </c>
    </row>
    <row r="67" spans="1:7" x14ac:dyDescent="0.25">
      <c r="A67" s="226" t="s">
        <v>28</v>
      </c>
      <c r="B67" s="226" t="s">
        <v>29</v>
      </c>
      <c r="C67" s="226" t="s">
        <v>15</v>
      </c>
      <c r="D67" s="226">
        <v>1127.5228161</v>
      </c>
      <c r="E67" s="226">
        <v>3637.2090794999999</v>
      </c>
      <c r="F67" s="226">
        <v>23.6639299084428</v>
      </c>
      <c r="G67" s="226">
        <v>76.336070091557204</v>
      </c>
    </row>
    <row r="68" spans="1:7" x14ac:dyDescent="0.25">
      <c r="A68" s="226" t="s">
        <v>28</v>
      </c>
      <c r="B68" s="226" t="s">
        <v>29</v>
      </c>
      <c r="C68" s="226" t="s">
        <v>16</v>
      </c>
      <c r="D68" s="226">
        <v>926.16225259999999</v>
      </c>
      <c r="E68" s="226">
        <v>2607.6873319000001</v>
      </c>
      <c r="F68" s="226">
        <v>26.208309959266199</v>
      </c>
      <c r="G68" s="226">
        <v>73.791690040733798</v>
      </c>
    </row>
    <row r="69" spans="1:7" x14ac:dyDescent="0.25">
      <c r="A69" s="226" t="s">
        <v>45</v>
      </c>
      <c r="B69" s="226" t="s">
        <v>46</v>
      </c>
      <c r="C69" s="226" t="s">
        <v>15</v>
      </c>
      <c r="D69" s="226">
        <v>1635.5646497</v>
      </c>
      <c r="E69" s="226">
        <v>2320.297419</v>
      </c>
      <c r="F69" s="226">
        <v>41.3453406942849</v>
      </c>
      <c r="G69" s="226">
        <v>58.6546593057151</v>
      </c>
    </row>
    <row r="70" spans="1:7" x14ac:dyDescent="0.25">
      <c r="A70" s="226" t="s">
        <v>45</v>
      </c>
      <c r="B70" s="226" t="s">
        <v>46</v>
      </c>
      <c r="C70" s="226" t="s">
        <v>16</v>
      </c>
      <c r="D70" s="226">
        <v>1582.6017423000001</v>
      </c>
      <c r="E70" s="226">
        <v>1955.2498051</v>
      </c>
      <c r="F70" s="226">
        <v>44.733412951232197</v>
      </c>
      <c r="G70" s="226">
        <v>55.266587048767803</v>
      </c>
    </row>
    <row r="71" spans="1:7" x14ac:dyDescent="0.25">
      <c r="A71" s="226" t="s">
        <v>47</v>
      </c>
      <c r="B71" s="226" t="s">
        <v>48</v>
      </c>
      <c r="C71" s="226" t="s">
        <v>15</v>
      </c>
      <c r="D71" s="226">
        <v>8502.4168981000003</v>
      </c>
      <c r="E71" s="226">
        <v>21389.679307800001</v>
      </c>
      <c r="F71" s="226">
        <v>28.443695749988301</v>
      </c>
      <c r="G71" s="226">
        <v>71.556304250011706</v>
      </c>
    </row>
    <row r="72" spans="1:7" x14ac:dyDescent="0.25">
      <c r="A72" s="226" t="s">
        <v>47</v>
      </c>
      <c r="B72" s="226" t="s">
        <v>48</v>
      </c>
      <c r="C72" s="226" t="s">
        <v>16</v>
      </c>
      <c r="D72" s="226">
        <v>6485.0146242000001</v>
      </c>
      <c r="E72" s="226">
        <v>12731.6481356</v>
      </c>
      <c r="F72" s="226">
        <v>33.7468305775039</v>
      </c>
      <c r="G72" s="226">
        <v>66.2531694224961</v>
      </c>
    </row>
    <row r="73" spans="1:7" x14ac:dyDescent="0.25">
      <c r="A73" s="226" t="s">
        <v>30</v>
      </c>
      <c r="B73" s="226" t="s">
        <v>31</v>
      </c>
      <c r="C73" s="226" t="s">
        <v>15</v>
      </c>
      <c r="D73" s="226">
        <v>5738.9672214000002</v>
      </c>
      <c r="E73" s="226">
        <v>18375.947751299998</v>
      </c>
      <c r="F73" s="226">
        <v>23.798413670116499</v>
      </c>
      <c r="G73" s="226">
        <v>76.201586329883497</v>
      </c>
    </row>
    <row r="74" spans="1:7" x14ac:dyDescent="0.25">
      <c r="A74" s="226" t="s">
        <v>30</v>
      </c>
      <c r="B74" s="226" t="s">
        <v>31</v>
      </c>
      <c r="C74" s="226" t="s">
        <v>16</v>
      </c>
      <c r="D74" s="226">
        <v>3352.3451378999998</v>
      </c>
      <c r="E74" s="226">
        <v>12240.547009899999</v>
      </c>
      <c r="F74" s="226">
        <v>21.499187617821001</v>
      </c>
      <c r="G74" s="226">
        <v>78.500812382179006</v>
      </c>
    </row>
    <row r="75" spans="1:7" x14ac:dyDescent="0.25">
      <c r="A75" s="226" t="s">
        <v>49</v>
      </c>
      <c r="B75" s="226" t="s">
        <v>50</v>
      </c>
      <c r="C75" s="226" t="s">
        <v>15</v>
      </c>
      <c r="D75" s="226">
        <v>10767.8501187</v>
      </c>
      <c r="E75" s="226">
        <v>19058.920133700001</v>
      </c>
      <c r="F75" s="226">
        <v>36.101294332508502</v>
      </c>
      <c r="G75" s="226">
        <v>63.898705667491498</v>
      </c>
    </row>
    <row r="76" spans="1:7" x14ac:dyDescent="0.25">
      <c r="A76" s="226" t="s">
        <v>49</v>
      </c>
      <c r="B76" s="226" t="s">
        <v>50</v>
      </c>
      <c r="C76" s="226" t="s">
        <v>16</v>
      </c>
      <c r="D76" s="226">
        <v>9689.5113032999998</v>
      </c>
      <c r="E76" s="226">
        <v>16903.4707567</v>
      </c>
      <c r="F76" s="226">
        <v>36.4363473093698</v>
      </c>
      <c r="G76" s="226">
        <v>63.5636526906302</v>
      </c>
    </row>
    <row r="77" spans="1:7" x14ac:dyDescent="0.25">
      <c r="A77" s="226" t="s">
        <v>51</v>
      </c>
      <c r="B77" s="226" t="s">
        <v>52</v>
      </c>
      <c r="C77" s="226" t="s">
        <v>15</v>
      </c>
      <c r="D77" s="226">
        <v>793.7073891</v>
      </c>
      <c r="E77" s="226">
        <v>2121.6410550000001</v>
      </c>
      <c r="F77" s="226">
        <v>27.225129493741399</v>
      </c>
      <c r="G77" s="226">
        <v>72.774870506258594</v>
      </c>
    </row>
    <row r="78" spans="1:7" x14ac:dyDescent="0.25">
      <c r="A78" s="226" t="s">
        <v>51</v>
      </c>
      <c r="B78" s="226" t="s">
        <v>52</v>
      </c>
      <c r="C78" s="226" t="s">
        <v>16</v>
      </c>
      <c r="D78" s="226">
        <v>481.79259139999999</v>
      </c>
      <c r="E78" s="226">
        <v>1351.8012073</v>
      </c>
      <c r="F78" s="226">
        <v>26.275862829683799</v>
      </c>
      <c r="G78" s="226">
        <v>73.724137170316197</v>
      </c>
    </row>
    <row r="79" spans="1:7" x14ac:dyDescent="0.25">
      <c r="A79" s="226" t="s">
        <v>32</v>
      </c>
      <c r="B79" s="226" t="s">
        <v>33</v>
      </c>
      <c r="C79" s="226" t="s">
        <v>15</v>
      </c>
      <c r="D79" s="226">
        <v>736.05496740000001</v>
      </c>
      <c r="E79" s="226">
        <v>2442.4755808999998</v>
      </c>
      <c r="F79" s="226">
        <v>23.157083319324101</v>
      </c>
      <c r="G79" s="226">
        <v>76.842916680675899</v>
      </c>
    </row>
    <row r="80" spans="1:7" x14ac:dyDescent="0.25">
      <c r="A80" s="226" t="s">
        <v>32</v>
      </c>
      <c r="B80" s="226" t="s">
        <v>33</v>
      </c>
      <c r="C80" s="226" t="s">
        <v>16</v>
      </c>
      <c r="D80" s="226">
        <v>755.79535399999997</v>
      </c>
      <c r="E80" s="226">
        <v>2400.2194301999998</v>
      </c>
      <c r="F80" s="226">
        <v>23.947776093564201</v>
      </c>
      <c r="G80" s="226">
        <v>76.052223906435799</v>
      </c>
    </row>
    <row r="81" spans="1:7" x14ac:dyDescent="0.25">
      <c r="A81" s="226" t="s">
        <v>53</v>
      </c>
      <c r="B81" s="226" t="s">
        <v>54</v>
      </c>
      <c r="C81" s="226" t="s">
        <v>15</v>
      </c>
      <c r="D81" s="226">
        <v>7532.8462298000004</v>
      </c>
      <c r="E81" s="226">
        <v>22343.522518199999</v>
      </c>
      <c r="F81" s="226">
        <v>25.213392876951499</v>
      </c>
      <c r="G81" s="226">
        <v>74.786607123048498</v>
      </c>
    </row>
    <row r="82" spans="1:7" x14ac:dyDescent="0.25">
      <c r="A82" s="226" t="s">
        <v>53</v>
      </c>
      <c r="B82" s="226" t="s">
        <v>54</v>
      </c>
      <c r="C82" s="226" t="s">
        <v>16</v>
      </c>
      <c r="D82" s="226">
        <v>3841.7727352000002</v>
      </c>
      <c r="E82" s="226">
        <v>10298.2287486</v>
      </c>
      <c r="F82" s="226">
        <v>27.1695355874005</v>
      </c>
      <c r="G82" s="226">
        <v>72.830464412599497</v>
      </c>
    </row>
    <row r="83" spans="1:7" x14ac:dyDescent="0.25">
      <c r="A83" s="226" t="s">
        <v>34</v>
      </c>
      <c r="B83" s="226" t="s">
        <v>35</v>
      </c>
      <c r="C83" s="226" t="s">
        <v>15</v>
      </c>
      <c r="D83" s="226">
        <v>5868.1401677000003</v>
      </c>
      <c r="E83" s="226">
        <v>25757.9252609</v>
      </c>
      <c r="F83" s="226">
        <v>18.554758830016599</v>
      </c>
      <c r="G83" s="226">
        <v>81.445241169983305</v>
      </c>
    </row>
    <row r="84" spans="1:7" x14ac:dyDescent="0.25">
      <c r="A84" s="226" t="s">
        <v>34</v>
      </c>
      <c r="B84" s="226" t="s">
        <v>35</v>
      </c>
      <c r="C84" s="226" t="s">
        <v>16</v>
      </c>
      <c r="D84" s="226">
        <v>3847.3761008000001</v>
      </c>
      <c r="E84" s="226">
        <v>14428.582796299999</v>
      </c>
      <c r="F84" s="226">
        <v>21.0515690173198</v>
      </c>
      <c r="G84" s="226">
        <v>78.948430982680193</v>
      </c>
    </row>
    <row r="85" spans="1:7" x14ac:dyDescent="0.25">
      <c r="A85" s="226" t="s">
        <v>55</v>
      </c>
      <c r="B85" s="226" t="s">
        <v>56</v>
      </c>
      <c r="C85" s="226" t="s">
        <v>15</v>
      </c>
      <c r="D85" s="226">
        <v>1430.4251458000001</v>
      </c>
      <c r="E85" s="226">
        <v>3344.5649403000002</v>
      </c>
      <c r="F85" s="226">
        <v>29.956609752216401</v>
      </c>
      <c r="G85" s="226">
        <v>70.043390247783606</v>
      </c>
    </row>
    <row r="86" spans="1:7" x14ac:dyDescent="0.25">
      <c r="A86" s="226" t="s">
        <v>55</v>
      </c>
      <c r="B86" s="226" t="s">
        <v>56</v>
      </c>
      <c r="C86" s="226" t="s">
        <v>16</v>
      </c>
      <c r="D86" s="226">
        <v>1209.1027693999999</v>
      </c>
      <c r="E86" s="226">
        <v>3342.756586</v>
      </c>
      <c r="F86" s="226">
        <v>26.562832350380202</v>
      </c>
      <c r="G86" s="226">
        <v>73.437167649619795</v>
      </c>
    </row>
    <row r="87" spans="1:7" x14ac:dyDescent="0.25">
      <c r="A87" s="226" t="s">
        <v>36</v>
      </c>
      <c r="B87" s="226" t="s">
        <v>37</v>
      </c>
      <c r="C87" s="226" t="s">
        <v>15</v>
      </c>
      <c r="D87" s="226">
        <v>40432.748496400003</v>
      </c>
      <c r="E87" s="226">
        <v>111768.68714720001</v>
      </c>
      <c r="F87" s="226">
        <v>26.565287196816399</v>
      </c>
      <c r="G87" s="226">
        <v>73.434712803183601</v>
      </c>
    </row>
    <row r="88" spans="1:7" x14ac:dyDescent="0.25">
      <c r="A88" s="226" t="s">
        <v>36</v>
      </c>
      <c r="B88" s="226" t="s">
        <v>37</v>
      </c>
      <c r="C88" s="226" t="s">
        <v>16</v>
      </c>
      <c r="D88" s="226">
        <v>34232.529648999996</v>
      </c>
      <c r="E88" s="226">
        <v>70848.090554900002</v>
      </c>
      <c r="F88" s="226">
        <v>32.577395891435302</v>
      </c>
      <c r="G88" s="226">
        <v>67.422604108564698</v>
      </c>
    </row>
    <row r="89" spans="1:7" x14ac:dyDescent="0.25">
      <c r="A89" s="226" t="s">
        <v>38</v>
      </c>
      <c r="B89" s="226" t="s">
        <v>39</v>
      </c>
      <c r="C89" s="226" t="s">
        <v>15</v>
      </c>
      <c r="D89" s="226">
        <v>1135.3080311000001</v>
      </c>
      <c r="E89" s="226">
        <v>3454.1694355999998</v>
      </c>
      <c r="F89" s="226">
        <v>24.7371958864051</v>
      </c>
      <c r="G89" s="226">
        <v>75.262804113594896</v>
      </c>
    </row>
    <row r="90" spans="1:7" x14ac:dyDescent="0.25">
      <c r="A90" s="226" t="s">
        <v>38</v>
      </c>
      <c r="B90" s="226" t="s">
        <v>39</v>
      </c>
      <c r="C90" s="226" t="s">
        <v>16</v>
      </c>
      <c r="D90" s="226">
        <v>452.9003338</v>
      </c>
      <c r="E90" s="226">
        <v>1747.5990225</v>
      </c>
      <c r="F90" s="226">
        <v>20.5817071703908</v>
      </c>
      <c r="G90" s="226">
        <v>79.4182928296092</v>
      </c>
    </row>
    <row r="91" spans="1:7" x14ac:dyDescent="0.25">
      <c r="A91" s="226" t="s">
        <v>57</v>
      </c>
      <c r="B91" s="226" t="s">
        <v>58</v>
      </c>
      <c r="C91" s="226" t="s">
        <v>15</v>
      </c>
      <c r="D91" s="226">
        <v>817.60850300000004</v>
      </c>
      <c r="E91" s="226">
        <v>1199.5082697</v>
      </c>
      <c r="F91" s="226">
        <v>40.533523594947603</v>
      </c>
      <c r="G91" s="226">
        <v>59.466476405052397</v>
      </c>
    </row>
    <row r="92" spans="1:7" x14ac:dyDescent="0.25">
      <c r="A92" s="226" t="s">
        <v>57</v>
      </c>
      <c r="B92" s="226" t="s">
        <v>58</v>
      </c>
      <c r="C92" s="226" t="s">
        <v>16</v>
      </c>
      <c r="D92" s="226">
        <v>417.8146127</v>
      </c>
      <c r="E92" s="226">
        <v>672.51938199999995</v>
      </c>
      <c r="F92" s="226">
        <v>38.319873977235702</v>
      </c>
      <c r="G92" s="226">
        <v>61.680126022764298</v>
      </c>
    </row>
    <row r="93" spans="1:7" x14ac:dyDescent="0.25">
      <c r="A93" s="226" t="s">
        <v>59</v>
      </c>
      <c r="B93" s="226" t="s">
        <v>60</v>
      </c>
      <c r="C93" s="226" t="s">
        <v>15</v>
      </c>
      <c r="D93" s="226">
        <v>325.96827339999999</v>
      </c>
      <c r="E93" s="226">
        <v>1149.3983473999999</v>
      </c>
      <c r="F93" s="226">
        <v>22.094052339563401</v>
      </c>
      <c r="G93" s="226">
        <v>77.905947660436595</v>
      </c>
    </row>
    <row r="94" spans="1:7" x14ac:dyDescent="0.25">
      <c r="A94" s="226" t="s">
        <v>59</v>
      </c>
      <c r="B94" s="226" t="s">
        <v>60</v>
      </c>
      <c r="C94" s="226" t="s">
        <v>16</v>
      </c>
      <c r="D94" s="226">
        <v>331.67338289999998</v>
      </c>
      <c r="E94" s="226">
        <v>1075.7287220000001</v>
      </c>
      <c r="F94" s="226">
        <v>23.566355467655502</v>
      </c>
      <c r="G94" s="226">
        <v>76.433644532344502</v>
      </c>
    </row>
    <row r="95" spans="1:7" x14ac:dyDescent="0.25">
      <c r="A95" s="226" t="s">
        <v>61</v>
      </c>
      <c r="B95" s="226" t="s">
        <v>62</v>
      </c>
      <c r="C95" s="226" t="s">
        <v>15</v>
      </c>
      <c r="D95" s="226">
        <v>500.94856479999999</v>
      </c>
      <c r="E95" s="226">
        <v>1619.0467739999999</v>
      </c>
      <c r="F95" s="226">
        <v>23.629701237152599</v>
      </c>
      <c r="G95" s="226">
        <v>76.370298762847398</v>
      </c>
    </row>
    <row r="96" spans="1:7" x14ac:dyDescent="0.25">
      <c r="A96" s="226" t="s">
        <v>61</v>
      </c>
      <c r="B96" s="226" t="s">
        <v>62</v>
      </c>
      <c r="C96" s="226" t="s">
        <v>16</v>
      </c>
      <c r="D96" s="226">
        <v>575.08595739999998</v>
      </c>
      <c r="E96" s="226">
        <v>1142.8981117999999</v>
      </c>
      <c r="F96" s="226">
        <v>33.474463920250201</v>
      </c>
      <c r="G96" s="226">
        <v>66.525536079749799</v>
      </c>
    </row>
    <row r="97" spans="1:7" x14ac:dyDescent="0.25">
      <c r="A97" s="226" t="s">
        <v>63</v>
      </c>
      <c r="B97" s="226" t="s">
        <v>64</v>
      </c>
      <c r="C97" s="226" t="s">
        <v>15</v>
      </c>
      <c r="D97" s="226">
        <v>788.48471849999999</v>
      </c>
      <c r="E97" s="226">
        <v>3087.5588293000001</v>
      </c>
      <c r="F97" s="226">
        <v>20.342514442272901</v>
      </c>
      <c r="G97" s="226">
        <v>79.657485557727199</v>
      </c>
    </row>
    <row r="98" spans="1:7" x14ac:dyDescent="0.25">
      <c r="A98" s="226" t="s">
        <v>63</v>
      </c>
      <c r="B98" s="226" t="s">
        <v>64</v>
      </c>
      <c r="C98" s="226" t="s">
        <v>16</v>
      </c>
      <c r="D98" s="226">
        <v>820.82876650000003</v>
      </c>
      <c r="E98" s="226">
        <v>2297.2908286000002</v>
      </c>
      <c r="F98" s="226">
        <v>26.324479913788402</v>
      </c>
      <c r="G98" s="226">
        <v>73.675520086211606</v>
      </c>
    </row>
    <row r="99" spans="1:7" x14ac:dyDescent="0.25">
      <c r="A99" s="226" t="s">
        <v>65</v>
      </c>
      <c r="B99" s="226" t="s">
        <v>66</v>
      </c>
      <c r="C99" s="226" t="s">
        <v>15</v>
      </c>
      <c r="D99" s="226">
        <v>166.6072911</v>
      </c>
      <c r="E99" s="226">
        <v>199.248221</v>
      </c>
      <c r="F99" s="226">
        <v>45.539095514422897</v>
      </c>
      <c r="G99" s="226">
        <v>54.460904485577103</v>
      </c>
    </row>
    <row r="100" spans="1:7" x14ac:dyDescent="0.25">
      <c r="A100" s="226" t="s">
        <v>65</v>
      </c>
      <c r="B100" s="226" t="s">
        <v>66</v>
      </c>
      <c r="C100" s="226" t="s">
        <v>16</v>
      </c>
      <c r="D100" s="226">
        <v>108.8614096</v>
      </c>
      <c r="E100" s="226">
        <v>100.1475439</v>
      </c>
      <c r="F100" s="226">
        <v>52.084567563752699</v>
      </c>
      <c r="G100" s="226">
        <v>47.915432436247301</v>
      </c>
    </row>
    <row r="101" spans="1:7" x14ac:dyDescent="0.25">
      <c r="A101" s="226" t="s">
        <v>67</v>
      </c>
      <c r="B101" s="226" t="s">
        <v>68</v>
      </c>
      <c r="C101" s="226" t="s">
        <v>15</v>
      </c>
      <c r="D101" s="226">
        <v>4728.8392809999996</v>
      </c>
      <c r="E101" s="226">
        <v>18974.629518900001</v>
      </c>
      <c r="F101" s="226">
        <v>19.949988421188198</v>
      </c>
      <c r="G101" s="226">
        <v>80.050011578811805</v>
      </c>
    </row>
    <row r="102" spans="1:7" x14ac:dyDescent="0.25">
      <c r="A102" s="226" t="s">
        <v>67</v>
      </c>
      <c r="B102" s="226" t="s">
        <v>68</v>
      </c>
      <c r="C102" s="226" t="s">
        <v>16</v>
      </c>
      <c r="D102" s="226">
        <v>4649.0940536999997</v>
      </c>
      <c r="E102" s="226">
        <v>14328.9805404</v>
      </c>
      <c r="F102" s="226">
        <v>24.497185057673502</v>
      </c>
      <c r="G102" s="226">
        <v>75.502814942326495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642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27" t="s">
        <v>71</v>
      </c>
      <c r="B113" s="227" t="s">
        <v>72</v>
      </c>
      <c r="C113" s="227" t="s">
        <v>15</v>
      </c>
      <c r="D113" s="227">
        <v>9060.8517083999996</v>
      </c>
      <c r="E113" s="227">
        <v>116738.46329109999</v>
      </c>
      <c r="F113" s="227">
        <v>7.2026240432517596</v>
      </c>
      <c r="G113" s="227">
        <v>92.797375956748198</v>
      </c>
    </row>
    <row r="114" spans="1:7" x14ac:dyDescent="0.25">
      <c r="A114" s="227" t="s">
        <v>71</v>
      </c>
      <c r="B114" s="227" t="s">
        <v>72</v>
      </c>
      <c r="C114" s="227" t="s">
        <v>16</v>
      </c>
      <c r="D114" s="227">
        <v>11115.346120800001</v>
      </c>
      <c r="E114" s="227">
        <v>93174.130720200003</v>
      </c>
      <c r="F114" s="227">
        <v>10.658166535581</v>
      </c>
      <c r="G114" s="227">
        <v>89.341833464418997</v>
      </c>
    </row>
    <row r="115" spans="1:7" x14ac:dyDescent="0.25">
      <c r="A115" s="227" t="s">
        <v>73</v>
      </c>
      <c r="B115" s="227" t="s">
        <v>74</v>
      </c>
      <c r="C115" s="227" t="s">
        <v>15</v>
      </c>
      <c r="D115" s="227">
        <v>2128.0009965999998</v>
      </c>
      <c r="E115" s="227">
        <v>40941.427621299998</v>
      </c>
      <c r="F115" s="227">
        <v>4.9408619173452104</v>
      </c>
      <c r="G115" s="227">
        <v>95.059138082654798</v>
      </c>
    </row>
    <row r="116" spans="1:7" x14ac:dyDescent="0.25">
      <c r="A116" s="227" t="s">
        <v>73</v>
      </c>
      <c r="B116" s="227" t="s">
        <v>74</v>
      </c>
      <c r="C116" s="227" t="s">
        <v>16</v>
      </c>
      <c r="D116" s="227">
        <v>1702.7122216</v>
      </c>
      <c r="E116" s="227">
        <v>33250.014494700001</v>
      </c>
      <c r="F116" s="227">
        <v>4.87147178936958</v>
      </c>
      <c r="G116" s="227">
        <v>95.128528210630407</v>
      </c>
    </row>
    <row r="117" spans="1:7" x14ac:dyDescent="0.25">
      <c r="A117" s="227" t="s">
        <v>75</v>
      </c>
      <c r="B117" s="227" t="s">
        <v>76</v>
      </c>
      <c r="C117" s="227" t="s">
        <v>15</v>
      </c>
      <c r="D117" s="227">
        <v>4962.1005783999999</v>
      </c>
      <c r="E117" s="227">
        <v>15801.9521446</v>
      </c>
      <c r="F117" s="227">
        <v>23.897553356255699</v>
      </c>
      <c r="G117" s="227">
        <v>76.102446643744202</v>
      </c>
    </row>
    <row r="118" spans="1:7" x14ac:dyDescent="0.25">
      <c r="A118" s="227" t="s">
        <v>75</v>
      </c>
      <c r="B118" s="227" t="s">
        <v>76</v>
      </c>
      <c r="C118" s="227" t="s">
        <v>16</v>
      </c>
      <c r="D118" s="227">
        <v>5161.8943197999997</v>
      </c>
      <c r="E118" s="227">
        <v>13138.407276100001</v>
      </c>
      <c r="F118" s="227">
        <v>28.2066079225518</v>
      </c>
      <c r="G118" s="227">
        <v>71.793392077448203</v>
      </c>
    </row>
    <row r="119" spans="1:7" x14ac:dyDescent="0.25">
      <c r="A119" s="227" t="s">
        <v>77</v>
      </c>
      <c r="B119" s="227" t="s">
        <v>78</v>
      </c>
      <c r="C119" s="227" t="s">
        <v>15</v>
      </c>
      <c r="D119" s="227">
        <v>23544.574160600001</v>
      </c>
      <c r="E119" s="227">
        <v>51634.905013800002</v>
      </c>
      <c r="F119" s="227">
        <v>31.317820260475202</v>
      </c>
      <c r="G119" s="227">
        <v>68.682179739524798</v>
      </c>
    </row>
    <row r="120" spans="1:7" x14ac:dyDescent="0.25">
      <c r="A120" s="227" t="s">
        <v>77</v>
      </c>
      <c r="B120" s="227" t="s">
        <v>78</v>
      </c>
      <c r="C120" s="227" t="s">
        <v>16</v>
      </c>
      <c r="D120" s="227">
        <v>20219.794407000001</v>
      </c>
      <c r="E120" s="227">
        <v>40271.821378400004</v>
      </c>
      <c r="F120" s="227">
        <v>33.425779993597303</v>
      </c>
      <c r="G120" s="227">
        <v>66.574220006402697</v>
      </c>
    </row>
    <row r="121" spans="1:7" x14ac:dyDescent="0.25">
      <c r="A121" s="227" t="s">
        <v>79</v>
      </c>
      <c r="B121" s="227" t="s">
        <v>80</v>
      </c>
      <c r="C121" s="227" t="s">
        <v>15</v>
      </c>
      <c r="D121" s="227">
        <v>28438.591293400001</v>
      </c>
      <c r="E121" s="227">
        <v>44899.499439400002</v>
      </c>
      <c r="F121" s="227">
        <v>38.777381588802399</v>
      </c>
      <c r="G121" s="227">
        <v>61.222618411197601</v>
      </c>
    </row>
    <row r="122" spans="1:7" x14ac:dyDescent="0.25">
      <c r="A122" s="227" t="s">
        <v>79</v>
      </c>
      <c r="B122" s="227" t="s">
        <v>80</v>
      </c>
      <c r="C122" s="227" t="s">
        <v>16</v>
      </c>
      <c r="D122" s="227">
        <v>22712.276968900002</v>
      </c>
      <c r="E122" s="227">
        <v>32638.553443699999</v>
      </c>
      <c r="F122" s="227">
        <v>41.033308442884397</v>
      </c>
      <c r="G122" s="227">
        <v>58.966691557115603</v>
      </c>
    </row>
    <row r="123" spans="1:7" x14ac:dyDescent="0.25">
      <c r="A123" s="227" t="s">
        <v>81</v>
      </c>
      <c r="B123" s="227" t="s">
        <v>82</v>
      </c>
      <c r="C123" s="227" t="s">
        <v>15</v>
      </c>
      <c r="D123" s="227">
        <v>9032.5788589999993</v>
      </c>
      <c r="E123" s="227">
        <v>27175.514511599999</v>
      </c>
      <c r="F123" s="227">
        <v>24.946297963134999</v>
      </c>
      <c r="G123" s="227">
        <v>75.053702036865005</v>
      </c>
    </row>
    <row r="124" spans="1:7" x14ac:dyDescent="0.25">
      <c r="A124" s="227" t="s">
        <v>81</v>
      </c>
      <c r="B124" s="227" t="s">
        <v>82</v>
      </c>
      <c r="C124" s="227" t="s">
        <v>16</v>
      </c>
      <c r="D124" s="227">
        <v>10237.469059499999</v>
      </c>
      <c r="E124" s="227">
        <v>23986.293869699999</v>
      </c>
      <c r="F124" s="227">
        <v>29.913335598655902</v>
      </c>
      <c r="G124" s="227">
        <v>70.086664401344095</v>
      </c>
    </row>
    <row r="125" spans="1:7" x14ac:dyDescent="0.25">
      <c r="A125" s="227" t="s">
        <v>83</v>
      </c>
      <c r="B125" s="227" t="s">
        <v>84</v>
      </c>
      <c r="C125" s="227" t="s">
        <v>15</v>
      </c>
      <c r="D125" s="227">
        <v>37365.432655500001</v>
      </c>
      <c r="E125" s="227">
        <v>83679.249173300006</v>
      </c>
      <c r="F125" s="227">
        <v>30.8691237739366</v>
      </c>
      <c r="G125" s="227">
        <v>69.130876226063407</v>
      </c>
    </row>
    <row r="126" spans="1:7" x14ac:dyDescent="0.25">
      <c r="A126" s="227" t="s">
        <v>83</v>
      </c>
      <c r="B126" s="227" t="s">
        <v>84</v>
      </c>
      <c r="C126" s="227" t="s">
        <v>16</v>
      </c>
      <c r="D126" s="227">
        <v>36864.6845053</v>
      </c>
      <c r="E126" s="227">
        <v>75783.139287400001</v>
      </c>
      <c r="F126" s="227">
        <v>32.725607352291298</v>
      </c>
      <c r="G126" s="227">
        <v>67.274392647708694</v>
      </c>
    </row>
    <row r="127" spans="1:7" x14ac:dyDescent="0.25">
      <c r="A127" s="227" t="s">
        <v>85</v>
      </c>
      <c r="B127" s="227" t="s">
        <v>86</v>
      </c>
      <c r="C127" s="227" t="s">
        <v>15</v>
      </c>
      <c r="D127" s="227">
        <v>37990.040946000001</v>
      </c>
      <c r="E127" s="227">
        <v>149849.67939810001</v>
      </c>
      <c r="F127" s="227">
        <v>20.224711193354999</v>
      </c>
      <c r="G127" s="227">
        <v>79.775288806644994</v>
      </c>
    </row>
    <row r="128" spans="1:7" x14ac:dyDescent="0.25">
      <c r="A128" s="227" t="s">
        <v>85</v>
      </c>
      <c r="B128" s="227" t="s">
        <v>86</v>
      </c>
      <c r="C128" s="227" t="s">
        <v>16</v>
      </c>
      <c r="D128" s="227">
        <v>36985.569442499997</v>
      </c>
      <c r="E128" s="227">
        <v>140258.55653949999</v>
      </c>
      <c r="F128" s="227">
        <v>20.867021255336901</v>
      </c>
      <c r="G128" s="227">
        <v>79.132978744663106</v>
      </c>
    </row>
    <row r="129" spans="1:7" x14ac:dyDescent="0.25">
      <c r="A129" s="227" t="s">
        <v>87</v>
      </c>
      <c r="B129" s="227" t="s">
        <v>88</v>
      </c>
      <c r="C129" s="227" t="s">
        <v>15</v>
      </c>
      <c r="D129" s="227">
        <v>8848.6160940999998</v>
      </c>
      <c r="E129" s="227">
        <v>68990.811571400001</v>
      </c>
      <c r="F129" s="227">
        <v>11.3677815465515</v>
      </c>
      <c r="G129" s="227">
        <v>88.632218453448502</v>
      </c>
    </row>
    <row r="130" spans="1:7" x14ac:dyDescent="0.25">
      <c r="A130" s="227" t="s">
        <v>87</v>
      </c>
      <c r="B130" s="227" t="s">
        <v>88</v>
      </c>
      <c r="C130" s="227" t="s">
        <v>16</v>
      </c>
      <c r="D130" s="227">
        <v>9783.0523570000005</v>
      </c>
      <c r="E130" s="227">
        <v>59154.420605699997</v>
      </c>
      <c r="F130" s="227">
        <v>14.1911966548198</v>
      </c>
      <c r="G130" s="227">
        <v>85.808803345180195</v>
      </c>
    </row>
    <row r="131" spans="1:7" x14ac:dyDescent="0.25">
      <c r="A131" s="227" t="s">
        <v>89</v>
      </c>
      <c r="B131" s="227" t="s">
        <v>90</v>
      </c>
      <c r="C131" s="227" t="s">
        <v>15</v>
      </c>
      <c r="D131" s="227">
        <v>21149.723957499999</v>
      </c>
      <c r="E131" s="227">
        <v>141924.83712030001</v>
      </c>
      <c r="F131" s="227">
        <v>12.969358198922199</v>
      </c>
      <c r="G131" s="227">
        <v>87.030641801077806</v>
      </c>
    </row>
    <row r="132" spans="1:7" x14ac:dyDescent="0.25">
      <c r="A132" s="227" t="s">
        <v>89</v>
      </c>
      <c r="B132" s="227" t="s">
        <v>90</v>
      </c>
      <c r="C132" s="227" t="s">
        <v>16</v>
      </c>
      <c r="D132" s="227">
        <v>22603.169210799999</v>
      </c>
      <c r="E132" s="227">
        <v>111595.6723496</v>
      </c>
      <c r="F132" s="227">
        <v>16.8430434629548</v>
      </c>
      <c r="G132" s="227">
        <v>83.156956537045204</v>
      </c>
    </row>
    <row r="133" spans="1:7" x14ac:dyDescent="0.25">
      <c r="A133" s="227" t="s">
        <v>91</v>
      </c>
      <c r="B133" s="227" t="s">
        <v>92</v>
      </c>
      <c r="C133" s="227" t="s">
        <v>15</v>
      </c>
      <c r="D133" s="227">
        <v>32200.367509200001</v>
      </c>
      <c r="E133" s="227">
        <v>221737.57116210001</v>
      </c>
      <c r="F133" s="227">
        <v>12.6804083224762</v>
      </c>
      <c r="G133" s="227">
        <v>87.319591677523803</v>
      </c>
    </row>
    <row r="134" spans="1:7" x14ac:dyDescent="0.25">
      <c r="A134" s="227" t="s">
        <v>91</v>
      </c>
      <c r="B134" s="227" t="s">
        <v>92</v>
      </c>
      <c r="C134" s="227" t="s">
        <v>16</v>
      </c>
      <c r="D134" s="227">
        <v>28127.897556299999</v>
      </c>
      <c r="E134" s="227">
        <v>164285.9433975</v>
      </c>
      <c r="F134" s="227">
        <v>14.6184377469258</v>
      </c>
      <c r="G134" s="227">
        <v>85.381562253074193</v>
      </c>
    </row>
    <row r="135" spans="1:7" x14ac:dyDescent="0.25">
      <c r="A135" s="227" t="s">
        <v>93</v>
      </c>
      <c r="B135" s="227" t="s">
        <v>94</v>
      </c>
      <c r="C135" s="227" t="s">
        <v>15</v>
      </c>
      <c r="D135" s="227">
        <v>2772.9716859999999</v>
      </c>
      <c r="E135" s="227">
        <v>29381.541743000002</v>
      </c>
      <c r="F135" s="227">
        <v>8.6238956534763496</v>
      </c>
      <c r="G135" s="227">
        <v>91.376104346523604</v>
      </c>
    </row>
    <row r="136" spans="1:7" x14ac:dyDescent="0.25">
      <c r="A136" s="227" t="s">
        <v>93</v>
      </c>
      <c r="B136" s="227" t="s">
        <v>94</v>
      </c>
      <c r="C136" s="227" t="s">
        <v>16</v>
      </c>
      <c r="D136" s="227">
        <v>3124.4636519000001</v>
      </c>
      <c r="E136" s="227">
        <v>21158.575677500001</v>
      </c>
      <c r="F136" s="227">
        <v>12.866855789823401</v>
      </c>
      <c r="G136" s="227">
        <v>87.133144210176596</v>
      </c>
    </row>
    <row r="137" spans="1:7" x14ac:dyDescent="0.25">
      <c r="A137" s="227" t="s">
        <v>95</v>
      </c>
      <c r="B137" s="227" t="s">
        <v>96</v>
      </c>
      <c r="C137" s="227" t="s">
        <v>15</v>
      </c>
      <c r="D137" s="227">
        <v>1227.6551621999999</v>
      </c>
      <c r="E137" s="227">
        <v>37313.576394999996</v>
      </c>
      <c r="F137" s="227">
        <v>3.18530340780109</v>
      </c>
      <c r="G137" s="227">
        <v>96.814696592198899</v>
      </c>
    </row>
    <row r="138" spans="1:7" x14ac:dyDescent="0.25">
      <c r="A138" s="227" t="s">
        <v>95</v>
      </c>
      <c r="B138" s="227" t="s">
        <v>96</v>
      </c>
      <c r="C138" s="227" t="s">
        <v>16</v>
      </c>
      <c r="D138" s="227">
        <v>1583.6738783000001</v>
      </c>
      <c r="E138" s="227">
        <v>37221.214043200001</v>
      </c>
      <c r="F138" s="227">
        <v>4.0811195782956</v>
      </c>
      <c r="G138" s="227">
        <v>95.918880421704401</v>
      </c>
    </row>
    <row r="139" spans="1:7" x14ac:dyDescent="0.25">
      <c r="A139" s="227" t="s">
        <v>97</v>
      </c>
      <c r="B139" s="227" t="s">
        <v>98</v>
      </c>
      <c r="C139" s="227" t="s">
        <v>15</v>
      </c>
      <c r="D139" s="227">
        <v>3316.3679655999999</v>
      </c>
      <c r="E139" s="227">
        <v>12913.472742100001</v>
      </c>
      <c r="F139" s="227">
        <v>20.433767806646401</v>
      </c>
      <c r="G139" s="227">
        <v>79.566232193353599</v>
      </c>
    </row>
    <row r="140" spans="1:7" x14ac:dyDescent="0.25">
      <c r="A140" s="227" t="s">
        <v>97</v>
      </c>
      <c r="B140" s="227" t="s">
        <v>98</v>
      </c>
      <c r="C140" s="227" t="s">
        <v>16</v>
      </c>
      <c r="D140" s="227">
        <v>3812.5083284000002</v>
      </c>
      <c r="E140" s="227">
        <v>13094.2456012</v>
      </c>
      <c r="F140" s="227">
        <v>22.550208894476999</v>
      </c>
      <c r="G140" s="227">
        <v>77.449791105523005</v>
      </c>
    </row>
    <row r="141" spans="1:7" x14ac:dyDescent="0.25">
      <c r="A141" s="227" t="s">
        <v>99</v>
      </c>
      <c r="B141" s="227" t="s">
        <v>100</v>
      </c>
      <c r="C141" s="227" t="s">
        <v>15</v>
      </c>
      <c r="D141" s="227">
        <v>2694.6646909000001</v>
      </c>
      <c r="E141" s="227">
        <v>11656.3635921</v>
      </c>
      <c r="F141" s="227">
        <v>18.776805659926499</v>
      </c>
      <c r="G141" s="227">
        <v>81.223194340073505</v>
      </c>
    </row>
    <row r="142" spans="1:7" x14ac:dyDescent="0.25">
      <c r="A142" s="227" t="s">
        <v>99</v>
      </c>
      <c r="B142" s="227" t="s">
        <v>100</v>
      </c>
      <c r="C142" s="227" t="s">
        <v>16</v>
      </c>
      <c r="D142" s="227">
        <v>2567.5583090999999</v>
      </c>
      <c r="E142" s="227">
        <v>11299.064411900001</v>
      </c>
      <c r="F142" s="227">
        <v>18.516104178789099</v>
      </c>
      <c r="G142" s="227">
        <v>81.483895821210893</v>
      </c>
    </row>
    <row r="143" spans="1:7" x14ac:dyDescent="0.25">
      <c r="A143" s="227" t="s">
        <v>101</v>
      </c>
      <c r="B143" s="227" t="s">
        <v>102</v>
      </c>
      <c r="C143" s="227" t="s">
        <v>15</v>
      </c>
      <c r="D143" s="227">
        <v>8254.9366857000005</v>
      </c>
      <c r="E143" s="227">
        <v>43392.069954600003</v>
      </c>
      <c r="F143" s="227">
        <v>15.9833787526007</v>
      </c>
      <c r="G143" s="227">
        <v>84.0166212473993</v>
      </c>
    </row>
    <row r="144" spans="1:7" x14ac:dyDescent="0.25">
      <c r="A144" s="227" t="s">
        <v>101</v>
      </c>
      <c r="B144" s="227" t="s">
        <v>102</v>
      </c>
      <c r="C144" s="227" t="s">
        <v>16</v>
      </c>
      <c r="D144" s="227">
        <v>6129.7970818000003</v>
      </c>
      <c r="E144" s="227">
        <v>32161.433211700001</v>
      </c>
      <c r="F144" s="227">
        <v>16.008357618220899</v>
      </c>
      <c r="G144" s="227">
        <v>83.991642381779101</v>
      </c>
    </row>
    <row r="145" spans="1:7" x14ac:dyDescent="0.25">
      <c r="A145" s="227" t="s">
        <v>103</v>
      </c>
      <c r="B145" s="227" t="s">
        <v>104</v>
      </c>
      <c r="C145" s="227" t="s">
        <v>15</v>
      </c>
      <c r="D145" s="227">
        <v>725.45602250000002</v>
      </c>
      <c r="E145" s="227">
        <v>3333.5373420000001</v>
      </c>
      <c r="F145" s="227">
        <v>17.872806318060199</v>
      </c>
      <c r="G145" s="227">
        <v>82.127193681939801</v>
      </c>
    </row>
    <row r="146" spans="1:7" x14ac:dyDescent="0.25">
      <c r="A146" s="227" t="s">
        <v>103</v>
      </c>
      <c r="B146" s="227" t="s">
        <v>104</v>
      </c>
      <c r="C146" s="227" t="s">
        <v>16</v>
      </c>
      <c r="D146" s="227">
        <v>674.8686798</v>
      </c>
      <c r="E146" s="227">
        <v>2869.3331696999999</v>
      </c>
      <c r="F146" s="227">
        <v>19.041485458713598</v>
      </c>
      <c r="G146" s="227">
        <v>80.958514541286405</v>
      </c>
    </row>
    <row r="147" spans="1:7" x14ac:dyDescent="0.25">
      <c r="A147" s="227" t="s">
        <v>105</v>
      </c>
      <c r="B147" s="227" t="s">
        <v>106</v>
      </c>
      <c r="C147" s="227" t="s">
        <v>15</v>
      </c>
      <c r="D147" s="227">
        <v>20198.963130600001</v>
      </c>
      <c r="E147" s="227">
        <v>54529.180055099998</v>
      </c>
      <c r="F147" s="227">
        <v>27.029927774875201</v>
      </c>
      <c r="G147" s="227">
        <v>72.970072225124795</v>
      </c>
    </row>
    <row r="148" spans="1:7" x14ac:dyDescent="0.25">
      <c r="A148" s="227" t="s">
        <v>105</v>
      </c>
      <c r="B148" s="227" t="s">
        <v>106</v>
      </c>
      <c r="C148" s="227" t="s">
        <v>16</v>
      </c>
      <c r="D148" s="227">
        <v>19120.222208899999</v>
      </c>
      <c r="E148" s="227">
        <v>42838.989050199998</v>
      </c>
      <c r="F148" s="227">
        <v>30.859369931201002</v>
      </c>
      <c r="G148" s="227">
        <v>69.140630068798998</v>
      </c>
    </row>
    <row r="149" spans="1:7" x14ac:dyDescent="0.25">
      <c r="A149" s="227" t="s">
        <v>107</v>
      </c>
      <c r="B149" s="227" t="s">
        <v>108</v>
      </c>
      <c r="C149" s="227" t="s">
        <v>15</v>
      </c>
      <c r="D149" s="227">
        <v>41107.481295400001</v>
      </c>
      <c r="E149" s="227">
        <v>70267.934043999994</v>
      </c>
      <c r="F149" s="227">
        <v>36.908936474114199</v>
      </c>
      <c r="G149" s="227">
        <v>63.091063525885801</v>
      </c>
    </row>
    <row r="150" spans="1:7" x14ac:dyDescent="0.25">
      <c r="A150" s="227" t="s">
        <v>107</v>
      </c>
      <c r="B150" s="227" t="s">
        <v>108</v>
      </c>
      <c r="C150" s="227" t="s">
        <v>16</v>
      </c>
      <c r="D150" s="227">
        <v>37299.229697299997</v>
      </c>
      <c r="E150" s="227">
        <v>60027.440711000003</v>
      </c>
      <c r="F150" s="227">
        <v>38.323749842488297</v>
      </c>
      <c r="G150" s="227">
        <v>61.676250157511703</v>
      </c>
    </row>
    <row r="151" spans="1:7" x14ac:dyDescent="0.25">
      <c r="A151" s="227" t="s">
        <v>109</v>
      </c>
      <c r="B151" s="227" t="s">
        <v>110</v>
      </c>
      <c r="C151" s="227" t="s">
        <v>15</v>
      </c>
      <c r="D151" s="227">
        <v>539.58508759999995</v>
      </c>
      <c r="E151" s="227">
        <v>272.49949240000001</v>
      </c>
      <c r="F151" s="227">
        <v>66.4444444444444</v>
      </c>
      <c r="G151" s="227">
        <v>33.5555555555556</v>
      </c>
    </row>
    <row r="152" spans="1:7" x14ac:dyDescent="0.25">
      <c r="A152" s="227" t="s">
        <v>109</v>
      </c>
      <c r="B152" s="227" t="s">
        <v>110</v>
      </c>
      <c r="C152" s="227" t="s">
        <v>16</v>
      </c>
      <c r="D152" s="227">
        <v>157.00301880000001</v>
      </c>
      <c r="E152" s="227">
        <v>166.02618079999999</v>
      </c>
      <c r="F152" s="227">
        <v>48.603351955307303</v>
      </c>
      <c r="G152" s="227">
        <v>51.396648044692697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643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28" t="s">
        <v>71</v>
      </c>
      <c r="B163" s="228" t="s">
        <v>72</v>
      </c>
      <c r="C163" s="228" t="s">
        <v>15</v>
      </c>
      <c r="D163" s="228">
        <v>9027.3709120999993</v>
      </c>
      <c r="E163" s="228">
        <v>116661.85034970001</v>
      </c>
      <c r="F163" s="228">
        <v>7.1822952051685904</v>
      </c>
      <c r="G163" s="228">
        <v>92.8177047948314</v>
      </c>
    </row>
    <row r="164" spans="1:7" x14ac:dyDescent="0.25">
      <c r="A164" s="228" t="s">
        <v>71</v>
      </c>
      <c r="B164" s="228" t="s">
        <v>72</v>
      </c>
      <c r="C164" s="228" t="s">
        <v>16</v>
      </c>
      <c r="D164" s="228">
        <v>11088.492211000001</v>
      </c>
      <c r="E164" s="228">
        <v>93152.794414400007</v>
      </c>
      <c r="F164" s="228">
        <v>10.6373324523971</v>
      </c>
      <c r="G164" s="228">
        <v>89.362667547602896</v>
      </c>
    </row>
    <row r="165" spans="1:7" x14ac:dyDescent="0.25">
      <c r="A165" s="228" t="s">
        <v>73</v>
      </c>
      <c r="B165" s="228" t="s">
        <v>74</v>
      </c>
      <c r="C165" s="228" t="s">
        <v>15</v>
      </c>
      <c r="D165" s="228">
        <v>1995.5185816000001</v>
      </c>
      <c r="E165" s="228">
        <v>40820.834653799997</v>
      </c>
      <c r="F165" s="228">
        <v>4.6606458299445501</v>
      </c>
      <c r="G165" s="228">
        <v>95.339354170055401</v>
      </c>
    </row>
    <row r="166" spans="1:7" x14ac:dyDescent="0.25">
      <c r="A166" s="228" t="s">
        <v>73</v>
      </c>
      <c r="B166" s="228" t="s">
        <v>74</v>
      </c>
      <c r="C166" s="228" t="s">
        <v>16</v>
      </c>
      <c r="D166" s="228">
        <v>1646.6619691000001</v>
      </c>
      <c r="E166" s="228">
        <v>33188.868764699997</v>
      </c>
      <c r="F166" s="228">
        <v>4.7269610492894998</v>
      </c>
      <c r="G166" s="228">
        <v>95.2730389507105</v>
      </c>
    </row>
    <row r="167" spans="1:7" x14ac:dyDescent="0.25">
      <c r="A167" s="228" t="s">
        <v>75</v>
      </c>
      <c r="B167" s="228" t="s">
        <v>76</v>
      </c>
      <c r="C167" s="228" t="s">
        <v>15</v>
      </c>
      <c r="D167" s="228">
        <v>4802.0894402000004</v>
      </c>
      <c r="E167" s="228">
        <v>15745.001287999999</v>
      </c>
      <c r="F167" s="228">
        <v>23.371140487588999</v>
      </c>
      <c r="G167" s="228">
        <v>76.628859512410997</v>
      </c>
    </row>
    <row r="168" spans="1:7" x14ac:dyDescent="0.25">
      <c r="A168" s="228" t="s">
        <v>75</v>
      </c>
      <c r="B168" s="228" t="s">
        <v>76</v>
      </c>
      <c r="C168" s="228" t="s">
        <v>16</v>
      </c>
      <c r="D168" s="228">
        <v>5118.4582804000001</v>
      </c>
      <c r="E168" s="228">
        <v>13063.0467278</v>
      </c>
      <c r="F168" s="228">
        <v>28.152005447797301</v>
      </c>
      <c r="G168" s="228">
        <v>71.847994552202707</v>
      </c>
    </row>
    <row r="169" spans="1:7" x14ac:dyDescent="0.25">
      <c r="A169" s="228" t="s">
        <v>77</v>
      </c>
      <c r="B169" s="228" t="s">
        <v>78</v>
      </c>
      <c r="C169" s="228" t="s">
        <v>15</v>
      </c>
      <c r="D169" s="228">
        <v>23539.818062900002</v>
      </c>
      <c r="E169" s="228">
        <v>51628.5635502</v>
      </c>
      <c r="F169" s="228">
        <v>31.3161166407201</v>
      </c>
      <c r="G169" s="228">
        <v>68.683883359279903</v>
      </c>
    </row>
    <row r="170" spans="1:7" x14ac:dyDescent="0.25">
      <c r="A170" s="228" t="s">
        <v>77</v>
      </c>
      <c r="B170" s="228" t="s">
        <v>78</v>
      </c>
      <c r="C170" s="228" t="s">
        <v>16</v>
      </c>
      <c r="D170" s="228">
        <v>20213.4529434</v>
      </c>
      <c r="E170" s="228">
        <v>40271.821378400004</v>
      </c>
      <c r="F170" s="228">
        <v>33.418800146062502</v>
      </c>
      <c r="G170" s="228">
        <v>66.581199853937505</v>
      </c>
    </row>
    <row r="171" spans="1:7" x14ac:dyDescent="0.25">
      <c r="A171" s="228" t="s">
        <v>79</v>
      </c>
      <c r="B171" s="228" t="s">
        <v>80</v>
      </c>
      <c r="C171" s="228" t="s">
        <v>15</v>
      </c>
      <c r="D171" s="228">
        <v>27059.0175217</v>
      </c>
      <c r="E171" s="228">
        <v>44235.749772100004</v>
      </c>
      <c r="F171" s="228">
        <v>37.953721638773203</v>
      </c>
      <c r="G171" s="228">
        <v>62.046278361226797</v>
      </c>
    </row>
    <row r="172" spans="1:7" x14ac:dyDescent="0.25">
      <c r="A172" s="228" t="s">
        <v>79</v>
      </c>
      <c r="B172" s="228" t="s">
        <v>80</v>
      </c>
      <c r="C172" s="228" t="s">
        <v>16</v>
      </c>
      <c r="D172" s="228">
        <v>22104.144326599999</v>
      </c>
      <c r="E172" s="228">
        <v>32361.1991762</v>
      </c>
      <c r="F172" s="228">
        <v>40.583870228347401</v>
      </c>
      <c r="G172" s="228">
        <v>59.416129771652599</v>
      </c>
    </row>
    <row r="173" spans="1:7" x14ac:dyDescent="0.25">
      <c r="A173" s="228" t="s">
        <v>81</v>
      </c>
      <c r="B173" s="228" t="s">
        <v>82</v>
      </c>
      <c r="C173" s="228" t="s">
        <v>15</v>
      </c>
      <c r="D173" s="228">
        <v>9032.5788589999993</v>
      </c>
      <c r="E173" s="228">
        <v>27175.514511599999</v>
      </c>
      <c r="F173" s="228">
        <v>24.946297963134999</v>
      </c>
      <c r="G173" s="228">
        <v>75.053702036865005</v>
      </c>
    </row>
    <row r="174" spans="1:7" x14ac:dyDescent="0.25">
      <c r="A174" s="228" t="s">
        <v>81</v>
      </c>
      <c r="B174" s="228" t="s">
        <v>82</v>
      </c>
      <c r="C174" s="228" t="s">
        <v>16</v>
      </c>
      <c r="D174" s="228">
        <v>10237.469059499999</v>
      </c>
      <c r="E174" s="228">
        <v>23986.293869699999</v>
      </c>
      <c r="F174" s="228">
        <v>29.913335598655902</v>
      </c>
      <c r="G174" s="228">
        <v>70.086664401344095</v>
      </c>
    </row>
    <row r="175" spans="1:7" x14ac:dyDescent="0.25">
      <c r="A175" s="228" t="s">
        <v>83</v>
      </c>
      <c r="B175" s="228" t="s">
        <v>84</v>
      </c>
      <c r="C175" s="228" t="s">
        <v>15</v>
      </c>
      <c r="D175" s="228">
        <v>37365.432655500001</v>
      </c>
      <c r="E175" s="228">
        <v>83679.249173300006</v>
      </c>
      <c r="F175" s="228">
        <v>30.8691237739366</v>
      </c>
      <c r="G175" s="228">
        <v>69.130876226063407</v>
      </c>
    </row>
    <row r="176" spans="1:7" x14ac:dyDescent="0.25">
      <c r="A176" s="228" t="s">
        <v>83</v>
      </c>
      <c r="B176" s="228" t="s">
        <v>84</v>
      </c>
      <c r="C176" s="228" t="s">
        <v>16</v>
      </c>
      <c r="D176" s="228">
        <v>36864.6845053</v>
      </c>
      <c r="E176" s="228">
        <v>75783.139287400001</v>
      </c>
      <c r="F176" s="228">
        <v>32.725607352291298</v>
      </c>
      <c r="G176" s="228">
        <v>67.274392647708694</v>
      </c>
    </row>
    <row r="177" spans="1:7" x14ac:dyDescent="0.25">
      <c r="A177" s="228" t="s">
        <v>85</v>
      </c>
      <c r="B177" s="228" t="s">
        <v>86</v>
      </c>
      <c r="C177" s="228" t="s">
        <v>15</v>
      </c>
      <c r="D177" s="228">
        <v>37990.040946000001</v>
      </c>
      <c r="E177" s="228">
        <v>149849.67939810001</v>
      </c>
      <c r="F177" s="228">
        <v>20.224711193354999</v>
      </c>
      <c r="G177" s="228">
        <v>79.775288806644994</v>
      </c>
    </row>
    <row r="178" spans="1:7" x14ac:dyDescent="0.25">
      <c r="A178" s="228" t="s">
        <v>85</v>
      </c>
      <c r="B178" s="228" t="s">
        <v>86</v>
      </c>
      <c r="C178" s="228" t="s">
        <v>16</v>
      </c>
      <c r="D178" s="228">
        <v>36985.569442499997</v>
      </c>
      <c r="E178" s="228">
        <v>140258.55653949999</v>
      </c>
      <c r="F178" s="228">
        <v>20.867021255336901</v>
      </c>
      <c r="G178" s="228">
        <v>79.132978744663106</v>
      </c>
    </row>
    <row r="179" spans="1:7" x14ac:dyDescent="0.25">
      <c r="A179" s="228" t="s">
        <v>87</v>
      </c>
      <c r="B179" s="228" t="s">
        <v>88</v>
      </c>
      <c r="C179" s="228" t="s">
        <v>15</v>
      </c>
      <c r="D179" s="228">
        <v>8848.6160940999998</v>
      </c>
      <c r="E179" s="228">
        <v>68990.811571400001</v>
      </c>
      <c r="F179" s="228">
        <v>11.3677815465515</v>
      </c>
      <c r="G179" s="228">
        <v>88.632218453448502</v>
      </c>
    </row>
    <row r="180" spans="1:7" x14ac:dyDescent="0.25">
      <c r="A180" s="228" t="s">
        <v>87</v>
      </c>
      <c r="B180" s="228" t="s">
        <v>88</v>
      </c>
      <c r="C180" s="228" t="s">
        <v>16</v>
      </c>
      <c r="D180" s="228">
        <v>9783.0523570000005</v>
      </c>
      <c r="E180" s="228">
        <v>59154.420605699997</v>
      </c>
      <c r="F180" s="228">
        <v>14.1911966548198</v>
      </c>
      <c r="G180" s="228">
        <v>85.808803345180195</v>
      </c>
    </row>
    <row r="181" spans="1:7" x14ac:dyDescent="0.25">
      <c r="A181" s="228" t="s">
        <v>89</v>
      </c>
      <c r="B181" s="228" t="s">
        <v>90</v>
      </c>
      <c r="C181" s="228" t="s">
        <v>15</v>
      </c>
      <c r="D181" s="228">
        <v>21149.723957499999</v>
      </c>
      <c r="E181" s="228">
        <v>141924.83712030001</v>
      </c>
      <c r="F181" s="228">
        <v>12.969358198922199</v>
      </c>
      <c r="G181" s="228">
        <v>87.030641801077806</v>
      </c>
    </row>
    <row r="182" spans="1:7" x14ac:dyDescent="0.25">
      <c r="A182" s="228" t="s">
        <v>89</v>
      </c>
      <c r="B182" s="228" t="s">
        <v>90</v>
      </c>
      <c r="C182" s="228" t="s">
        <v>16</v>
      </c>
      <c r="D182" s="228">
        <v>22603.169210799999</v>
      </c>
      <c r="E182" s="228">
        <v>111595.6723496</v>
      </c>
      <c r="F182" s="228">
        <v>16.8430434629548</v>
      </c>
      <c r="G182" s="228">
        <v>83.156956537045204</v>
      </c>
    </row>
    <row r="183" spans="1:7" x14ac:dyDescent="0.25">
      <c r="A183" s="228" t="s">
        <v>91</v>
      </c>
      <c r="B183" s="228" t="s">
        <v>92</v>
      </c>
      <c r="C183" s="228" t="s">
        <v>15</v>
      </c>
      <c r="D183" s="228">
        <v>31836.9881126</v>
      </c>
      <c r="E183" s="228">
        <v>221186.3181986</v>
      </c>
      <c r="F183" s="228">
        <v>12.5826306583168</v>
      </c>
      <c r="G183" s="228">
        <v>87.417369341683198</v>
      </c>
    </row>
    <row r="184" spans="1:7" x14ac:dyDescent="0.25">
      <c r="A184" s="228" t="s">
        <v>91</v>
      </c>
      <c r="B184" s="228" t="s">
        <v>92</v>
      </c>
      <c r="C184" s="228" t="s">
        <v>16</v>
      </c>
      <c r="D184" s="228">
        <v>28008.681387799999</v>
      </c>
      <c r="E184" s="228">
        <v>164072.03170640001</v>
      </c>
      <c r="F184" s="228">
        <v>14.581725013725899</v>
      </c>
      <c r="G184" s="228">
        <v>85.418274986274099</v>
      </c>
    </row>
    <row r="185" spans="1:7" x14ac:dyDescent="0.25">
      <c r="A185" s="228" t="s">
        <v>93</v>
      </c>
      <c r="B185" s="228" t="s">
        <v>94</v>
      </c>
      <c r="C185" s="228" t="s">
        <v>15</v>
      </c>
      <c r="D185" s="228">
        <v>2772.9716859999999</v>
      </c>
      <c r="E185" s="228">
        <v>29381.541743000002</v>
      </c>
      <c r="F185" s="228">
        <v>8.6238956534763496</v>
      </c>
      <c r="G185" s="228">
        <v>91.376104346523604</v>
      </c>
    </row>
    <row r="186" spans="1:7" x14ac:dyDescent="0.25">
      <c r="A186" s="228" t="s">
        <v>93</v>
      </c>
      <c r="B186" s="228" t="s">
        <v>94</v>
      </c>
      <c r="C186" s="228" t="s">
        <v>16</v>
      </c>
      <c r="D186" s="228">
        <v>3124.4636519000001</v>
      </c>
      <c r="E186" s="228">
        <v>21158.575677500001</v>
      </c>
      <c r="F186" s="228">
        <v>12.866855789823401</v>
      </c>
      <c r="G186" s="228">
        <v>87.133144210176596</v>
      </c>
    </row>
    <row r="187" spans="1:7" x14ac:dyDescent="0.25">
      <c r="A187" s="228" t="s">
        <v>95</v>
      </c>
      <c r="B187" s="228" t="s">
        <v>96</v>
      </c>
      <c r="C187" s="228" t="s">
        <v>15</v>
      </c>
      <c r="D187" s="228">
        <v>1227.6551621999999</v>
      </c>
      <c r="E187" s="228">
        <v>37313.576394999996</v>
      </c>
      <c r="F187" s="228">
        <v>3.18530340780109</v>
      </c>
      <c r="G187" s="228">
        <v>96.814696592198899</v>
      </c>
    </row>
    <row r="188" spans="1:7" x14ac:dyDescent="0.25">
      <c r="A188" s="228" t="s">
        <v>95</v>
      </c>
      <c r="B188" s="228" t="s">
        <v>96</v>
      </c>
      <c r="C188" s="228" t="s">
        <v>16</v>
      </c>
      <c r="D188" s="228">
        <v>1583.6738783000001</v>
      </c>
      <c r="E188" s="228">
        <v>37221.214043200001</v>
      </c>
      <c r="F188" s="228">
        <v>4.0811195782956</v>
      </c>
      <c r="G188" s="228">
        <v>95.918880421704401</v>
      </c>
    </row>
    <row r="189" spans="1:7" x14ac:dyDescent="0.25">
      <c r="A189" s="228" t="s">
        <v>97</v>
      </c>
      <c r="B189" s="228" t="s">
        <v>98</v>
      </c>
      <c r="C189" s="228" t="s">
        <v>15</v>
      </c>
      <c r="D189" s="228">
        <v>3316.3679655999999</v>
      </c>
      <c r="E189" s="228">
        <v>12913.472742100001</v>
      </c>
      <c r="F189" s="228">
        <v>20.433767806646401</v>
      </c>
      <c r="G189" s="228">
        <v>79.566232193353599</v>
      </c>
    </row>
    <row r="190" spans="1:7" x14ac:dyDescent="0.25">
      <c r="A190" s="228" t="s">
        <v>97</v>
      </c>
      <c r="B190" s="228" t="s">
        <v>98</v>
      </c>
      <c r="C190" s="228" t="s">
        <v>16</v>
      </c>
      <c r="D190" s="228">
        <v>3812.5083284000002</v>
      </c>
      <c r="E190" s="228">
        <v>13094.2456012</v>
      </c>
      <c r="F190" s="228">
        <v>22.550208894476999</v>
      </c>
      <c r="G190" s="228">
        <v>77.449791105523005</v>
      </c>
    </row>
    <row r="191" spans="1:7" x14ac:dyDescent="0.25">
      <c r="A191" s="228" t="s">
        <v>99</v>
      </c>
      <c r="B191" s="228" t="s">
        <v>100</v>
      </c>
      <c r="C191" s="228" t="s">
        <v>15</v>
      </c>
      <c r="D191" s="228">
        <v>2694.6646909000001</v>
      </c>
      <c r="E191" s="228">
        <v>11656.3635921</v>
      </c>
      <c r="F191" s="228">
        <v>18.776805659926499</v>
      </c>
      <c r="G191" s="228">
        <v>81.223194340073505</v>
      </c>
    </row>
    <row r="192" spans="1:7" x14ac:dyDescent="0.25">
      <c r="A192" s="228" t="s">
        <v>99</v>
      </c>
      <c r="B192" s="228" t="s">
        <v>100</v>
      </c>
      <c r="C192" s="228" t="s">
        <v>16</v>
      </c>
      <c r="D192" s="228">
        <v>2567.5583090999999</v>
      </c>
      <c r="E192" s="228">
        <v>11299.064411900001</v>
      </c>
      <c r="F192" s="228">
        <v>18.516104178789099</v>
      </c>
      <c r="G192" s="228">
        <v>81.483895821210893</v>
      </c>
    </row>
    <row r="193" spans="1:7" x14ac:dyDescent="0.25">
      <c r="A193" s="228" t="s">
        <v>101</v>
      </c>
      <c r="B193" s="228" t="s">
        <v>102</v>
      </c>
      <c r="C193" s="228" t="s">
        <v>15</v>
      </c>
      <c r="D193" s="228">
        <v>8254.9366857000005</v>
      </c>
      <c r="E193" s="228">
        <v>43392.069954600003</v>
      </c>
      <c r="F193" s="228">
        <v>15.9833787526007</v>
      </c>
      <c r="G193" s="228">
        <v>84.0166212473993</v>
      </c>
    </row>
    <row r="194" spans="1:7" x14ac:dyDescent="0.25">
      <c r="A194" s="228" t="s">
        <v>101</v>
      </c>
      <c r="B194" s="228" t="s">
        <v>102</v>
      </c>
      <c r="C194" s="228" t="s">
        <v>16</v>
      </c>
      <c r="D194" s="228">
        <v>6129.7970818000003</v>
      </c>
      <c r="E194" s="228">
        <v>32161.433211700001</v>
      </c>
      <c r="F194" s="228">
        <v>16.008357618220899</v>
      </c>
      <c r="G194" s="228">
        <v>83.991642381779101</v>
      </c>
    </row>
    <row r="195" spans="1:7" x14ac:dyDescent="0.25">
      <c r="A195" s="228" t="s">
        <v>103</v>
      </c>
      <c r="B195" s="228" t="s">
        <v>104</v>
      </c>
      <c r="C195" s="228" t="s">
        <v>15</v>
      </c>
      <c r="D195" s="228">
        <v>725.45602250000002</v>
      </c>
      <c r="E195" s="228">
        <v>3333.5373420000001</v>
      </c>
      <c r="F195" s="228">
        <v>17.872806318060199</v>
      </c>
      <c r="G195" s="228">
        <v>82.127193681939801</v>
      </c>
    </row>
    <row r="196" spans="1:7" x14ac:dyDescent="0.25">
      <c r="A196" s="228" t="s">
        <v>103</v>
      </c>
      <c r="B196" s="228" t="s">
        <v>104</v>
      </c>
      <c r="C196" s="228" t="s">
        <v>16</v>
      </c>
      <c r="D196" s="228">
        <v>674.8686798</v>
      </c>
      <c r="E196" s="228">
        <v>2869.3331696999999</v>
      </c>
      <c r="F196" s="228">
        <v>19.041485458713598</v>
      </c>
      <c r="G196" s="228">
        <v>80.958514541286405</v>
      </c>
    </row>
    <row r="197" spans="1:7" x14ac:dyDescent="0.25">
      <c r="A197" s="228" t="s">
        <v>105</v>
      </c>
      <c r="B197" s="228" t="s">
        <v>106</v>
      </c>
      <c r="C197" s="228" t="s">
        <v>15</v>
      </c>
      <c r="D197" s="228">
        <v>20198.963130600001</v>
      </c>
      <c r="E197" s="228">
        <v>54529.180055099998</v>
      </c>
      <c r="F197" s="228">
        <v>27.029927774875201</v>
      </c>
      <c r="G197" s="228">
        <v>72.970072225124795</v>
      </c>
    </row>
    <row r="198" spans="1:7" x14ac:dyDescent="0.25">
      <c r="A198" s="228" t="s">
        <v>105</v>
      </c>
      <c r="B198" s="228" t="s">
        <v>106</v>
      </c>
      <c r="C198" s="228" t="s">
        <v>16</v>
      </c>
      <c r="D198" s="228">
        <v>19120.222208899999</v>
      </c>
      <c r="E198" s="228">
        <v>42838.989050199998</v>
      </c>
      <c r="F198" s="228">
        <v>30.859369931201002</v>
      </c>
      <c r="G198" s="228">
        <v>69.140630068798998</v>
      </c>
    </row>
    <row r="199" spans="1:7" x14ac:dyDescent="0.25">
      <c r="A199" s="228" t="s">
        <v>107</v>
      </c>
      <c r="B199" s="228" t="s">
        <v>108</v>
      </c>
      <c r="C199" s="228" t="s">
        <v>15</v>
      </c>
      <c r="D199" s="228">
        <v>39865.924699299998</v>
      </c>
      <c r="E199" s="228">
        <v>69445.905918300006</v>
      </c>
      <c r="F199" s="228">
        <v>36.469908585431099</v>
      </c>
      <c r="G199" s="228">
        <v>63.530091414568901</v>
      </c>
    </row>
    <row r="200" spans="1:7" x14ac:dyDescent="0.25">
      <c r="A200" s="228" t="s">
        <v>107</v>
      </c>
      <c r="B200" s="228" t="s">
        <v>108</v>
      </c>
      <c r="C200" s="228" t="s">
        <v>16</v>
      </c>
      <c r="D200" s="228">
        <v>36707.736894000001</v>
      </c>
      <c r="E200" s="228">
        <v>59651.141173800002</v>
      </c>
      <c r="F200" s="228">
        <v>38.0948155790811</v>
      </c>
      <c r="G200" s="228">
        <v>61.9051844209189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644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29" t="s">
        <v>87</v>
      </c>
      <c r="B211" s="229" t="s">
        <v>114</v>
      </c>
      <c r="C211" s="229" t="s">
        <v>15</v>
      </c>
      <c r="D211" s="229">
        <v>3967.3029262999999</v>
      </c>
      <c r="E211" s="229">
        <v>19369.951677199999</v>
      </c>
      <c r="F211" s="229">
        <v>16.999869923452799</v>
      </c>
      <c r="G211" s="229">
        <v>83.000130076547194</v>
      </c>
    </row>
    <row r="212" spans="1:7" x14ac:dyDescent="0.25">
      <c r="A212" s="229" t="s">
        <v>87</v>
      </c>
      <c r="B212" s="229" t="s">
        <v>114</v>
      </c>
      <c r="C212" s="229" t="s">
        <v>16</v>
      </c>
      <c r="D212" s="229">
        <v>5107.6381168999997</v>
      </c>
      <c r="E212" s="229">
        <v>16814.68391</v>
      </c>
      <c r="F212" s="229">
        <v>23.298800695622599</v>
      </c>
      <c r="G212" s="229">
        <v>76.701199304377397</v>
      </c>
    </row>
    <row r="213" spans="1:7" x14ac:dyDescent="0.25">
      <c r="A213" s="229" t="s">
        <v>91</v>
      </c>
      <c r="B213" s="229" t="s">
        <v>115</v>
      </c>
      <c r="C213" s="229" t="s">
        <v>15</v>
      </c>
      <c r="D213" s="229">
        <v>3386.0131968999999</v>
      </c>
      <c r="E213" s="229">
        <v>10536.608547</v>
      </c>
      <c r="F213" s="229">
        <v>24.3202268881831</v>
      </c>
      <c r="G213" s="229">
        <v>75.6797731118169</v>
      </c>
    </row>
    <row r="214" spans="1:7" x14ac:dyDescent="0.25">
      <c r="A214" s="229" t="s">
        <v>91</v>
      </c>
      <c r="B214" s="229" t="s">
        <v>115</v>
      </c>
      <c r="C214" s="229" t="s">
        <v>16</v>
      </c>
      <c r="D214" s="229">
        <v>2922.9218013999998</v>
      </c>
      <c r="E214" s="229">
        <v>8668.4381229999999</v>
      </c>
      <c r="F214" s="229">
        <v>25.216383758796098</v>
      </c>
      <c r="G214" s="229">
        <v>74.783616241203902</v>
      </c>
    </row>
    <row r="215" spans="1:7" x14ac:dyDescent="0.25">
      <c r="A215" s="229" t="s">
        <v>93</v>
      </c>
      <c r="B215" s="229" t="s">
        <v>116</v>
      </c>
      <c r="C215" s="229" t="s">
        <v>15</v>
      </c>
      <c r="D215" s="229">
        <v>666.31488379999996</v>
      </c>
      <c r="E215" s="229">
        <v>12245.034302800001</v>
      </c>
      <c r="F215" s="229">
        <v>5.16069137446559</v>
      </c>
      <c r="G215" s="229">
        <v>94.8393086255344</v>
      </c>
    </row>
    <row r="216" spans="1:7" x14ac:dyDescent="0.25">
      <c r="A216" s="229" t="s">
        <v>93</v>
      </c>
      <c r="B216" s="229" t="s">
        <v>116</v>
      </c>
      <c r="C216" s="229" t="s">
        <v>16</v>
      </c>
      <c r="D216" s="229">
        <v>1063.2327656</v>
      </c>
      <c r="E216" s="229">
        <v>8983.063881</v>
      </c>
      <c r="F216" s="229">
        <v>10.5833303853299</v>
      </c>
      <c r="G216" s="229">
        <v>89.416669614670099</v>
      </c>
    </row>
    <row r="217" spans="1:7" x14ac:dyDescent="0.25">
      <c r="A217" s="229" t="s">
        <v>95</v>
      </c>
      <c r="B217" s="229" t="s">
        <v>117</v>
      </c>
      <c r="C217" s="229" t="s">
        <v>15</v>
      </c>
      <c r="D217" s="229">
        <v>250.01200689999999</v>
      </c>
      <c r="E217" s="229">
        <v>32703.599136699999</v>
      </c>
      <c r="F217" s="229">
        <v>0.75867863406695402</v>
      </c>
      <c r="G217" s="229">
        <v>99.241321365933004</v>
      </c>
    </row>
    <row r="218" spans="1:7" x14ac:dyDescent="0.25">
      <c r="A218" s="229" t="s">
        <v>95</v>
      </c>
      <c r="B218" s="229" t="s">
        <v>117</v>
      </c>
      <c r="C218" s="229" t="s">
        <v>16</v>
      </c>
      <c r="D218" s="229">
        <v>735.38426689999994</v>
      </c>
      <c r="E218" s="229">
        <v>26994.630003999999</v>
      </c>
      <c r="F218" s="229">
        <v>2.6519433409441699</v>
      </c>
      <c r="G218" s="229">
        <v>97.3480566590558</v>
      </c>
    </row>
    <row r="219" spans="1:7" x14ac:dyDescent="0.25">
      <c r="A219" s="229" t="s">
        <v>97</v>
      </c>
      <c r="B219" s="229" t="s">
        <v>118</v>
      </c>
      <c r="C219" s="229" t="s">
        <v>15</v>
      </c>
      <c r="D219" s="229">
        <v>158.27187259999999</v>
      </c>
      <c r="E219" s="229">
        <v>10297.1770007</v>
      </c>
      <c r="F219" s="229">
        <v>1.5137740571251601</v>
      </c>
      <c r="G219" s="229">
        <v>98.486225942874796</v>
      </c>
    </row>
    <row r="220" spans="1:7" x14ac:dyDescent="0.25">
      <c r="A220" s="229" t="s">
        <v>97</v>
      </c>
      <c r="B220" s="229" t="s">
        <v>118</v>
      </c>
      <c r="C220" s="229" t="s">
        <v>16</v>
      </c>
      <c r="D220" s="229">
        <v>341.47016489999999</v>
      </c>
      <c r="E220" s="229">
        <v>7797.9925334</v>
      </c>
      <c r="F220" s="229">
        <v>4.19524208853883</v>
      </c>
      <c r="G220" s="229">
        <v>95.804757911461195</v>
      </c>
    </row>
    <row r="221" spans="1:7" x14ac:dyDescent="0.25">
      <c r="A221" s="229" t="s">
        <v>105</v>
      </c>
      <c r="B221" s="229" t="s">
        <v>119</v>
      </c>
      <c r="C221" s="229" t="s">
        <v>15</v>
      </c>
      <c r="D221" s="229">
        <v>943.26619170000004</v>
      </c>
      <c r="E221" s="229">
        <v>19197.190821699998</v>
      </c>
      <c r="F221" s="229">
        <v>4.6834398597430997</v>
      </c>
      <c r="G221" s="229">
        <v>95.316560140256897</v>
      </c>
    </row>
    <row r="222" spans="1:7" x14ac:dyDescent="0.25">
      <c r="A222" s="229" t="s">
        <v>105</v>
      </c>
      <c r="B222" s="229" t="s">
        <v>119</v>
      </c>
      <c r="C222" s="229" t="s">
        <v>16</v>
      </c>
      <c r="D222" s="229">
        <v>1253.5687835000001</v>
      </c>
      <c r="E222" s="229">
        <v>15667.688314999999</v>
      </c>
      <c r="F222" s="229">
        <v>7.4082485491643801</v>
      </c>
      <c r="G222" s="229">
        <v>92.591751450835602</v>
      </c>
    </row>
    <row r="223" spans="1:7" x14ac:dyDescent="0.25">
      <c r="A223" s="229" t="s">
        <v>107</v>
      </c>
      <c r="B223" s="229" t="s">
        <v>120</v>
      </c>
      <c r="C223" s="229" t="s">
        <v>15</v>
      </c>
      <c r="D223" s="229">
        <v>1298.1543933</v>
      </c>
      <c r="E223" s="229">
        <v>20181.502335199999</v>
      </c>
      <c r="F223" s="229">
        <v>6.04364590043732</v>
      </c>
      <c r="G223" s="229">
        <v>93.956354099562702</v>
      </c>
    </row>
    <row r="224" spans="1:7" x14ac:dyDescent="0.25">
      <c r="A224" s="229" t="s">
        <v>107</v>
      </c>
      <c r="B224" s="229" t="s">
        <v>120</v>
      </c>
      <c r="C224" s="229" t="s">
        <v>16</v>
      </c>
      <c r="D224" s="229">
        <v>1404.4703446000001</v>
      </c>
      <c r="E224" s="229">
        <v>18692.645066599998</v>
      </c>
      <c r="F224" s="229">
        <v>6.9884175706992098</v>
      </c>
      <c r="G224" s="229">
        <v>93.011582429300802</v>
      </c>
    </row>
    <row r="225" spans="1:7" x14ac:dyDescent="0.25">
      <c r="A225" s="229" t="s">
        <v>109</v>
      </c>
      <c r="B225" s="229" t="s">
        <v>121</v>
      </c>
      <c r="C225" s="229" t="s">
        <v>15</v>
      </c>
      <c r="D225" s="229">
        <v>77.862389300000004</v>
      </c>
      <c r="E225" s="229">
        <v>10695.049433599999</v>
      </c>
      <c r="F225" s="229">
        <v>0.72276085221906095</v>
      </c>
      <c r="G225" s="229">
        <v>99.277239147780904</v>
      </c>
    </row>
    <row r="226" spans="1:7" x14ac:dyDescent="0.25">
      <c r="A226" s="229" t="s">
        <v>109</v>
      </c>
      <c r="B226" s="229" t="s">
        <v>121</v>
      </c>
      <c r="C226" s="229" t="s">
        <v>16</v>
      </c>
      <c r="D226" s="229">
        <v>181.83208690000001</v>
      </c>
      <c r="E226" s="229">
        <v>8332.4171052999991</v>
      </c>
      <c r="F226" s="229">
        <v>2.1356209196528901</v>
      </c>
      <c r="G226" s="229">
        <v>97.864379080347106</v>
      </c>
    </row>
    <row r="227" spans="1:7" x14ac:dyDescent="0.25">
      <c r="A227" s="229" t="s">
        <v>122</v>
      </c>
      <c r="B227" s="229" t="s">
        <v>123</v>
      </c>
      <c r="C227" s="229" t="s">
        <v>15</v>
      </c>
      <c r="D227" s="229">
        <v>308.08367989999999</v>
      </c>
      <c r="E227" s="229">
        <v>5979.9631993000003</v>
      </c>
      <c r="F227" s="229">
        <v>4.8995130891771597</v>
      </c>
      <c r="G227" s="229">
        <v>95.100486910822795</v>
      </c>
    </row>
    <row r="228" spans="1:7" x14ac:dyDescent="0.25">
      <c r="A228" s="229" t="s">
        <v>122</v>
      </c>
      <c r="B228" s="229" t="s">
        <v>123</v>
      </c>
      <c r="C228" s="229" t="s">
        <v>16</v>
      </c>
      <c r="D228" s="229">
        <v>457.96015779999999</v>
      </c>
      <c r="E228" s="229">
        <v>4919.9548527999996</v>
      </c>
      <c r="F228" s="229">
        <v>8.5155707536721899</v>
      </c>
      <c r="G228" s="229">
        <v>91.484429246327807</v>
      </c>
    </row>
    <row r="229" spans="1:7" x14ac:dyDescent="0.25">
      <c r="A229" s="229" t="s">
        <v>124</v>
      </c>
      <c r="B229" s="229" t="s">
        <v>125</v>
      </c>
      <c r="C229" s="229" t="s">
        <v>15</v>
      </c>
      <c r="D229" s="229">
        <v>223.6535504</v>
      </c>
      <c r="E229" s="229">
        <v>13655.6563429</v>
      </c>
      <c r="F229" s="229">
        <v>1.61141693729286</v>
      </c>
      <c r="G229" s="229">
        <v>98.388583062707099</v>
      </c>
    </row>
    <row r="230" spans="1:7" x14ac:dyDescent="0.25">
      <c r="A230" s="229" t="s">
        <v>124</v>
      </c>
      <c r="B230" s="229" t="s">
        <v>125</v>
      </c>
      <c r="C230" s="229" t="s">
        <v>16</v>
      </c>
      <c r="D230" s="229">
        <v>189.2947508</v>
      </c>
      <c r="E230" s="229">
        <v>8180.6755856</v>
      </c>
      <c r="F230" s="229">
        <v>2.26159404623909</v>
      </c>
      <c r="G230" s="229">
        <v>97.738405953760903</v>
      </c>
    </row>
    <row r="231" spans="1:7" x14ac:dyDescent="0.25">
      <c r="A231" s="229" t="s">
        <v>126</v>
      </c>
      <c r="B231" s="229" t="s">
        <v>127</v>
      </c>
      <c r="C231" s="229" t="s">
        <v>15</v>
      </c>
      <c r="D231" s="229">
        <v>761.15348089999998</v>
      </c>
      <c r="E231" s="229">
        <v>16576.349378899999</v>
      </c>
      <c r="F231" s="229">
        <v>4.3902140178725899</v>
      </c>
      <c r="G231" s="229">
        <v>95.609785982127406</v>
      </c>
    </row>
    <row r="232" spans="1:7" x14ac:dyDescent="0.25">
      <c r="A232" s="229" t="s">
        <v>126</v>
      </c>
      <c r="B232" s="229" t="s">
        <v>127</v>
      </c>
      <c r="C232" s="229" t="s">
        <v>16</v>
      </c>
      <c r="D232" s="229">
        <v>561.68926550000003</v>
      </c>
      <c r="E232" s="229">
        <v>13382.8598091</v>
      </c>
      <c r="F232" s="229">
        <v>4.02802028588445</v>
      </c>
      <c r="G232" s="229">
        <v>95.971979714115506</v>
      </c>
    </row>
    <row r="233" spans="1:7" x14ac:dyDescent="0.25">
      <c r="A233" s="229" t="s">
        <v>128</v>
      </c>
      <c r="B233" s="229" t="s">
        <v>129</v>
      </c>
      <c r="C233" s="229" t="s">
        <v>15</v>
      </c>
      <c r="D233" s="229">
        <v>239.41405449999999</v>
      </c>
      <c r="E233" s="229">
        <v>9644.4694925999993</v>
      </c>
      <c r="F233" s="229">
        <v>2.4222670507914401</v>
      </c>
      <c r="G233" s="229">
        <v>97.577732949208595</v>
      </c>
    </row>
    <row r="234" spans="1:7" x14ac:dyDescent="0.25">
      <c r="A234" s="229" t="s">
        <v>128</v>
      </c>
      <c r="B234" s="229" t="s">
        <v>129</v>
      </c>
      <c r="C234" s="229" t="s">
        <v>16</v>
      </c>
      <c r="D234" s="229">
        <v>392.16210569999998</v>
      </c>
      <c r="E234" s="229">
        <v>7072.6461652999997</v>
      </c>
      <c r="F234" s="229">
        <v>5.2534786087341097</v>
      </c>
      <c r="G234" s="229">
        <v>94.746521391265901</v>
      </c>
    </row>
    <row r="235" spans="1:7" x14ac:dyDescent="0.25">
      <c r="A235" s="229" t="s">
        <v>130</v>
      </c>
      <c r="B235" s="229" t="s">
        <v>131</v>
      </c>
      <c r="C235" s="229" t="s">
        <v>15</v>
      </c>
      <c r="D235" s="229">
        <v>3618.1850370000002</v>
      </c>
      <c r="E235" s="229">
        <v>17108.523047999999</v>
      </c>
      <c r="F235" s="229">
        <v>17.456631425317799</v>
      </c>
      <c r="G235" s="229">
        <v>82.543368574682205</v>
      </c>
    </row>
    <row r="236" spans="1:7" x14ac:dyDescent="0.25">
      <c r="A236" s="229" t="s">
        <v>130</v>
      </c>
      <c r="B236" s="229" t="s">
        <v>131</v>
      </c>
      <c r="C236" s="229" t="s">
        <v>16</v>
      </c>
      <c r="D236" s="229">
        <v>2933.1928730999998</v>
      </c>
      <c r="E236" s="229">
        <v>13539.438403300001</v>
      </c>
      <c r="F236" s="229">
        <v>17.806462269949101</v>
      </c>
      <c r="G236" s="229">
        <v>82.193537730050906</v>
      </c>
    </row>
    <row r="237" spans="1:7" x14ac:dyDescent="0.25">
      <c r="A237" s="229" t="s">
        <v>132</v>
      </c>
      <c r="B237" s="229" t="s">
        <v>133</v>
      </c>
      <c r="C237" s="229" t="s">
        <v>15</v>
      </c>
      <c r="D237" s="229">
        <v>4734.0621017000003</v>
      </c>
      <c r="E237" s="229">
        <v>34264.090958799999</v>
      </c>
      <c r="F237" s="229">
        <v>12.1391956546142</v>
      </c>
      <c r="G237" s="229">
        <v>87.860804345385802</v>
      </c>
    </row>
    <row r="238" spans="1:7" x14ac:dyDescent="0.25">
      <c r="A238" s="229" t="s">
        <v>132</v>
      </c>
      <c r="B238" s="229" t="s">
        <v>133</v>
      </c>
      <c r="C238" s="229" t="s">
        <v>16</v>
      </c>
      <c r="D238" s="229">
        <v>3459.7994779000001</v>
      </c>
      <c r="E238" s="229">
        <v>21455.751597999999</v>
      </c>
      <c r="F238" s="229">
        <v>13.8861045752528</v>
      </c>
      <c r="G238" s="229">
        <v>86.113895424747199</v>
      </c>
    </row>
    <row r="239" spans="1:7" x14ac:dyDescent="0.25">
      <c r="A239" s="229" t="s">
        <v>134</v>
      </c>
      <c r="B239" s="229" t="s">
        <v>135</v>
      </c>
      <c r="C239" s="229" t="s">
        <v>15</v>
      </c>
      <c r="D239" s="229">
        <v>9892.5464408000007</v>
      </c>
      <c r="E239" s="229">
        <v>46114.0671134</v>
      </c>
      <c r="F239" s="229">
        <v>17.663175494848598</v>
      </c>
      <c r="G239" s="229">
        <v>82.336824505151398</v>
      </c>
    </row>
    <row r="240" spans="1:7" x14ac:dyDescent="0.25">
      <c r="A240" s="229" t="s">
        <v>134</v>
      </c>
      <c r="B240" s="229" t="s">
        <v>135</v>
      </c>
      <c r="C240" s="229" t="s">
        <v>16</v>
      </c>
      <c r="D240" s="229">
        <v>9923.3057738999996</v>
      </c>
      <c r="E240" s="229">
        <v>33840.819535299997</v>
      </c>
      <c r="F240" s="229">
        <v>22.674520977605201</v>
      </c>
      <c r="G240" s="229">
        <v>77.325479022394703</v>
      </c>
    </row>
    <row r="241" spans="1:7" x14ac:dyDescent="0.25">
      <c r="A241" s="229" t="s">
        <v>136</v>
      </c>
      <c r="B241" s="229" t="s">
        <v>137</v>
      </c>
      <c r="C241" s="229" t="s">
        <v>15</v>
      </c>
      <c r="D241" s="229">
        <v>2532.9303415999998</v>
      </c>
      <c r="E241" s="229">
        <v>20332.371492499999</v>
      </c>
      <c r="F241" s="229">
        <v>11.0776160313901</v>
      </c>
      <c r="G241" s="229">
        <v>88.922383968609907</v>
      </c>
    </row>
    <row r="242" spans="1:7" x14ac:dyDescent="0.25">
      <c r="A242" s="229" t="s">
        <v>136</v>
      </c>
      <c r="B242" s="229" t="s">
        <v>137</v>
      </c>
      <c r="C242" s="229" t="s">
        <v>16</v>
      </c>
      <c r="D242" s="229">
        <v>3699.6883487999999</v>
      </c>
      <c r="E242" s="229">
        <v>14243.79673</v>
      </c>
      <c r="F242" s="229">
        <v>20.6185606227139</v>
      </c>
      <c r="G242" s="229">
        <v>79.3814393772861</v>
      </c>
    </row>
    <row r="243" spans="1:7" x14ac:dyDescent="0.25">
      <c r="A243" s="229" t="s">
        <v>138</v>
      </c>
      <c r="B243" s="229" t="s">
        <v>139</v>
      </c>
      <c r="C243" s="229" t="s">
        <v>15</v>
      </c>
      <c r="D243" s="229">
        <v>3777.394847</v>
      </c>
      <c r="E243" s="229">
        <v>21201.369750099999</v>
      </c>
      <c r="F243" s="229">
        <v>15.1224246191845</v>
      </c>
      <c r="G243" s="229">
        <v>84.8775753808155</v>
      </c>
    </row>
    <row r="244" spans="1:7" x14ac:dyDescent="0.25">
      <c r="A244" s="229" t="s">
        <v>138</v>
      </c>
      <c r="B244" s="229" t="s">
        <v>139</v>
      </c>
      <c r="C244" s="229" t="s">
        <v>16</v>
      </c>
      <c r="D244" s="229">
        <v>4065.1619839999998</v>
      </c>
      <c r="E244" s="229">
        <v>18022.4175092</v>
      </c>
      <c r="F244" s="229">
        <v>18.404741838061199</v>
      </c>
      <c r="G244" s="229">
        <v>81.595258161938801</v>
      </c>
    </row>
    <row r="245" spans="1:7" x14ac:dyDescent="0.25">
      <c r="A245" s="229" t="s">
        <v>140</v>
      </c>
      <c r="B245" s="229" t="s">
        <v>141</v>
      </c>
      <c r="C245" s="229" t="s">
        <v>15</v>
      </c>
      <c r="D245" s="229">
        <v>6130.1595034000002</v>
      </c>
      <c r="E245" s="229">
        <v>11894.1248086</v>
      </c>
      <c r="F245" s="229">
        <v>34.010557075593503</v>
      </c>
      <c r="G245" s="229">
        <v>65.989442924406504</v>
      </c>
    </row>
    <row r="246" spans="1:7" x14ac:dyDescent="0.25">
      <c r="A246" s="229" t="s">
        <v>140</v>
      </c>
      <c r="B246" s="229" t="s">
        <v>141</v>
      </c>
      <c r="C246" s="229" t="s">
        <v>16</v>
      </c>
      <c r="D246" s="229">
        <v>5636.1287339</v>
      </c>
      <c r="E246" s="229">
        <v>9977.4505389999995</v>
      </c>
      <c r="F246" s="229">
        <v>36.097608596911897</v>
      </c>
      <c r="G246" s="229">
        <v>63.902391403088103</v>
      </c>
    </row>
    <row r="247" spans="1:7" x14ac:dyDescent="0.25">
      <c r="A247" s="229" t="s">
        <v>142</v>
      </c>
      <c r="B247" s="229" t="s">
        <v>143</v>
      </c>
      <c r="C247" s="229" t="s">
        <v>15</v>
      </c>
      <c r="D247" s="229">
        <v>1215.1307869</v>
      </c>
      <c r="E247" s="229">
        <v>7714.3426511999996</v>
      </c>
      <c r="F247" s="229">
        <v>13.6080900550677</v>
      </c>
      <c r="G247" s="229">
        <v>86.391909944932294</v>
      </c>
    </row>
    <row r="248" spans="1:7" x14ac:dyDescent="0.25">
      <c r="A248" s="229" t="s">
        <v>142</v>
      </c>
      <c r="B248" s="229" t="s">
        <v>143</v>
      </c>
      <c r="C248" s="229" t="s">
        <v>16</v>
      </c>
      <c r="D248" s="229">
        <v>1275.0833458</v>
      </c>
      <c r="E248" s="229">
        <v>5493.4031851999998</v>
      </c>
      <c r="F248" s="229">
        <v>18.8385297061619</v>
      </c>
      <c r="G248" s="229">
        <v>81.161470293838093</v>
      </c>
    </row>
    <row r="249" spans="1:7" x14ac:dyDescent="0.25">
      <c r="A249" s="229" t="s">
        <v>144</v>
      </c>
      <c r="B249" s="229" t="s">
        <v>145</v>
      </c>
      <c r="C249" s="229" t="s">
        <v>15</v>
      </c>
      <c r="D249" s="229">
        <v>4059.5026821000001</v>
      </c>
      <c r="E249" s="229">
        <v>11375.1346978</v>
      </c>
      <c r="F249" s="229">
        <v>26.301250765933499</v>
      </c>
      <c r="G249" s="229">
        <v>73.698749234066497</v>
      </c>
    </row>
    <row r="250" spans="1:7" x14ac:dyDescent="0.25">
      <c r="A250" s="229" t="s">
        <v>144</v>
      </c>
      <c r="B250" s="229" t="s">
        <v>145</v>
      </c>
      <c r="C250" s="229" t="s">
        <v>16</v>
      </c>
      <c r="D250" s="229">
        <v>3429.9498064999998</v>
      </c>
      <c r="E250" s="229">
        <v>8043.1773837000001</v>
      </c>
      <c r="F250" s="229">
        <v>29.8955093030761</v>
      </c>
      <c r="G250" s="229">
        <v>70.104490696923804</v>
      </c>
    </row>
    <row r="251" spans="1:7" x14ac:dyDescent="0.25">
      <c r="A251" s="229" t="s">
        <v>146</v>
      </c>
      <c r="B251" s="229" t="s">
        <v>147</v>
      </c>
      <c r="C251" s="229" t="s">
        <v>15</v>
      </c>
      <c r="D251" s="229">
        <v>893.26216769999996</v>
      </c>
      <c r="E251" s="229">
        <v>4061.3396259000001</v>
      </c>
      <c r="F251" s="229">
        <v>18.028939658760301</v>
      </c>
      <c r="G251" s="229">
        <v>81.971060341239706</v>
      </c>
    </row>
    <row r="252" spans="1:7" x14ac:dyDescent="0.25">
      <c r="A252" s="229" t="s">
        <v>146</v>
      </c>
      <c r="B252" s="229" t="s">
        <v>147</v>
      </c>
      <c r="C252" s="229" t="s">
        <v>16</v>
      </c>
      <c r="D252" s="229">
        <v>697.81532049999998</v>
      </c>
      <c r="E252" s="229">
        <v>3733.2798063</v>
      </c>
      <c r="F252" s="229">
        <v>15.748145786342899</v>
      </c>
      <c r="G252" s="229">
        <v>84.251854213657097</v>
      </c>
    </row>
    <row r="253" spans="1:7" x14ac:dyDescent="0.25">
      <c r="A253" s="229" t="s">
        <v>148</v>
      </c>
      <c r="B253" s="229" t="s">
        <v>149</v>
      </c>
      <c r="C253" s="229" t="s">
        <v>15</v>
      </c>
      <c r="D253" s="229">
        <v>1775.2134808000001</v>
      </c>
      <c r="E253" s="229">
        <v>7908.4960646999998</v>
      </c>
      <c r="F253" s="229">
        <v>18.331957112705201</v>
      </c>
      <c r="G253" s="229">
        <v>81.668042887294803</v>
      </c>
    </row>
    <row r="254" spans="1:7" x14ac:dyDescent="0.25">
      <c r="A254" s="229" t="s">
        <v>148</v>
      </c>
      <c r="B254" s="229" t="s">
        <v>149</v>
      </c>
      <c r="C254" s="229" t="s">
        <v>16</v>
      </c>
      <c r="D254" s="229">
        <v>1631.3274186000001</v>
      </c>
      <c r="E254" s="229">
        <v>7188.0980241999996</v>
      </c>
      <c r="F254" s="229">
        <v>18.496980661385201</v>
      </c>
      <c r="G254" s="229">
        <v>81.503019338614806</v>
      </c>
    </row>
    <row r="255" spans="1:7" x14ac:dyDescent="0.25">
      <c r="A255" s="229" t="s">
        <v>150</v>
      </c>
      <c r="B255" s="229" t="s">
        <v>151</v>
      </c>
      <c r="C255" s="229" t="s">
        <v>15</v>
      </c>
      <c r="D255" s="229">
        <v>1229.4007825000001</v>
      </c>
      <c r="E255" s="229">
        <v>7384.1695720999996</v>
      </c>
      <c r="F255" s="229">
        <v>14.272836139818001</v>
      </c>
      <c r="G255" s="229">
        <v>85.727163860182003</v>
      </c>
    </row>
    <row r="256" spans="1:7" x14ac:dyDescent="0.25">
      <c r="A256" s="229" t="s">
        <v>150</v>
      </c>
      <c r="B256" s="229" t="s">
        <v>151</v>
      </c>
      <c r="C256" s="229" t="s">
        <v>16</v>
      </c>
      <c r="D256" s="229">
        <v>1826.2141236</v>
      </c>
      <c r="E256" s="229">
        <v>7278.9890696000002</v>
      </c>
      <c r="F256" s="229">
        <v>20.0568189951418</v>
      </c>
      <c r="G256" s="229">
        <v>79.943181004858104</v>
      </c>
    </row>
    <row r="257" spans="1:7" x14ac:dyDescent="0.25">
      <c r="A257" s="229" t="s">
        <v>152</v>
      </c>
      <c r="B257" s="229" t="s">
        <v>153</v>
      </c>
      <c r="C257" s="229" t="s">
        <v>15</v>
      </c>
      <c r="D257" s="229">
        <v>1801.4025231999999</v>
      </c>
      <c r="E257" s="229">
        <v>7595.0239662000004</v>
      </c>
      <c r="F257" s="229">
        <v>19.171144745634301</v>
      </c>
      <c r="G257" s="229">
        <v>80.828855254365706</v>
      </c>
    </row>
    <row r="258" spans="1:7" x14ac:dyDescent="0.25">
      <c r="A258" s="229" t="s">
        <v>152</v>
      </c>
      <c r="B258" s="229" t="s">
        <v>153</v>
      </c>
      <c r="C258" s="229" t="s">
        <v>16</v>
      </c>
      <c r="D258" s="229">
        <v>1869.7429886</v>
      </c>
      <c r="E258" s="229">
        <v>7565.7846055999998</v>
      </c>
      <c r="F258" s="229">
        <v>19.815987711692198</v>
      </c>
      <c r="G258" s="229">
        <v>80.184012288307798</v>
      </c>
    </row>
    <row r="259" spans="1:7" x14ac:dyDescent="0.25">
      <c r="A259" s="229" t="s">
        <v>154</v>
      </c>
      <c r="B259" s="229" t="s">
        <v>155</v>
      </c>
      <c r="C259" s="229" t="s">
        <v>15</v>
      </c>
      <c r="D259" s="229">
        <v>3818.8582041</v>
      </c>
      <c r="E259" s="229">
        <v>13921.3379582</v>
      </c>
      <c r="F259" s="229">
        <v>21.526583861657201</v>
      </c>
      <c r="G259" s="229">
        <v>78.473416138342799</v>
      </c>
    </row>
    <row r="260" spans="1:7" x14ac:dyDescent="0.25">
      <c r="A260" s="229" t="s">
        <v>154</v>
      </c>
      <c r="B260" s="229" t="s">
        <v>155</v>
      </c>
      <c r="C260" s="229" t="s">
        <v>16</v>
      </c>
      <c r="D260" s="229">
        <v>4503.3104919999996</v>
      </c>
      <c r="E260" s="229">
        <v>12446.7110376</v>
      </c>
      <c r="F260" s="229">
        <v>26.568169746190701</v>
      </c>
      <c r="G260" s="229">
        <v>73.431830253809295</v>
      </c>
    </row>
    <row r="261" spans="1:7" x14ac:dyDescent="0.25">
      <c r="A261" s="229" t="s">
        <v>156</v>
      </c>
      <c r="B261" s="229" t="s">
        <v>157</v>
      </c>
      <c r="C261" s="229" t="s">
        <v>15</v>
      </c>
      <c r="D261" s="229">
        <v>3179.1659500000001</v>
      </c>
      <c r="E261" s="229">
        <v>18834.068891399998</v>
      </c>
      <c r="F261" s="229">
        <v>14.4420662065576</v>
      </c>
      <c r="G261" s="229">
        <v>85.557933793442402</v>
      </c>
    </row>
    <row r="262" spans="1:7" x14ac:dyDescent="0.25">
      <c r="A262" s="229" t="s">
        <v>156</v>
      </c>
      <c r="B262" s="229" t="s">
        <v>157</v>
      </c>
      <c r="C262" s="229" t="s">
        <v>16</v>
      </c>
      <c r="D262" s="229">
        <v>2194.4050044000001</v>
      </c>
      <c r="E262" s="229">
        <v>12861.612855699999</v>
      </c>
      <c r="F262" s="229">
        <v>14.574936246691101</v>
      </c>
      <c r="G262" s="229">
        <v>85.425063753308905</v>
      </c>
    </row>
    <row r="263" spans="1:7" x14ac:dyDescent="0.25">
      <c r="A263" s="229" t="s">
        <v>158</v>
      </c>
      <c r="B263" s="229" t="s">
        <v>159</v>
      </c>
      <c r="C263" s="229" t="s">
        <v>15</v>
      </c>
      <c r="D263" s="229">
        <v>1979.3291844</v>
      </c>
      <c r="E263" s="229">
        <v>9615.6163679000001</v>
      </c>
      <c r="F263" s="229">
        <v>17.070620775855001</v>
      </c>
      <c r="G263" s="229">
        <v>82.929379224144995</v>
      </c>
    </row>
    <row r="264" spans="1:7" x14ac:dyDescent="0.25">
      <c r="A264" s="229" t="s">
        <v>158</v>
      </c>
      <c r="B264" s="229" t="s">
        <v>159</v>
      </c>
      <c r="C264" s="229" t="s">
        <v>16</v>
      </c>
      <c r="D264" s="229">
        <v>1492.2617181000001</v>
      </c>
      <c r="E264" s="229">
        <v>7723.3609061999996</v>
      </c>
      <c r="F264" s="229">
        <v>16.1927389926446</v>
      </c>
      <c r="G264" s="229">
        <v>83.807261007355393</v>
      </c>
    </row>
    <row r="265" spans="1:7" x14ac:dyDescent="0.25">
      <c r="A265" s="229" t="s">
        <v>160</v>
      </c>
      <c r="B265" s="229" t="s">
        <v>161</v>
      </c>
      <c r="C265" s="229" t="s">
        <v>15</v>
      </c>
      <c r="D265" s="229">
        <v>6112.9301487000002</v>
      </c>
      <c r="E265" s="229">
        <v>21720.249236299998</v>
      </c>
      <c r="F265" s="229">
        <v>21.962744766393499</v>
      </c>
      <c r="G265" s="229">
        <v>78.037255233606501</v>
      </c>
    </row>
    <row r="266" spans="1:7" x14ac:dyDescent="0.25">
      <c r="A266" s="229" t="s">
        <v>160</v>
      </c>
      <c r="B266" s="229" t="s">
        <v>161</v>
      </c>
      <c r="C266" s="229" t="s">
        <v>16</v>
      </c>
      <c r="D266" s="229">
        <v>7410.0138235000004</v>
      </c>
      <c r="E266" s="229">
        <v>20238.294985699999</v>
      </c>
      <c r="F266" s="229">
        <v>26.800965927559101</v>
      </c>
      <c r="G266" s="229">
        <v>73.199034072440895</v>
      </c>
    </row>
    <row r="267" spans="1:7" x14ac:dyDescent="0.25">
      <c r="A267" s="229" t="s">
        <v>162</v>
      </c>
      <c r="B267" s="229" t="s">
        <v>163</v>
      </c>
      <c r="C267" s="229" t="s">
        <v>15</v>
      </c>
      <c r="D267" s="229">
        <v>1923.1009385</v>
      </c>
      <c r="E267" s="229">
        <v>12307.8929775</v>
      </c>
      <c r="F267" s="229">
        <v>13.5134689105435</v>
      </c>
      <c r="G267" s="229">
        <v>86.486531089456506</v>
      </c>
    </row>
    <row r="268" spans="1:7" x14ac:dyDescent="0.25">
      <c r="A268" s="229" t="s">
        <v>162</v>
      </c>
      <c r="B268" s="229" t="s">
        <v>163</v>
      </c>
      <c r="C268" s="229" t="s">
        <v>16</v>
      </c>
      <c r="D268" s="229">
        <v>1616.6991812000001</v>
      </c>
      <c r="E268" s="229">
        <v>9381.0615197000006</v>
      </c>
      <c r="F268" s="229">
        <v>14.7002578540166</v>
      </c>
      <c r="G268" s="229">
        <v>85.299742145983402</v>
      </c>
    </row>
    <row r="269" spans="1:7" x14ac:dyDescent="0.25">
      <c r="A269" s="229" t="s">
        <v>164</v>
      </c>
      <c r="B269" s="229" t="s">
        <v>165</v>
      </c>
      <c r="C269" s="229" t="s">
        <v>15</v>
      </c>
      <c r="D269" s="229">
        <v>1918.3353755000001</v>
      </c>
      <c r="E269" s="229">
        <v>14738.2294896</v>
      </c>
      <c r="F269" s="229">
        <v>11.5169927955519</v>
      </c>
      <c r="G269" s="229">
        <v>88.4830072044481</v>
      </c>
    </row>
    <row r="270" spans="1:7" x14ac:dyDescent="0.25">
      <c r="A270" s="229" t="s">
        <v>164</v>
      </c>
      <c r="B270" s="229" t="s">
        <v>165</v>
      </c>
      <c r="C270" s="229" t="s">
        <v>16</v>
      </c>
      <c r="D270" s="229">
        <v>1806.013905</v>
      </c>
      <c r="E270" s="229">
        <v>12535.3023338</v>
      </c>
      <c r="F270" s="229">
        <v>12.593083332992</v>
      </c>
      <c r="G270" s="229">
        <v>87.406916667008005</v>
      </c>
    </row>
    <row r="271" spans="1:7" x14ac:dyDescent="0.25">
      <c r="A271" s="229" t="s">
        <v>166</v>
      </c>
      <c r="B271" s="229" t="s">
        <v>167</v>
      </c>
      <c r="C271" s="229" t="s">
        <v>15</v>
      </c>
      <c r="D271" s="229">
        <v>4103.9027114</v>
      </c>
      <c r="E271" s="229">
        <v>14926.715578699999</v>
      </c>
      <c r="F271" s="229">
        <v>21.564736619907499</v>
      </c>
      <c r="G271" s="229">
        <v>78.435263380092593</v>
      </c>
    </row>
    <row r="272" spans="1:7" x14ac:dyDescent="0.25">
      <c r="A272" s="229" t="s">
        <v>166</v>
      </c>
      <c r="B272" s="229" t="s">
        <v>167</v>
      </c>
      <c r="C272" s="229" t="s">
        <v>16</v>
      </c>
      <c r="D272" s="229">
        <v>2736.6077097000002</v>
      </c>
      <c r="E272" s="229">
        <v>9123.3867475000006</v>
      </c>
      <c r="F272" s="229">
        <v>23.0742747779165</v>
      </c>
      <c r="G272" s="229">
        <v>76.9257252220835</v>
      </c>
    </row>
    <row r="273" spans="1:7" x14ac:dyDescent="0.25">
      <c r="A273" s="229" t="s">
        <v>168</v>
      </c>
      <c r="B273" s="229" t="s">
        <v>169</v>
      </c>
      <c r="C273" s="229" t="s">
        <v>15</v>
      </c>
      <c r="D273" s="229">
        <v>3231.0987994000002</v>
      </c>
      <c r="E273" s="229">
        <v>15190.6823702</v>
      </c>
      <c r="F273" s="229">
        <v>17.539556949748299</v>
      </c>
      <c r="G273" s="229">
        <v>82.460443050251698</v>
      </c>
    </row>
    <row r="274" spans="1:7" x14ac:dyDescent="0.25">
      <c r="A274" s="229" t="s">
        <v>168</v>
      </c>
      <c r="B274" s="229" t="s">
        <v>169</v>
      </c>
      <c r="C274" s="229" t="s">
        <v>16</v>
      </c>
      <c r="D274" s="229">
        <v>3632.6382506</v>
      </c>
      <c r="E274" s="229">
        <v>11841.5280365</v>
      </c>
      <c r="F274" s="229">
        <v>23.4755022222318</v>
      </c>
      <c r="G274" s="229">
        <v>76.524497777768204</v>
      </c>
    </row>
    <row r="275" spans="1:7" x14ac:dyDescent="0.25">
      <c r="A275" s="229" t="s">
        <v>170</v>
      </c>
      <c r="B275" s="229" t="s">
        <v>171</v>
      </c>
      <c r="C275" s="229" t="s">
        <v>15</v>
      </c>
      <c r="D275" s="229">
        <v>3603.5453696999998</v>
      </c>
      <c r="E275" s="229">
        <v>15209.9625603</v>
      </c>
      <c r="F275" s="229">
        <v>19.1540322150862</v>
      </c>
      <c r="G275" s="229">
        <v>80.845967784913796</v>
      </c>
    </row>
    <row r="276" spans="1:7" x14ac:dyDescent="0.25">
      <c r="A276" s="229" t="s">
        <v>170</v>
      </c>
      <c r="B276" s="229" t="s">
        <v>171</v>
      </c>
      <c r="C276" s="229" t="s">
        <v>16</v>
      </c>
      <c r="D276" s="229">
        <v>5477.3881726</v>
      </c>
      <c r="E276" s="229">
        <v>23841.337798600001</v>
      </c>
      <c r="F276" s="229">
        <v>18.682217562865699</v>
      </c>
      <c r="G276" s="229">
        <v>81.317782437134298</v>
      </c>
    </row>
    <row r="277" spans="1:7" x14ac:dyDescent="0.25">
      <c r="A277" s="229" t="s">
        <v>172</v>
      </c>
      <c r="B277" s="229" t="s">
        <v>173</v>
      </c>
      <c r="C277" s="229" t="s">
        <v>15</v>
      </c>
      <c r="D277" s="229">
        <v>1820.8209514</v>
      </c>
      <c r="E277" s="229">
        <v>4821.5484789000002</v>
      </c>
      <c r="F277" s="229">
        <v>27.412220450944801</v>
      </c>
      <c r="G277" s="229">
        <v>72.587779549055199</v>
      </c>
    </row>
    <row r="278" spans="1:7" x14ac:dyDescent="0.25">
      <c r="A278" s="229" t="s">
        <v>172</v>
      </c>
      <c r="B278" s="229" t="s">
        <v>173</v>
      </c>
      <c r="C278" s="229" t="s">
        <v>16</v>
      </c>
      <c r="D278" s="229">
        <v>1291.8865834000001</v>
      </c>
      <c r="E278" s="229">
        <v>3557.4383524999998</v>
      </c>
      <c r="F278" s="229">
        <v>26.6405448279212</v>
      </c>
      <c r="G278" s="229">
        <v>73.359455172078796</v>
      </c>
    </row>
    <row r="279" spans="1:7" x14ac:dyDescent="0.25">
      <c r="A279" s="229" t="s">
        <v>174</v>
      </c>
      <c r="B279" s="229" t="s">
        <v>175</v>
      </c>
      <c r="C279" s="229" t="s">
        <v>15</v>
      </c>
      <c r="D279" s="229">
        <v>6466.6244809999998</v>
      </c>
      <c r="E279" s="229">
        <v>11635.170809200001</v>
      </c>
      <c r="F279" s="229">
        <v>35.723663743457102</v>
      </c>
      <c r="G279" s="229">
        <v>64.276336256542905</v>
      </c>
    </row>
    <row r="280" spans="1:7" x14ac:dyDescent="0.25">
      <c r="A280" s="229" t="s">
        <v>174</v>
      </c>
      <c r="B280" s="229" t="s">
        <v>175</v>
      </c>
      <c r="C280" s="229" t="s">
        <v>16</v>
      </c>
      <c r="D280" s="229">
        <v>5689.1453515000003</v>
      </c>
      <c r="E280" s="229">
        <v>9225.3675043999992</v>
      </c>
      <c r="F280" s="229">
        <v>38.145029653110299</v>
      </c>
      <c r="G280" s="229">
        <v>61.854970346889701</v>
      </c>
    </row>
    <row r="281" spans="1:7" x14ac:dyDescent="0.25">
      <c r="A281" s="229" t="s">
        <v>176</v>
      </c>
      <c r="B281" s="229" t="s">
        <v>177</v>
      </c>
      <c r="C281" s="229" t="s">
        <v>15</v>
      </c>
      <c r="D281" s="229">
        <v>5668.4006095000004</v>
      </c>
      <c r="E281" s="229">
        <v>9009.7905833999994</v>
      </c>
      <c r="F281" s="229">
        <v>38.617841496994998</v>
      </c>
      <c r="G281" s="229">
        <v>61.382158503005002</v>
      </c>
    </row>
    <row r="282" spans="1:7" x14ac:dyDescent="0.25">
      <c r="A282" s="229" t="s">
        <v>176</v>
      </c>
      <c r="B282" s="229" t="s">
        <v>177</v>
      </c>
      <c r="C282" s="229" t="s">
        <v>16</v>
      </c>
      <c r="D282" s="229">
        <v>4183.1457056999998</v>
      </c>
      <c r="E282" s="229">
        <v>7532.4227661000004</v>
      </c>
      <c r="F282" s="229">
        <v>35.705870489930199</v>
      </c>
      <c r="G282" s="229">
        <v>64.294129510069794</v>
      </c>
    </row>
    <row r="283" spans="1:7" x14ac:dyDescent="0.25">
      <c r="A283" s="229" t="s">
        <v>178</v>
      </c>
      <c r="B283" s="229" t="s">
        <v>179</v>
      </c>
      <c r="C283" s="229" t="s">
        <v>15</v>
      </c>
      <c r="D283" s="229">
        <v>1917.0847091000001</v>
      </c>
      <c r="E283" s="229">
        <v>2034.7893506999999</v>
      </c>
      <c r="F283" s="229">
        <v>48.510774384268203</v>
      </c>
      <c r="G283" s="229">
        <v>51.489225615731698</v>
      </c>
    </row>
    <row r="284" spans="1:7" x14ac:dyDescent="0.25">
      <c r="A284" s="229" t="s">
        <v>178</v>
      </c>
      <c r="B284" s="229" t="s">
        <v>179</v>
      </c>
      <c r="C284" s="229" t="s">
        <v>16</v>
      </c>
      <c r="D284" s="229">
        <v>1492.220069</v>
      </c>
      <c r="E284" s="229">
        <v>1318.1405248999999</v>
      </c>
      <c r="F284" s="229">
        <v>53.097103348193897</v>
      </c>
      <c r="G284" s="229">
        <v>46.902896651806103</v>
      </c>
    </row>
    <row r="285" spans="1:7" x14ac:dyDescent="0.25">
      <c r="A285" s="229" t="s">
        <v>180</v>
      </c>
      <c r="B285" s="229" t="s">
        <v>181</v>
      </c>
      <c r="C285" s="229" t="s">
        <v>15</v>
      </c>
      <c r="D285" s="229">
        <v>2786.9499827</v>
      </c>
      <c r="E285" s="229">
        <v>6219.1461822000001</v>
      </c>
      <c r="F285" s="229">
        <v>30.945150170189699</v>
      </c>
      <c r="G285" s="229">
        <v>69.054849829810294</v>
      </c>
    </row>
    <row r="286" spans="1:7" x14ac:dyDescent="0.25">
      <c r="A286" s="229" t="s">
        <v>180</v>
      </c>
      <c r="B286" s="229" t="s">
        <v>181</v>
      </c>
      <c r="C286" s="229" t="s">
        <v>16</v>
      </c>
      <c r="D286" s="229">
        <v>3587.1337733999999</v>
      </c>
      <c r="E286" s="229">
        <v>5734.9498482999998</v>
      </c>
      <c r="F286" s="229">
        <v>38.479957045760102</v>
      </c>
      <c r="G286" s="229">
        <v>61.520042954239898</v>
      </c>
    </row>
    <row r="287" spans="1:7" x14ac:dyDescent="0.25">
      <c r="A287" s="229" t="s">
        <v>182</v>
      </c>
      <c r="B287" s="229" t="s">
        <v>183</v>
      </c>
      <c r="C287" s="229" t="s">
        <v>15</v>
      </c>
      <c r="D287" s="229">
        <v>6047.9323467000004</v>
      </c>
      <c r="E287" s="229">
        <v>18094.947547</v>
      </c>
      <c r="F287" s="229">
        <v>25.050583746962999</v>
      </c>
      <c r="G287" s="229">
        <v>74.949416253037001</v>
      </c>
    </row>
    <row r="288" spans="1:7" x14ac:dyDescent="0.25">
      <c r="A288" s="229" t="s">
        <v>182</v>
      </c>
      <c r="B288" s="229" t="s">
        <v>183</v>
      </c>
      <c r="C288" s="229" t="s">
        <v>16</v>
      </c>
      <c r="D288" s="229">
        <v>4178.1050696000002</v>
      </c>
      <c r="E288" s="229">
        <v>10375.0902472</v>
      </c>
      <c r="F288" s="229">
        <v>28.7091939512202</v>
      </c>
      <c r="G288" s="229">
        <v>71.2908060487798</v>
      </c>
    </row>
    <row r="289" spans="1:7" x14ac:dyDescent="0.25">
      <c r="A289" s="229" t="s">
        <v>184</v>
      </c>
      <c r="B289" s="229" t="s">
        <v>185</v>
      </c>
      <c r="C289" s="229" t="s">
        <v>15</v>
      </c>
      <c r="D289" s="229">
        <v>5770.0091162999997</v>
      </c>
      <c r="E289" s="229">
        <v>8385.2523029999993</v>
      </c>
      <c r="F289" s="229">
        <v>40.762292870358998</v>
      </c>
      <c r="G289" s="229">
        <v>59.237707129641002</v>
      </c>
    </row>
    <row r="290" spans="1:7" x14ac:dyDescent="0.25">
      <c r="A290" s="229" t="s">
        <v>184</v>
      </c>
      <c r="B290" s="229" t="s">
        <v>185</v>
      </c>
      <c r="C290" s="229" t="s">
        <v>16</v>
      </c>
      <c r="D290" s="229">
        <v>5220.3454553000001</v>
      </c>
      <c r="E290" s="229">
        <v>7094.1398928999997</v>
      </c>
      <c r="F290" s="229">
        <v>42.391909265319399</v>
      </c>
      <c r="G290" s="229">
        <v>57.608090734680601</v>
      </c>
    </row>
    <row r="291" spans="1:7" x14ac:dyDescent="0.25">
      <c r="A291" s="229" t="s">
        <v>186</v>
      </c>
      <c r="B291" s="229" t="s">
        <v>187</v>
      </c>
      <c r="C291" s="229" t="s">
        <v>15</v>
      </c>
      <c r="D291" s="229">
        <v>7863.9982446000004</v>
      </c>
      <c r="E291" s="229">
        <v>14907.989928200001</v>
      </c>
      <c r="F291" s="229">
        <v>34.533648028120602</v>
      </c>
      <c r="G291" s="229">
        <v>65.466351971879405</v>
      </c>
    </row>
    <row r="292" spans="1:7" x14ac:dyDescent="0.25">
      <c r="A292" s="229" t="s">
        <v>186</v>
      </c>
      <c r="B292" s="229" t="s">
        <v>187</v>
      </c>
      <c r="C292" s="229" t="s">
        <v>16</v>
      </c>
      <c r="D292" s="229">
        <v>7879.4325262000002</v>
      </c>
      <c r="E292" s="229">
        <v>12141.323412399999</v>
      </c>
      <c r="F292" s="229">
        <v>39.3563187642104</v>
      </c>
      <c r="G292" s="229">
        <v>60.6436812357896</v>
      </c>
    </row>
    <row r="293" spans="1:7" x14ac:dyDescent="0.25">
      <c r="A293" s="229" t="s">
        <v>188</v>
      </c>
      <c r="B293" s="229" t="s">
        <v>189</v>
      </c>
      <c r="C293" s="229" t="s">
        <v>15</v>
      </c>
      <c r="D293" s="229">
        <v>7007.6542699000001</v>
      </c>
      <c r="E293" s="229">
        <v>12314.7704423</v>
      </c>
      <c r="F293" s="229">
        <v>36.266950831876898</v>
      </c>
      <c r="G293" s="229">
        <v>63.733049168123102</v>
      </c>
    </row>
    <row r="294" spans="1:7" x14ac:dyDescent="0.25">
      <c r="A294" s="229" t="s">
        <v>188</v>
      </c>
      <c r="B294" s="229" t="s">
        <v>189</v>
      </c>
      <c r="C294" s="229" t="s">
        <v>16</v>
      </c>
      <c r="D294" s="229">
        <v>4856.4424614</v>
      </c>
      <c r="E294" s="229">
        <v>7972.0474782000001</v>
      </c>
      <c r="F294" s="229">
        <v>37.856696183771</v>
      </c>
      <c r="G294" s="229">
        <v>62.143303816229</v>
      </c>
    </row>
    <row r="295" spans="1:7" x14ac:dyDescent="0.25">
      <c r="A295" s="229" t="s">
        <v>190</v>
      </c>
      <c r="B295" s="229" t="s">
        <v>191</v>
      </c>
      <c r="C295" s="229" t="s">
        <v>15</v>
      </c>
      <c r="D295" s="229">
        <v>2919.6487102999999</v>
      </c>
      <c r="E295" s="229">
        <v>5455.2652753000002</v>
      </c>
      <c r="F295" s="229">
        <v>34.861835182070003</v>
      </c>
      <c r="G295" s="229">
        <v>65.138164817930004</v>
      </c>
    </row>
    <row r="296" spans="1:7" x14ac:dyDescent="0.25">
      <c r="A296" s="229" t="s">
        <v>190</v>
      </c>
      <c r="B296" s="229" t="s">
        <v>191</v>
      </c>
      <c r="C296" s="229" t="s">
        <v>16</v>
      </c>
      <c r="D296" s="229">
        <v>2827.4552359999998</v>
      </c>
      <c r="E296" s="229">
        <v>3747.9988840000001</v>
      </c>
      <c r="F296" s="229">
        <v>43.000151539343399</v>
      </c>
      <c r="G296" s="229">
        <v>56.999848460656601</v>
      </c>
    </row>
    <row r="297" spans="1:7" x14ac:dyDescent="0.25">
      <c r="A297" s="229" t="s">
        <v>192</v>
      </c>
      <c r="B297" s="229" t="s">
        <v>193</v>
      </c>
      <c r="C297" s="229" t="s">
        <v>15</v>
      </c>
      <c r="D297" s="229">
        <v>1946.9490478</v>
      </c>
      <c r="E297" s="229">
        <v>12397.475393299999</v>
      </c>
      <c r="F297" s="229">
        <v>13.5728627927486</v>
      </c>
      <c r="G297" s="229">
        <v>86.427137207251405</v>
      </c>
    </row>
    <row r="298" spans="1:7" x14ac:dyDescent="0.25">
      <c r="A298" s="229" t="s">
        <v>192</v>
      </c>
      <c r="B298" s="229" t="s">
        <v>193</v>
      </c>
      <c r="C298" s="229" t="s">
        <v>16</v>
      </c>
      <c r="D298" s="229">
        <v>2386.8239757000001</v>
      </c>
      <c r="E298" s="229">
        <v>10383.1181142</v>
      </c>
      <c r="F298" s="229">
        <v>18.6909537952234</v>
      </c>
      <c r="G298" s="229">
        <v>81.309046204776607</v>
      </c>
    </row>
    <row r="299" spans="1:7" x14ac:dyDescent="0.25">
      <c r="A299" s="229" t="s">
        <v>194</v>
      </c>
      <c r="B299" s="229" t="s">
        <v>195</v>
      </c>
      <c r="C299" s="229" t="s">
        <v>15</v>
      </c>
      <c r="D299" s="229">
        <v>4140.4109510999997</v>
      </c>
      <c r="E299" s="229">
        <v>7970.7490400999995</v>
      </c>
      <c r="F299" s="229">
        <v>34.1867414360675</v>
      </c>
      <c r="G299" s="229">
        <v>65.813258563932493</v>
      </c>
    </row>
    <row r="300" spans="1:7" x14ac:dyDescent="0.25">
      <c r="A300" s="229" t="s">
        <v>194</v>
      </c>
      <c r="B300" s="229" t="s">
        <v>195</v>
      </c>
      <c r="C300" s="229" t="s">
        <v>16</v>
      </c>
      <c r="D300" s="229">
        <v>3714.3151859999998</v>
      </c>
      <c r="E300" s="229">
        <v>6571.2270285000004</v>
      </c>
      <c r="F300" s="229">
        <v>36.112001764610497</v>
      </c>
      <c r="G300" s="229">
        <v>63.887998235389503</v>
      </c>
    </row>
    <row r="301" spans="1:7" x14ac:dyDescent="0.25">
      <c r="A301" s="229" t="s">
        <v>196</v>
      </c>
      <c r="B301" s="229" t="s">
        <v>197</v>
      </c>
      <c r="C301" s="229" t="s">
        <v>15</v>
      </c>
      <c r="D301" s="229">
        <v>14903.9169867</v>
      </c>
      <c r="E301" s="229">
        <v>14857.4887894</v>
      </c>
      <c r="F301" s="229">
        <v>50.078000679217404</v>
      </c>
      <c r="G301" s="229">
        <v>49.921999320782596</v>
      </c>
    </row>
    <row r="302" spans="1:7" x14ac:dyDescent="0.25">
      <c r="A302" s="229" t="s">
        <v>196</v>
      </c>
      <c r="B302" s="229" t="s">
        <v>197</v>
      </c>
      <c r="C302" s="229" t="s">
        <v>16</v>
      </c>
      <c r="D302" s="229">
        <v>11704.2112502</v>
      </c>
      <c r="E302" s="229">
        <v>12778.5274866</v>
      </c>
      <c r="F302" s="229">
        <v>47.805972101509198</v>
      </c>
      <c r="G302" s="229">
        <v>52.194027898490802</v>
      </c>
    </row>
    <row r="303" spans="1:7" x14ac:dyDescent="0.25">
      <c r="A303" s="229" t="s">
        <v>198</v>
      </c>
      <c r="B303" s="229" t="s">
        <v>199</v>
      </c>
      <c r="C303" s="229" t="s">
        <v>15</v>
      </c>
      <c r="D303" s="229">
        <v>7845.2170844000002</v>
      </c>
      <c r="E303" s="229">
        <v>19395.85785</v>
      </c>
      <c r="F303" s="229">
        <v>28.799219940080501</v>
      </c>
      <c r="G303" s="229">
        <v>71.200780059919495</v>
      </c>
    </row>
    <row r="304" spans="1:7" x14ac:dyDescent="0.25">
      <c r="A304" s="229" t="s">
        <v>198</v>
      </c>
      <c r="B304" s="229" t="s">
        <v>199</v>
      </c>
      <c r="C304" s="229" t="s">
        <v>16</v>
      </c>
      <c r="D304" s="229">
        <v>8218.0047954000001</v>
      </c>
      <c r="E304" s="229">
        <v>17552.772078999998</v>
      </c>
      <c r="F304" s="229">
        <v>31.888851606811802</v>
      </c>
      <c r="G304" s="229">
        <v>68.111148393188103</v>
      </c>
    </row>
    <row r="305" spans="1:7" x14ac:dyDescent="0.25">
      <c r="A305" s="229" t="s">
        <v>200</v>
      </c>
      <c r="B305" s="229" t="s">
        <v>201</v>
      </c>
      <c r="C305" s="229" t="s">
        <v>15</v>
      </c>
      <c r="D305" s="229">
        <v>6296.7897426</v>
      </c>
      <c r="E305" s="229">
        <v>8998.7314299000009</v>
      </c>
      <c r="F305" s="229">
        <v>41.167539645011097</v>
      </c>
      <c r="G305" s="229">
        <v>58.832460354988903</v>
      </c>
    </row>
    <row r="306" spans="1:7" x14ac:dyDescent="0.25">
      <c r="A306" s="229" t="s">
        <v>200</v>
      </c>
      <c r="B306" s="229" t="s">
        <v>201</v>
      </c>
      <c r="C306" s="229" t="s">
        <v>16</v>
      </c>
      <c r="D306" s="229">
        <v>6668.2549503</v>
      </c>
      <c r="E306" s="229">
        <v>8080.1947301</v>
      </c>
      <c r="F306" s="229">
        <v>45.213260341266903</v>
      </c>
      <c r="G306" s="229">
        <v>54.786739658733097</v>
      </c>
    </row>
    <row r="307" spans="1:7" x14ac:dyDescent="0.25">
      <c r="A307" s="229" t="s">
        <v>202</v>
      </c>
      <c r="B307" s="229" t="s">
        <v>203</v>
      </c>
      <c r="C307" s="229" t="s">
        <v>15</v>
      </c>
      <c r="D307" s="229">
        <v>13023.8993108</v>
      </c>
      <c r="E307" s="229">
        <v>39537.750133200003</v>
      </c>
      <c r="F307" s="229">
        <v>24.778330681338002</v>
      </c>
      <c r="G307" s="229">
        <v>75.221669318661995</v>
      </c>
    </row>
    <row r="308" spans="1:7" x14ac:dyDescent="0.25">
      <c r="A308" s="229" t="s">
        <v>202</v>
      </c>
      <c r="B308" s="229" t="s">
        <v>203</v>
      </c>
      <c r="C308" s="229" t="s">
        <v>16</v>
      </c>
      <c r="D308" s="229">
        <v>9903.9152572000003</v>
      </c>
      <c r="E308" s="229">
        <v>29192.3048657</v>
      </c>
      <c r="F308" s="229">
        <v>25.332155451516201</v>
      </c>
      <c r="G308" s="229">
        <v>74.667844548483799</v>
      </c>
    </row>
    <row r="309" spans="1:7" x14ac:dyDescent="0.25">
      <c r="A309" s="229" t="s">
        <v>204</v>
      </c>
      <c r="B309" s="229" t="s">
        <v>205</v>
      </c>
      <c r="C309" s="229" t="s">
        <v>15</v>
      </c>
      <c r="D309" s="229">
        <v>777.79742739999995</v>
      </c>
      <c r="E309" s="229">
        <v>17382.250960400001</v>
      </c>
      <c r="F309" s="229">
        <v>4.2830140690733396</v>
      </c>
      <c r="G309" s="229">
        <v>95.716985930926697</v>
      </c>
    </row>
    <row r="310" spans="1:7" x14ac:dyDescent="0.25">
      <c r="A310" s="229" t="s">
        <v>204</v>
      </c>
      <c r="B310" s="229" t="s">
        <v>205</v>
      </c>
      <c r="C310" s="229" t="s">
        <v>16</v>
      </c>
      <c r="D310" s="229">
        <v>1193.6904999999999</v>
      </c>
      <c r="E310" s="229">
        <v>12322.228839400001</v>
      </c>
      <c r="F310" s="229">
        <v>8.8317373759422697</v>
      </c>
      <c r="G310" s="229">
        <v>91.168262624057704</v>
      </c>
    </row>
    <row r="311" spans="1:7" x14ac:dyDescent="0.25">
      <c r="A311" s="229" t="s">
        <v>206</v>
      </c>
      <c r="B311" s="229" t="s">
        <v>207</v>
      </c>
      <c r="C311" s="229" t="s">
        <v>15</v>
      </c>
      <c r="D311" s="229">
        <v>3155.3065587000001</v>
      </c>
      <c r="E311" s="229">
        <v>29395.165459299998</v>
      </c>
      <c r="F311" s="229">
        <v>9.6935815768052596</v>
      </c>
      <c r="G311" s="229">
        <v>90.3064184231947</v>
      </c>
    </row>
    <row r="312" spans="1:7" x14ac:dyDescent="0.25">
      <c r="A312" s="229" t="s">
        <v>206</v>
      </c>
      <c r="B312" s="229" t="s">
        <v>207</v>
      </c>
      <c r="C312" s="229" t="s">
        <v>16</v>
      </c>
      <c r="D312" s="229">
        <v>3280.6476985999998</v>
      </c>
      <c r="E312" s="229">
        <v>23391.512105199999</v>
      </c>
      <c r="F312" s="229">
        <v>12.299895181839</v>
      </c>
      <c r="G312" s="229">
        <v>87.700104818160995</v>
      </c>
    </row>
    <row r="313" spans="1:7" x14ac:dyDescent="0.25">
      <c r="A313" s="229" t="s">
        <v>208</v>
      </c>
      <c r="B313" s="229" t="s">
        <v>209</v>
      </c>
      <c r="C313" s="229" t="s">
        <v>15</v>
      </c>
      <c r="D313" s="229">
        <v>6234.3029618</v>
      </c>
      <c r="E313" s="229">
        <v>19735.850031099999</v>
      </c>
      <c r="F313" s="229">
        <v>24.005645879346201</v>
      </c>
      <c r="G313" s="229">
        <v>75.994354120653796</v>
      </c>
    </row>
    <row r="314" spans="1:7" x14ac:dyDescent="0.25">
      <c r="A314" s="229" t="s">
        <v>208</v>
      </c>
      <c r="B314" s="229" t="s">
        <v>209</v>
      </c>
      <c r="C314" s="229" t="s">
        <v>16</v>
      </c>
      <c r="D314" s="229">
        <v>5820.8371844000003</v>
      </c>
      <c r="E314" s="229">
        <v>16429.262295199998</v>
      </c>
      <c r="F314" s="229">
        <v>26.160949031876601</v>
      </c>
      <c r="G314" s="229">
        <v>73.839050968123402</v>
      </c>
    </row>
    <row r="315" spans="1:7" x14ac:dyDescent="0.25">
      <c r="A315" s="229" t="s">
        <v>210</v>
      </c>
      <c r="B315" s="229" t="s">
        <v>211</v>
      </c>
      <c r="C315" s="229" t="s">
        <v>15</v>
      </c>
      <c r="D315" s="229">
        <v>4651.7355011</v>
      </c>
      <c r="E315" s="229">
        <v>22102.953399099999</v>
      </c>
      <c r="F315" s="229">
        <v>17.386617794181198</v>
      </c>
      <c r="G315" s="229">
        <v>82.613382205818795</v>
      </c>
    </row>
    <row r="316" spans="1:7" x14ac:dyDescent="0.25">
      <c r="A316" s="229" t="s">
        <v>210</v>
      </c>
      <c r="B316" s="229" t="s">
        <v>211</v>
      </c>
      <c r="C316" s="229" t="s">
        <v>16</v>
      </c>
      <c r="D316" s="229">
        <v>4988.9050819000004</v>
      </c>
      <c r="E316" s="229">
        <v>17919.014206</v>
      </c>
      <c r="F316" s="229">
        <v>21.778080406172698</v>
      </c>
      <c r="G316" s="229">
        <v>78.221919593827295</v>
      </c>
    </row>
    <row r="317" spans="1:7" x14ac:dyDescent="0.25">
      <c r="A317" s="229" t="s">
        <v>212</v>
      </c>
      <c r="B317" s="229" t="s">
        <v>213</v>
      </c>
      <c r="C317" s="229" t="s">
        <v>15</v>
      </c>
      <c r="D317" s="229">
        <v>1326.7690768</v>
      </c>
      <c r="E317" s="229">
        <v>4528.2893219999996</v>
      </c>
      <c r="F317" s="229">
        <v>22.660219359587</v>
      </c>
      <c r="G317" s="229">
        <v>77.339780640412997</v>
      </c>
    </row>
    <row r="318" spans="1:7" x14ac:dyDescent="0.25">
      <c r="A318" s="229" t="s">
        <v>212</v>
      </c>
      <c r="B318" s="229" t="s">
        <v>213</v>
      </c>
      <c r="C318" s="229" t="s">
        <v>16</v>
      </c>
      <c r="D318" s="229">
        <v>1586.7872127000001</v>
      </c>
      <c r="E318" s="229">
        <v>4115.1383431000004</v>
      </c>
      <c r="F318" s="229">
        <v>27.828971058486001</v>
      </c>
      <c r="G318" s="229">
        <v>72.171028941513995</v>
      </c>
    </row>
    <row r="319" spans="1:7" x14ac:dyDescent="0.25">
      <c r="A319" s="229" t="s">
        <v>214</v>
      </c>
      <c r="B319" s="229" t="s">
        <v>215</v>
      </c>
      <c r="C319" s="229" t="s">
        <v>15</v>
      </c>
      <c r="D319" s="229">
        <v>1726.0332785999999</v>
      </c>
      <c r="E319" s="229">
        <v>8951.3655717000001</v>
      </c>
      <c r="F319" s="229">
        <v>16.165297398734001</v>
      </c>
      <c r="G319" s="229">
        <v>83.834702601266002</v>
      </c>
    </row>
    <row r="320" spans="1:7" x14ac:dyDescent="0.25">
      <c r="A320" s="229" t="s">
        <v>214</v>
      </c>
      <c r="B320" s="229" t="s">
        <v>215</v>
      </c>
      <c r="C320" s="229" t="s">
        <v>16</v>
      </c>
      <c r="D320" s="229">
        <v>1745.9644135000001</v>
      </c>
      <c r="E320" s="229">
        <v>9866.3714416999992</v>
      </c>
      <c r="F320" s="229">
        <v>15.0354281453043</v>
      </c>
      <c r="G320" s="229">
        <v>84.964571854695706</v>
      </c>
    </row>
    <row r="321" spans="1:7" x14ac:dyDescent="0.25">
      <c r="A321" s="229" t="s">
        <v>216</v>
      </c>
      <c r="B321" s="229" t="s">
        <v>217</v>
      </c>
      <c r="C321" s="229" t="s">
        <v>15</v>
      </c>
      <c r="D321" s="229">
        <v>433.40323410000002</v>
      </c>
      <c r="E321" s="229">
        <v>5511.4437719999996</v>
      </c>
      <c r="F321" s="229">
        <v>7.2904018161491004</v>
      </c>
      <c r="G321" s="229">
        <v>92.7095981838509</v>
      </c>
    </row>
    <row r="322" spans="1:7" x14ac:dyDescent="0.25">
      <c r="A322" s="229" t="s">
        <v>216</v>
      </c>
      <c r="B322" s="229" t="s">
        <v>217</v>
      </c>
      <c r="C322" s="229" t="s">
        <v>16</v>
      </c>
      <c r="D322" s="229">
        <v>444.9914761</v>
      </c>
      <c r="E322" s="229">
        <v>3698.0547311999999</v>
      </c>
      <c r="F322" s="229">
        <v>10.740683396577399</v>
      </c>
      <c r="G322" s="229">
        <v>89.259316603422604</v>
      </c>
    </row>
    <row r="323" spans="1:7" x14ac:dyDescent="0.25">
      <c r="A323" s="229" t="s">
        <v>218</v>
      </c>
      <c r="B323" s="229" t="s">
        <v>219</v>
      </c>
      <c r="C323" s="229" t="s">
        <v>15</v>
      </c>
      <c r="D323" s="229">
        <v>2948.2323483</v>
      </c>
      <c r="E323" s="229">
        <v>16329.124560800001</v>
      </c>
      <c r="F323" s="229">
        <v>15.2937581754699</v>
      </c>
      <c r="G323" s="229">
        <v>84.706241824530096</v>
      </c>
    </row>
    <row r="324" spans="1:7" x14ac:dyDescent="0.25">
      <c r="A324" s="229" t="s">
        <v>218</v>
      </c>
      <c r="B324" s="229" t="s">
        <v>219</v>
      </c>
      <c r="C324" s="229" t="s">
        <v>16</v>
      </c>
      <c r="D324" s="229">
        <v>3327.3815447000002</v>
      </c>
      <c r="E324" s="229">
        <v>20063.668544200002</v>
      </c>
      <c r="F324" s="229">
        <v>14.2250199629942</v>
      </c>
      <c r="G324" s="229">
        <v>85.774980037005804</v>
      </c>
    </row>
    <row r="325" spans="1:7" x14ac:dyDescent="0.25">
      <c r="A325" s="229" t="s">
        <v>220</v>
      </c>
      <c r="B325" s="229" t="s">
        <v>221</v>
      </c>
      <c r="C325" s="229" t="s">
        <v>15</v>
      </c>
      <c r="D325" s="229">
        <v>4396.0583024999996</v>
      </c>
      <c r="E325" s="229">
        <v>7198.2720247999996</v>
      </c>
      <c r="F325" s="229">
        <v>37.915586139106701</v>
      </c>
      <c r="G325" s="229">
        <v>62.084413860893299</v>
      </c>
    </row>
    <row r="326" spans="1:7" x14ac:dyDescent="0.25">
      <c r="A326" s="229" t="s">
        <v>220</v>
      </c>
      <c r="B326" s="229" t="s">
        <v>221</v>
      </c>
      <c r="C326" s="229" t="s">
        <v>16</v>
      </c>
      <c r="D326" s="229">
        <v>2938.7349672999999</v>
      </c>
      <c r="E326" s="229">
        <v>4663.0221524999997</v>
      </c>
      <c r="F326" s="229">
        <v>38.658627485553197</v>
      </c>
      <c r="G326" s="229">
        <v>61.341372514446803</v>
      </c>
    </row>
    <row r="327" spans="1:7" x14ac:dyDescent="0.25">
      <c r="A327" s="229" t="s">
        <v>222</v>
      </c>
      <c r="B327" s="229" t="s">
        <v>223</v>
      </c>
      <c r="C327" s="229" t="s">
        <v>15</v>
      </c>
      <c r="D327" s="229">
        <v>3398.4187646999999</v>
      </c>
      <c r="E327" s="229">
        <v>7460.1348945999998</v>
      </c>
      <c r="F327" s="229">
        <v>31.297158639441498</v>
      </c>
      <c r="G327" s="229">
        <v>68.702841360558494</v>
      </c>
    </row>
    <row r="328" spans="1:7" x14ac:dyDescent="0.25">
      <c r="A328" s="229" t="s">
        <v>222</v>
      </c>
      <c r="B328" s="229" t="s">
        <v>223</v>
      </c>
      <c r="C328" s="229" t="s">
        <v>16</v>
      </c>
      <c r="D328" s="229">
        <v>3185.3452633000002</v>
      </c>
      <c r="E328" s="229">
        <v>7323.6203384999999</v>
      </c>
      <c r="F328" s="229">
        <v>30.3107402193267</v>
      </c>
      <c r="G328" s="229">
        <v>69.689259780673297</v>
      </c>
    </row>
    <row r="329" spans="1:7" x14ac:dyDescent="0.25">
      <c r="A329" s="229" t="s">
        <v>224</v>
      </c>
      <c r="B329" s="229" t="s">
        <v>225</v>
      </c>
      <c r="C329" s="229" t="s">
        <v>15</v>
      </c>
      <c r="D329" s="229">
        <v>9219.2366808000006</v>
      </c>
      <c r="E329" s="229">
        <v>13236.6310194</v>
      </c>
      <c r="F329" s="229">
        <v>41.054911811392103</v>
      </c>
      <c r="G329" s="229">
        <v>58.945088188607897</v>
      </c>
    </row>
    <row r="330" spans="1:7" x14ac:dyDescent="0.25">
      <c r="A330" s="229" t="s">
        <v>224</v>
      </c>
      <c r="B330" s="229" t="s">
        <v>225</v>
      </c>
      <c r="C330" s="229" t="s">
        <v>16</v>
      </c>
      <c r="D330" s="229">
        <v>8761.6482677999993</v>
      </c>
      <c r="E330" s="229">
        <v>13934.1147748</v>
      </c>
      <c r="F330" s="229">
        <v>38.604775047018101</v>
      </c>
      <c r="G330" s="229">
        <v>61.395224952981899</v>
      </c>
    </row>
    <row r="331" spans="1:7" x14ac:dyDescent="0.25">
      <c r="A331" s="229" t="s">
        <v>226</v>
      </c>
      <c r="B331" s="229" t="s">
        <v>227</v>
      </c>
      <c r="C331" s="229" t="s">
        <v>15</v>
      </c>
      <c r="D331" s="229">
        <v>680.87986639999997</v>
      </c>
      <c r="E331" s="229">
        <v>3953.0721116</v>
      </c>
      <c r="F331" s="229">
        <v>14.6932870610771</v>
      </c>
      <c r="G331" s="229">
        <v>85.3067129389229</v>
      </c>
    </row>
    <row r="332" spans="1:7" x14ac:dyDescent="0.25">
      <c r="A332" s="229" t="s">
        <v>226</v>
      </c>
      <c r="B332" s="229" t="s">
        <v>227</v>
      </c>
      <c r="C332" s="229" t="s">
        <v>16</v>
      </c>
      <c r="D332" s="229">
        <v>1102.2059485</v>
      </c>
      <c r="E332" s="229">
        <v>3547.2361725999999</v>
      </c>
      <c r="F332" s="229">
        <v>23.7061978575449</v>
      </c>
      <c r="G332" s="229">
        <v>76.293802142455107</v>
      </c>
    </row>
    <row r="333" spans="1:7" x14ac:dyDescent="0.25">
      <c r="A333" s="229" t="s">
        <v>228</v>
      </c>
      <c r="B333" s="229" t="s">
        <v>229</v>
      </c>
      <c r="C333" s="229" t="s">
        <v>15</v>
      </c>
      <c r="D333" s="229">
        <v>11346.265849699999</v>
      </c>
      <c r="E333" s="229">
        <v>22541.993950299999</v>
      </c>
      <c r="F333" s="229">
        <v>33.481405999194997</v>
      </c>
      <c r="G333" s="229">
        <v>66.518594000804995</v>
      </c>
    </row>
    <row r="334" spans="1:7" x14ac:dyDescent="0.25">
      <c r="A334" s="229" t="s">
        <v>228</v>
      </c>
      <c r="B334" s="229" t="s">
        <v>229</v>
      </c>
      <c r="C334" s="229" t="s">
        <v>16</v>
      </c>
      <c r="D334" s="229">
        <v>11654.745451500001</v>
      </c>
      <c r="E334" s="229">
        <v>17410.914731199999</v>
      </c>
      <c r="F334" s="229">
        <v>40.097989786713903</v>
      </c>
      <c r="G334" s="229">
        <v>59.902010213286097</v>
      </c>
    </row>
    <row r="335" spans="1:7" x14ac:dyDescent="0.25">
      <c r="A335" s="229" t="s">
        <v>230</v>
      </c>
      <c r="B335" s="229" t="s">
        <v>231</v>
      </c>
      <c r="C335" s="229" t="s">
        <v>15</v>
      </c>
      <c r="D335" s="229">
        <v>13309.789545199999</v>
      </c>
      <c r="E335" s="229">
        <v>27223.008901199999</v>
      </c>
      <c r="F335" s="229">
        <v>32.837085164007803</v>
      </c>
      <c r="G335" s="229">
        <v>67.162914835992197</v>
      </c>
    </row>
    <row r="336" spans="1:7" x14ac:dyDescent="0.25">
      <c r="A336" s="229" t="s">
        <v>230</v>
      </c>
      <c r="B336" s="229" t="s">
        <v>231</v>
      </c>
      <c r="C336" s="229" t="s">
        <v>16</v>
      </c>
      <c r="D336" s="229">
        <v>12744.000180700001</v>
      </c>
      <c r="E336" s="229">
        <v>25550.234782299998</v>
      </c>
      <c r="F336" s="229">
        <v>33.279161192313403</v>
      </c>
      <c r="G336" s="229">
        <v>66.720838807686604</v>
      </c>
    </row>
    <row r="337" spans="1:7" x14ac:dyDescent="0.25">
      <c r="A337" s="229" t="s">
        <v>232</v>
      </c>
      <c r="B337" s="229" t="s">
        <v>233</v>
      </c>
      <c r="C337" s="229" t="s">
        <v>15</v>
      </c>
      <c r="D337" s="229">
        <v>6289.6819466999996</v>
      </c>
      <c r="E337" s="229">
        <v>16750.463824400002</v>
      </c>
      <c r="F337" s="229">
        <v>27.298794066612899</v>
      </c>
      <c r="G337" s="229">
        <v>72.701205933387101</v>
      </c>
    </row>
    <row r="338" spans="1:7" x14ac:dyDescent="0.25">
      <c r="A338" s="229" t="s">
        <v>232</v>
      </c>
      <c r="B338" s="229" t="s">
        <v>233</v>
      </c>
      <c r="C338" s="229" t="s">
        <v>16</v>
      </c>
      <c r="D338" s="229">
        <v>6920.1226106000004</v>
      </c>
      <c r="E338" s="229">
        <v>15799.0514284</v>
      </c>
      <c r="F338" s="229">
        <v>30.459393456473499</v>
      </c>
      <c r="G338" s="229">
        <v>69.540606543526494</v>
      </c>
    </row>
    <row r="339" spans="1:7" x14ac:dyDescent="0.25">
      <c r="A339" s="229" t="s">
        <v>234</v>
      </c>
      <c r="B339" s="229" t="s">
        <v>235</v>
      </c>
      <c r="C339" s="229" t="s">
        <v>15</v>
      </c>
      <c r="D339" s="229">
        <v>4598.8743624999997</v>
      </c>
      <c r="E339" s="229">
        <v>12342.234018499999</v>
      </c>
      <c r="F339" s="229">
        <v>27.146242495312698</v>
      </c>
      <c r="G339" s="229">
        <v>72.853757504687294</v>
      </c>
    </row>
    <row r="340" spans="1:7" x14ac:dyDescent="0.25">
      <c r="A340" s="229" t="s">
        <v>234</v>
      </c>
      <c r="B340" s="229" t="s">
        <v>235</v>
      </c>
      <c r="C340" s="229" t="s">
        <v>16</v>
      </c>
      <c r="D340" s="229">
        <v>4253.9296790999997</v>
      </c>
      <c r="E340" s="229">
        <v>13465.499992999999</v>
      </c>
      <c r="F340" s="229">
        <v>24.007147847416299</v>
      </c>
      <c r="G340" s="229">
        <v>75.992852152583694</v>
      </c>
    </row>
    <row r="341" spans="1:7" x14ac:dyDescent="0.25">
      <c r="A341" s="229" t="s">
        <v>236</v>
      </c>
      <c r="B341" s="229" t="s">
        <v>237</v>
      </c>
      <c r="C341" s="229" t="s">
        <v>15</v>
      </c>
      <c r="D341" s="229">
        <v>1117.6156539000001</v>
      </c>
      <c r="E341" s="229">
        <v>2286.662746</v>
      </c>
      <c r="F341" s="229">
        <v>32.829737248658297</v>
      </c>
      <c r="G341" s="229">
        <v>67.170262751341696</v>
      </c>
    </row>
    <row r="342" spans="1:7" x14ac:dyDescent="0.25">
      <c r="A342" s="229" t="s">
        <v>236</v>
      </c>
      <c r="B342" s="229" t="s">
        <v>237</v>
      </c>
      <c r="C342" s="229" t="s">
        <v>16</v>
      </c>
      <c r="D342" s="229">
        <v>734.48081460000003</v>
      </c>
      <c r="E342" s="229">
        <v>1607.7284007000001</v>
      </c>
      <c r="F342" s="229">
        <v>31.358463189460402</v>
      </c>
      <c r="G342" s="229">
        <v>68.641536810539606</v>
      </c>
    </row>
    <row r="343" spans="1:7" x14ac:dyDescent="0.25">
      <c r="A343" s="229" t="s">
        <v>238</v>
      </c>
      <c r="B343" s="229" t="s">
        <v>239</v>
      </c>
      <c r="C343" s="229" t="s">
        <v>15</v>
      </c>
      <c r="D343" s="229">
        <v>288.64775220000001</v>
      </c>
      <c r="E343" s="229">
        <v>2114.9534494</v>
      </c>
      <c r="F343" s="229">
        <v>12.0089702071981</v>
      </c>
      <c r="G343" s="229">
        <v>87.991029792801896</v>
      </c>
    </row>
    <row r="344" spans="1:7" x14ac:dyDescent="0.25">
      <c r="A344" s="229" t="s">
        <v>238</v>
      </c>
      <c r="B344" s="229" t="s">
        <v>239</v>
      </c>
      <c r="C344" s="229" t="s">
        <v>16</v>
      </c>
      <c r="D344" s="229">
        <v>332.1437598</v>
      </c>
      <c r="E344" s="229">
        <v>2160.0315639</v>
      </c>
      <c r="F344" s="229">
        <v>13.327463627514099</v>
      </c>
      <c r="G344" s="229">
        <v>86.672536372485894</v>
      </c>
    </row>
    <row r="345" spans="1:7" x14ac:dyDescent="0.25">
      <c r="A345" s="229" t="s">
        <v>240</v>
      </c>
      <c r="B345" s="229" t="s">
        <v>241</v>
      </c>
      <c r="C345" s="229" t="s">
        <v>15</v>
      </c>
      <c r="D345" s="229">
        <v>725.45602250000002</v>
      </c>
      <c r="E345" s="229">
        <v>3333.5373420000001</v>
      </c>
      <c r="F345" s="229">
        <v>17.872806318060199</v>
      </c>
      <c r="G345" s="229">
        <v>82.127193681939801</v>
      </c>
    </row>
    <row r="346" spans="1:7" x14ac:dyDescent="0.25">
      <c r="A346" s="229" t="s">
        <v>240</v>
      </c>
      <c r="B346" s="229" t="s">
        <v>241</v>
      </c>
      <c r="C346" s="229" t="s">
        <v>16</v>
      </c>
      <c r="D346" s="229">
        <v>674.8686798</v>
      </c>
      <c r="E346" s="229">
        <v>2869.3331696999999</v>
      </c>
      <c r="F346" s="229">
        <v>19.041485458713598</v>
      </c>
      <c r="G346" s="229">
        <v>80.958514541286405</v>
      </c>
    </row>
    <row r="347" spans="1:7" x14ac:dyDescent="0.25">
      <c r="A347" s="229" t="s">
        <v>242</v>
      </c>
      <c r="B347" s="229" t="s">
        <v>243</v>
      </c>
      <c r="C347" s="229" t="s">
        <v>15</v>
      </c>
      <c r="D347" s="229">
        <v>1377.4335071999999</v>
      </c>
      <c r="E347" s="229">
        <v>2898.2549691999998</v>
      </c>
      <c r="F347" s="229">
        <v>32.215478625322</v>
      </c>
      <c r="G347" s="229">
        <v>67.784521374677894</v>
      </c>
    </row>
    <row r="348" spans="1:7" x14ac:dyDescent="0.25">
      <c r="A348" s="229" t="s">
        <v>242</v>
      </c>
      <c r="B348" s="229" t="s">
        <v>243</v>
      </c>
      <c r="C348" s="229" t="s">
        <v>16</v>
      </c>
      <c r="D348" s="229">
        <v>1181.2992053999999</v>
      </c>
      <c r="E348" s="229">
        <v>2150.6459175999998</v>
      </c>
      <c r="F348" s="229">
        <v>35.4537413370238</v>
      </c>
      <c r="G348" s="229">
        <v>64.5462586629762</v>
      </c>
    </row>
    <row r="349" spans="1:7" x14ac:dyDescent="0.25">
      <c r="A349" s="229" t="s">
        <v>244</v>
      </c>
      <c r="B349" s="229" t="s">
        <v>245</v>
      </c>
      <c r="C349" s="229" t="s">
        <v>15</v>
      </c>
      <c r="D349" s="229">
        <v>2737.4707687999999</v>
      </c>
      <c r="E349" s="229">
        <v>3895.0912408999998</v>
      </c>
      <c r="F349" s="229">
        <v>41.273202795488402</v>
      </c>
      <c r="G349" s="229">
        <v>58.726797204511598</v>
      </c>
    </row>
    <row r="350" spans="1:7" x14ac:dyDescent="0.25">
      <c r="A350" s="229" t="s">
        <v>244</v>
      </c>
      <c r="B350" s="229" t="s">
        <v>245</v>
      </c>
      <c r="C350" s="229" t="s">
        <v>16</v>
      </c>
      <c r="D350" s="229">
        <v>3172.6789583</v>
      </c>
      <c r="E350" s="229">
        <v>3950.2022880999998</v>
      </c>
      <c r="F350" s="229">
        <v>44.542072913310399</v>
      </c>
      <c r="G350" s="229">
        <v>55.457927086689601</v>
      </c>
    </row>
    <row r="351" spans="1:7" x14ac:dyDescent="0.25">
      <c r="A351" s="229" t="s">
        <v>246</v>
      </c>
      <c r="B351" s="229" t="s">
        <v>247</v>
      </c>
      <c r="C351" s="229" t="s">
        <v>15</v>
      </c>
      <c r="D351" s="229">
        <v>1237.5257994999999</v>
      </c>
      <c r="E351" s="229">
        <v>9051.6742864999997</v>
      </c>
      <c r="F351" s="229">
        <v>12.027424767294001</v>
      </c>
      <c r="G351" s="229">
        <v>87.972575232706006</v>
      </c>
    </row>
    <row r="352" spans="1:7" x14ac:dyDescent="0.25">
      <c r="A352" s="229" t="s">
        <v>246</v>
      </c>
      <c r="B352" s="229" t="s">
        <v>247</v>
      </c>
      <c r="C352" s="229" t="s">
        <v>16</v>
      </c>
      <c r="D352" s="229">
        <v>915.17582000000004</v>
      </c>
      <c r="E352" s="229">
        <v>6805.4872925</v>
      </c>
      <c r="F352" s="229">
        <v>11.853590898407401</v>
      </c>
      <c r="G352" s="229">
        <v>88.146409101592596</v>
      </c>
    </row>
    <row r="353" spans="1:7" x14ac:dyDescent="0.25">
      <c r="A353" s="229" t="s">
        <v>248</v>
      </c>
      <c r="B353" s="229" t="s">
        <v>249</v>
      </c>
      <c r="C353" s="229" t="s">
        <v>15</v>
      </c>
      <c r="D353" s="229">
        <v>452.56967830000002</v>
      </c>
      <c r="E353" s="229">
        <v>8719.2670595</v>
      </c>
      <c r="F353" s="229">
        <v>4.9343407567954101</v>
      </c>
      <c r="G353" s="229">
        <v>95.065659243204607</v>
      </c>
    </row>
    <row r="354" spans="1:7" x14ac:dyDescent="0.25">
      <c r="A354" s="229" t="s">
        <v>248</v>
      </c>
      <c r="B354" s="229" t="s">
        <v>249</v>
      </c>
      <c r="C354" s="229" t="s">
        <v>16</v>
      </c>
      <c r="D354" s="229">
        <v>598.31141600000001</v>
      </c>
      <c r="E354" s="229">
        <v>9932.2574771</v>
      </c>
      <c r="F354" s="229">
        <v>5.6816628054352796</v>
      </c>
      <c r="G354" s="229">
        <v>94.318337194564705</v>
      </c>
    </row>
    <row r="355" spans="1:7" x14ac:dyDescent="0.25">
      <c r="A355" s="229" t="s">
        <v>250</v>
      </c>
      <c r="B355" s="229" t="s">
        <v>251</v>
      </c>
      <c r="C355" s="229" t="s">
        <v>15</v>
      </c>
      <c r="D355" s="229">
        <v>270.09333450000003</v>
      </c>
      <c r="E355" s="229">
        <v>6921.2875385999996</v>
      </c>
      <c r="F355" s="229">
        <v>3.7557923751516</v>
      </c>
      <c r="G355" s="229">
        <v>96.2442076248484</v>
      </c>
    </row>
    <row r="356" spans="1:7" x14ac:dyDescent="0.25">
      <c r="A356" s="229" t="s">
        <v>250</v>
      </c>
      <c r="B356" s="229" t="s">
        <v>251</v>
      </c>
      <c r="C356" s="229" t="s">
        <v>16</v>
      </c>
      <c r="D356" s="229">
        <v>366.1143252</v>
      </c>
      <c r="E356" s="229">
        <v>8020.4295917999998</v>
      </c>
      <c r="F356" s="229">
        <v>4.3654970250363299</v>
      </c>
      <c r="G356" s="229">
        <v>95.634502974963695</v>
      </c>
    </row>
    <row r="357" spans="1:7" x14ac:dyDescent="0.25">
      <c r="A357" s="229" t="s">
        <v>252</v>
      </c>
      <c r="B357" s="229" t="s">
        <v>253</v>
      </c>
      <c r="C357" s="229" t="s">
        <v>15</v>
      </c>
      <c r="D357" s="229">
        <v>2086.9671831000001</v>
      </c>
      <c r="E357" s="229">
        <v>5529.3031700000001</v>
      </c>
      <c r="F357" s="229">
        <v>27.401432543036702</v>
      </c>
      <c r="G357" s="229">
        <v>72.598567456963295</v>
      </c>
    </row>
    <row r="358" spans="1:7" x14ac:dyDescent="0.25">
      <c r="A358" s="229" t="s">
        <v>252</v>
      </c>
      <c r="B358" s="229" t="s">
        <v>253</v>
      </c>
      <c r="C358" s="229" t="s">
        <v>16</v>
      </c>
      <c r="D358" s="229">
        <v>1986.2942048</v>
      </c>
      <c r="E358" s="229">
        <v>5815.2565316</v>
      </c>
      <c r="F358" s="229">
        <v>25.4602485058832</v>
      </c>
      <c r="G358" s="229">
        <v>74.5397514941168</v>
      </c>
    </row>
    <row r="359" spans="1:7" x14ac:dyDescent="0.25">
      <c r="A359" s="229" t="s">
        <v>254</v>
      </c>
      <c r="B359" s="229" t="s">
        <v>255</v>
      </c>
      <c r="C359" s="229" t="s">
        <v>15</v>
      </c>
      <c r="D359" s="229">
        <v>179.14740879999999</v>
      </c>
      <c r="E359" s="229">
        <v>6610.7677763000002</v>
      </c>
      <c r="F359" s="229">
        <v>2.6384336757714801</v>
      </c>
      <c r="G359" s="229">
        <v>97.361566324228505</v>
      </c>
    </row>
    <row r="360" spans="1:7" x14ac:dyDescent="0.25">
      <c r="A360" s="229" t="s">
        <v>254</v>
      </c>
      <c r="B360" s="229" t="s">
        <v>255</v>
      </c>
      <c r="C360" s="229" t="s">
        <v>16</v>
      </c>
      <c r="D360" s="229">
        <v>203.42678609999999</v>
      </c>
      <c r="E360" s="229">
        <v>6488.9278586999999</v>
      </c>
      <c r="F360" s="229">
        <v>3.03968927077204</v>
      </c>
      <c r="G360" s="229">
        <v>96.960310729227999</v>
      </c>
    </row>
    <row r="361" spans="1:7" x14ac:dyDescent="0.25">
      <c r="A361" s="229" t="s">
        <v>256</v>
      </c>
      <c r="B361" s="229" t="s">
        <v>257</v>
      </c>
      <c r="C361" s="229" t="s">
        <v>15</v>
      </c>
      <c r="D361" s="229">
        <v>103.847337</v>
      </c>
      <c r="E361" s="229">
        <v>5574.8319823000002</v>
      </c>
      <c r="F361" s="229">
        <v>1.8287233907901199</v>
      </c>
      <c r="G361" s="229">
        <v>98.171276609209897</v>
      </c>
    </row>
    <row r="362" spans="1:7" x14ac:dyDescent="0.25">
      <c r="A362" s="229" t="s">
        <v>256</v>
      </c>
      <c r="B362" s="229" t="s">
        <v>257</v>
      </c>
      <c r="C362" s="229" t="s">
        <v>16</v>
      </c>
      <c r="D362" s="229">
        <v>94.105181000000002</v>
      </c>
      <c r="E362" s="229">
        <v>5091.8584430000001</v>
      </c>
      <c r="F362" s="229">
        <v>1.81461321025263</v>
      </c>
      <c r="G362" s="229">
        <v>98.185386789747398</v>
      </c>
    </row>
    <row r="363" spans="1:7" x14ac:dyDescent="0.25">
      <c r="A363" s="229" t="s">
        <v>258</v>
      </c>
      <c r="B363" s="229" t="s">
        <v>259</v>
      </c>
      <c r="C363" s="229" t="s">
        <v>15</v>
      </c>
      <c r="D363" s="229">
        <v>229.59376069999999</v>
      </c>
      <c r="E363" s="229">
        <v>10477.1645761</v>
      </c>
      <c r="F363" s="229">
        <v>2.1443816464117602</v>
      </c>
      <c r="G363" s="229">
        <v>97.855618353588298</v>
      </c>
    </row>
    <row r="364" spans="1:7" x14ac:dyDescent="0.25">
      <c r="A364" s="229" t="s">
        <v>258</v>
      </c>
      <c r="B364" s="229" t="s">
        <v>259</v>
      </c>
      <c r="C364" s="229" t="s">
        <v>16</v>
      </c>
      <c r="D364" s="229">
        <v>380.48103320000001</v>
      </c>
      <c r="E364" s="229">
        <v>8010.9138516000003</v>
      </c>
      <c r="F364" s="229">
        <v>4.53418100832313</v>
      </c>
      <c r="G364" s="229">
        <v>95.465818991676898</v>
      </c>
    </row>
    <row r="365" spans="1:7" x14ac:dyDescent="0.25">
      <c r="A365" s="229" t="s">
        <v>260</v>
      </c>
      <c r="B365" s="229" t="s">
        <v>261</v>
      </c>
      <c r="C365" s="229" t="s">
        <v>15</v>
      </c>
      <c r="D365" s="229">
        <v>319.11947409999999</v>
      </c>
      <c r="E365" s="229">
        <v>10383.1206798</v>
      </c>
      <c r="F365" s="229">
        <v>2.9818007212603002</v>
      </c>
      <c r="G365" s="229">
        <v>97.018199278739701</v>
      </c>
    </row>
    <row r="366" spans="1:7" x14ac:dyDescent="0.25">
      <c r="A366" s="229" t="s">
        <v>260</v>
      </c>
      <c r="B366" s="229" t="s">
        <v>261</v>
      </c>
      <c r="C366" s="229" t="s">
        <v>16</v>
      </c>
      <c r="D366" s="229">
        <v>279.21130729999999</v>
      </c>
      <c r="E366" s="229">
        <v>8978.5148812999996</v>
      </c>
      <c r="F366" s="229">
        <v>3.0159814798132798</v>
      </c>
      <c r="G366" s="229">
        <v>96.984018520186694</v>
      </c>
    </row>
    <row r="367" spans="1:7" x14ac:dyDescent="0.25">
      <c r="A367" s="229" t="s">
        <v>262</v>
      </c>
      <c r="B367" s="229" t="s">
        <v>263</v>
      </c>
      <c r="C367" s="229" t="s">
        <v>15</v>
      </c>
      <c r="D367" s="229">
        <v>334.99720230000003</v>
      </c>
      <c r="E367" s="229">
        <v>9267.9779073000009</v>
      </c>
      <c r="F367" s="229">
        <v>3.48847308752375</v>
      </c>
      <c r="G367" s="229">
        <v>96.511526912476299</v>
      </c>
    </row>
    <row r="368" spans="1:7" x14ac:dyDescent="0.25">
      <c r="A368" s="229" t="s">
        <v>262</v>
      </c>
      <c r="B368" s="229" t="s">
        <v>263</v>
      </c>
      <c r="C368" s="229" t="s">
        <v>16</v>
      </c>
      <c r="D368" s="229">
        <v>375.5322893</v>
      </c>
      <c r="E368" s="229">
        <v>7415.2311519000004</v>
      </c>
      <c r="F368" s="229">
        <v>4.8202245150207901</v>
      </c>
      <c r="G368" s="229">
        <v>95.179775484979203</v>
      </c>
    </row>
    <row r="369" spans="1:7" x14ac:dyDescent="0.25">
      <c r="A369" s="229" t="s">
        <v>264</v>
      </c>
      <c r="B369" s="229" t="s">
        <v>265</v>
      </c>
      <c r="C369" s="229" t="s">
        <v>15</v>
      </c>
      <c r="D369" s="229">
        <v>128.01634240000001</v>
      </c>
      <c r="E369" s="229">
        <v>2567.6585245000001</v>
      </c>
      <c r="F369" s="229">
        <v>4.7489533686685901</v>
      </c>
      <c r="G369" s="229">
        <v>95.251046631331405</v>
      </c>
    </row>
    <row r="370" spans="1:7" x14ac:dyDescent="0.25">
      <c r="A370" s="229" t="s">
        <v>264</v>
      </c>
      <c r="B370" s="229" t="s">
        <v>265</v>
      </c>
      <c r="C370" s="229" t="s">
        <v>16</v>
      </c>
      <c r="D370" s="229">
        <v>206.99894330000001</v>
      </c>
      <c r="E370" s="229">
        <v>1719.1670707000001</v>
      </c>
      <c r="F370" s="229">
        <v>10.7466823625515</v>
      </c>
      <c r="G370" s="229">
        <v>89.253317637448504</v>
      </c>
    </row>
    <row r="371" spans="1:7" x14ac:dyDescent="0.25">
      <c r="A371" s="229" t="s">
        <v>266</v>
      </c>
      <c r="B371" s="229" t="s">
        <v>267</v>
      </c>
      <c r="C371" s="229" t="s">
        <v>15</v>
      </c>
      <c r="D371" s="229">
        <v>4056.9294931999998</v>
      </c>
      <c r="E371" s="229">
        <v>36095.411016099999</v>
      </c>
      <c r="F371" s="229">
        <v>10.103843117838499</v>
      </c>
      <c r="G371" s="229">
        <v>89.896156882161506</v>
      </c>
    </row>
    <row r="372" spans="1:7" x14ac:dyDescent="0.25">
      <c r="A372" s="229" t="s">
        <v>266</v>
      </c>
      <c r="B372" s="229" t="s">
        <v>267</v>
      </c>
      <c r="C372" s="229" t="s">
        <v>16</v>
      </c>
      <c r="D372" s="229">
        <v>3572.6139369000002</v>
      </c>
      <c r="E372" s="229">
        <v>29687.2849093</v>
      </c>
      <c r="F372" s="229">
        <v>10.741505719606799</v>
      </c>
      <c r="G372" s="229">
        <v>89.258494280393194</v>
      </c>
    </row>
    <row r="373" spans="1:7" x14ac:dyDescent="0.25">
      <c r="A373" s="229" t="s">
        <v>268</v>
      </c>
      <c r="B373" s="229" t="s">
        <v>269</v>
      </c>
      <c r="C373" s="229" t="s">
        <v>15</v>
      </c>
      <c r="D373" s="229">
        <v>108.23439430000001</v>
      </c>
      <c r="E373" s="229">
        <v>24225.372463299998</v>
      </c>
      <c r="F373" s="229">
        <v>0.444793880879996</v>
      </c>
      <c r="G373" s="229">
        <v>99.555206119120001</v>
      </c>
    </row>
    <row r="374" spans="1:7" x14ac:dyDescent="0.25">
      <c r="A374" s="229" t="s">
        <v>268</v>
      </c>
      <c r="B374" s="229" t="s">
        <v>269</v>
      </c>
      <c r="C374" s="229" t="s">
        <v>16</v>
      </c>
      <c r="D374" s="229">
        <v>360.77691979999997</v>
      </c>
      <c r="E374" s="229">
        <v>18343.0325533</v>
      </c>
      <c r="F374" s="229">
        <v>1.92889539598269</v>
      </c>
      <c r="G374" s="229">
        <v>98.071104604017293</v>
      </c>
    </row>
    <row r="375" spans="1:7" x14ac:dyDescent="0.25">
      <c r="A375" s="229" t="s">
        <v>270</v>
      </c>
      <c r="B375" s="229" t="s">
        <v>271</v>
      </c>
      <c r="C375" s="229" t="s">
        <v>15</v>
      </c>
      <c r="D375" s="229">
        <v>491.22163130000001</v>
      </c>
      <c r="E375" s="229">
        <v>7284.1072219999996</v>
      </c>
      <c r="F375" s="229">
        <v>6.3176958887277896</v>
      </c>
      <c r="G375" s="229">
        <v>93.682304111272202</v>
      </c>
    </row>
    <row r="376" spans="1:7" x14ac:dyDescent="0.25">
      <c r="A376" s="229" t="s">
        <v>270</v>
      </c>
      <c r="B376" s="229" t="s">
        <v>271</v>
      </c>
      <c r="C376" s="229" t="s">
        <v>16</v>
      </c>
      <c r="D376" s="229">
        <v>557.06817550000005</v>
      </c>
      <c r="E376" s="229">
        <v>5550.9534096999996</v>
      </c>
      <c r="F376" s="229">
        <v>9.1202718872146793</v>
      </c>
      <c r="G376" s="229">
        <v>90.879728112785301</v>
      </c>
    </row>
    <row r="377" spans="1:7" x14ac:dyDescent="0.25">
      <c r="A377" s="229" t="s">
        <v>272</v>
      </c>
      <c r="B377" s="229" t="s">
        <v>273</v>
      </c>
      <c r="C377" s="229" t="s">
        <v>15</v>
      </c>
      <c r="D377" s="229">
        <v>642.9761992</v>
      </c>
      <c r="E377" s="229">
        <v>11320.1921883</v>
      </c>
      <c r="F377" s="229">
        <v>5.3746313549496501</v>
      </c>
      <c r="G377" s="229">
        <v>94.625368645050301</v>
      </c>
    </row>
    <row r="378" spans="1:7" x14ac:dyDescent="0.25">
      <c r="A378" s="229" t="s">
        <v>272</v>
      </c>
      <c r="B378" s="229" t="s">
        <v>273</v>
      </c>
      <c r="C378" s="229" t="s">
        <v>16</v>
      </c>
      <c r="D378" s="229">
        <v>738.64354179999998</v>
      </c>
      <c r="E378" s="229">
        <v>8254.2236604999998</v>
      </c>
      <c r="F378" s="229">
        <v>8.2136600617329893</v>
      </c>
      <c r="G378" s="229">
        <v>91.786339938267005</v>
      </c>
    </row>
    <row r="379" spans="1:7" x14ac:dyDescent="0.25">
      <c r="A379" s="229" t="s">
        <v>274</v>
      </c>
      <c r="B379" s="229" t="s">
        <v>275</v>
      </c>
      <c r="C379" s="229" t="s">
        <v>15</v>
      </c>
      <c r="D379" s="229">
        <v>1227.3622066</v>
      </c>
      <c r="E379" s="229">
        <v>14349.9042572</v>
      </c>
      <c r="F379" s="229">
        <v>7.8791886204955599</v>
      </c>
      <c r="G379" s="229">
        <v>92.120811379504403</v>
      </c>
    </row>
    <row r="380" spans="1:7" x14ac:dyDescent="0.25">
      <c r="A380" s="229" t="s">
        <v>274</v>
      </c>
      <c r="B380" s="229" t="s">
        <v>275</v>
      </c>
      <c r="C380" s="229" t="s">
        <v>16</v>
      </c>
      <c r="D380" s="229">
        <v>1751.3276741</v>
      </c>
      <c r="E380" s="229">
        <v>9433.1335321999995</v>
      </c>
      <c r="F380" s="229">
        <v>15.658578824642101</v>
      </c>
      <c r="G380" s="229">
        <v>84.341421175357894</v>
      </c>
    </row>
    <row r="381" spans="1:7" x14ac:dyDescent="0.25">
      <c r="A381" s="229" t="s">
        <v>276</v>
      </c>
      <c r="B381" s="229" t="s">
        <v>277</v>
      </c>
      <c r="C381" s="229" t="s">
        <v>15</v>
      </c>
      <c r="D381" s="229">
        <v>221.99740360000001</v>
      </c>
      <c r="E381" s="229">
        <v>9487.4220382999993</v>
      </c>
      <c r="F381" s="229">
        <v>2.2864127451533598</v>
      </c>
      <c r="G381" s="229">
        <v>97.713587254846601</v>
      </c>
    </row>
    <row r="382" spans="1:7" x14ac:dyDescent="0.25">
      <c r="A382" s="229" t="s">
        <v>276</v>
      </c>
      <c r="B382" s="229" t="s">
        <v>277</v>
      </c>
      <c r="C382" s="229" t="s">
        <v>16</v>
      </c>
      <c r="D382" s="229">
        <v>321.71616999999998</v>
      </c>
      <c r="E382" s="229">
        <v>7687.7406725999999</v>
      </c>
      <c r="F382" s="229">
        <v>4.0167039578624602</v>
      </c>
      <c r="G382" s="229">
        <v>95.983296042137596</v>
      </c>
    </row>
    <row r="383" spans="1:7" x14ac:dyDescent="0.25">
      <c r="A383" s="229" t="s">
        <v>278</v>
      </c>
      <c r="B383" s="229" t="s">
        <v>279</v>
      </c>
      <c r="C383" s="229" t="s">
        <v>15</v>
      </c>
      <c r="D383" s="229">
        <v>1173.3406127999999</v>
      </c>
      <c r="E383" s="229">
        <v>2634.4917178000001</v>
      </c>
      <c r="F383" s="229">
        <v>30.813872852829</v>
      </c>
      <c r="G383" s="229">
        <v>69.186127147171007</v>
      </c>
    </row>
    <row r="384" spans="1:7" x14ac:dyDescent="0.25">
      <c r="A384" s="229" t="s">
        <v>278</v>
      </c>
      <c r="B384" s="229" t="s">
        <v>279</v>
      </c>
      <c r="C384" s="229" t="s">
        <v>16</v>
      </c>
      <c r="D384" s="229">
        <v>826.43117810000001</v>
      </c>
      <c r="E384" s="229">
        <v>2195.3979300999999</v>
      </c>
      <c r="F384" s="229">
        <v>27.348706644509001</v>
      </c>
      <c r="G384" s="229">
        <v>72.651293355491006</v>
      </c>
    </row>
    <row r="385" spans="1:7" x14ac:dyDescent="0.25">
      <c r="A385" s="229" t="s">
        <v>280</v>
      </c>
      <c r="B385" s="229" t="s">
        <v>281</v>
      </c>
      <c r="C385" s="229" t="s">
        <v>15</v>
      </c>
      <c r="D385" s="229">
        <v>925.79044160000001</v>
      </c>
      <c r="E385" s="229">
        <v>14201.6478544</v>
      </c>
      <c r="F385" s="229">
        <v>6.1199419457873301</v>
      </c>
      <c r="G385" s="229">
        <v>93.880058054212697</v>
      </c>
    </row>
    <row r="386" spans="1:7" x14ac:dyDescent="0.25">
      <c r="A386" s="229" t="s">
        <v>280</v>
      </c>
      <c r="B386" s="229" t="s">
        <v>281</v>
      </c>
      <c r="C386" s="229" t="s">
        <v>16</v>
      </c>
      <c r="D386" s="229">
        <v>1402.9516785999999</v>
      </c>
      <c r="E386" s="229">
        <v>11927.849396600001</v>
      </c>
      <c r="F386" s="229">
        <v>10.5241363267357</v>
      </c>
      <c r="G386" s="229">
        <v>89.4758636732643</v>
      </c>
    </row>
    <row r="387" spans="1:7" x14ac:dyDescent="0.25">
      <c r="A387" s="229" t="s">
        <v>282</v>
      </c>
      <c r="B387" s="229" t="s">
        <v>283</v>
      </c>
      <c r="C387" s="229" t="s">
        <v>15</v>
      </c>
      <c r="D387" s="229">
        <v>6779.3040757999997</v>
      </c>
      <c r="E387" s="229">
        <v>7895.4656369000004</v>
      </c>
      <c r="F387" s="229">
        <v>46.197004849302502</v>
      </c>
      <c r="G387" s="229">
        <v>53.802995150697498</v>
      </c>
    </row>
    <row r="388" spans="1:7" x14ac:dyDescent="0.25">
      <c r="A388" s="229" t="s">
        <v>282</v>
      </c>
      <c r="B388" s="229" t="s">
        <v>283</v>
      </c>
      <c r="C388" s="229" t="s">
        <v>16</v>
      </c>
      <c r="D388" s="229">
        <v>4746.4421067000003</v>
      </c>
      <c r="E388" s="229">
        <v>5727.5706055999999</v>
      </c>
      <c r="F388" s="229">
        <v>45.316367633639501</v>
      </c>
      <c r="G388" s="229">
        <v>54.683632366360499</v>
      </c>
    </row>
    <row r="389" spans="1:7" x14ac:dyDescent="0.25">
      <c r="A389" s="229" t="s">
        <v>284</v>
      </c>
      <c r="B389" s="229" t="s">
        <v>285</v>
      </c>
      <c r="C389" s="229" t="s">
        <v>15</v>
      </c>
      <c r="D389" s="229">
        <v>3490.9762222999998</v>
      </c>
      <c r="E389" s="229">
        <v>7082.7344139999996</v>
      </c>
      <c r="F389" s="229">
        <v>33.015620933632597</v>
      </c>
      <c r="G389" s="229">
        <v>66.984379066367396</v>
      </c>
    </row>
    <row r="390" spans="1:7" x14ac:dyDescent="0.25">
      <c r="A390" s="229" t="s">
        <v>284</v>
      </c>
      <c r="B390" s="229" t="s">
        <v>285</v>
      </c>
      <c r="C390" s="229" t="s">
        <v>16</v>
      </c>
      <c r="D390" s="229">
        <v>3129.6071633000001</v>
      </c>
      <c r="E390" s="229">
        <v>5202.1171550999998</v>
      </c>
      <c r="F390" s="229">
        <v>37.562538601865299</v>
      </c>
      <c r="G390" s="229">
        <v>62.437461398134701</v>
      </c>
    </row>
    <row r="391" spans="1:7" x14ac:dyDescent="0.25">
      <c r="A391" s="229" t="s">
        <v>286</v>
      </c>
      <c r="B391" s="229" t="s">
        <v>287</v>
      </c>
      <c r="C391" s="229" t="s">
        <v>15</v>
      </c>
      <c r="D391" s="229">
        <v>260.36780049999999</v>
      </c>
      <c r="E391" s="229">
        <v>3279.9401154000002</v>
      </c>
      <c r="F391" s="229">
        <v>7.3543829148490998</v>
      </c>
      <c r="G391" s="229">
        <v>92.645617085150903</v>
      </c>
    </row>
    <row r="392" spans="1:7" x14ac:dyDescent="0.25">
      <c r="A392" s="229" t="s">
        <v>286</v>
      </c>
      <c r="B392" s="229" t="s">
        <v>287</v>
      </c>
      <c r="C392" s="229" t="s">
        <v>16</v>
      </c>
      <c r="D392" s="229">
        <v>426.17101910000002</v>
      </c>
      <c r="E392" s="229">
        <v>2849.2367300999999</v>
      </c>
      <c r="F392" s="229">
        <v>13.011235599723101</v>
      </c>
      <c r="G392" s="229">
        <v>86.988764400276906</v>
      </c>
    </row>
    <row r="393" spans="1:7" x14ac:dyDescent="0.25">
      <c r="A393" s="229" t="s">
        <v>288</v>
      </c>
      <c r="B393" s="229" t="s">
        <v>289</v>
      </c>
      <c r="C393" s="229" t="s">
        <v>15</v>
      </c>
      <c r="D393" s="229">
        <v>398.53741200000002</v>
      </c>
      <c r="E393" s="229">
        <v>6836.7016285</v>
      </c>
      <c r="F393" s="229">
        <v>5.50828258429536</v>
      </c>
      <c r="G393" s="229">
        <v>94.491717415704599</v>
      </c>
    </row>
    <row r="394" spans="1:7" x14ac:dyDescent="0.25">
      <c r="A394" s="229" t="s">
        <v>288</v>
      </c>
      <c r="B394" s="229" t="s">
        <v>289</v>
      </c>
      <c r="C394" s="229" t="s">
        <v>16</v>
      </c>
      <c r="D394" s="229">
        <v>432.3363569</v>
      </c>
      <c r="E394" s="229">
        <v>4802.1669582000004</v>
      </c>
      <c r="F394" s="229">
        <v>8.2593577819090704</v>
      </c>
      <c r="G394" s="229">
        <v>91.740642218090898</v>
      </c>
    </row>
    <row r="395" spans="1:7" x14ac:dyDescent="0.25">
      <c r="A395" s="229" t="s">
        <v>290</v>
      </c>
      <c r="B395" s="229" t="s">
        <v>291</v>
      </c>
      <c r="C395" s="229" t="s">
        <v>15</v>
      </c>
      <c r="D395" s="229">
        <v>4732.6408867</v>
      </c>
      <c r="E395" s="229">
        <v>5825.6034155999996</v>
      </c>
      <c r="F395" s="229">
        <v>44.824127489350197</v>
      </c>
      <c r="G395" s="229">
        <v>55.175872510649903</v>
      </c>
    </row>
    <row r="396" spans="1:7" x14ac:dyDescent="0.25">
      <c r="A396" s="229" t="s">
        <v>290</v>
      </c>
      <c r="B396" s="229" t="s">
        <v>291</v>
      </c>
      <c r="C396" s="229" t="s">
        <v>16</v>
      </c>
      <c r="D396" s="229">
        <v>4016.1267364</v>
      </c>
      <c r="E396" s="229">
        <v>4285.3017354000003</v>
      </c>
      <c r="F396" s="229">
        <v>48.378742887959703</v>
      </c>
      <c r="G396" s="229">
        <v>51.621257112040396</v>
      </c>
    </row>
    <row r="397" spans="1:7" x14ac:dyDescent="0.25">
      <c r="A397" s="229" t="s">
        <v>292</v>
      </c>
      <c r="B397" s="229" t="s">
        <v>293</v>
      </c>
      <c r="C397" s="229" t="s">
        <v>15</v>
      </c>
      <c r="D397" s="229">
        <v>683.95454549999999</v>
      </c>
      <c r="E397" s="229">
        <v>20185.288499999999</v>
      </c>
      <c r="F397" s="229">
        <v>3.2773327906949601</v>
      </c>
      <c r="G397" s="229">
        <v>96.722667209305001</v>
      </c>
    </row>
    <row r="398" spans="1:7" x14ac:dyDescent="0.25">
      <c r="A398" s="229" t="s">
        <v>292</v>
      </c>
      <c r="B398" s="229" t="s">
        <v>293</v>
      </c>
      <c r="C398" s="229" t="s">
        <v>16</v>
      </c>
      <c r="D398" s="229">
        <v>677.21996360000003</v>
      </c>
      <c r="E398" s="229">
        <v>16138.7713446</v>
      </c>
      <c r="F398" s="229">
        <v>4.0272378308721297</v>
      </c>
      <c r="G398" s="229">
        <v>95.972762169127904</v>
      </c>
    </row>
    <row r="399" spans="1:7" x14ac:dyDescent="0.25">
      <c r="A399" s="229" t="s">
        <v>294</v>
      </c>
      <c r="B399" s="229" t="s">
        <v>295</v>
      </c>
      <c r="C399" s="229" t="s">
        <v>15</v>
      </c>
      <c r="D399" s="229">
        <v>193.9483822</v>
      </c>
      <c r="E399" s="229">
        <v>18348.8834078</v>
      </c>
      <c r="F399" s="229">
        <v>1.04594802129734</v>
      </c>
      <c r="G399" s="229">
        <v>98.954051978702694</v>
      </c>
    </row>
    <row r="400" spans="1:7" x14ac:dyDescent="0.25">
      <c r="A400" s="229" t="s">
        <v>294</v>
      </c>
      <c r="B400" s="229" t="s">
        <v>295</v>
      </c>
      <c r="C400" s="229" t="s">
        <v>16</v>
      </c>
      <c r="D400" s="229">
        <v>234.96119089999999</v>
      </c>
      <c r="E400" s="229">
        <v>15442.369019399999</v>
      </c>
      <c r="F400" s="229">
        <v>1.4987321677107399</v>
      </c>
      <c r="G400" s="229">
        <v>98.501267832289301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645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30" t="s">
        <v>71</v>
      </c>
      <c r="B411" s="230" t="s">
        <v>72</v>
      </c>
      <c r="C411" s="230" t="s">
        <v>15</v>
      </c>
      <c r="D411" s="230">
        <v>33.480796300000002</v>
      </c>
      <c r="E411" s="230">
        <v>76.612941399999997</v>
      </c>
      <c r="F411" s="230">
        <v>30.411172333192599</v>
      </c>
      <c r="G411" s="230">
        <v>69.588827666807404</v>
      </c>
    </row>
    <row r="412" spans="1:7" x14ac:dyDescent="0.25">
      <c r="A412" s="230" t="s">
        <v>71</v>
      </c>
      <c r="B412" s="230" t="s">
        <v>72</v>
      </c>
      <c r="C412" s="230" t="s">
        <v>16</v>
      </c>
      <c r="D412" s="230">
        <v>26.8539098</v>
      </c>
      <c r="E412" s="230">
        <v>21.336305800000002</v>
      </c>
      <c r="F412" s="230">
        <v>55.7248177159017</v>
      </c>
      <c r="G412" s="230">
        <v>44.2751822840983</v>
      </c>
    </row>
    <row r="413" spans="1:7" x14ac:dyDescent="0.25">
      <c r="A413" s="230" t="s">
        <v>73</v>
      </c>
      <c r="B413" s="230" t="s">
        <v>74</v>
      </c>
      <c r="C413" s="230" t="s">
        <v>15</v>
      </c>
      <c r="D413" s="230">
        <v>132.482415</v>
      </c>
      <c r="E413" s="230">
        <v>120.5929675</v>
      </c>
      <c r="F413" s="230">
        <v>52.348993288590599</v>
      </c>
      <c r="G413" s="230">
        <v>47.651006711409401</v>
      </c>
    </row>
    <row r="414" spans="1:7" x14ac:dyDescent="0.25">
      <c r="A414" s="230" t="s">
        <v>73</v>
      </c>
      <c r="B414" s="230" t="s">
        <v>74</v>
      </c>
      <c r="C414" s="230" t="s">
        <v>16</v>
      </c>
      <c r="D414" s="230">
        <v>56.050252499999999</v>
      </c>
      <c r="E414" s="230">
        <v>61.14573</v>
      </c>
      <c r="F414" s="230">
        <v>47.826086956521699</v>
      </c>
      <c r="G414" s="230">
        <v>52.173913043478301</v>
      </c>
    </row>
    <row r="415" spans="1:7" x14ac:dyDescent="0.25">
      <c r="A415" s="230" t="s">
        <v>75</v>
      </c>
      <c r="B415" s="230" t="s">
        <v>76</v>
      </c>
      <c r="C415" s="230" t="s">
        <v>15</v>
      </c>
      <c r="D415" s="230">
        <v>160.0111382</v>
      </c>
      <c r="E415" s="230">
        <v>56.950856600000002</v>
      </c>
      <c r="F415" s="230">
        <v>73.750768353462803</v>
      </c>
      <c r="G415" s="230">
        <v>26.249231646537201</v>
      </c>
    </row>
    <row r="416" spans="1:7" x14ac:dyDescent="0.25">
      <c r="A416" s="230" t="s">
        <v>75</v>
      </c>
      <c r="B416" s="230" t="s">
        <v>76</v>
      </c>
      <c r="C416" s="230" t="s">
        <v>16</v>
      </c>
      <c r="D416" s="230">
        <v>43.436039399999999</v>
      </c>
      <c r="E416" s="230">
        <v>75.360548300000005</v>
      </c>
      <c r="F416" s="230">
        <v>36.563372939372698</v>
      </c>
      <c r="G416" s="230">
        <v>63.436627060627302</v>
      </c>
    </row>
    <row r="417" spans="1:7" x14ac:dyDescent="0.25">
      <c r="A417" s="230" t="s">
        <v>77</v>
      </c>
      <c r="B417" s="230" t="s">
        <v>78</v>
      </c>
      <c r="C417" s="230" t="s">
        <v>15</v>
      </c>
      <c r="D417" s="230">
        <v>4.7560976999999998</v>
      </c>
      <c r="E417" s="230">
        <v>6.3414636</v>
      </c>
      <c r="F417" s="230">
        <v>42.857142857142897</v>
      </c>
      <c r="G417" s="230">
        <v>57.142857142857103</v>
      </c>
    </row>
    <row r="418" spans="1:7" x14ac:dyDescent="0.25">
      <c r="A418" s="230" t="s">
        <v>77</v>
      </c>
      <c r="B418" s="230" t="s">
        <v>78</v>
      </c>
      <c r="C418" s="230" t="s">
        <v>16</v>
      </c>
      <c r="D418" s="230">
        <v>6.3414636</v>
      </c>
      <c r="E418" s="230">
        <v>0</v>
      </c>
      <c r="F418" s="230">
        <v>100</v>
      </c>
      <c r="G418" s="230">
        <v>0</v>
      </c>
    </row>
    <row r="419" spans="1:7" x14ac:dyDescent="0.25">
      <c r="A419" s="230" t="s">
        <v>79</v>
      </c>
      <c r="B419" s="230" t="s">
        <v>80</v>
      </c>
      <c r="C419" s="230" t="s">
        <v>15</v>
      </c>
      <c r="D419" s="230">
        <v>1379.5737717</v>
      </c>
      <c r="E419" s="230">
        <v>663.74966730000006</v>
      </c>
      <c r="F419" s="230">
        <v>67.516172201066794</v>
      </c>
      <c r="G419" s="230">
        <v>32.483827798933198</v>
      </c>
    </row>
    <row r="420" spans="1:7" x14ac:dyDescent="0.25">
      <c r="A420" s="230" t="s">
        <v>79</v>
      </c>
      <c r="B420" s="230" t="s">
        <v>80</v>
      </c>
      <c r="C420" s="230" t="s">
        <v>16</v>
      </c>
      <c r="D420" s="230">
        <v>608.13264230000004</v>
      </c>
      <c r="E420" s="230">
        <v>277.35426749999999</v>
      </c>
      <c r="F420" s="230">
        <v>68.677767629264594</v>
      </c>
      <c r="G420" s="230">
        <v>31.322232370735399</v>
      </c>
    </row>
    <row r="421" spans="1:7" x14ac:dyDescent="0.25">
      <c r="A421" s="230" t="s">
        <v>91</v>
      </c>
      <c r="B421" s="230" t="s">
        <v>92</v>
      </c>
      <c r="C421" s="230" t="s">
        <v>15</v>
      </c>
      <c r="D421" s="230">
        <v>363.37939660000001</v>
      </c>
      <c r="E421" s="230">
        <v>551.25296349999996</v>
      </c>
      <c r="F421" s="230">
        <v>39.729558285065501</v>
      </c>
      <c r="G421" s="230">
        <v>60.270441714934499</v>
      </c>
    </row>
    <row r="422" spans="1:7" x14ac:dyDescent="0.25">
      <c r="A422" s="230" t="s">
        <v>91</v>
      </c>
      <c r="B422" s="230" t="s">
        <v>92</v>
      </c>
      <c r="C422" s="230" t="s">
        <v>16</v>
      </c>
      <c r="D422" s="230">
        <v>119.21616849999999</v>
      </c>
      <c r="E422" s="230">
        <v>213.91169110000001</v>
      </c>
      <c r="F422" s="230">
        <v>35.786910360228497</v>
      </c>
      <c r="G422" s="230">
        <v>64.213089639771496</v>
      </c>
    </row>
    <row r="423" spans="1:7" x14ac:dyDescent="0.25">
      <c r="A423" s="230" t="s">
        <v>107</v>
      </c>
      <c r="B423" s="230" t="s">
        <v>108</v>
      </c>
      <c r="C423" s="230" t="s">
        <v>15</v>
      </c>
      <c r="D423" s="230">
        <v>1241.5565961</v>
      </c>
      <c r="E423" s="230">
        <v>822.02812570000003</v>
      </c>
      <c r="F423" s="230">
        <v>60.165041104638</v>
      </c>
      <c r="G423" s="230">
        <v>39.834958895362</v>
      </c>
    </row>
    <row r="424" spans="1:7" x14ac:dyDescent="0.25">
      <c r="A424" s="230" t="s">
        <v>107</v>
      </c>
      <c r="B424" s="230" t="s">
        <v>108</v>
      </c>
      <c r="C424" s="230" t="s">
        <v>16</v>
      </c>
      <c r="D424" s="230">
        <v>591.49280329999999</v>
      </c>
      <c r="E424" s="230">
        <v>376.29953719999997</v>
      </c>
      <c r="F424" s="230">
        <v>61.117739678990603</v>
      </c>
      <c r="G424" s="230">
        <v>38.882260321009397</v>
      </c>
    </row>
    <row r="425" spans="1:7" x14ac:dyDescent="0.25">
      <c r="A425" s="230" t="s">
        <v>109</v>
      </c>
      <c r="B425" s="230" t="s">
        <v>110</v>
      </c>
      <c r="C425" s="230" t="s">
        <v>15</v>
      </c>
      <c r="D425" s="230">
        <v>539.58508759999995</v>
      </c>
      <c r="E425" s="230">
        <v>272.49949240000001</v>
      </c>
      <c r="F425" s="230">
        <v>66.4444444444444</v>
      </c>
      <c r="G425" s="230">
        <v>33.5555555555556</v>
      </c>
    </row>
    <row r="426" spans="1:7" x14ac:dyDescent="0.25">
      <c r="A426" s="230" t="s">
        <v>109</v>
      </c>
      <c r="B426" s="230" t="s">
        <v>110</v>
      </c>
      <c r="C426" s="230" t="s">
        <v>16</v>
      </c>
      <c r="D426" s="230">
        <v>157.00301880000001</v>
      </c>
      <c r="E426" s="230">
        <v>166.02618079999999</v>
      </c>
      <c r="F426" s="230">
        <v>48.603351955307303</v>
      </c>
      <c r="G426" s="230">
        <v>51.396648044692697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646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31" t="s">
        <v>13</v>
      </c>
      <c r="B437" s="231" t="s">
        <v>14</v>
      </c>
      <c r="C437" s="231" t="s">
        <v>15</v>
      </c>
      <c r="D437" s="231">
        <v>3854.8252991999998</v>
      </c>
      <c r="E437" s="231">
        <v>2570.0284780000002</v>
      </c>
      <c r="F437" s="231">
        <v>59.998646395342</v>
      </c>
      <c r="G437" s="231">
        <v>40.001353604658</v>
      </c>
    </row>
    <row r="438" spans="1:7" x14ac:dyDescent="0.25">
      <c r="A438" s="231" t="s">
        <v>13</v>
      </c>
      <c r="B438" s="231" t="s">
        <v>14</v>
      </c>
      <c r="C438" s="231" t="s">
        <v>16</v>
      </c>
      <c r="D438" s="231">
        <v>1608.5262981999999</v>
      </c>
      <c r="E438" s="231">
        <v>1191.4342607000001</v>
      </c>
      <c r="F438" s="231">
        <v>57.448177014033703</v>
      </c>
      <c r="G438" s="231">
        <v>42.551822985966297</v>
      </c>
    </row>
    <row r="439" spans="1:7" x14ac:dyDescent="0.25">
      <c r="A439" s="231" t="s">
        <v>26</v>
      </c>
      <c r="B439" s="231" t="s">
        <v>27</v>
      </c>
      <c r="C439" s="231" t="s">
        <v>15</v>
      </c>
      <c r="D439" s="231">
        <v>1982.7170535</v>
      </c>
      <c r="E439" s="231">
        <v>3063.2276679000001</v>
      </c>
      <c r="F439" s="231">
        <v>39.293277333999299</v>
      </c>
      <c r="G439" s="231">
        <v>60.706722666000701</v>
      </c>
    </row>
    <row r="440" spans="1:7" x14ac:dyDescent="0.25">
      <c r="A440" s="231" t="s">
        <v>26</v>
      </c>
      <c r="B440" s="231" t="s">
        <v>27</v>
      </c>
      <c r="C440" s="231" t="s">
        <v>16</v>
      </c>
      <c r="D440" s="231">
        <v>1105.4386345999999</v>
      </c>
      <c r="E440" s="231">
        <v>1909.8919054999999</v>
      </c>
      <c r="F440" s="231">
        <v>36.660612158405002</v>
      </c>
      <c r="G440" s="231">
        <v>63.339387841594998</v>
      </c>
    </row>
    <row r="441" spans="1:7" x14ac:dyDescent="0.25">
      <c r="A441" s="231" t="s">
        <v>28</v>
      </c>
      <c r="B441" s="231" t="s">
        <v>29</v>
      </c>
      <c r="C441" s="231" t="s">
        <v>15</v>
      </c>
      <c r="D441" s="231">
        <v>820.19463880000001</v>
      </c>
      <c r="E441" s="231">
        <v>1475.0742135</v>
      </c>
      <c r="F441" s="231">
        <v>35.734142341456597</v>
      </c>
      <c r="G441" s="231">
        <v>64.265857658543396</v>
      </c>
    </row>
    <row r="442" spans="1:7" x14ac:dyDescent="0.25">
      <c r="A442" s="231" t="s">
        <v>28</v>
      </c>
      <c r="B442" s="231" t="s">
        <v>29</v>
      </c>
      <c r="C442" s="231" t="s">
        <v>16</v>
      </c>
      <c r="D442" s="231">
        <v>543.02084070000001</v>
      </c>
      <c r="E442" s="231">
        <v>936.68265410000004</v>
      </c>
      <c r="F442" s="231">
        <v>36.697949461381498</v>
      </c>
      <c r="G442" s="231">
        <v>63.302050538618502</v>
      </c>
    </row>
    <row r="443" spans="1:7" x14ac:dyDescent="0.25">
      <c r="A443" s="231" t="s">
        <v>30</v>
      </c>
      <c r="B443" s="231" t="s">
        <v>31</v>
      </c>
      <c r="C443" s="231" t="s">
        <v>15</v>
      </c>
      <c r="D443" s="231">
        <v>242.178878</v>
      </c>
      <c r="E443" s="231">
        <v>218.41366099999999</v>
      </c>
      <c r="F443" s="231">
        <v>52.579852579852599</v>
      </c>
      <c r="G443" s="231">
        <v>47.420147420147401</v>
      </c>
    </row>
    <row r="444" spans="1:7" x14ac:dyDescent="0.25">
      <c r="A444" s="231" t="s">
        <v>30</v>
      </c>
      <c r="B444" s="231" t="s">
        <v>31</v>
      </c>
      <c r="C444" s="231" t="s">
        <v>16</v>
      </c>
      <c r="D444" s="231">
        <v>69.032297</v>
      </c>
      <c r="E444" s="231">
        <v>95.060867999999999</v>
      </c>
      <c r="F444" s="231">
        <v>42.068965517241402</v>
      </c>
      <c r="G444" s="231">
        <v>57.931034482758598</v>
      </c>
    </row>
    <row r="445" spans="1:7" x14ac:dyDescent="0.25">
      <c r="A445" s="231" t="s">
        <v>32</v>
      </c>
      <c r="B445" s="231" t="s">
        <v>33</v>
      </c>
      <c r="C445" s="231" t="s">
        <v>15</v>
      </c>
      <c r="D445" s="231">
        <v>1925.7924694999999</v>
      </c>
      <c r="E445" s="231">
        <v>2487.7260881000002</v>
      </c>
      <c r="F445" s="231">
        <v>43.633949747052</v>
      </c>
      <c r="G445" s="231">
        <v>56.366050252948</v>
      </c>
    </row>
    <row r="446" spans="1:7" x14ac:dyDescent="0.25">
      <c r="A446" s="231" t="s">
        <v>32</v>
      </c>
      <c r="B446" s="231" t="s">
        <v>33</v>
      </c>
      <c r="C446" s="231" t="s">
        <v>16</v>
      </c>
      <c r="D446" s="231">
        <v>948.31059389999996</v>
      </c>
      <c r="E446" s="231">
        <v>1547.7037359000001</v>
      </c>
      <c r="F446" s="231">
        <v>37.9929947748331</v>
      </c>
      <c r="G446" s="231">
        <v>62.0070052251669</v>
      </c>
    </row>
    <row r="447" spans="1:7" x14ac:dyDescent="0.25">
      <c r="A447" s="231" t="s">
        <v>34</v>
      </c>
      <c r="B447" s="231" t="s">
        <v>35</v>
      </c>
      <c r="C447" s="231" t="s">
        <v>15</v>
      </c>
      <c r="D447" s="231">
        <v>297.0780484</v>
      </c>
      <c r="E447" s="231">
        <v>235.20736769999999</v>
      </c>
      <c r="F447" s="231">
        <v>55.8117955920453</v>
      </c>
      <c r="G447" s="231">
        <v>44.1882044079547</v>
      </c>
    </row>
    <row r="448" spans="1:7" x14ac:dyDescent="0.25">
      <c r="A448" s="231" t="s">
        <v>34</v>
      </c>
      <c r="B448" s="231" t="s">
        <v>35</v>
      </c>
      <c r="C448" s="231" t="s">
        <v>16</v>
      </c>
      <c r="D448" s="231">
        <v>97.134103800000005</v>
      </c>
      <c r="E448" s="231">
        <v>68.055880599999995</v>
      </c>
      <c r="F448" s="231">
        <v>58.801448618576202</v>
      </c>
      <c r="G448" s="231">
        <v>41.198551381423798</v>
      </c>
    </row>
    <row r="449" spans="1:7" x14ac:dyDescent="0.25">
      <c r="A449" s="231" t="s">
        <v>36</v>
      </c>
      <c r="B449" s="231" t="s">
        <v>37</v>
      </c>
      <c r="C449" s="231" t="s">
        <v>15</v>
      </c>
      <c r="D449" s="231">
        <v>637.80181479999999</v>
      </c>
      <c r="E449" s="231">
        <v>534.08160510000005</v>
      </c>
      <c r="F449" s="231">
        <v>54.425363817710199</v>
      </c>
      <c r="G449" s="231">
        <v>45.574636182289801</v>
      </c>
    </row>
    <row r="450" spans="1:7" x14ac:dyDescent="0.25">
      <c r="A450" s="231" t="s">
        <v>36</v>
      </c>
      <c r="B450" s="231" t="s">
        <v>37</v>
      </c>
      <c r="C450" s="231" t="s">
        <v>16</v>
      </c>
      <c r="D450" s="231">
        <v>259.3585392</v>
      </c>
      <c r="E450" s="231">
        <v>239.8785298</v>
      </c>
      <c r="F450" s="231">
        <v>51.950977862983997</v>
      </c>
      <c r="G450" s="231">
        <v>48.049022137016003</v>
      </c>
    </row>
    <row r="451" spans="1:7" x14ac:dyDescent="0.25">
      <c r="A451" s="231" t="s">
        <v>38</v>
      </c>
      <c r="B451" s="231" t="s">
        <v>39</v>
      </c>
      <c r="C451" s="231" t="s">
        <v>15</v>
      </c>
      <c r="D451" s="231">
        <v>770.28691500000002</v>
      </c>
      <c r="E451" s="231">
        <v>1358.6900722</v>
      </c>
      <c r="F451" s="231">
        <v>36.181082258341803</v>
      </c>
      <c r="G451" s="231">
        <v>63.818917741658097</v>
      </c>
    </row>
    <row r="452" spans="1:7" x14ac:dyDescent="0.25">
      <c r="A452" s="231" t="s">
        <v>38</v>
      </c>
      <c r="B452" s="231" t="s">
        <v>39</v>
      </c>
      <c r="C452" s="231" t="s">
        <v>16</v>
      </c>
      <c r="D452" s="231">
        <v>307.52643499999999</v>
      </c>
      <c r="E452" s="231">
        <v>537.68835309999997</v>
      </c>
      <c r="F452" s="231">
        <v>36.384412498425903</v>
      </c>
      <c r="G452" s="231">
        <v>63.615587501574097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32" t="s">
        <v>13</v>
      </c>
      <c r="B17" s="232" t="s">
        <v>14</v>
      </c>
      <c r="C17" s="232" t="s">
        <v>15</v>
      </c>
      <c r="D17" s="232">
        <v>28915.716497699999</v>
      </c>
      <c r="E17" s="232">
        <v>1493077.3297947999</v>
      </c>
      <c r="F17" s="232">
        <v>1.89985864706394</v>
      </c>
      <c r="G17" s="232">
        <v>98.100141352936106</v>
      </c>
    </row>
    <row r="18" spans="1:7" x14ac:dyDescent="0.25">
      <c r="A18" s="232" t="s">
        <v>13</v>
      </c>
      <c r="B18" s="232" t="s">
        <v>14</v>
      </c>
      <c r="C18" s="232" t="s">
        <v>16</v>
      </c>
      <c r="D18" s="232">
        <v>31854.983254899998</v>
      </c>
      <c r="E18" s="232">
        <v>1256501.4831886</v>
      </c>
      <c r="F18" s="232">
        <v>2.47252868942673</v>
      </c>
      <c r="G18" s="232">
        <v>97.527471310573304</v>
      </c>
    </row>
    <row r="19" spans="1:7" x14ac:dyDescent="0.25">
      <c r="A19" s="232" t="s">
        <v>13</v>
      </c>
      <c r="B19" s="232" t="s">
        <v>17</v>
      </c>
      <c r="C19" s="232" t="s">
        <v>15</v>
      </c>
      <c r="D19" s="232">
        <v>387.16675780000003</v>
      </c>
      <c r="E19" s="232">
        <v>6037.6870194000003</v>
      </c>
      <c r="F19" s="232">
        <v>6.0260788996310897</v>
      </c>
      <c r="G19" s="232">
        <v>93.973921100368898</v>
      </c>
    </row>
    <row r="20" spans="1:7" x14ac:dyDescent="0.25">
      <c r="A20" s="232" t="s">
        <v>13</v>
      </c>
      <c r="B20" s="232" t="s">
        <v>17</v>
      </c>
      <c r="C20" s="232" t="s">
        <v>16</v>
      </c>
      <c r="D20" s="232">
        <v>240.7596576</v>
      </c>
      <c r="E20" s="232">
        <v>2559.2009013000002</v>
      </c>
      <c r="F20" s="232">
        <v>8.5986803219322994</v>
      </c>
      <c r="G20" s="232">
        <v>91.401319678067694</v>
      </c>
    </row>
    <row r="21" spans="1:7" x14ac:dyDescent="0.25">
      <c r="A21" s="232" t="s">
        <v>13</v>
      </c>
      <c r="B21" s="232" t="s">
        <v>18</v>
      </c>
      <c r="C21" s="232" t="s">
        <v>15</v>
      </c>
      <c r="D21" s="232">
        <v>28528.549739900001</v>
      </c>
      <c r="E21" s="232">
        <v>1487039.6427754001</v>
      </c>
      <c r="F21" s="232">
        <v>1.8823666187235599</v>
      </c>
      <c r="G21" s="232">
        <v>98.117633381276406</v>
      </c>
    </row>
    <row r="22" spans="1:7" x14ac:dyDescent="0.25">
      <c r="A22" s="232" t="s">
        <v>13</v>
      </c>
      <c r="B22" s="232" t="s">
        <v>18</v>
      </c>
      <c r="C22" s="232" t="s">
        <v>16</v>
      </c>
      <c r="D22" s="232">
        <v>31614.223597299999</v>
      </c>
      <c r="E22" s="232">
        <v>1253942.2822873001</v>
      </c>
      <c r="F22" s="232">
        <v>2.4591858430638198</v>
      </c>
      <c r="G22" s="232">
        <v>97.540814156936193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650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33" t="s">
        <v>13</v>
      </c>
      <c r="B33" s="233" t="s">
        <v>14</v>
      </c>
      <c r="C33" s="233" t="s">
        <v>15</v>
      </c>
      <c r="D33" s="233">
        <v>28915.716497699999</v>
      </c>
      <c r="E33" s="233">
        <v>1493077.3297947999</v>
      </c>
      <c r="F33" s="233">
        <v>1.89985864706394</v>
      </c>
      <c r="G33" s="233">
        <v>98.100141352936106</v>
      </c>
    </row>
    <row r="34" spans="1:7" x14ac:dyDescent="0.25">
      <c r="A34" s="233" t="s">
        <v>13</v>
      </c>
      <c r="B34" s="233" t="s">
        <v>14</v>
      </c>
      <c r="C34" s="233" t="s">
        <v>16</v>
      </c>
      <c r="D34" s="233">
        <v>31854.983254899998</v>
      </c>
      <c r="E34" s="233">
        <v>1256501.4831886</v>
      </c>
      <c r="F34" s="233">
        <v>2.47252868942673</v>
      </c>
      <c r="G34" s="233">
        <v>97.527471310573304</v>
      </c>
    </row>
    <row r="35" spans="1:7" x14ac:dyDescent="0.25">
      <c r="A35" s="233" t="s">
        <v>26</v>
      </c>
      <c r="B35" s="233" t="s">
        <v>27</v>
      </c>
      <c r="C35" s="233" t="s">
        <v>15</v>
      </c>
      <c r="D35" s="233">
        <v>492.0757347</v>
      </c>
      <c r="E35" s="233">
        <v>33598.689016800003</v>
      </c>
      <c r="F35" s="233">
        <v>1.4434282665317699</v>
      </c>
      <c r="G35" s="233">
        <v>98.556571733468203</v>
      </c>
    </row>
    <row r="36" spans="1:7" x14ac:dyDescent="0.25">
      <c r="A36" s="233" t="s">
        <v>26</v>
      </c>
      <c r="B36" s="233" t="s">
        <v>27</v>
      </c>
      <c r="C36" s="233" t="s">
        <v>16</v>
      </c>
      <c r="D36" s="233">
        <v>353.0723974</v>
      </c>
      <c r="E36" s="233">
        <v>18732.908182800002</v>
      </c>
      <c r="F36" s="233">
        <v>1.84990441500439</v>
      </c>
      <c r="G36" s="233">
        <v>98.150095584995597</v>
      </c>
    </row>
    <row r="37" spans="1:7" x14ac:dyDescent="0.25">
      <c r="A37" s="233" t="s">
        <v>28</v>
      </c>
      <c r="B37" s="233" t="s">
        <v>29</v>
      </c>
      <c r="C37" s="233" t="s">
        <v>15</v>
      </c>
      <c r="D37" s="233">
        <v>144.50200029999999</v>
      </c>
      <c r="E37" s="233">
        <v>6915.4987475999997</v>
      </c>
      <c r="F37" s="233">
        <v>2.04677032566862</v>
      </c>
      <c r="G37" s="233">
        <v>97.953229674331396</v>
      </c>
    </row>
    <row r="38" spans="1:7" x14ac:dyDescent="0.25">
      <c r="A38" s="233" t="s">
        <v>28</v>
      </c>
      <c r="B38" s="233" t="s">
        <v>29</v>
      </c>
      <c r="C38" s="233" t="s">
        <v>16</v>
      </c>
      <c r="D38" s="233">
        <v>127.105654</v>
      </c>
      <c r="E38" s="233">
        <v>4886.4474252999998</v>
      </c>
      <c r="F38" s="233">
        <v>2.53524101549448</v>
      </c>
      <c r="G38" s="233">
        <v>97.464758984505494</v>
      </c>
    </row>
    <row r="39" spans="1:7" x14ac:dyDescent="0.25">
      <c r="A39" s="233" t="s">
        <v>30</v>
      </c>
      <c r="B39" s="233" t="s">
        <v>31</v>
      </c>
      <c r="C39" s="233" t="s">
        <v>15</v>
      </c>
      <c r="D39" s="233">
        <v>439.84024520000003</v>
      </c>
      <c r="E39" s="233">
        <v>24135.667266500001</v>
      </c>
      <c r="F39" s="233">
        <v>1.78975040491269</v>
      </c>
      <c r="G39" s="233">
        <v>98.210249595087305</v>
      </c>
    </row>
    <row r="40" spans="1:7" x14ac:dyDescent="0.25">
      <c r="A40" s="233" t="s">
        <v>30</v>
      </c>
      <c r="B40" s="233" t="s">
        <v>31</v>
      </c>
      <c r="C40" s="233" t="s">
        <v>16</v>
      </c>
      <c r="D40" s="233">
        <v>574.61017219999997</v>
      </c>
      <c r="E40" s="233">
        <v>15182.375140599999</v>
      </c>
      <c r="F40" s="233">
        <v>3.6467011981868298</v>
      </c>
      <c r="G40" s="233">
        <v>96.353298801813196</v>
      </c>
    </row>
    <row r="41" spans="1:7" x14ac:dyDescent="0.25">
      <c r="A41" s="233" t="s">
        <v>32</v>
      </c>
      <c r="B41" s="233" t="s">
        <v>33</v>
      </c>
      <c r="C41" s="233" t="s">
        <v>15</v>
      </c>
      <c r="D41" s="233">
        <v>163.73863360000001</v>
      </c>
      <c r="E41" s="233">
        <v>7428.3104722999997</v>
      </c>
      <c r="F41" s="233">
        <v>2.15671199324506</v>
      </c>
      <c r="G41" s="233">
        <v>97.843288006754904</v>
      </c>
    </row>
    <row r="42" spans="1:7" x14ac:dyDescent="0.25">
      <c r="A42" s="233" t="s">
        <v>32</v>
      </c>
      <c r="B42" s="233" t="s">
        <v>33</v>
      </c>
      <c r="C42" s="233" t="s">
        <v>16</v>
      </c>
      <c r="D42" s="233">
        <v>183.84634159999999</v>
      </c>
      <c r="E42" s="233">
        <v>5468.1827724000004</v>
      </c>
      <c r="F42" s="233">
        <v>3.25274937357656</v>
      </c>
      <c r="G42" s="233">
        <v>96.747250626423394</v>
      </c>
    </row>
    <row r="43" spans="1:7" x14ac:dyDescent="0.25">
      <c r="A43" s="233" t="s">
        <v>34</v>
      </c>
      <c r="B43" s="233" t="s">
        <v>35</v>
      </c>
      <c r="C43" s="233" t="s">
        <v>15</v>
      </c>
      <c r="D43" s="233">
        <v>521.59264129999997</v>
      </c>
      <c r="E43" s="233">
        <v>31636.758203400001</v>
      </c>
      <c r="F43" s="233">
        <v>1.62195083889373</v>
      </c>
      <c r="G43" s="233">
        <v>98.378049161106304</v>
      </c>
    </row>
    <row r="44" spans="1:7" x14ac:dyDescent="0.25">
      <c r="A44" s="233" t="s">
        <v>34</v>
      </c>
      <c r="B44" s="233" t="s">
        <v>35</v>
      </c>
      <c r="C44" s="233" t="s">
        <v>16</v>
      </c>
      <c r="D44" s="233">
        <v>207.40329850000001</v>
      </c>
      <c r="E44" s="233">
        <v>18233.745583</v>
      </c>
      <c r="F44" s="233">
        <v>1.1246766664742101</v>
      </c>
      <c r="G44" s="233">
        <v>98.875323333525799</v>
      </c>
    </row>
    <row r="45" spans="1:7" x14ac:dyDescent="0.25">
      <c r="A45" s="233" t="s">
        <v>36</v>
      </c>
      <c r="B45" s="233" t="s">
        <v>37</v>
      </c>
      <c r="C45" s="233" t="s">
        <v>15</v>
      </c>
      <c r="D45" s="233">
        <v>2554.7049318999998</v>
      </c>
      <c r="E45" s="233">
        <v>150818.61413160001</v>
      </c>
      <c r="F45" s="233">
        <v>1.6656775425472099</v>
      </c>
      <c r="G45" s="233">
        <v>98.334322457452799</v>
      </c>
    </row>
    <row r="46" spans="1:7" x14ac:dyDescent="0.25">
      <c r="A46" s="233" t="s">
        <v>36</v>
      </c>
      <c r="B46" s="233" t="s">
        <v>37</v>
      </c>
      <c r="C46" s="233" t="s">
        <v>16</v>
      </c>
      <c r="D46" s="233">
        <v>4249.385147</v>
      </c>
      <c r="E46" s="233">
        <v>101330.47212590001</v>
      </c>
      <c r="F46" s="233">
        <v>4.0248066788121397</v>
      </c>
      <c r="G46" s="233">
        <v>95.975193321187902</v>
      </c>
    </row>
    <row r="47" spans="1:7" x14ac:dyDescent="0.25">
      <c r="A47" s="233" t="s">
        <v>38</v>
      </c>
      <c r="B47" s="233" t="s">
        <v>39</v>
      </c>
      <c r="C47" s="233" t="s">
        <v>15</v>
      </c>
      <c r="D47" s="233">
        <v>108.91145640000001</v>
      </c>
      <c r="E47" s="233">
        <v>6609.5429974999997</v>
      </c>
      <c r="F47" s="233">
        <v>1.62107903160344</v>
      </c>
      <c r="G47" s="233">
        <v>98.378920968396599</v>
      </c>
    </row>
    <row r="48" spans="1:7" x14ac:dyDescent="0.25">
      <c r="A48" s="233" t="s">
        <v>38</v>
      </c>
      <c r="B48" s="233" t="s">
        <v>39</v>
      </c>
      <c r="C48" s="233" t="s">
        <v>16</v>
      </c>
      <c r="D48" s="233">
        <v>42.334276799999998</v>
      </c>
      <c r="E48" s="233">
        <v>3003.3798676000001</v>
      </c>
      <c r="F48" s="233">
        <v>1.3899622483560301</v>
      </c>
      <c r="G48" s="233">
        <v>98.610037751644001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651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34" t="s">
        <v>13</v>
      </c>
      <c r="B59" s="234" t="s">
        <v>14</v>
      </c>
      <c r="C59" s="234" t="s">
        <v>15</v>
      </c>
      <c r="D59" s="234">
        <v>28528.549739900001</v>
      </c>
      <c r="E59" s="234">
        <v>1487039.6427754001</v>
      </c>
      <c r="F59" s="234">
        <v>1.8823666187235599</v>
      </c>
      <c r="G59" s="234">
        <v>98.117633381276406</v>
      </c>
    </row>
    <row r="60" spans="1:7" x14ac:dyDescent="0.25">
      <c r="A60" s="234" t="s">
        <v>13</v>
      </c>
      <c r="B60" s="234" t="s">
        <v>14</v>
      </c>
      <c r="C60" s="234" t="s">
        <v>16</v>
      </c>
      <c r="D60" s="234">
        <v>31614.223597299999</v>
      </c>
      <c r="E60" s="234">
        <v>1253942.2822873001</v>
      </c>
      <c r="F60" s="234">
        <v>2.4591858430638198</v>
      </c>
      <c r="G60" s="234">
        <v>97.540814156936193</v>
      </c>
    </row>
    <row r="61" spans="1:7" x14ac:dyDescent="0.25">
      <c r="A61" s="234" t="s">
        <v>41</v>
      </c>
      <c r="B61" s="234" t="s">
        <v>42</v>
      </c>
      <c r="C61" s="234" t="s">
        <v>15</v>
      </c>
      <c r="D61" s="234">
        <v>87.195182500000001</v>
      </c>
      <c r="E61" s="234">
        <v>1679.9297455999999</v>
      </c>
      <c r="F61" s="234">
        <v>4.9342964446634596</v>
      </c>
      <c r="G61" s="234">
        <v>95.065703555336498</v>
      </c>
    </row>
    <row r="62" spans="1:7" x14ac:dyDescent="0.25">
      <c r="A62" s="234" t="s">
        <v>41</v>
      </c>
      <c r="B62" s="234" t="s">
        <v>42</v>
      </c>
      <c r="C62" s="234" t="s">
        <v>16</v>
      </c>
      <c r="D62" s="234">
        <v>89.130258600000005</v>
      </c>
      <c r="E62" s="234">
        <v>1759.1491186000001</v>
      </c>
      <c r="F62" s="234">
        <v>4.8223369096410904</v>
      </c>
      <c r="G62" s="234">
        <v>95.177663090358905</v>
      </c>
    </row>
    <row r="63" spans="1:7" x14ac:dyDescent="0.25">
      <c r="A63" s="234" t="s">
        <v>43</v>
      </c>
      <c r="B63" s="234" t="s">
        <v>44</v>
      </c>
      <c r="C63" s="234" t="s">
        <v>15</v>
      </c>
      <c r="D63" s="234">
        <v>271.78810190000002</v>
      </c>
      <c r="E63" s="234">
        <v>13299.232168500001</v>
      </c>
      <c r="F63" s="234">
        <v>2.0027094240865702</v>
      </c>
      <c r="G63" s="234">
        <v>97.997290575913397</v>
      </c>
    </row>
    <row r="64" spans="1:7" x14ac:dyDescent="0.25">
      <c r="A64" s="234" t="s">
        <v>43</v>
      </c>
      <c r="B64" s="234" t="s">
        <v>44</v>
      </c>
      <c r="C64" s="234" t="s">
        <v>16</v>
      </c>
      <c r="D64" s="234">
        <v>344.96846470000003</v>
      </c>
      <c r="E64" s="234">
        <v>9929.8387741999995</v>
      </c>
      <c r="F64" s="234">
        <v>3.3574203065724002</v>
      </c>
      <c r="G64" s="234">
        <v>96.642579693427606</v>
      </c>
    </row>
    <row r="65" spans="1:7" x14ac:dyDescent="0.25">
      <c r="A65" s="234" t="s">
        <v>26</v>
      </c>
      <c r="B65" s="234" t="s">
        <v>27</v>
      </c>
      <c r="C65" s="234" t="s">
        <v>15</v>
      </c>
      <c r="D65" s="234">
        <v>269.54148700000002</v>
      </c>
      <c r="E65" s="234">
        <v>28775.278543100001</v>
      </c>
      <c r="F65" s="234">
        <v>0.92801913291480598</v>
      </c>
      <c r="G65" s="234">
        <v>99.071980867085202</v>
      </c>
    </row>
    <row r="66" spans="1:7" x14ac:dyDescent="0.25">
      <c r="A66" s="234" t="s">
        <v>26</v>
      </c>
      <c r="B66" s="234" t="s">
        <v>27</v>
      </c>
      <c r="C66" s="234" t="s">
        <v>16</v>
      </c>
      <c r="D66" s="234">
        <v>257.07565140000003</v>
      </c>
      <c r="E66" s="234">
        <v>15813.574388700001</v>
      </c>
      <c r="F66" s="234">
        <v>1.5996593215491399</v>
      </c>
      <c r="G66" s="234">
        <v>98.400340678450902</v>
      </c>
    </row>
    <row r="67" spans="1:7" x14ac:dyDescent="0.25">
      <c r="A67" s="234" t="s">
        <v>28</v>
      </c>
      <c r="B67" s="234" t="s">
        <v>29</v>
      </c>
      <c r="C67" s="234" t="s">
        <v>15</v>
      </c>
      <c r="D67" s="234">
        <v>73.888914</v>
      </c>
      <c r="E67" s="234">
        <v>4690.8429815999998</v>
      </c>
      <c r="F67" s="234">
        <v>1.5507465187754399</v>
      </c>
      <c r="G67" s="234">
        <v>98.449253481224602</v>
      </c>
    </row>
    <row r="68" spans="1:7" x14ac:dyDescent="0.25">
      <c r="A68" s="234" t="s">
        <v>28</v>
      </c>
      <c r="B68" s="234" t="s">
        <v>29</v>
      </c>
      <c r="C68" s="234" t="s">
        <v>16</v>
      </c>
      <c r="D68" s="234">
        <v>80.5596757</v>
      </c>
      <c r="E68" s="234">
        <v>3453.2899087999999</v>
      </c>
      <c r="F68" s="234">
        <v>2.2796577435934702</v>
      </c>
      <c r="G68" s="234">
        <v>97.720342256406497</v>
      </c>
    </row>
    <row r="69" spans="1:7" x14ac:dyDescent="0.25">
      <c r="A69" s="234" t="s">
        <v>45</v>
      </c>
      <c r="B69" s="234" t="s">
        <v>46</v>
      </c>
      <c r="C69" s="234" t="s">
        <v>15</v>
      </c>
      <c r="D69" s="234">
        <v>166.89437390000001</v>
      </c>
      <c r="E69" s="234">
        <v>3788.9676948000001</v>
      </c>
      <c r="F69" s="234">
        <v>4.2189128690941899</v>
      </c>
      <c r="G69" s="234">
        <v>95.781087130905803</v>
      </c>
    </row>
    <row r="70" spans="1:7" x14ac:dyDescent="0.25">
      <c r="A70" s="234" t="s">
        <v>45</v>
      </c>
      <c r="B70" s="234" t="s">
        <v>46</v>
      </c>
      <c r="C70" s="234" t="s">
        <v>16</v>
      </c>
      <c r="D70" s="234">
        <v>145.76173739999999</v>
      </c>
      <c r="E70" s="234">
        <v>3392.0898099999999</v>
      </c>
      <c r="F70" s="234">
        <v>4.1200637010086396</v>
      </c>
      <c r="G70" s="234">
        <v>95.879936298991396</v>
      </c>
    </row>
    <row r="71" spans="1:7" x14ac:dyDescent="0.25">
      <c r="A71" s="234" t="s">
        <v>47</v>
      </c>
      <c r="B71" s="234" t="s">
        <v>48</v>
      </c>
      <c r="C71" s="234" t="s">
        <v>15</v>
      </c>
      <c r="D71" s="234">
        <v>546.06505030000005</v>
      </c>
      <c r="E71" s="234">
        <v>29346.031155600002</v>
      </c>
      <c r="F71" s="234">
        <v>1.8267874107544799</v>
      </c>
      <c r="G71" s="234">
        <v>98.173212589245495</v>
      </c>
    </row>
    <row r="72" spans="1:7" x14ac:dyDescent="0.25">
      <c r="A72" s="234" t="s">
        <v>47</v>
      </c>
      <c r="B72" s="234" t="s">
        <v>48</v>
      </c>
      <c r="C72" s="234" t="s">
        <v>16</v>
      </c>
      <c r="D72" s="234">
        <v>713.07852449999996</v>
      </c>
      <c r="E72" s="234">
        <v>18503.584235300001</v>
      </c>
      <c r="F72" s="234">
        <v>3.7107302834689602</v>
      </c>
      <c r="G72" s="234">
        <v>96.289269716530995</v>
      </c>
    </row>
    <row r="73" spans="1:7" x14ac:dyDescent="0.25">
      <c r="A73" s="234" t="s">
        <v>30</v>
      </c>
      <c r="B73" s="234" t="s">
        <v>31</v>
      </c>
      <c r="C73" s="234" t="s">
        <v>15</v>
      </c>
      <c r="D73" s="234">
        <v>422.8650902</v>
      </c>
      <c r="E73" s="234">
        <v>23692.0498825</v>
      </c>
      <c r="F73" s="234">
        <v>1.7535417009710299</v>
      </c>
      <c r="G73" s="234">
        <v>98.246458299029001</v>
      </c>
    </row>
    <row r="74" spans="1:7" x14ac:dyDescent="0.25">
      <c r="A74" s="234" t="s">
        <v>30</v>
      </c>
      <c r="B74" s="234" t="s">
        <v>31</v>
      </c>
      <c r="C74" s="234" t="s">
        <v>16</v>
      </c>
      <c r="D74" s="234">
        <v>562.16172519999998</v>
      </c>
      <c r="E74" s="234">
        <v>15030.7304226</v>
      </c>
      <c r="F74" s="234">
        <v>3.6052434652369199</v>
      </c>
      <c r="G74" s="234">
        <v>96.394756534763104</v>
      </c>
    </row>
    <row r="75" spans="1:7" x14ac:dyDescent="0.25">
      <c r="A75" s="234" t="s">
        <v>49</v>
      </c>
      <c r="B75" s="234" t="s">
        <v>50</v>
      </c>
      <c r="C75" s="234" t="s">
        <v>15</v>
      </c>
      <c r="D75" s="234">
        <v>1207.7843023999999</v>
      </c>
      <c r="E75" s="234">
        <v>28618.985949999998</v>
      </c>
      <c r="F75" s="234">
        <v>4.0493298207599802</v>
      </c>
      <c r="G75" s="234">
        <v>95.950670179240007</v>
      </c>
    </row>
    <row r="76" spans="1:7" x14ac:dyDescent="0.25">
      <c r="A76" s="234" t="s">
        <v>49</v>
      </c>
      <c r="B76" s="234" t="s">
        <v>50</v>
      </c>
      <c r="C76" s="234" t="s">
        <v>16</v>
      </c>
      <c r="D76" s="234">
        <v>922.87773589999995</v>
      </c>
      <c r="E76" s="234">
        <v>25670.104324100001</v>
      </c>
      <c r="F76" s="234">
        <v>3.4703807712041099</v>
      </c>
      <c r="G76" s="234">
        <v>96.529619228795895</v>
      </c>
    </row>
    <row r="77" spans="1:7" x14ac:dyDescent="0.25">
      <c r="A77" s="234" t="s">
        <v>51</v>
      </c>
      <c r="B77" s="234" t="s">
        <v>52</v>
      </c>
      <c r="C77" s="234" t="s">
        <v>15</v>
      </c>
      <c r="D77" s="234">
        <v>84.177538999999996</v>
      </c>
      <c r="E77" s="234">
        <v>2831.1709050999998</v>
      </c>
      <c r="F77" s="234">
        <v>2.8873920429770998</v>
      </c>
      <c r="G77" s="234">
        <v>97.112607957022902</v>
      </c>
    </row>
    <row r="78" spans="1:7" x14ac:dyDescent="0.25">
      <c r="A78" s="234" t="s">
        <v>51</v>
      </c>
      <c r="B78" s="234" t="s">
        <v>52</v>
      </c>
      <c r="C78" s="234" t="s">
        <v>16</v>
      </c>
      <c r="D78" s="234">
        <v>42.695345400000001</v>
      </c>
      <c r="E78" s="234">
        <v>1790.8984533</v>
      </c>
      <c r="F78" s="234">
        <v>2.32850620624211</v>
      </c>
      <c r="G78" s="234">
        <v>97.671493793757904</v>
      </c>
    </row>
    <row r="79" spans="1:7" x14ac:dyDescent="0.25">
      <c r="A79" s="234" t="s">
        <v>32</v>
      </c>
      <c r="B79" s="234" t="s">
        <v>33</v>
      </c>
      <c r="C79" s="234" t="s">
        <v>15</v>
      </c>
      <c r="D79" s="234">
        <v>58.337423299999998</v>
      </c>
      <c r="E79" s="234">
        <v>3120.1931249999998</v>
      </c>
      <c r="F79" s="234">
        <v>1.8353582705442599</v>
      </c>
      <c r="G79" s="234">
        <v>98.164641729455695</v>
      </c>
    </row>
    <row r="80" spans="1:7" x14ac:dyDescent="0.25">
      <c r="A80" s="234" t="s">
        <v>32</v>
      </c>
      <c r="B80" s="234" t="s">
        <v>33</v>
      </c>
      <c r="C80" s="234" t="s">
        <v>16</v>
      </c>
      <c r="D80" s="234">
        <v>51.761058400000003</v>
      </c>
      <c r="E80" s="234">
        <v>3104.2537258000002</v>
      </c>
      <c r="F80" s="234">
        <v>1.6400765503106001</v>
      </c>
      <c r="G80" s="234">
        <v>98.359923449689404</v>
      </c>
    </row>
    <row r="81" spans="1:7" x14ac:dyDescent="0.25">
      <c r="A81" s="234" t="s">
        <v>53</v>
      </c>
      <c r="B81" s="234" t="s">
        <v>54</v>
      </c>
      <c r="C81" s="234" t="s">
        <v>15</v>
      </c>
      <c r="D81" s="234">
        <v>478.5220564</v>
      </c>
      <c r="E81" s="234">
        <v>29397.8466916</v>
      </c>
      <c r="F81" s="234">
        <v>1.6016740870894299</v>
      </c>
      <c r="G81" s="234">
        <v>98.398325912910593</v>
      </c>
    </row>
    <row r="82" spans="1:7" x14ac:dyDescent="0.25">
      <c r="A82" s="234" t="s">
        <v>53</v>
      </c>
      <c r="B82" s="234" t="s">
        <v>54</v>
      </c>
      <c r="C82" s="234" t="s">
        <v>16</v>
      </c>
      <c r="D82" s="234">
        <v>335.0958435</v>
      </c>
      <c r="E82" s="234">
        <v>13804.9056403</v>
      </c>
      <c r="F82" s="234">
        <v>2.3698430575408</v>
      </c>
      <c r="G82" s="234">
        <v>97.630156942459195</v>
      </c>
    </row>
    <row r="83" spans="1:7" x14ac:dyDescent="0.25">
      <c r="A83" s="234" t="s">
        <v>34</v>
      </c>
      <c r="B83" s="234" t="s">
        <v>35</v>
      </c>
      <c r="C83" s="234" t="s">
        <v>15</v>
      </c>
      <c r="D83" s="234">
        <v>481.82976020000001</v>
      </c>
      <c r="E83" s="234">
        <v>31144.235668400001</v>
      </c>
      <c r="F83" s="234">
        <v>1.5235210376952999</v>
      </c>
      <c r="G83" s="234">
        <v>98.476478962304697</v>
      </c>
    </row>
    <row r="84" spans="1:7" x14ac:dyDescent="0.25">
      <c r="A84" s="234" t="s">
        <v>34</v>
      </c>
      <c r="B84" s="234" t="s">
        <v>35</v>
      </c>
      <c r="C84" s="234" t="s">
        <v>16</v>
      </c>
      <c r="D84" s="234">
        <v>194.09811060000001</v>
      </c>
      <c r="E84" s="234">
        <v>18081.860786500001</v>
      </c>
      <c r="F84" s="234">
        <v>1.06204063870377</v>
      </c>
      <c r="G84" s="234">
        <v>98.937959361296194</v>
      </c>
    </row>
    <row r="85" spans="1:7" x14ac:dyDescent="0.25">
      <c r="A85" s="234" t="s">
        <v>55</v>
      </c>
      <c r="B85" s="234" t="s">
        <v>56</v>
      </c>
      <c r="C85" s="234" t="s">
        <v>15</v>
      </c>
      <c r="D85" s="234">
        <v>85.337726000000004</v>
      </c>
      <c r="E85" s="234">
        <v>4689.6523600999999</v>
      </c>
      <c r="F85" s="234">
        <v>1.7871812184158899</v>
      </c>
      <c r="G85" s="234">
        <v>98.212818781584104</v>
      </c>
    </row>
    <row r="86" spans="1:7" x14ac:dyDescent="0.25">
      <c r="A86" s="234" t="s">
        <v>55</v>
      </c>
      <c r="B86" s="234" t="s">
        <v>56</v>
      </c>
      <c r="C86" s="234" t="s">
        <v>16</v>
      </c>
      <c r="D86" s="234">
        <v>153.68719329999999</v>
      </c>
      <c r="E86" s="234">
        <v>4398.1721620999997</v>
      </c>
      <c r="F86" s="234">
        <v>3.3763607638201001</v>
      </c>
      <c r="G86" s="234">
        <v>96.623639236179898</v>
      </c>
    </row>
    <row r="87" spans="1:7" x14ac:dyDescent="0.25">
      <c r="A87" s="234" t="s">
        <v>36</v>
      </c>
      <c r="B87" s="234" t="s">
        <v>37</v>
      </c>
      <c r="C87" s="234" t="s">
        <v>15</v>
      </c>
      <c r="D87" s="234">
        <v>2509.2601943999998</v>
      </c>
      <c r="E87" s="234">
        <v>149692.1754492</v>
      </c>
      <c r="F87" s="234">
        <v>1.6486442350489801</v>
      </c>
      <c r="G87" s="234">
        <v>98.351355764950995</v>
      </c>
    </row>
    <row r="88" spans="1:7" x14ac:dyDescent="0.25">
      <c r="A88" s="234" t="s">
        <v>36</v>
      </c>
      <c r="B88" s="234" t="s">
        <v>37</v>
      </c>
      <c r="C88" s="234" t="s">
        <v>16</v>
      </c>
      <c r="D88" s="234">
        <v>4227.7033542999998</v>
      </c>
      <c r="E88" s="234">
        <v>100852.91684960001</v>
      </c>
      <c r="F88" s="234">
        <v>4.02329501490998</v>
      </c>
      <c r="G88" s="234">
        <v>95.976704985089995</v>
      </c>
    </row>
    <row r="89" spans="1:7" x14ac:dyDescent="0.25">
      <c r="A89" s="234" t="s">
        <v>38</v>
      </c>
      <c r="B89" s="234" t="s">
        <v>39</v>
      </c>
      <c r="C89" s="234" t="s">
        <v>15</v>
      </c>
      <c r="D89" s="234">
        <v>66.759979700000002</v>
      </c>
      <c r="E89" s="234">
        <v>4522.7174869999999</v>
      </c>
      <c r="F89" s="234">
        <v>1.45463138634828</v>
      </c>
      <c r="G89" s="234">
        <v>98.545368613651704</v>
      </c>
    </row>
    <row r="90" spans="1:7" x14ac:dyDescent="0.25">
      <c r="A90" s="234" t="s">
        <v>38</v>
      </c>
      <c r="B90" s="234" t="s">
        <v>39</v>
      </c>
      <c r="C90" s="234" t="s">
        <v>16</v>
      </c>
      <c r="D90" s="234">
        <v>13.2369424</v>
      </c>
      <c r="E90" s="234">
        <v>2187.2624139</v>
      </c>
      <c r="F90" s="234">
        <v>0.60154266176460403</v>
      </c>
      <c r="G90" s="234">
        <v>99.398457338235403</v>
      </c>
    </row>
    <row r="91" spans="1:7" x14ac:dyDescent="0.25">
      <c r="A91" s="234" t="s">
        <v>57</v>
      </c>
      <c r="B91" s="234" t="s">
        <v>58</v>
      </c>
      <c r="C91" s="234" t="s">
        <v>15</v>
      </c>
      <c r="D91" s="234">
        <v>83.805618499999994</v>
      </c>
      <c r="E91" s="234">
        <v>1933.3111541999999</v>
      </c>
      <c r="F91" s="234">
        <v>4.1547231986883197</v>
      </c>
      <c r="G91" s="234">
        <v>95.845276801311698</v>
      </c>
    </row>
    <row r="92" spans="1:7" x14ac:dyDescent="0.25">
      <c r="A92" s="234" t="s">
        <v>57</v>
      </c>
      <c r="B92" s="234" t="s">
        <v>58</v>
      </c>
      <c r="C92" s="234" t="s">
        <v>16</v>
      </c>
      <c r="D92" s="234">
        <v>52.7648169</v>
      </c>
      <c r="E92" s="234">
        <v>1037.5691778</v>
      </c>
      <c r="F92" s="234">
        <v>4.8393260373871003</v>
      </c>
      <c r="G92" s="234">
        <v>95.160673962612904</v>
      </c>
    </row>
    <row r="93" spans="1:7" x14ac:dyDescent="0.25">
      <c r="A93" s="234" t="s">
        <v>59</v>
      </c>
      <c r="B93" s="234" t="s">
        <v>60</v>
      </c>
      <c r="C93" s="234" t="s">
        <v>15</v>
      </c>
      <c r="D93" s="234">
        <v>14.2038157</v>
      </c>
      <c r="E93" s="234">
        <v>1461.1628051</v>
      </c>
      <c r="F93" s="234">
        <v>0.96273126284354704</v>
      </c>
      <c r="G93" s="234">
        <v>99.037268737156495</v>
      </c>
    </row>
    <row r="94" spans="1:7" x14ac:dyDescent="0.25">
      <c r="A94" s="234" t="s">
        <v>59</v>
      </c>
      <c r="B94" s="234" t="s">
        <v>60</v>
      </c>
      <c r="C94" s="234" t="s">
        <v>16</v>
      </c>
      <c r="D94" s="234">
        <v>50.585219600000002</v>
      </c>
      <c r="E94" s="234">
        <v>1356.8168853</v>
      </c>
      <c r="F94" s="234">
        <v>3.59422651308271</v>
      </c>
      <c r="G94" s="234">
        <v>96.405773486917298</v>
      </c>
    </row>
    <row r="95" spans="1:7" x14ac:dyDescent="0.25">
      <c r="A95" s="234" t="s">
        <v>61</v>
      </c>
      <c r="B95" s="234" t="s">
        <v>62</v>
      </c>
      <c r="C95" s="234" t="s">
        <v>15</v>
      </c>
      <c r="D95" s="234">
        <v>74.317483899999999</v>
      </c>
      <c r="E95" s="234">
        <v>2045.6778549000001</v>
      </c>
      <c r="F95" s="234">
        <v>3.5055494009749402</v>
      </c>
      <c r="G95" s="234">
        <v>96.4944505990251</v>
      </c>
    </row>
    <row r="96" spans="1:7" x14ac:dyDescent="0.25">
      <c r="A96" s="234" t="s">
        <v>61</v>
      </c>
      <c r="B96" s="234" t="s">
        <v>62</v>
      </c>
      <c r="C96" s="234" t="s">
        <v>16</v>
      </c>
      <c r="D96" s="234">
        <v>96.389348499999997</v>
      </c>
      <c r="E96" s="234">
        <v>1621.5947206999999</v>
      </c>
      <c r="F96" s="234">
        <v>5.6106078180855796</v>
      </c>
      <c r="G96" s="234">
        <v>94.389392181914403</v>
      </c>
    </row>
    <row r="97" spans="1:7" x14ac:dyDescent="0.25">
      <c r="A97" s="234" t="s">
        <v>63</v>
      </c>
      <c r="B97" s="234" t="s">
        <v>64</v>
      </c>
      <c r="C97" s="234" t="s">
        <v>15</v>
      </c>
      <c r="D97" s="234">
        <v>53.499566399999999</v>
      </c>
      <c r="E97" s="234">
        <v>3822.5439814000001</v>
      </c>
      <c r="F97" s="234">
        <v>1.38026226331657</v>
      </c>
      <c r="G97" s="234">
        <v>98.619737736683405</v>
      </c>
    </row>
    <row r="98" spans="1:7" x14ac:dyDescent="0.25">
      <c r="A98" s="234" t="s">
        <v>63</v>
      </c>
      <c r="B98" s="234" t="s">
        <v>64</v>
      </c>
      <c r="C98" s="234" t="s">
        <v>16</v>
      </c>
      <c r="D98" s="234">
        <v>34.4720534</v>
      </c>
      <c r="E98" s="234">
        <v>3083.6475417000001</v>
      </c>
      <c r="F98" s="234">
        <v>1.1055398084849399</v>
      </c>
      <c r="G98" s="234">
        <v>98.894460191515094</v>
      </c>
    </row>
    <row r="99" spans="1:7" x14ac:dyDescent="0.25">
      <c r="A99" s="234" t="s">
        <v>65</v>
      </c>
      <c r="B99" s="234" t="s">
        <v>66</v>
      </c>
      <c r="C99" s="234" t="s">
        <v>15</v>
      </c>
      <c r="D99" s="234">
        <v>11.744180800000001</v>
      </c>
      <c r="E99" s="234">
        <v>354.11133130000002</v>
      </c>
      <c r="F99" s="234">
        <v>3.2100598218648502</v>
      </c>
      <c r="G99" s="234">
        <v>96.789940178135197</v>
      </c>
    </row>
    <row r="100" spans="1:7" x14ac:dyDescent="0.25">
      <c r="A100" s="234" t="s">
        <v>65</v>
      </c>
      <c r="B100" s="234" t="s">
        <v>66</v>
      </c>
      <c r="C100" s="234" t="s">
        <v>16</v>
      </c>
      <c r="D100" s="234">
        <v>20.872402300000001</v>
      </c>
      <c r="E100" s="234">
        <v>188.13655120000001</v>
      </c>
      <c r="F100" s="234">
        <v>9.9863675457329109</v>
      </c>
      <c r="G100" s="234">
        <v>90.013632454267096</v>
      </c>
    </row>
    <row r="101" spans="1:7" x14ac:dyDescent="0.25">
      <c r="A101" s="234" t="s">
        <v>67</v>
      </c>
      <c r="B101" s="234" t="s">
        <v>68</v>
      </c>
      <c r="C101" s="234" t="s">
        <v>15</v>
      </c>
      <c r="D101" s="234">
        <v>241.91001230000001</v>
      </c>
      <c r="E101" s="234">
        <v>23461.558787599999</v>
      </c>
      <c r="F101" s="234">
        <v>1.0205679782235899</v>
      </c>
      <c r="G101" s="234">
        <v>98.979432021776404</v>
      </c>
    </row>
    <row r="102" spans="1:7" x14ac:dyDescent="0.25">
      <c r="A102" s="234" t="s">
        <v>67</v>
      </c>
      <c r="B102" s="234" t="s">
        <v>68</v>
      </c>
      <c r="C102" s="234" t="s">
        <v>16</v>
      </c>
      <c r="D102" s="234">
        <v>330.47528840000001</v>
      </c>
      <c r="E102" s="234">
        <v>18647.599305700001</v>
      </c>
      <c r="F102" s="234">
        <v>1.7413530901745899</v>
      </c>
      <c r="G102" s="234">
        <v>98.258646909825401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652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35" t="s">
        <v>71</v>
      </c>
      <c r="B113" s="235" t="s">
        <v>72</v>
      </c>
      <c r="C113" s="235" t="s">
        <v>15</v>
      </c>
      <c r="D113" s="235">
        <v>1119.2509941000001</v>
      </c>
      <c r="E113" s="235">
        <v>124680.0640054</v>
      </c>
      <c r="F113" s="235">
        <v>0.88971151719263997</v>
      </c>
      <c r="G113" s="235">
        <v>99.110288482807405</v>
      </c>
    </row>
    <row r="114" spans="1:7" x14ac:dyDescent="0.25">
      <c r="A114" s="235" t="s">
        <v>71</v>
      </c>
      <c r="B114" s="235" t="s">
        <v>72</v>
      </c>
      <c r="C114" s="235" t="s">
        <v>16</v>
      </c>
      <c r="D114" s="235">
        <v>1551.2383433</v>
      </c>
      <c r="E114" s="235">
        <v>102738.2384977</v>
      </c>
      <c r="F114" s="235">
        <v>1.4874351567272901</v>
      </c>
      <c r="G114" s="235">
        <v>98.512564843272699</v>
      </c>
    </row>
    <row r="115" spans="1:7" x14ac:dyDescent="0.25">
      <c r="A115" s="235" t="s">
        <v>73</v>
      </c>
      <c r="B115" s="235" t="s">
        <v>74</v>
      </c>
      <c r="C115" s="235" t="s">
        <v>15</v>
      </c>
      <c r="D115" s="235">
        <v>297.41122460000003</v>
      </c>
      <c r="E115" s="235">
        <v>42772.017393299997</v>
      </c>
      <c r="F115" s="235">
        <v>0.69053905320766995</v>
      </c>
      <c r="G115" s="235">
        <v>99.309460946792299</v>
      </c>
    </row>
    <row r="116" spans="1:7" x14ac:dyDescent="0.25">
      <c r="A116" s="235" t="s">
        <v>73</v>
      </c>
      <c r="B116" s="235" t="s">
        <v>74</v>
      </c>
      <c r="C116" s="235" t="s">
        <v>16</v>
      </c>
      <c r="D116" s="235">
        <v>291.53899000000001</v>
      </c>
      <c r="E116" s="235">
        <v>34661.187726299999</v>
      </c>
      <c r="F116" s="235">
        <v>0.83409512615804704</v>
      </c>
      <c r="G116" s="235">
        <v>99.165904873841995</v>
      </c>
    </row>
    <row r="117" spans="1:7" x14ac:dyDescent="0.25">
      <c r="A117" s="235" t="s">
        <v>75</v>
      </c>
      <c r="B117" s="235" t="s">
        <v>76</v>
      </c>
      <c r="C117" s="235" t="s">
        <v>15</v>
      </c>
      <c r="D117" s="235">
        <v>704.38737409999999</v>
      </c>
      <c r="E117" s="235">
        <v>20059.665348899998</v>
      </c>
      <c r="F117" s="235">
        <v>3.3923405199205701</v>
      </c>
      <c r="G117" s="235">
        <v>96.607659480079406</v>
      </c>
    </row>
    <row r="118" spans="1:7" x14ac:dyDescent="0.25">
      <c r="A118" s="235" t="s">
        <v>75</v>
      </c>
      <c r="B118" s="235" t="s">
        <v>76</v>
      </c>
      <c r="C118" s="235" t="s">
        <v>16</v>
      </c>
      <c r="D118" s="235">
        <v>812.08976840000003</v>
      </c>
      <c r="E118" s="235">
        <v>17488.211827499999</v>
      </c>
      <c r="F118" s="235">
        <v>4.4375758735142403</v>
      </c>
      <c r="G118" s="235">
        <v>95.562424126485794</v>
      </c>
    </row>
    <row r="119" spans="1:7" x14ac:dyDescent="0.25">
      <c r="A119" s="235" t="s">
        <v>77</v>
      </c>
      <c r="B119" s="235" t="s">
        <v>78</v>
      </c>
      <c r="C119" s="235" t="s">
        <v>15</v>
      </c>
      <c r="D119" s="235">
        <v>2099.2447557</v>
      </c>
      <c r="E119" s="235">
        <v>73080.234418699998</v>
      </c>
      <c r="F119" s="235">
        <v>2.79231085231411</v>
      </c>
      <c r="G119" s="235">
        <v>97.207689147685898</v>
      </c>
    </row>
    <row r="120" spans="1:7" x14ac:dyDescent="0.25">
      <c r="A120" s="235" t="s">
        <v>77</v>
      </c>
      <c r="B120" s="235" t="s">
        <v>78</v>
      </c>
      <c r="C120" s="235" t="s">
        <v>16</v>
      </c>
      <c r="D120" s="235">
        <v>2169.2444197</v>
      </c>
      <c r="E120" s="235">
        <v>58322.371365699997</v>
      </c>
      <c r="F120" s="235">
        <v>3.58602492516584</v>
      </c>
      <c r="G120" s="235">
        <v>96.413975074834198</v>
      </c>
    </row>
    <row r="121" spans="1:7" x14ac:dyDescent="0.25">
      <c r="A121" s="235" t="s">
        <v>79</v>
      </c>
      <c r="B121" s="235" t="s">
        <v>80</v>
      </c>
      <c r="C121" s="235" t="s">
        <v>15</v>
      </c>
      <c r="D121" s="235">
        <v>3900.4989034999999</v>
      </c>
      <c r="E121" s="235">
        <v>69437.5918293</v>
      </c>
      <c r="F121" s="235">
        <v>5.3185171096300801</v>
      </c>
      <c r="G121" s="235">
        <v>94.681482890369907</v>
      </c>
    </row>
    <row r="122" spans="1:7" x14ac:dyDescent="0.25">
      <c r="A122" s="235" t="s">
        <v>79</v>
      </c>
      <c r="B122" s="235" t="s">
        <v>80</v>
      </c>
      <c r="C122" s="235" t="s">
        <v>16</v>
      </c>
      <c r="D122" s="235">
        <v>2950.0506620000001</v>
      </c>
      <c r="E122" s="235">
        <v>52400.779750599999</v>
      </c>
      <c r="F122" s="235">
        <v>5.3297315324983003</v>
      </c>
      <c r="G122" s="235">
        <v>94.6702684675017</v>
      </c>
    </row>
    <row r="123" spans="1:7" x14ac:dyDescent="0.25">
      <c r="A123" s="235" t="s">
        <v>81</v>
      </c>
      <c r="B123" s="235" t="s">
        <v>82</v>
      </c>
      <c r="C123" s="235" t="s">
        <v>15</v>
      </c>
      <c r="D123" s="235">
        <v>609.71561120000001</v>
      </c>
      <c r="E123" s="235">
        <v>35598.377759399998</v>
      </c>
      <c r="F123" s="235">
        <v>1.6839207879834801</v>
      </c>
      <c r="G123" s="235">
        <v>98.316079212016504</v>
      </c>
    </row>
    <row r="124" spans="1:7" x14ac:dyDescent="0.25">
      <c r="A124" s="235" t="s">
        <v>81</v>
      </c>
      <c r="B124" s="235" t="s">
        <v>82</v>
      </c>
      <c r="C124" s="235" t="s">
        <v>16</v>
      </c>
      <c r="D124" s="235">
        <v>826.00890760000004</v>
      </c>
      <c r="E124" s="235">
        <v>33397.754021599998</v>
      </c>
      <c r="F124" s="235">
        <v>2.4135537325594401</v>
      </c>
      <c r="G124" s="235">
        <v>97.586446267440607</v>
      </c>
    </row>
    <row r="125" spans="1:7" x14ac:dyDescent="0.25">
      <c r="A125" s="235" t="s">
        <v>83</v>
      </c>
      <c r="B125" s="235" t="s">
        <v>84</v>
      </c>
      <c r="C125" s="235" t="s">
        <v>15</v>
      </c>
      <c r="D125" s="235">
        <v>3076.4267160999998</v>
      </c>
      <c r="E125" s="235">
        <v>117968.2551127</v>
      </c>
      <c r="F125" s="235">
        <v>2.5415628919997899</v>
      </c>
      <c r="G125" s="235">
        <v>97.458437108000197</v>
      </c>
    </row>
    <row r="126" spans="1:7" x14ac:dyDescent="0.25">
      <c r="A126" s="235" t="s">
        <v>83</v>
      </c>
      <c r="B126" s="235" t="s">
        <v>84</v>
      </c>
      <c r="C126" s="235" t="s">
        <v>16</v>
      </c>
      <c r="D126" s="235">
        <v>3587.1584177</v>
      </c>
      <c r="E126" s="235">
        <v>109060.665375</v>
      </c>
      <c r="F126" s="235">
        <v>3.18440099144859</v>
      </c>
      <c r="G126" s="235">
        <v>96.815599008551402</v>
      </c>
    </row>
    <row r="127" spans="1:7" x14ac:dyDescent="0.25">
      <c r="A127" s="235" t="s">
        <v>85</v>
      </c>
      <c r="B127" s="235" t="s">
        <v>86</v>
      </c>
      <c r="C127" s="235" t="s">
        <v>15</v>
      </c>
      <c r="D127" s="235">
        <v>3836.9994495000001</v>
      </c>
      <c r="E127" s="235">
        <v>184002.7208946</v>
      </c>
      <c r="F127" s="235">
        <v>2.04269865951199</v>
      </c>
      <c r="G127" s="235">
        <v>97.957301340488002</v>
      </c>
    </row>
    <row r="128" spans="1:7" x14ac:dyDescent="0.25">
      <c r="A128" s="235" t="s">
        <v>85</v>
      </c>
      <c r="B128" s="235" t="s">
        <v>86</v>
      </c>
      <c r="C128" s="235" t="s">
        <v>16</v>
      </c>
      <c r="D128" s="235">
        <v>3124.2296732999998</v>
      </c>
      <c r="E128" s="235">
        <v>174119.8963087</v>
      </c>
      <c r="F128" s="235">
        <v>1.7626703598726201</v>
      </c>
      <c r="G128" s="235">
        <v>98.237329640127399</v>
      </c>
    </row>
    <row r="129" spans="1:7" x14ac:dyDescent="0.25">
      <c r="A129" s="235" t="s">
        <v>87</v>
      </c>
      <c r="B129" s="235" t="s">
        <v>88</v>
      </c>
      <c r="C129" s="235" t="s">
        <v>15</v>
      </c>
      <c r="D129" s="235">
        <v>813.567093</v>
      </c>
      <c r="E129" s="235">
        <v>77025.860572499994</v>
      </c>
      <c r="F129" s="235">
        <v>1.04518637585074</v>
      </c>
      <c r="G129" s="235">
        <v>98.954813624149295</v>
      </c>
    </row>
    <row r="130" spans="1:7" x14ac:dyDescent="0.25">
      <c r="A130" s="235" t="s">
        <v>87</v>
      </c>
      <c r="B130" s="235" t="s">
        <v>88</v>
      </c>
      <c r="C130" s="235" t="s">
        <v>16</v>
      </c>
      <c r="D130" s="235">
        <v>1197.122022</v>
      </c>
      <c r="E130" s="235">
        <v>67740.350940699995</v>
      </c>
      <c r="F130" s="235">
        <v>1.7365330792553499</v>
      </c>
      <c r="G130" s="235">
        <v>98.263466920744705</v>
      </c>
    </row>
    <row r="131" spans="1:7" x14ac:dyDescent="0.25">
      <c r="A131" s="235" t="s">
        <v>89</v>
      </c>
      <c r="B131" s="235" t="s">
        <v>90</v>
      </c>
      <c r="C131" s="235" t="s">
        <v>15</v>
      </c>
      <c r="D131" s="235">
        <v>1894.3397998999999</v>
      </c>
      <c r="E131" s="235">
        <v>161180.22127790001</v>
      </c>
      <c r="F131" s="235">
        <v>1.1616402873506699</v>
      </c>
      <c r="G131" s="235">
        <v>98.838359712649293</v>
      </c>
    </row>
    <row r="132" spans="1:7" x14ac:dyDescent="0.25">
      <c r="A132" s="235" t="s">
        <v>89</v>
      </c>
      <c r="B132" s="235" t="s">
        <v>90</v>
      </c>
      <c r="C132" s="235" t="s">
        <v>16</v>
      </c>
      <c r="D132" s="235">
        <v>2508.9995217000001</v>
      </c>
      <c r="E132" s="235">
        <v>131689.84203870001</v>
      </c>
      <c r="F132" s="235">
        <v>1.8696133979448399</v>
      </c>
      <c r="G132" s="235">
        <v>98.130386602055196</v>
      </c>
    </row>
    <row r="133" spans="1:7" x14ac:dyDescent="0.25">
      <c r="A133" s="235" t="s">
        <v>91</v>
      </c>
      <c r="B133" s="235" t="s">
        <v>92</v>
      </c>
      <c r="C133" s="235" t="s">
        <v>15</v>
      </c>
      <c r="D133" s="235">
        <v>3449.9968804999999</v>
      </c>
      <c r="E133" s="235">
        <v>250487.94179079999</v>
      </c>
      <c r="F133" s="235">
        <v>1.3585984428131099</v>
      </c>
      <c r="G133" s="235">
        <v>98.641401557186896</v>
      </c>
    </row>
    <row r="134" spans="1:7" x14ac:dyDescent="0.25">
      <c r="A134" s="235" t="s">
        <v>91</v>
      </c>
      <c r="B134" s="235" t="s">
        <v>92</v>
      </c>
      <c r="C134" s="235" t="s">
        <v>16</v>
      </c>
      <c r="D134" s="235">
        <v>3647.8134943999999</v>
      </c>
      <c r="E134" s="235">
        <v>188766.02745940001</v>
      </c>
      <c r="F134" s="235">
        <v>1.8958165776005</v>
      </c>
      <c r="G134" s="235">
        <v>98.104183422399501</v>
      </c>
    </row>
    <row r="135" spans="1:7" x14ac:dyDescent="0.25">
      <c r="A135" s="235" t="s">
        <v>93</v>
      </c>
      <c r="B135" s="235" t="s">
        <v>94</v>
      </c>
      <c r="C135" s="235" t="s">
        <v>15</v>
      </c>
      <c r="D135" s="235">
        <v>327.95457290000002</v>
      </c>
      <c r="E135" s="235">
        <v>31826.5588561</v>
      </c>
      <c r="F135" s="235">
        <v>1.0199332470825699</v>
      </c>
      <c r="G135" s="235">
        <v>98.980066752917395</v>
      </c>
    </row>
    <row r="136" spans="1:7" x14ac:dyDescent="0.25">
      <c r="A136" s="235" t="s">
        <v>93</v>
      </c>
      <c r="B136" s="235" t="s">
        <v>94</v>
      </c>
      <c r="C136" s="235" t="s">
        <v>16</v>
      </c>
      <c r="D136" s="235">
        <v>243.35781180000001</v>
      </c>
      <c r="E136" s="235">
        <v>24039.681517599998</v>
      </c>
      <c r="F136" s="235">
        <v>1.0021719624913701</v>
      </c>
      <c r="G136" s="235">
        <v>98.997828037508597</v>
      </c>
    </row>
    <row r="137" spans="1:7" x14ac:dyDescent="0.25">
      <c r="A137" s="235" t="s">
        <v>95</v>
      </c>
      <c r="B137" s="235" t="s">
        <v>96</v>
      </c>
      <c r="C137" s="235" t="s">
        <v>15</v>
      </c>
      <c r="D137" s="235">
        <v>125.8308363</v>
      </c>
      <c r="E137" s="235">
        <v>38415.400720899997</v>
      </c>
      <c r="F137" s="235">
        <v>0.32648369347837602</v>
      </c>
      <c r="G137" s="235">
        <v>99.673516306521606</v>
      </c>
    </row>
    <row r="138" spans="1:7" x14ac:dyDescent="0.25">
      <c r="A138" s="235" t="s">
        <v>95</v>
      </c>
      <c r="B138" s="235" t="s">
        <v>96</v>
      </c>
      <c r="C138" s="235" t="s">
        <v>16</v>
      </c>
      <c r="D138" s="235">
        <v>115.0830783</v>
      </c>
      <c r="E138" s="235">
        <v>38689.8048432</v>
      </c>
      <c r="F138" s="235">
        <v>0.29656851098966303</v>
      </c>
      <c r="G138" s="235">
        <v>99.703431489010299</v>
      </c>
    </row>
    <row r="139" spans="1:7" x14ac:dyDescent="0.25">
      <c r="A139" s="235" t="s">
        <v>97</v>
      </c>
      <c r="B139" s="235" t="s">
        <v>98</v>
      </c>
      <c r="C139" s="235" t="s">
        <v>15</v>
      </c>
      <c r="D139" s="235">
        <v>143.89379640000001</v>
      </c>
      <c r="E139" s="235">
        <v>16085.9469113</v>
      </c>
      <c r="F139" s="235">
        <v>0.88660017674561498</v>
      </c>
      <c r="G139" s="235">
        <v>99.113399823254397</v>
      </c>
    </row>
    <row r="140" spans="1:7" x14ac:dyDescent="0.25">
      <c r="A140" s="235" t="s">
        <v>97</v>
      </c>
      <c r="B140" s="235" t="s">
        <v>98</v>
      </c>
      <c r="C140" s="235" t="s">
        <v>16</v>
      </c>
      <c r="D140" s="235">
        <v>468.09285979999999</v>
      </c>
      <c r="E140" s="235">
        <v>16438.6610698</v>
      </c>
      <c r="F140" s="235">
        <v>2.7686737604932699</v>
      </c>
      <c r="G140" s="235">
        <v>97.2313262395067</v>
      </c>
    </row>
    <row r="141" spans="1:7" x14ac:dyDescent="0.25">
      <c r="A141" s="235" t="s">
        <v>99</v>
      </c>
      <c r="B141" s="235" t="s">
        <v>100</v>
      </c>
      <c r="C141" s="235" t="s">
        <v>15</v>
      </c>
      <c r="D141" s="235">
        <v>149.62178209999999</v>
      </c>
      <c r="E141" s="235">
        <v>14201.406500900001</v>
      </c>
      <c r="F141" s="235">
        <v>1.04258579350192</v>
      </c>
      <c r="G141" s="235">
        <v>98.9574142064981</v>
      </c>
    </row>
    <row r="142" spans="1:7" x14ac:dyDescent="0.25">
      <c r="A142" s="235" t="s">
        <v>99</v>
      </c>
      <c r="B142" s="235" t="s">
        <v>100</v>
      </c>
      <c r="C142" s="235" t="s">
        <v>16</v>
      </c>
      <c r="D142" s="235">
        <v>301.15340509999999</v>
      </c>
      <c r="E142" s="235">
        <v>13565.4693159</v>
      </c>
      <c r="F142" s="235">
        <v>2.1717862464371001</v>
      </c>
      <c r="G142" s="235">
        <v>97.828213753562906</v>
      </c>
    </row>
    <row r="143" spans="1:7" x14ac:dyDescent="0.25">
      <c r="A143" s="235" t="s">
        <v>101</v>
      </c>
      <c r="B143" s="235" t="s">
        <v>102</v>
      </c>
      <c r="C143" s="235" t="s">
        <v>15</v>
      </c>
      <c r="D143" s="235">
        <v>408.69664399999999</v>
      </c>
      <c r="E143" s="235">
        <v>51238.309996299999</v>
      </c>
      <c r="F143" s="235">
        <v>0.79132687562398896</v>
      </c>
      <c r="G143" s="235">
        <v>99.208673124376006</v>
      </c>
    </row>
    <row r="144" spans="1:7" x14ac:dyDescent="0.25">
      <c r="A144" s="235" t="s">
        <v>101</v>
      </c>
      <c r="B144" s="235" t="s">
        <v>102</v>
      </c>
      <c r="C144" s="235" t="s">
        <v>16</v>
      </c>
      <c r="D144" s="235">
        <v>753.30648729999996</v>
      </c>
      <c r="E144" s="235">
        <v>37537.9238062</v>
      </c>
      <c r="F144" s="235">
        <v>1.96730813172089</v>
      </c>
      <c r="G144" s="235">
        <v>98.032691868279102</v>
      </c>
    </row>
    <row r="145" spans="1:7" x14ac:dyDescent="0.25">
      <c r="A145" s="235" t="s">
        <v>103</v>
      </c>
      <c r="B145" s="235" t="s">
        <v>104</v>
      </c>
      <c r="C145" s="235" t="s">
        <v>15</v>
      </c>
      <c r="D145" s="235">
        <v>80.903933100000003</v>
      </c>
      <c r="E145" s="235">
        <v>3978.0894314000002</v>
      </c>
      <c r="F145" s="235">
        <v>1.9932019058613599</v>
      </c>
      <c r="G145" s="235">
        <v>98.006798094138603</v>
      </c>
    </row>
    <row r="146" spans="1:7" x14ac:dyDescent="0.25">
      <c r="A146" s="235" t="s">
        <v>103</v>
      </c>
      <c r="B146" s="235" t="s">
        <v>104</v>
      </c>
      <c r="C146" s="235" t="s">
        <v>16</v>
      </c>
      <c r="D146" s="235">
        <v>79.324580800000007</v>
      </c>
      <c r="E146" s="235">
        <v>3464.8772687000001</v>
      </c>
      <c r="F146" s="235">
        <v>2.2381507647819401</v>
      </c>
      <c r="G146" s="235">
        <v>97.761849235218094</v>
      </c>
    </row>
    <row r="147" spans="1:7" x14ac:dyDescent="0.25">
      <c r="A147" s="235" t="s">
        <v>105</v>
      </c>
      <c r="B147" s="235" t="s">
        <v>106</v>
      </c>
      <c r="C147" s="235" t="s">
        <v>15</v>
      </c>
      <c r="D147" s="235">
        <v>2171.1860624000001</v>
      </c>
      <c r="E147" s="235">
        <v>72556.957123300002</v>
      </c>
      <c r="F147" s="235">
        <v>2.9054462881602499</v>
      </c>
      <c r="G147" s="235">
        <v>97.094553711839794</v>
      </c>
    </row>
    <row r="148" spans="1:7" x14ac:dyDescent="0.25">
      <c r="A148" s="235" t="s">
        <v>105</v>
      </c>
      <c r="B148" s="235" t="s">
        <v>106</v>
      </c>
      <c r="C148" s="235" t="s">
        <v>16</v>
      </c>
      <c r="D148" s="235">
        <v>2853.2214171999999</v>
      </c>
      <c r="E148" s="235">
        <v>59105.989841900002</v>
      </c>
      <c r="F148" s="235">
        <v>4.6049995783007098</v>
      </c>
      <c r="G148" s="235">
        <v>95.395000421699294</v>
      </c>
    </row>
    <row r="149" spans="1:7" x14ac:dyDescent="0.25">
      <c r="A149" s="235" t="s">
        <v>107</v>
      </c>
      <c r="B149" s="235" t="s">
        <v>108</v>
      </c>
      <c r="C149" s="235" t="s">
        <v>15</v>
      </c>
      <c r="D149" s="235">
        <v>3626.3862426999999</v>
      </c>
      <c r="E149" s="235">
        <v>107749.0290967</v>
      </c>
      <c r="F149" s="235">
        <v>3.2560024415164901</v>
      </c>
      <c r="G149" s="235">
        <v>96.7439975584835</v>
      </c>
    </row>
    <row r="150" spans="1:7" x14ac:dyDescent="0.25">
      <c r="A150" s="235" t="s">
        <v>107</v>
      </c>
      <c r="B150" s="235" t="s">
        <v>108</v>
      </c>
      <c r="C150" s="235" t="s">
        <v>16</v>
      </c>
      <c r="D150" s="235">
        <v>4359.7077029000002</v>
      </c>
      <c r="E150" s="235">
        <v>92966.962705400001</v>
      </c>
      <c r="F150" s="235">
        <v>4.4794583895764397</v>
      </c>
      <c r="G150" s="235">
        <v>95.520541610423606</v>
      </c>
    </row>
    <row r="151" spans="1:7" x14ac:dyDescent="0.25">
      <c r="A151" s="235" t="s">
        <v>109</v>
      </c>
      <c r="B151" s="235" t="s">
        <v>110</v>
      </c>
      <c r="C151" s="235" t="s">
        <v>15</v>
      </c>
      <c r="D151" s="235">
        <v>79.403825600000005</v>
      </c>
      <c r="E151" s="235">
        <v>732.68075439999996</v>
      </c>
      <c r="F151" s="235">
        <v>9.7777777777777803</v>
      </c>
      <c r="G151" s="235">
        <v>90.2222222222222</v>
      </c>
    </row>
    <row r="152" spans="1:7" x14ac:dyDescent="0.25">
      <c r="A152" s="235" t="s">
        <v>109</v>
      </c>
      <c r="B152" s="235" t="s">
        <v>110</v>
      </c>
      <c r="C152" s="235" t="s">
        <v>16</v>
      </c>
      <c r="D152" s="235">
        <v>16.241691599999999</v>
      </c>
      <c r="E152" s="235">
        <v>306.787508</v>
      </c>
      <c r="F152" s="235">
        <v>5.0279329608938497</v>
      </c>
      <c r="G152" s="235">
        <v>94.972067039106093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653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36" t="s">
        <v>71</v>
      </c>
      <c r="B163" s="236" t="s">
        <v>72</v>
      </c>
      <c r="C163" s="236" t="s">
        <v>15</v>
      </c>
      <c r="D163" s="236">
        <v>1115.7077841</v>
      </c>
      <c r="E163" s="236">
        <v>124573.51347770001</v>
      </c>
      <c r="F163" s="236">
        <v>0.88767180900586196</v>
      </c>
      <c r="G163" s="236">
        <v>99.112328190994106</v>
      </c>
    </row>
    <row r="164" spans="1:7" x14ac:dyDescent="0.25">
      <c r="A164" s="236" t="s">
        <v>71</v>
      </c>
      <c r="B164" s="236" t="s">
        <v>72</v>
      </c>
      <c r="C164" s="236" t="s">
        <v>16</v>
      </c>
      <c r="D164" s="236">
        <v>1550.0572732999999</v>
      </c>
      <c r="E164" s="236">
        <v>102691.2293521</v>
      </c>
      <c r="F164" s="236">
        <v>1.48698977485789</v>
      </c>
      <c r="G164" s="236">
        <v>98.513010225142096</v>
      </c>
    </row>
    <row r="165" spans="1:7" x14ac:dyDescent="0.25">
      <c r="A165" s="236" t="s">
        <v>73</v>
      </c>
      <c r="B165" s="236" t="s">
        <v>74</v>
      </c>
      <c r="C165" s="236" t="s">
        <v>15</v>
      </c>
      <c r="D165" s="236">
        <v>285.52177710000001</v>
      </c>
      <c r="E165" s="236">
        <v>42530.831458300003</v>
      </c>
      <c r="F165" s="236">
        <v>0.66685216167343797</v>
      </c>
      <c r="G165" s="236">
        <v>99.333147838326497</v>
      </c>
    </row>
    <row r="166" spans="1:7" x14ac:dyDescent="0.25">
      <c r="A166" s="236" t="s">
        <v>73</v>
      </c>
      <c r="B166" s="236" t="s">
        <v>74</v>
      </c>
      <c r="C166" s="236" t="s">
        <v>16</v>
      </c>
      <c r="D166" s="236">
        <v>274.55406499999998</v>
      </c>
      <c r="E166" s="236">
        <v>34560.976668800002</v>
      </c>
      <c r="F166" s="236">
        <v>0.78814376935445196</v>
      </c>
      <c r="G166" s="236">
        <v>99.211856230645594</v>
      </c>
    </row>
    <row r="167" spans="1:7" x14ac:dyDescent="0.25">
      <c r="A167" s="236" t="s">
        <v>75</v>
      </c>
      <c r="B167" s="236" t="s">
        <v>76</v>
      </c>
      <c r="C167" s="236" t="s">
        <v>15</v>
      </c>
      <c r="D167" s="236">
        <v>665.60585040000001</v>
      </c>
      <c r="E167" s="236">
        <v>19881.484877800001</v>
      </c>
      <c r="F167" s="236">
        <v>3.2394165149934602</v>
      </c>
      <c r="G167" s="236">
        <v>96.760583485006507</v>
      </c>
    </row>
    <row r="168" spans="1:7" x14ac:dyDescent="0.25">
      <c r="A168" s="236" t="s">
        <v>75</v>
      </c>
      <c r="B168" s="236" t="s">
        <v>76</v>
      </c>
      <c r="C168" s="236" t="s">
        <v>16</v>
      </c>
      <c r="D168" s="236">
        <v>810.06012410000005</v>
      </c>
      <c r="E168" s="236">
        <v>17371.444884100001</v>
      </c>
      <c r="F168" s="236">
        <v>4.4554074249335098</v>
      </c>
      <c r="G168" s="236">
        <v>95.544592575066503</v>
      </c>
    </row>
    <row r="169" spans="1:7" x14ac:dyDescent="0.25">
      <c r="A169" s="236" t="s">
        <v>77</v>
      </c>
      <c r="B169" s="236" t="s">
        <v>78</v>
      </c>
      <c r="C169" s="236" t="s">
        <v>15</v>
      </c>
      <c r="D169" s="236">
        <v>2099.2447557</v>
      </c>
      <c r="E169" s="236">
        <v>73069.136857399993</v>
      </c>
      <c r="F169" s="236">
        <v>2.7927230979975701</v>
      </c>
      <c r="G169" s="236">
        <v>97.207276902002405</v>
      </c>
    </row>
    <row r="170" spans="1:7" x14ac:dyDescent="0.25">
      <c r="A170" s="236" t="s">
        <v>77</v>
      </c>
      <c r="B170" s="236" t="s">
        <v>78</v>
      </c>
      <c r="C170" s="236" t="s">
        <v>16</v>
      </c>
      <c r="D170" s="236">
        <v>2167.6590538</v>
      </c>
      <c r="E170" s="236">
        <v>58317.615268000001</v>
      </c>
      <c r="F170" s="236">
        <v>3.5837798176584199</v>
      </c>
      <c r="G170" s="236">
        <v>96.416220182341604</v>
      </c>
    </row>
    <row r="171" spans="1:7" x14ac:dyDescent="0.25">
      <c r="A171" s="236" t="s">
        <v>79</v>
      </c>
      <c r="B171" s="236" t="s">
        <v>80</v>
      </c>
      <c r="C171" s="236" t="s">
        <v>15</v>
      </c>
      <c r="D171" s="236">
        <v>3793.674211</v>
      </c>
      <c r="E171" s="236">
        <v>67501.093082799998</v>
      </c>
      <c r="F171" s="236">
        <v>5.3211117098770702</v>
      </c>
      <c r="G171" s="236">
        <v>94.678888290122899</v>
      </c>
    </row>
    <row r="172" spans="1:7" x14ac:dyDescent="0.25">
      <c r="A172" s="236" t="s">
        <v>79</v>
      </c>
      <c r="B172" s="236" t="s">
        <v>80</v>
      </c>
      <c r="C172" s="236" t="s">
        <v>16</v>
      </c>
      <c r="D172" s="236">
        <v>2868.4841354</v>
      </c>
      <c r="E172" s="236">
        <v>51596.8593674</v>
      </c>
      <c r="F172" s="236">
        <v>5.2666226831976797</v>
      </c>
      <c r="G172" s="236">
        <v>94.733377316802304</v>
      </c>
    </row>
    <row r="173" spans="1:7" x14ac:dyDescent="0.25">
      <c r="A173" s="236" t="s">
        <v>81</v>
      </c>
      <c r="B173" s="236" t="s">
        <v>82</v>
      </c>
      <c r="C173" s="236" t="s">
        <v>15</v>
      </c>
      <c r="D173" s="236">
        <v>609.71561120000001</v>
      </c>
      <c r="E173" s="236">
        <v>35598.377759399998</v>
      </c>
      <c r="F173" s="236">
        <v>1.6839207879834801</v>
      </c>
      <c r="G173" s="236">
        <v>98.316079212016504</v>
      </c>
    </row>
    <row r="174" spans="1:7" x14ac:dyDescent="0.25">
      <c r="A174" s="236" t="s">
        <v>81</v>
      </c>
      <c r="B174" s="236" t="s">
        <v>82</v>
      </c>
      <c r="C174" s="236" t="s">
        <v>16</v>
      </c>
      <c r="D174" s="236">
        <v>826.00890760000004</v>
      </c>
      <c r="E174" s="236">
        <v>33397.754021599998</v>
      </c>
      <c r="F174" s="236">
        <v>2.4135537325594401</v>
      </c>
      <c r="G174" s="236">
        <v>97.586446267440607</v>
      </c>
    </row>
    <row r="175" spans="1:7" x14ac:dyDescent="0.25">
      <c r="A175" s="236" t="s">
        <v>83</v>
      </c>
      <c r="B175" s="236" t="s">
        <v>84</v>
      </c>
      <c r="C175" s="236" t="s">
        <v>15</v>
      </c>
      <c r="D175" s="236">
        <v>3076.4267160999998</v>
      </c>
      <c r="E175" s="236">
        <v>117968.2551127</v>
      </c>
      <c r="F175" s="236">
        <v>2.5415628919997899</v>
      </c>
      <c r="G175" s="236">
        <v>97.458437108000197</v>
      </c>
    </row>
    <row r="176" spans="1:7" x14ac:dyDescent="0.25">
      <c r="A176" s="236" t="s">
        <v>83</v>
      </c>
      <c r="B176" s="236" t="s">
        <v>84</v>
      </c>
      <c r="C176" s="236" t="s">
        <v>16</v>
      </c>
      <c r="D176" s="236">
        <v>3587.1584177</v>
      </c>
      <c r="E176" s="236">
        <v>109060.665375</v>
      </c>
      <c r="F176" s="236">
        <v>3.18440099144859</v>
      </c>
      <c r="G176" s="236">
        <v>96.815599008551402</v>
      </c>
    </row>
    <row r="177" spans="1:7" x14ac:dyDescent="0.25">
      <c r="A177" s="236" t="s">
        <v>85</v>
      </c>
      <c r="B177" s="236" t="s">
        <v>86</v>
      </c>
      <c r="C177" s="236" t="s">
        <v>15</v>
      </c>
      <c r="D177" s="236">
        <v>3836.9994495000001</v>
      </c>
      <c r="E177" s="236">
        <v>184002.7208946</v>
      </c>
      <c r="F177" s="236">
        <v>2.04269865951199</v>
      </c>
      <c r="G177" s="236">
        <v>97.957301340488002</v>
      </c>
    </row>
    <row r="178" spans="1:7" x14ac:dyDescent="0.25">
      <c r="A178" s="236" t="s">
        <v>85</v>
      </c>
      <c r="B178" s="236" t="s">
        <v>86</v>
      </c>
      <c r="C178" s="236" t="s">
        <v>16</v>
      </c>
      <c r="D178" s="236">
        <v>3124.2296732999998</v>
      </c>
      <c r="E178" s="236">
        <v>174119.8963087</v>
      </c>
      <c r="F178" s="236">
        <v>1.7626703598726201</v>
      </c>
      <c r="G178" s="236">
        <v>98.237329640127399</v>
      </c>
    </row>
    <row r="179" spans="1:7" x14ac:dyDescent="0.25">
      <c r="A179" s="236" t="s">
        <v>87</v>
      </c>
      <c r="B179" s="236" t="s">
        <v>88</v>
      </c>
      <c r="C179" s="236" t="s">
        <v>15</v>
      </c>
      <c r="D179" s="236">
        <v>813.567093</v>
      </c>
      <c r="E179" s="236">
        <v>77025.860572499994</v>
      </c>
      <c r="F179" s="236">
        <v>1.04518637585074</v>
      </c>
      <c r="G179" s="236">
        <v>98.954813624149295</v>
      </c>
    </row>
    <row r="180" spans="1:7" x14ac:dyDescent="0.25">
      <c r="A180" s="236" t="s">
        <v>87</v>
      </c>
      <c r="B180" s="236" t="s">
        <v>88</v>
      </c>
      <c r="C180" s="236" t="s">
        <v>16</v>
      </c>
      <c r="D180" s="236">
        <v>1197.122022</v>
      </c>
      <c r="E180" s="236">
        <v>67740.350940699995</v>
      </c>
      <c r="F180" s="236">
        <v>1.7365330792553499</v>
      </c>
      <c r="G180" s="236">
        <v>98.263466920744705</v>
      </c>
    </row>
    <row r="181" spans="1:7" x14ac:dyDescent="0.25">
      <c r="A181" s="236" t="s">
        <v>89</v>
      </c>
      <c r="B181" s="236" t="s">
        <v>90</v>
      </c>
      <c r="C181" s="236" t="s">
        <v>15</v>
      </c>
      <c r="D181" s="236">
        <v>1894.3397998999999</v>
      </c>
      <c r="E181" s="236">
        <v>161180.22127790001</v>
      </c>
      <c r="F181" s="236">
        <v>1.1616402873506699</v>
      </c>
      <c r="G181" s="236">
        <v>98.838359712649293</v>
      </c>
    </row>
    <row r="182" spans="1:7" x14ac:dyDescent="0.25">
      <c r="A182" s="236" t="s">
        <v>89</v>
      </c>
      <c r="B182" s="236" t="s">
        <v>90</v>
      </c>
      <c r="C182" s="236" t="s">
        <v>16</v>
      </c>
      <c r="D182" s="236">
        <v>2508.9995217000001</v>
      </c>
      <c r="E182" s="236">
        <v>131689.84203870001</v>
      </c>
      <c r="F182" s="236">
        <v>1.8696133979448399</v>
      </c>
      <c r="G182" s="236">
        <v>98.130386602055196</v>
      </c>
    </row>
    <row r="183" spans="1:7" x14ac:dyDescent="0.25">
      <c r="A183" s="236" t="s">
        <v>91</v>
      </c>
      <c r="B183" s="236" t="s">
        <v>92</v>
      </c>
      <c r="C183" s="236" t="s">
        <v>15</v>
      </c>
      <c r="D183" s="236">
        <v>3405.9498561999999</v>
      </c>
      <c r="E183" s="236">
        <v>249617.356455</v>
      </c>
      <c r="F183" s="236">
        <v>1.34610123701843</v>
      </c>
      <c r="G183" s="236">
        <v>98.653898762981598</v>
      </c>
    </row>
    <row r="184" spans="1:7" x14ac:dyDescent="0.25">
      <c r="A184" s="236" t="s">
        <v>91</v>
      </c>
      <c r="B184" s="236" t="s">
        <v>92</v>
      </c>
      <c r="C184" s="236" t="s">
        <v>16</v>
      </c>
      <c r="D184" s="236">
        <v>3638.0029899000001</v>
      </c>
      <c r="E184" s="236">
        <v>188442.7101043</v>
      </c>
      <c r="F184" s="236">
        <v>1.8939970241134301</v>
      </c>
      <c r="G184" s="236">
        <v>98.106002975886597</v>
      </c>
    </row>
    <row r="185" spans="1:7" x14ac:dyDescent="0.25">
      <c r="A185" s="236" t="s">
        <v>93</v>
      </c>
      <c r="B185" s="236" t="s">
        <v>94</v>
      </c>
      <c r="C185" s="236" t="s">
        <v>15</v>
      </c>
      <c r="D185" s="236">
        <v>327.95457290000002</v>
      </c>
      <c r="E185" s="236">
        <v>31826.5588561</v>
      </c>
      <c r="F185" s="236">
        <v>1.0199332470825699</v>
      </c>
      <c r="G185" s="236">
        <v>98.980066752917395</v>
      </c>
    </row>
    <row r="186" spans="1:7" x14ac:dyDescent="0.25">
      <c r="A186" s="236" t="s">
        <v>93</v>
      </c>
      <c r="B186" s="236" t="s">
        <v>94</v>
      </c>
      <c r="C186" s="236" t="s">
        <v>16</v>
      </c>
      <c r="D186" s="236">
        <v>243.35781180000001</v>
      </c>
      <c r="E186" s="236">
        <v>24039.681517599998</v>
      </c>
      <c r="F186" s="236">
        <v>1.0021719624913701</v>
      </c>
      <c r="G186" s="236">
        <v>98.997828037508597</v>
      </c>
    </row>
    <row r="187" spans="1:7" x14ac:dyDescent="0.25">
      <c r="A187" s="236" t="s">
        <v>95</v>
      </c>
      <c r="B187" s="236" t="s">
        <v>96</v>
      </c>
      <c r="C187" s="236" t="s">
        <v>15</v>
      </c>
      <c r="D187" s="236">
        <v>125.8308363</v>
      </c>
      <c r="E187" s="236">
        <v>38415.400720899997</v>
      </c>
      <c r="F187" s="236">
        <v>0.32648369347837602</v>
      </c>
      <c r="G187" s="236">
        <v>99.673516306521606</v>
      </c>
    </row>
    <row r="188" spans="1:7" x14ac:dyDescent="0.25">
      <c r="A188" s="236" t="s">
        <v>95</v>
      </c>
      <c r="B188" s="236" t="s">
        <v>96</v>
      </c>
      <c r="C188" s="236" t="s">
        <v>16</v>
      </c>
      <c r="D188" s="236">
        <v>115.0830783</v>
      </c>
      <c r="E188" s="236">
        <v>38689.8048432</v>
      </c>
      <c r="F188" s="236">
        <v>0.29656851098966303</v>
      </c>
      <c r="G188" s="236">
        <v>99.703431489010299</v>
      </c>
    </row>
    <row r="189" spans="1:7" x14ac:dyDescent="0.25">
      <c r="A189" s="236" t="s">
        <v>97</v>
      </c>
      <c r="B189" s="236" t="s">
        <v>98</v>
      </c>
      <c r="C189" s="236" t="s">
        <v>15</v>
      </c>
      <c r="D189" s="236">
        <v>143.89379640000001</v>
      </c>
      <c r="E189" s="236">
        <v>16085.9469113</v>
      </c>
      <c r="F189" s="236">
        <v>0.88660017674561498</v>
      </c>
      <c r="G189" s="236">
        <v>99.113399823254397</v>
      </c>
    </row>
    <row r="190" spans="1:7" x14ac:dyDescent="0.25">
      <c r="A190" s="236" t="s">
        <v>97</v>
      </c>
      <c r="B190" s="236" t="s">
        <v>98</v>
      </c>
      <c r="C190" s="236" t="s">
        <v>16</v>
      </c>
      <c r="D190" s="236">
        <v>468.09285979999999</v>
      </c>
      <c r="E190" s="236">
        <v>16438.6610698</v>
      </c>
      <c r="F190" s="236">
        <v>2.7686737604932699</v>
      </c>
      <c r="G190" s="236">
        <v>97.2313262395067</v>
      </c>
    </row>
    <row r="191" spans="1:7" x14ac:dyDescent="0.25">
      <c r="A191" s="236" t="s">
        <v>99</v>
      </c>
      <c r="B191" s="236" t="s">
        <v>100</v>
      </c>
      <c r="C191" s="236" t="s">
        <v>15</v>
      </c>
      <c r="D191" s="236">
        <v>149.62178209999999</v>
      </c>
      <c r="E191" s="236">
        <v>14201.406500900001</v>
      </c>
      <c r="F191" s="236">
        <v>1.04258579350192</v>
      </c>
      <c r="G191" s="236">
        <v>98.9574142064981</v>
      </c>
    </row>
    <row r="192" spans="1:7" x14ac:dyDescent="0.25">
      <c r="A192" s="236" t="s">
        <v>99</v>
      </c>
      <c r="B192" s="236" t="s">
        <v>100</v>
      </c>
      <c r="C192" s="236" t="s">
        <v>16</v>
      </c>
      <c r="D192" s="236">
        <v>301.15340509999999</v>
      </c>
      <c r="E192" s="236">
        <v>13565.4693159</v>
      </c>
      <c r="F192" s="236">
        <v>2.1717862464371001</v>
      </c>
      <c r="G192" s="236">
        <v>97.828213753562906</v>
      </c>
    </row>
    <row r="193" spans="1:7" x14ac:dyDescent="0.25">
      <c r="A193" s="236" t="s">
        <v>101</v>
      </c>
      <c r="B193" s="236" t="s">
        <v>102</v>
      </c>
      <c r="C193" s="236" t="s">
        <v>15</v>
      </c>
      <c r="D193" s="236">
        <v>408.69664399999999</v>
      </c>
      <c r="E193" s="236">
        <v>51238.309996299999</v>
      </c>
      <c r="F193" s="236">
        <v>0.79132687562398896</v>
      </c>
      <c r="G193" s="236">
        <v>99.208673124376006</v>
      </c>
    </row>
    <row r="194" spans="1:7" x14ac:dyDescent="0.25">
      <c r="A194" s="236" t="s">
        <v>101</v>
      </c>
      <c r="B194" s="236" t="s">
        <v>102</v>
      </c>
      <c r="C194" s="236" t="s">
        <v>16</v>
      </c>
      <c r="D194" s="236">
        <v>753.30648729999996</v>
      </c>
      <c r="E194" s="236">
        <v>37537.9238062</v>
      </c>
      <c r="F194" s="236">
        <v>1.96730813172089</v>
      </c>
      <c r="G194" s="236">
        <v>98.032691868279102</v>
      </c>
    </row>
    <row r="195" spans="1:7" x14ac:dyDescent="0.25">
      <c r="A195" s="236" t="s">
        <v>103</v>
      </c>
      <c r="B195" s="236" t="s">
        <v>104</v>
      </c>
      <c r="C195" s="236" t="s">
        <v>15</v>
      </c>
      <c r="D195" s="236">
        <v>80.903933100000003</v>
      </c>
      <c r="E195" s="236">
        <v>3978.0894314000002</v>
      </c>
      <c r="F195" s="236">
        <v>1.9932019058613599</v>
      </c>
      <c r="G195" s="236">
        <v>98.006798094138603</v>
      </c>
    </row>
    <row r="196" spans="1:7" x14ac:dyDescent="0.25">
      <c r="A196" s="236" t="s">
        <v>103</v>
      </c>
      <c r="B196" s="236" t="s">
        <v>104</v>
      </c>
      <c r="C196" s="236" t="s">
        <v>16</v>
      </c>
      <c r="D196" s="236">
        <v>79.324580800000007</v>
      </c>
      <c r="E196" s="236">
        <v>3464.8772687000001</v>
      </c>
      <c r="F196" s="236">
        <v>2.2381507647819401</v>
      </c>
      <c r="G196" s="236">
        <v>97.761849235218094</v>
      </c>
    </row>
    <row r="197" spans="1:7" x14ac:dyDescent="0.25">
      <c r="A197" s="236" t="s">
        <v>105</v>
      </c>
      <c r="B197" s="236" t="s">
        <v>106</v>
      </c>
      <c r="C197" s="236" t="s">
        <v>15</v>
      </c>
      <c r="D197" s="236">
        <v>2171.1860624000001</v>
      </c>
      <c r="E197" s="236">
        <v>72556.957123300002</v>
      </c>
      <c r="F197" s="236">
        <v>2.9054462881602499</v>
      </c>
      <c r="G197" s="236">
        <v>97.094553711839794</v>
      </c>
    </row>
    <row r="198" spans="1:7" x14ac:dyDescent="0.25">
      <c r="A198" s="236" t="s">
        <v>105</v>
      </c>
      <c r="B198" s="236" t="s">
        <v>106</v>
      </c>
      <c r="C198" s="236" t="s">
        <v>16</v>
      </c>
      <c r="D198" s="236">
        <v>2853.2214171999999</v>
      </c>
      <c r="E198" s="236">
        <v>59105.989841900002</v>
      </c>
      <c r="F198" s="236">
        <v>4.6049995783007098</v>
      </c>
      <c r="G198" s="236">
        <v>95.395000421699294</v>
      </c>
    </row>
    <row r="199" spans="1:7" x14ac:dyDescent="0.25">
      <c r="A199" s="236" t="s">
        <v>107</v>
      </c>
      <c r="B199" s="236" t="s">
        <v>108</v>
      </c>
      <c r="C199" s="236" t="s">
        <v>15</v>
      </c>
      <c r="D199" s="236">
        <v>3523.7092084999999</v>
      </c>
      <c r="E199" s="236">
        <v>105788.1214091</v>
      </c>
      <c r="F199" s="236">
        <v>3.2235387410415002</v>
      </c>
      <c r="G199" s="236">
        <v>96.776461258958506</v>
      </c>
    </row>
    <row r="200" spans="1:7" x14ac:dyDescent="0.25">
      <c r="A200" s="236" t="s">
        <v>107</v>
      </c>
      <c r="B200" s="236" t="s">
        <v>108</v>
      </c>
      <c r="C200" s="236" t="s">
        <v>16</v>
      </c>
      <c r="D200" s="236">
        <v>4248.3477732000001</v>
      </c>
      <c r="E200" s="236">
        <v>92110.530294600001</v>
      </c>
      <c r="F200" s="236">
        <v>4.40888048759843</v>
      </c>
      <c r="G200" s="236">
        <v>95.591119512401605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654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37" t="s">
        <v>87</v>
      </c>
      <c r="B211" s="237" t="s">
        <v>114</v>
      </c>
      <c r="C211" s="237" t="s">
        <v>15</v>
      </c>
      <c r="D211" s="237">
        <v>417.39419070000002</v>
      </c>
      <c r="E211" s="237">
        <v>22919.860412800001</v>
      </c>
      <c r="F211" s="237">
        <v>1.7885316751757101</v>
      </c>
      <c r="G211" s="237">
        <v>98.211468324824295</v>
      </c>
    </row>
    <row r="212" spans="1:7" x14ac:dyDescent="0.25">
      <c r="A212" s="237" t="s">
        <v>87</v>
      </c>
      <c r="B212" s="237" t="s">
        <v>114</v>
      </c>
      <c r="C212" s="237" t="s">
        <v>16</v>
      </c>
      <c r="D212" s="237">
        <v>592.10798929999999</v>
      </c>
      <c r="E212" s="237">
        <v>21330.214037599999</v>
      </c>
      <c r="F212" s="237">
        <v>2.7009364636348701</v>
      </c>
      <c r="G212" s="237">
        <v>97.299063536365097</v>
      </c>
    </row>
    <row r="213" spans="1:7" x14ac:dyDescent="0.25">
      <c r="A213" s="237" t="s">
        <v>91</v>
      </c>
      <c r="B213" s="237" t="s">
        <v>115</v>
      </c>
      <c r="C213" s="237" t="s">
        <v>15</v>
      </c>
      <c r="D213" s="237">
        <v>374.64257839999999</v>
      </c>
      <c r="E213" s="237">
        <v>13547.979165500001</v>
      </c>
      <c r="F213" s="237">
        <v>2.6908910210402301</v>
      </c>
      <c r="G213" s="237">
        <v>97.309108978959799</v>
      </c>
    </row>
    <row r="214" spans="1:7" x14ac:dyDescent="0.25">
      <c r="A214" s="237" t="s">
        <v>91</v>
      </c>
      <c r="B214" s="237" t="s">
        <v>115</v>
      </c>
      <c r="C214" s="237" t="s">
        <v>16</v>
      </c>
      <c r="D214" s="237">
        <v>356.37954250000001</v>
      </c>
      <c r="E214" s="237">
        <v>11234.980381900001</v>
      </c>
      <c r="F214" s="237">
        <v>3.0745274482402598</v>
      </c>
      <c r="G214" s="237">
        <v>96.925472551759697</v>
      </c>
    </row>
    <row r="215" spans="1:7" x14ac:dyDescent="0.25">
      <c r="A215" s="237" t="s">
        <v>93</v>
      </c>
      <c r="B215" s="237" t="s">
        <v>116</v>
      </c>
      <c r="C215" s="237" t="s">
        <v>15</v>
      </c>
      <c r="D215" s="237">
        <v>154.7695167</v>
      </c>
      <c r="E215" s="237">
        <v>12756.5796699</v>
      </c>
      <c r="F215" s="237">
        <v>1.1987090927772801</v>
      </c>
      <c r="G215" s="237">
        <v>98.801290907222693</v>
      </c>
    </row>
    <row r="216" spans="1:7" x14ac:dyDescent="0.25">
      <c r="A216" s="237" t="s">
        <v>93</v>
      </c>
      <c r="B216" s="237" t="s">
        <v>116</v>
      </c>
      <c r="C216" s="237" t="s">
        <v>16</v>
      </c>
      <c r="D216" s="237">
        <v>157.25402550000001</v>
      </c>
      <c r="E216" s="237">
        <v>9889.0426210999995</v>
      </c>
      <c r="F216" s="237">
        <v>1.56529347113416</v>
      </c>
      <c r="G216" s="237">
        <v>98.434706528865803</v>
      </c>
    </row>
    <row r="217" spans="1:7" x14ac:dyDescent="0.25">
      <c r="A217" s="237" t="s">
        <v>95</v>
      </c>
      <c r="B217" s="237" t="s">
        <v>117</v>
      </c>
      <c r="C217" s="237" t="s">
        <v>15</v>
      </c>
      <c r="D217" s="237">
        <v>59.027623800000001</v>
      </c>
      <c r="E217" s="237">
        <v>32894.583519799999</v>
      </c>
      <c r="F217" s="237">
        <v>0.17912338512091699</v>
      </c>
      <c r="G217" s="237">
        <v>99.820876614879097</v>
      </c>
    </row>
    <row r="218" spans="1:7" x14ac:dyDescent="0.25">
      <c r="A218" s="237" t="s">
        <v>95</v>
      </c>
      <c r="B218" s="237" t="s">
        <v>117</v>
      </c>
      <c r="C218" s="237" t="s">
        <v>16</v>
      </c>
      <c r="D218" s="237">
        <v>218.84994259999999</v>
      </c>
      <c r="E218" s="237">
        <v>27511.164328300001</v>
      </c>
      <c r="F218" s="237">
        <v>0.78921684086424004</v>
      </c>
      <c r="G218" s="237">
        <v>99.210783159135801</v>
      </c>
    </row>
    <row r="219" spans="1:7" x14ac:dyDescent="0.25">
      <c r="A219" s="237" t="s">
        <v>97</v>
      </c>
      <c r="B219" s="237" t="s">
        <v>118</v>
      </c>
      <c r="C219" s="237" t="s">
        <v>15</v>
      </c>
      <c r="D219" s="237">
        <v>30.446782500000001</v>
      </c>
      <c r="E219" s="237">
        <v>10425.002090800001</v>
      </c>
      <c r="F219" s="237">
        <v>0.29120492930486902</v>
      </c>
      <c r="G219" s="237">
        <v>99.708795070695103</v>
      </c>
    </row>
    <row r="220" spans="1:7" x14ac:dyDescent="0.25">
      <c r="A220" s="237" t="s">
        <v>97</v>
      </c>
      <c r="B220" s="237" t="s">
        <v>118</v>
      </c>
      <c r="C220" s="237" t="s">
        <v>16</v>
      </c>
      <c r="D220" s="237">
        <v>58.9482231</v>
      </c>
      <c r="E220" s="237">
        <v>8080.5144751999997</v>
      </c>
      <c r="F220" s="237">
        <v>0.72422744946434703</v>
      </c>
      <c r="G220" s="237">
        <v>99.275772550535606</v>
      </c>
    </row>
    <row r="221" spans="1:7" x14ac:dyDescent="0.25">
      <c r="A221" s="237" t="s">
        <v>105</v>
      </c>
      <c r="B221" s="237" t="s">
        <v>119</v>
      </c>
      <c r="C221" s="237" t="s">
        <v>15</v>
      </c>
      <c r="D221" s="237">
        <v>140.4090664</v>
      </c>
      <c r="E221" s="237">
        <v>20000.047946999999</v>
      </c>
      <c r="F221" s="237">
        <v>0.69714935617688301</v>
      </c>
      <c r="G221" s="237">
        <v>99.302850643823106</v>
      </c>
    </row>
    <row r="222" spans="1:7" x14ac:dyDescent="0.25">
      <c r="A222" s="237" t="s">
        <v>105</v>
      </c>
      <c r="B222" s="237" t="s">
        <v>119</v>
      </c>
      <c r="C222" s="237" t="s">
        <v>16</v>
      </c>
      <c r="D222" s="237">
        <v>181.31201999999999</v>
      </c>
      <c r="E222" s="237">
        <v>16739.945078500001</v>
      </c>
      <c r="F222" s="237">
        <v>1.07150443341513</v>
      </c>
      <c r="G222" s="237">
        <v>98.9284955665849</v>
      </c>
    </row>
    <row r="223" spans="1:7" x14ac:dyDescent="0.25">
      <c r="A223" s="237" t="s">
        <v>107</v>
      </c>
      <c r="B223" s="237" t="s">
        <v>120</v>
      </c>
      <c r="C223" s="237" t="s">
        <v>15</v>
      </c>
      <c r="D223" s="237">
        <v>131.85736309999999</v>
      </c>
      <c r="E223" s="237">
        <v>21347.799365399998</v>
      </c>
      <c r="F223" s="237">
        <v>0.61387090476658701</v>
      </c>
      <c r="G223" s="237">
        <v>99.3861290952334</v>
      </c>
    </row>
    <row r="224" spans="1:7" x14ac:dyDescent="0.25">
      <c r="A224" s="237" t="s">
        <v>107</v>
      </c>
      <c r="B224" s="237" t="s">
        <v>120</v>
      </c>
      <c r="C224" s="237" t="s">
        <v>16</v>
      </c>
      <c r="D224" s="237">
        <v>174.5868078</v>
      </c>
      <c r="E224" s="237">
        <v>19922.528603399998</v>
      </c>
      <c r="F224" s="237">
        <v>0.86871575461373896</v>
      </c>
      <c r="G224" s="237">
        <v>99.131284245386297</v>
      </c>
    </row>
    <row r="225" spans="1:7" x14ac:dyDescent="0.25">
      <c r="A225" s="237" t="s">
        <v>109</v>
      </c>
      <c r="B225" s="237" t="s">
        <v>121</v>
      </c>
      <c r="C225" s="237" t="s">
        <v>15</v>
      </c>
      <c r="D225" s="237">
        <v>17.1982991</v>
      </c>
      <c r="E225" s="237">
        <v>10755.713523799999</v>
      </c>
      <c r="F225" s="237">
        <v>0.159643923413924</v>
      </c>
      <c r="G225" s="237">
        <v>99.840356076586104</v>
      </c>
    </row>
    <row r="226" spans="1:7" x14ac:dyDescent="0.25">
      <c r="A226" s="237" t="s">
        <v>109</v>
      </c>
      <c r="B226" s="237" t="s">
        <v>121</v>
      </c>
      <c r="C226" s="237" t="s">
        <v>16</v>
      </c>
      <c r="D226" s="237">
        <v>53.093067099999999</v>
      </c>
      <c r="E226" s="237">
        <v>8461.1561251000003</v>
      </c>
      <c r="F226" s="237">
        <v>0.62357896628911402</v>
      </c>
      <c r="G226" s="237">
        <v>99.376421033710898</v>
      </c>
    </row>
    <row r="227" spans="1:7" x14ac:dyDescent="0.25">
      <c r="A227" s="237" t="s">
        <v>122</v>
      </c>
      <c r="B227" s="237" t="s">
        <v>123</v>
      </c>
      <c r="C227" s="237" t="s">
        <v>15</v>
      </c>
      <c r="D227" s="237">
        <v>0</v>
      </c>
      <c r="E227" s="237">
        <v>6288.0468792000001</v>
      </c>
      <c r="F227" s="237">
        <v>0</v>
      </c>
      <c r="G227" s="237">
        <v>100</v>
      </c>
    </row>
    <row r="228" spans="1:7" x14ac:dyDescent="0.25">
      <c r="A228" s="237" t="s">
        <v>122</v>
      </c>
      <c r="B228" s="237" t="s">
        <v>123</v>
      </c>
      <c r="C228" s="237" t="s">
        <v>16</v>
      </c>
      <c r="D228" s="237">
        <v>33.288243799999996</v>
      </c>
      <c r="E228" s="237">
        <v>5344.6267668</v>
      </c>
      <c r="F228" s="237">
        <v>0.61898047355505004</v>
      </c>
      <c r="G228" s="237">
        <v>99.381019526445002</v>
      </c>
    </row>
    <row r="229" spans="1:7" x14ac:dyDescent="0.25">
      <c r="A229" s="237" t="s">
        <v>124</v>
      </c>
      <c r="B229" s="237" t="s">
        <v>125</v>
      </c>
      <c r="C229" s="237" t="s">
        <v>15</v>
      </c>
      <c r="D229" s="237">
        <v>23.8172262</v>
      </c>
      <c r="E229" s="237">
        <v>13855.492667099999</v>
      </c>
      <c r="F229" s="237">
        <v>0.171602380688231</v>
      </c>
      <c r="G229" s="237">
        <v>99.828397619311801</v>
      </c>
    </row>
    <row r="230" spans="1:7" x14ac:dyDescent="0.25">
      <c r="A230" s="237" t="s">
        <v>124</v>
      </c>
      <c r="B230" s="237" t="s">
        <v>125</v>
      </c>
      <c r="C230" s="237" t="s">
        <v>16</v>
      </c>
      <c r="D230" s="237">
        <v>20.9106837</v>
      </c>
      <c r="E230" s="237">
        <v>8349.0596526999998</v>
      </c>
      <c r="F230" s="237">
        <v>0.24982984239576</v>
      </c>
      <c r="G230" s="237">
        <v>99.750170157604202</v>
      </c>
    </row>
    <row r="231" spans="1:7" x14ac:dyDescent="0.25">
      <c r="A231" s="237" t="s">
        <v>126</v>
      </c>
      <c r="B231" s="237" t="s">
        <v>127</v>
      </c>
      <c r="C231" s="237" t="s">
        <v>15</v>
      </c>
      <c r="D231" s="237">
        <v>301.2032979</v>
      </c>
      <c r="E231" s="237">
        <v>17036.299561899999</v>
      </c>
      <c r="F231" s="237">
        <v>1.7372934287924</v>
      </c>
      <c r="G231" s="237">
        <v>98.262706571207602</v>
      </c>
    </row>
    <row r="232" spans="1:7" x14ac:dyDescent="0.25">
      <c r="A232" s="237" t="s">
        <v>126</v>
      </c>
      <c r="B232" s="237" t="s">
        <v>127</v>
      </c>
      <c r="C232" s="237" t="s">
        <v>16</v>
      </c>
      <c r="D232" s="237">
        <v>87.214871299999999</v>
      </c>
      <c r="E232" s="237">
        <v>13857.334203300001</v>
      </c>
      <c r="F232" s="237">
        <v>0.62544059928665496</v>
      </c>
      <c r="G232" s="237">
        <v>99.374559400713295</v>
      </c>
    </row>
    <row r="233" spans="1:7" x14ac:dyDescent="0.25">
      <c r="A233" s="237" t="s">
        <v>128</v>
      </c>
      <c r="B233" s="237" t="s">
        <v>129</v>
      </c>
      <c r="C233" s="237" t="s">
        <v>15</v>
      </c>
      <c r="D233" s="237">
        <v>59.022170000000003</v>
      </c>
      <c r="E233" s="237">
        <v>9824.8613771</v>
      </c>
      <c r="F233" s="237">
        <v>0.59715565970339202</v>
      </c>
      <c r="G233" s="237">
        <v>99.402844340296596</v>
      </c>
    </row>
    <row r="234" spans="1:7" x14ac:dyDescent="0.25">
      <c r="A234" s="237" t="s">
        <v>128</v>
      </c>
      <c r="B234" s="237" t="s">
        <v>129</v>
      </c>
      <c r="C234" s="237" t="s">
        <v>16</v>
      </c>
      <c r="D234" s="237">
        <v>76.632381499999994</v>
      </c>
      <c r="E234" s="237">
        <v>7388.1758895000003</v>
      </c>
      <c r="F234" s="237">
        <v>1.0265820462892401</v>
      </c>
      <c r="G234" s="237">
        <v>98.973417953710793</v>
      </c>
    </row>
    <row r="235" spans="1:7" x14ac:dyDescent="0.25">
      <c r="A235" s="237" t="s">
        <v>130</v>
      </c>
      <c r="B235" s="237" t="s">
        <v>131</v>
      </c>
      <c r="C235" s="237" t="s">
        <v>15</v>
      </c>
      <c r="D235" s="237">
        <v>153.0038217</v>
      </c>
      <c r="E235" s="237">
        <v>20573.704263299998</v>
      </c>
      <c r="F235" s="237">
        <v>0.73819644235125503</v>
      </c>
      <c r="G235" s="237">
        <v>99.261803557648705</v>
      </c>
    </row>
    <row r="236" spans="1:7" x14ac:dyDescent="0.25">
      <c r="A236" s="237" t="s">
        <v>130</v>
      </c>
      <c r="B236" s="237" t="s">
        <v>131</v>
      </c>
      <c r="C236" s="237" t="s">
        <v>16</v>
      </c>
      <c r="D236" s="237">
        <v>295.31296409999999</v>
      </c>
      <c r="E236" s="237">
        <v>16177.3183123</v>
      </c>
      <c r="F236" s="237">
        <v>1.7927491919465799</v>
      </c>
      <c r="G236" s="237">
        <v>98.207250808053402</v>
      </c>
    </row>
    <row r="237" spans="1:7" x14ac:dyDescent="0.25">
      <c r="A237" s="237" t="s">
        <v>132</v>
      </c>
      <c r="B237" s="237" t="s">
        <v>133</v>
      </c>
      <c r="C237" s="237" t="s">
        <v>15</v>
      </c>
      <c r="D237" s="237">
        <v>550.61587169999996</v>
      </c>
      <c r="E237" s="237">
        <v>38447.537188800001</v>
      </c>
      <c r="F237" s="237">
        <v>1.4119024325223799</v>
      </c>
      <c r="G237" s="237">
        <v>98.588097567477604</v>
      </c>
    </row>
    <row r="238" spans="1:7" x14ac:dyDescent="0.25">
      <c r="A238" s="237" t="s">
        <v>132</v>
      </c>
      <c r="B238" s="237" t="s">
        <v>133</v>
      </c>
      <c r="C238" s="237" t="s">
        <v>16</v>
      </c>
      <c r="D238" s="237">
        <v>509.14471150000003</v>
      </c>
      <c r="E238" s="237">
        <v>24406.406364400002</v>
      </c>
      <c r="F238" s="237">
        <v>2.0434816390333799</v>
      </c>
      <c r="G238" s="237">
        <v>97.956518360966598</v>
      </c>
    </row>
    <row r="239" spans="1:7" x14ac:dyDescent="0.25">
      <c r="A239" s="237" t="s">
        <v>134</v>
      </c>
      <c r="B239" s="237" t="s">
        <v>135</v>
      </c>
      <c r="C239" s="237" t="s">
        <v>15</v>
      </c>
      <c r="D239" s="237">
        <v>1497.3500517</v>
      </c>
      <c r="E239" s="237">
        <v>54509.263502499998</v>
      </c>
      <c r="F239" s="237">
        <v>2.67352363708074</v>
      </c>
      <c r="G239" s="237">
        <v>97.326476362919294</v>
      </c>
    </row>
    <row r="240" spans="1:7" x14ac:dyDescent="0.25">
      <c r="A240" s="237" t="s">
        <v>134</v>
      </c>
      <c r="B240" s="237" t="s">
        <v>135</v>
      </c>
      <c r="C240" s="237" t="s">
        <v>16</v>
      </c>
      <c r="D240" s="237">
        <v>1388.8864212000001</v>
      </c>
      <c r="E240" s="237">
        <v>42375.238888</v>
      </c>
      <c r="F240" s="237">
        <v>3.1735729010629399</v>
      </c>
      <c r="G240" s="237">
        <v>96.826427098937103</v>
      </c>
    </row>
    <row r="241" spans="1:7" x14ac:dyDescent="0.25">
      <c r="A241" s="237" t="s">
        <v>136</v>
      </c>
      <c r="B241" s="237" t="s">
        <v>137</v>
      </c>
      <c r="C241" s="237" t="s">
        <v>15</v>
      </c>
      <c r="D241" s="237">
        <v>269.7735447</v>
      </c>
      <c r="E241" s="237">
        <v>22595.528289400001</v>
      </c>
      <c r="F241" s="237">
        <v>1.17983810866505</v>
      </c>
      <c r="G241" s="237">
        <v>98.820161891334905</v>
      </c>
    </row>
    <row r="242" spans="1:7" x14ac:dyDescent="0.25">
      <c r="A242" s="237" t="s">
        <v>136</v>
      </c>
      <c r="B242" s="237" t="s">
        <v>137</v>
      </c>
      <c r="C242" s="237" t="s">
        <v>16</v>
      </c>
      <c r="D242" s="237">
        <v>555.77256609999995</v>
      </c>
      <c r="E242" s="237">
        <v>17387.7125127</v>
      </c>
      <c r="F242" s="237">
        <v>3.0973501728303501</v>
      </c>
      <c r="G242" s="237">
        <v>96.902649827169597</v>
      </c>
    </row>
    <row r="243" spans="1:7" x14ac:dyDescent="0.25">
      <c r="A243" s="237" t="s">
        <v>138</v>
      </c>
      <c r="B243" s="237" t="s">
        <v>139</v>
      </c>
      <c r="C243" s="237" t="s">
        <v>15</v>
      </c>
      <c r="D243" s="237">
        <v>332.31403360000002</v>
      </c>
      <c r="E243" s="237">
        <v>24646.450563499999</v>
      </c>
      <c r="F243" s="237">
        <v>1.33038618586678</v>
      </c>
      <c r="G243" s="237">
        <v>98.6696138141332</v>
      </c>
    </row>
    <row r="244" spans="1:7" x14ac:dyDescent="0.25">
      <c r="A244" s="237" t="s">
        <v>138</v>
      </c>
      <c r="B244" s="237" t="s">
        <v>139</v>
      </c>
      <c r="C244" s="237" t="s">
        <v>16</v>
      </c>
      <c r="D244" s="237">
        <v>530.26020989999995</v>
      </c>
      <c r="E244" s="237">
        <v>21557.319283299999</v>
      </c>
      <c r="F244" s="237">
        <v>2.4007167017248299</v>
      </c>
      <c r="G244" s="237">
        <v>97.599283298275196</v>
      </c>
    </row>
    <row r="245" spans="1:7" x14ac:dyDescent="0.25">
      <c r="A245" s="237" t="s">
        <v>140</v>
      </c>
      <c r="B245" s="237" t="s">
        <v>141</v>
      </c>
      <c r="C245" s="237" t="s">
        <v>15</v>
      </c>
      <c r="D245" s="237">
        <v>941.79385330000002</v>
      </c>
      <c r="E245" s="237">
        <v>17082.490458699998</v>
      </c>
      <c r="F245" s="237">
        <v>5.22513869065516</v>
      </c>
      <c r="G245" s="237">
        <v>94.7748613093448</v>
      </c>
    </row>
    <row r="246" spans="1:7" x14ac:dyDescent="0.25">
      <c r="A246" s="237" t="s">
        <v>140</v>
      </c>
      <c r="B246" s="237" t="s">
        <v>141</v>
      </c>
      <c r="C246" s="237" t="s">
        <v>16</v>
      </c>
      <c r="D246" s="237">
        <v>633.46049049999999</v>
      </c>
      <c r="E246" s="237">
        <v>14980.118782400001</v>
      </c>
      <c r="F246" s="237">
        <v>4.0571125904454002</v>
      </c>
      <c r="G246" s="237">
        <v>95.942887409554601</v>
      </c>
    </row>
    <row r="247" spans="1:7" x14ac:dyDescent="0.25">
      <c r="A247" s="237" t="s">
        <v>142</v>
      </c>
      <c r="B247" s="237" t="s">
        <v>143</v>
      </c>
      <c r="C247" s="237" t="s">
        <v>15</v>
      </c>
      <c r="D247" s="237">
        <v>127.6703076</v>
      </c>
      <c r="E247" s="237">
        <v>8801.8031305000004</v>
      </c>
      <c r="F247" s="237">
        <v>1.4297630032165201</v>
      </c>
      <c r="G247" s="237">
        <v>98.570236996783507</v>
      </c>
    </row>
    <row r="248" spans="1:7" x14ac:dyDescent="0.25">
      <c r="A248" s="237" t="s">
        <v>142</v>
      </c>
      <c r="B248" s="237" t="s">
        <v>143</v>
      </c>
      <c r="C248" s="237" t="s">
        <v>16</v>
      </c>
      <c r="D248" s="237">
        <v>82.588764299999994</v>
      </c>
      <c r="E248" s="237">
        <v>6685.8977666999999</v>
      </c>
      <c r="F248" s="237">
        <v>1.22019544431003</v>
      </c>
      <c r="G248" s="237">
        <v>98.779804555690006</v>
      </c>
    </row>
    <row r="249" spans="1:7" x14ac:dyDescent="0.25">
      <c r="A249" s="237" t="s">
        <v>144</v>
      </c>
      <c r="B249" s="237" t="s">
        <v>145</v>
      </c>
      <c r="C249" s="237" t="s">
        <v>15</v>
      </c>
      <c r="D249" s="237">
        <v>97.622332599999993</v>
      </c>
      <c r="E249" s="237">
        <v>15337.015047299999</v>
      </c>
      <c r="F249" s="237">
        <v>0.63248866945931803</v>
      </c>
      <c r="G249" s="237">
        <v>99.367511330540694</v>
      </c>
    </row>
    <row r="250" spans="1:7" x14ac:dyDescent="0.25">
      <c r="A250" s="237" t="s">
        <v>144</v>
      </c>
      <c r="B250" s="237" t="s">
        <v>145</v>
      </c>
      <c r="C250" s="237" t="s">
        <v>16</v>
      </c>
      <c r="D250" s="237">
        <v>441.32327270000002</v>
      </c>
      <c r="E250" s="237">
        <v>11031.803917499999</v>
      </c>
      <c r="F250" s="237">
        <v>3.8465822385109201</v>
      </c>
      <c r="G250" s="237">
        <v>96.153417761489095</v>
      </c>
    </row>
    <row r="251" spans="1:7" x14ac:dyDescent="0.25">
      <c r="A251" s="237" t="s">
        <v>146</v>
      </c>
      <c r="B251" s="237" t="s">
        <v>147</v>
      </c>
      <c r="C251" s="237" t="s">
        <v>15</v>
      </c>
      <c r="D251" s="237">
        <v>82.555874299999999</v>
      </c>
      <c r="E251" s="237">
        <v>4872.0459192999997</v>
      </c>
      <c r="F251" s="237">
        <v>1.66624640564737</v>
      </c>
      <c r="G251" s="237">
        <v>98.333753594352601</v>
      </c>
    </row>
    <row r="252" spans="1:7" x14ac:dyDescent="0.25">
      <c r="A252" s="237" t="s">
        <v>146</v>
      </c>
      <c r="B252" s="237" t="s">
        <v>147</v>
      </c>
      <c r="C252" s="237" t="s">
        <v>16</v>
      </c>
      <c r="D252" s="237">
        <v>100.517878</v>
      </c>
      <c r="E252" s="237">
        <v>4330.5772488000002</v>
      </c>
      <c r="F252" s="237">
        <v>2.2684658109019402</v>
      </c>
      <c r="G252" s="237">
        <v>97.731534189098099</v>
      </c>
    </row>
    <row r="253" spans="1:7" x14ac:dyDescent="0.25">
      <c r="A253" s="237" t="s">
        <v>148</v>
      </c>
      <c r="B253" s="237" t="s">
        <v>149</v>
      </c>
      <c r="C253" s="237" t="s">
        <v>15</v>
      </c>
      <c r="D253" s="237">
        <v>46.119000100000001</v>
      </c>
      <c r="E253" s="237">
        <v>9637.5905454000003</v>
      </c>
      <c r="F253" s="237">
        <v>0.47625344278765003</v>
      </c>
      <c r="G253" s="237">
        <v>99.523746557212405</v>
      </c>
    </row>
    <row r="254" spans="1:7" x14ac:dyDescent="0.25">
      <c r="A254" s="237" t="s">
        <v>148</v>
      </c>
      <c r="B254" s="237" t="s">
        <v>149</v>
      </c>
      <c r="C254" s="237" t="s">
        <v>16</v>
      </c>
      <c r="D254" s="237">
        <v>212.18527420000001</v>
      </c>
      <c r="E254" s="237">
        <v>8607.2401685999994</v>
      </c>
      <c r="F254" s="237">
        <v>2.40588545791522</v>
      </c>
      <c r="G254" s="237">
        <v>97.594114542084796</v>
      </c>
    </row>
    <row r="255" spans="1:7" x14ac:dyDescent="0.25">
      <c r="A255" s="237" t="s">
        <v>150</v>
      </c>
      <c r="B255" s="237" t="s">
        <v>151</v>
      </c>
      <c r="C255" s="237" t="s">
        <v>15</v>
      </c>
      <c r="D255" s="237">
        <v>10.8073081</v>
      </c>
      <c r="E255" s="237">
        <v>8602.7630465000002</v>
      </c>
      <c r="F255" s="237">
        <v>0.12546839063349</v>
      </c>
      <c r="G255" s="237">
        <v>99.8745316093665</v>
      </c>
    </row>
    <row r="256" spans="1:7" x14ac:dyDescent="0.25">
      <c r="A256" s="237" t="s">
        <v>150</v>
      </c>
      <c r="B256" s="237" t="s">
        <v>151</v>
      </c>
      <c r="C256" s="237" t="s">
        <v>16</v>
      </c>
      <c r="D256" s="237">
        <v>148.2894086</v>
      </c>
      <c r="E256" s="237">
        <v>8956.9137845999994</v>
      </c>
      <c r="F256" s="237">
        <v>1.6286227276152001</v>
      </c>
      <c r="G256" s="237">
        <v>98.371377272384805</v>
      </c>
    </row>
    <row r="257" spans="1:7" x14ac:dyDescent="0.25">
      <c r="A257" s="237" t="s">
        <v>152</v>
      </c>
      <c r="B257" s="237" t="s">
        <v>153</v>
      </c>
      <c r="C257" s="237" t="s">
        <v>15</v>
      </c>
      <c r="D257" s="237">
        <v>67.065907800000005</v>
      </c>
      <c r="E257" s="237">
        <v>9329.3605815999999</v>
      </c>
      <c r="F257" s="237">
        <v>0.71373843956163796</v>
      </c>
      <c r="G257" s="237">
        <v>99.286261560438405</v>
      </c>
    </row>
    <row r="258" spans="1:7" x14ac:dyDescent="0.25">
      <c r="A258" s="237" t="s">
        <v>152</v>
      </c>
      <c r="B258" s="237" t="s">
        <v>153</v>
      </c>
      <c r="C258" s="237" t="s">
        <v>16</v>
      </c>
      <c r="D258" s="237">
        <v>200.63552709999999</v>
      </c>
      <c r="E258" s="237">
        <v>9234.8920670999996</v>
      </c>
      <c r="F258" s="237">
        <v>2.1263837670649202</v>
      </c>
      <c r="G258" s="237">
        <v>97.873616232935106</v>
      </c>
    </row>
    <row r="259" spans="1:7" x14ac:dyDescent="0.25">
      <c r="A259" s="237" t="s">
        <v>154</v>
      </c>
      <c r="B259" s="237" t="s">
        <v>155</v>
      </c>
      <c r="C259" s="237" t="s">
        <v>15</v>
      </c>
      <c r="D259" s="237">
        <v>266.32637060000002</v>
      </c>
      <c r="E259" s="237">
        <v>17473.869791699999</v>
      </c>
      <c r="F259" s="237">
        <v>1.5012594458564901</v>
      </c>
      <c r="G259" s="237">
        <v>98.498740554143495</v>
      </c>
    </row>
    <row r="260" spans="1:7" x14ac:dyDescent="0.25">
      <c r="A260" s="237" t="s">
        <v>154</v>
      </c>
      <c r="B260" s="237" t="s">
        <v>155</v>
      </c>
      <c r="C260" s="237" t="s">
        <v>16</v>
      </c>
      <c r="D260" s="237">
        <v>528.51920110000003</v>
      </c>
      <c r="E260" s="237">
        <v>16421.502328499999</v>
      </c>
      <c r="F260" s="237">
        <v>3.1181034205593301</v>
      </c>
      <c r="G260" s="237">
        <v>96.881896579440706</v>
      </c>
    </row>
    <row r="261" spans="1:7" x14ac:dyDescent="0.25">
      <c r="A261" s="237" t="s">
        <v>156</v>
      </c>
      <c r="B261" s="237" t="s">
        <v>157</v>
      </c>
      <c r="C261" s="237" t="s">
        <v>15</v>
      </c>
      <c r="D261" s="237">
        <v>61.433915200000001</v>
      </c>
      <c r="E261" s="237">
        <v>21951.800926200001</v>
      </c>
      <c r="F261" s="237">
        <v>0.27907718080789301</v>
      </c>
      <c r="G261" s="237">
        <v>99.720922819192097</v>
      </c>
    </row>
    <row r="262" spans="1:7" x14ac:dyDescent="0.25">
      <c r="A262" s="237" t="s">
        <v>156</v>
      </c>
      <c r="B262" s="237" t="s">
        <v>157</v>
      </c>
      <c r="C262" s="237" t="s">
        <v>16</v>
      </c>
      <c r="D262" s="237">
        <v>298.78709629999997</v>
      </c>
      <c r="E262" s="237">
        <v>14757.2307638</v>
      </c>
      <c r="F262" s="237">
        <v>1.98450280197805</v>
      </c>
      <c r="G262" s="237">
        <v>98.015497198021905</v>
      </c>
    </row>
    <row r="263" spans="1:7" x14ac:dyDescent="0.25">
      <c r="A263" s="237" t="s">
        <v>158</v>
      </c>
      <c r="B263" s="237" t="s">
        <v>159</v>
      </c>
      <c r="C263" s="237" t="s">
        <v>15</v>
      </c>
      <c r="D263" s="237">
        <v>113.8513894</v>
      </c>
      <c r="E263" s="237">
        <v>11481.094162900001</v>
      </c>
      <c r="F263" s="237">
        <v>0.98190533872249297</v>
      </c>
      <c r="G263" s="237">
        <v>99.018094661277502</v>
      </c>
    </row>
    <row r="264" spans="1:7" x14ac:dyDescent="0.25">
      <c r="A264" s="237" t="s">
        <v>158</v>
      </c>
      <c r="B264" s="237" t="s">
        <v>159</v>
      </c>
      <c r="C264" s="237" t="s">
        <v>16</v>
      </c>
      <c r="D264" s="237">
        <v>152.3623656</v>
      </c>
      <c r="E264" s="237">
        <v>9063.2602587000001</v>
      </c>
      <c r="F264" s="237">
        <v>1.6533051733069799</v>
      </c>
      <c r="G264" s="237">
        <v>98.346694826692996</v>
      </c>
    </row>
    <row r="265" spans="1:7" x14ac:dyDescent="0.25">
      <c r="A265" s="237" t="s">
        <v>160</v>
      </c>
      <c r="B265" s="237" t="s">
        <v>161</v>
      </c>
      <c r="C265" s="237" t="s">
        <v>15</v>
      </c>
      <c r="D265" s="237">
        <v>445.5879367</v>
      </c>
      <c r="E265" s="237">
        <v>27387.591448300002</v>
      </c>
      <c r="F265" s="237">
        <v>1.60092359746777</v>
      </c>
      <c r="G265" s="237">
        <v>98.399076402532202</v>
      </c>
    </row>
    <row r="266" spans="1:7" x14ac:dyDescent="0.25">
      <c r="A266" s="237" t="s">
        <v>160</v>
      </c>
      <c r="B266" s="237" t="s">
        <v>161</v>
      </c>
      <c r="C266" s="237" t="s">
        <v>16</v>
      </c>
      <c r="D266" s="237">
        <v>632.17150419999996</v>
      </c>
      <c r="E266" s="237">
        <v>27016.137305</v>
      </c>
      <c r="F266" s="237">
        <v>2.2864744045018899</v>
      </c>
      <c r="G266" s="237">
        <v>97.713525595498098</v>
      </c>
    </row>
    <row r="267" spans="1:7" x14ac:dyDescent="0.25">
      <c r="A267" s="237" t="s">
        <v>162</v>
      </c>
      <c r="B267" s="237" t="s">
        <v>163</v>
      </c>
      <c r="C267" s="237" t="s">
        <v>15</v>
      </c>
      <c r="D267" s="237">
        <v>179.2504429</v>
      </c>
      <c r="E267" s="237">
        <v>14051.743473099999</v>
      </c>
      <c r="F267" s="237">
        <v>1.2595778197787499</v>
      </c>
      <c r="G267" s="237">
        <v>98.740422180221202</v>
      </c>
    </row>
    <row r="268" spans="1:7" x14ac:dyDescent="0.25">
      <c r="A268" s="237" t="s">
        <v>162</v>
      </c>
      <c r="B268" s="237" t="s">
        <v>163</v>
      </c>
      <c r="C268" s="237" t="s">
        <v>16</v>
      </c>
      <c r="D268" s="237">
        <v>216.31351480000001</v>
      </c>
      <c r="E268" s="237">
        <v>10781.4471861</v>
      </c>
      <c r="F268" s="237">
        <v>1.96688690255188</v>
      </c>
      <c r="G268" s="237">
        <v>98.033113097448094</v>
      </c>
    </row>
    <row r="269" spans="1:7" x14ac:dyDescent="0.25">
      <c r="A269" s="237" t="s">
        <v>164</v>
      </c>
      <c r="B269" s="237" t="s">
        <v>165</v>
      </c>
      <c r="C269" s="237" t="s">
        <v>15</v>
      </c>
      <c r="D269" s="237">
        <v>83.384284100000002</v>
      </c>
      <c r="E269" s="237">
        <v>16573.180581000001</v>
      </c>
      <c r="F269" s="237">
        <v>0.50060912784431699</v>
      </c>
      <c r="G269" s="237">
        <v>99.499390872155701</v>
      </c>
    </row>
    <row r="270" spans="1:7" x14ac:dyDescent="0.25">
      <c r="A270" s="237" t="s">
        <v>164</v>
      </c>
      <c r="B270" s="237" t="s">
        <v>165</v>
      </c>
      <c r="C270" s="237" t="s">
        <v>16</v>
      </c>
      <c r="D270" s="237">
        <v>208.69478620000001</v>
      </c>
      <c r="E270" s="237">
        <v>14132.6214526</v>
      </c>
      <c r="F270" s="237">
        <v>1.45519966734561</v>
      </c>
      <c r="G270" s="237">
        <v>98.544800332654404</v>
      </c>
    </row>
    <row r="271" spans="1:7" x14ac:dyDescent="0.25">
      <c r="A271" s="237" t="s">
        <v>166</v>
      </c>
      <c r="B271" s="237" t="s">
        <v>167</v>
      </c>
      <c r="C271" s="237" t="s">
        <v>15</v>
      </c>
      <c r="D271" s="237">
        <v>304.48494090000003</v>
      </c>
      <c r="E271" s="237">
        <v>18726.133349200001</v>
      </c>
      <c r="F271" s="237">
        <v>1.5999739801328301</v>
      </c>
      <c r="G271" s="237">
        <v>98.400026019867198</v>
      </c>
    </row>
    <row r="272" spans="1:7" x14ac:dyDescent="0.25">
      <c r="A272" s="237" t="s">
        <v>166</v>
      </c>
      <c r="B272" s="237" t="s">
        <v>167</v>
      </c>
      <c r="C272" s="237" t="s">
        <v>16</v>
      </c>
      <c r="D272" s="237">
        <v>320.492819</v>
      </c>
      <c r="E272" s="237">
        <v>11539.501638199999</v>
      </c>
      <c r="F272" s="237">
        <v>2.7023015917636801</v>
      </c>
      <c r="G272" s="237">
        <v>97.2976984082363</v>
      </c>
    </row>
    <row r="273" spans="1:7" x14ac:dyDescent="0.25">
      <c r="A273" s="237" t="s">
        <v>168</v>
      </c>
      <c r="B273" s="237" t="s">
        <v>169</v>
      </c>
      <c r="C273" s="237" t="s">
        <v>15</v>
      </c>
      <c r="D273" s="237">
        <v>241.87121350000001</v>
      </c>
      <c r="E273" s="237">
        <v>18179.9099561</v>
      </c>
      <c r="F273" s="237">
        <v>1.31296323234553</v>
      </c>
      <c r="G273" s="237">
        <v>98.687036767654504</v>
      </c>
    </row>
    <row r="274" spans="1:7" x14ac:dyDescent="0.25">
      <c r="A274" s="237" t="s">
        <v>168</v>
      </c>
      <c r="B274" s="237" t="s">
        <v>169</v>
      </c>
      <c r="C274" s="237" t="s">
        <v>16</v>
      </c>
      <c r="D274" s="237">
        <v>270.4843932</v>
      </c>
      <c r="E274" s="237">
        <v>15203.6818939</v>
      </c>
      <c r="F274" s="237">
        <v>1.74797393398498</v>
      </c>
      <c r="G274" s="237">
        <v>98.252026066015006</v>
      </c>
    </row>
    <row r="275" spans="1:7" x14ac:dyDescent="0.25">
      <c r="A275" s="237" t="s">
        <v>170</v>
      </c>
      <c r="B275" s="237" t="s">
        <v>171</v>
      </c>
      <c r="C275" s="237" t="s">
        <v>15</v>
      </c>
      <c r="D275" s="237">
        <v>378.7845006</v>
      </c>
      <c r="E275" s="237">
        <v>18434.723429400001</v>
      </c>
      <c r="F275" s="237">
        <v>2.0133645570478098</v>
      </c>
      <c r="G275" s="237">
        <v>97.986635442952206</v>
      </c>
    </row>
    <row r="276" spans="1:7" x14ac:dyDescent="0.25">
      <c r="A276" s="237" t="s">
        <v>170</v>
      </c>
      <c r="B276" s="237" t="s">
        <v>171</v>
      </c>
      <c r="C276" s="237" t="s">
        <v>16</v>
      </c>
      <c r="D276" s="237">
        <v>274.24443889999998</v>
      </c>
      <c r="E276" s="237">
        <v>29044.4815323</v>
      </c>
      <c r="F276" s="237">
        <v>0.93539002741589905</v>
      </c>
      <c r="G276" s="237">
        <v>99.064609972584094</v>
      </c>
    </row>
    <row r="277" spans="1:7" x14ac:dyDescent="0.25">
      <c r="A277" s="237" t="s">
        <v>172</v>
      </c>
      <c r="B277" s="237" t="s">
        <v>173</v>
      </c>
      <c r="C277" s="237" t="s">
        <v>15</v>
      </c>
      <c r="D277" s="237">
        <v>149.5277615</v>
      </c>
      <c r="E277" s="237">
        <v>6492.8416687999998</v>
      </c>
      <c r="F277" s="237">
        <v>2.2511208247151999</v>
      </c>
      <c r="G277" s="237">
        <v>97.748879175284799</v>
      </c>
    </row>
    <row r="278" spans="1:7" x14ac:dyDescent="0.25">
      <c r="A278" s="237" t="s">
        <v>172</v>
      </c>
      <c r="B278" s="237" t="s">
        <v>173</v>
      </c>
      <c r="C278" s="237" t="s">
        <v>16</v>
      </c>
      <c r="D278" s="237">
        <v>127.82805140000001</v>
      </c>
      <c r="E278" s="237">
        <v>4721.4968845000003</v>
      </c>
      <c r="F278" s="237">
        <v>2.6359968261494902</v>
      </c>
      <c r="G278" s="237">
        <v>97.364003173850506</v>
      </c>
    </row>
    <row r="279" spans="1:7" x14ac:dyDescent="0.25">
      <c r="A279" s="237" t="s">
        <v>174</v>
      </c>
      <c r="B279" s="237" t="s">
        <v>175</v>
      </c>
      <c r="C279" s="237" t="s">
        <v>15</v>
      </c>
      <c r="D279" s="237">
        <v>646.95479250000005</v>
      </c>
      <c r="E279" s="237">
        <v>17454.840497699999</v>
      </c>
      <c r="F279" s="237">
        <v>3.5739813765889301</v>
      </c>
      <c r="G279" s="237">
        <v>96.426018623411096</v>
      </c>
    </row>
    <row r="280" spans="1:7" x14ac:dyDescent="0.25">
      <c r="A280" s="237" t="s">
        <v>174</v>
      </c>
      <c r="B280" s="237" t="s">
        <v>175</v>
      </c>
      <c r="C280" s="237" t="s">
        <v>16</v>
      </c>
      <c r="D280" s="237">
        <v>680.10623899999996</v>
      </c>
      <c r="E280" s="237">
        <v>14234.4066169</v>
      </c>
      <c r="F280" s="237">
        <v>4.5600298552892902</v>
      </c>
      <c r="G280" s="237">
        <v>95.439970144710699</v>
      </c>
    </row>
    <row r="281" spans="1:7" x14ac:dyDescent="0.25">
      <c r="A281" s="237" t="s">
        <v>176</v>
      </c>
      <c r="B281" s="237" t="s">
        <v>177</v>
      </c>
      <c r="C281" s="237" t="s">
        <v>15</v>
      </c>
      <c r="D281" s="237">
        <v>285.20346970000003</v>
      </c>
      <c r="E281" s="237">
        <v>14392.9877232</v>
      </c>
      <c r="F281" s="237">
        <v>1.9430423405164301</v>
      </c>
      <c r="G281" s="237">
        <v>98.056957659483601</v>
      </c>
    </row>
    <row r="282" spans="1:7" x14ac:dyDescent="0.25">
      <c r="A282" s="237" t="s">
        <v>176</v>
      </c>
      <c r="B282" s="237" t="s">
        <v>177</v>
      </c>
      <c r="C282" s="237" t="s">
        <v>16</v>
      </c>
      <c r="D282" s="237">
        <v>330.18028729999997</v>
      </c>
      <c r="E282" s="237">
        <v>11385.3881845</v>
      </c>
      <c r="F282" s="237">
        <v>2.8183035940147598</v>
      </c>
      <c r="G282" s="237">
        <v>97.181696405985207</v>
      </c>
    </row>
    <row r="283" spans="1:7" x14ac:dyDescent="0.25">
      <c r="A283" s="237" t="s">
        <v>178</v>
      </c>
      <c r="B283" s="237" t="s">
        <v>179</v>
      </c>
      <c r="C283" s="237" t="s">
        <v>15</v>
      </c>
      <c r="D283" s="237">
        <v>233.00272179999999</v>
      </c>
      <c r="E283" s="237">
        <v>3718.8713379999999</v>
      </c>
      <c r="F283" s="237">
        <v>5.8960057500362799</v>
      </c>
      <c r="G283" s="237">
        <v>94.103994249963705</v>
      </c>
    </row>
    <row r="284" spans="1:7" x14ac:dyDescent="0.25">
      <c r="A284" s="237" t="s">
        <v>178</v>
      </c>
      <c r="B284" s="237" t="s">
        <v>179</v>
      </c>
      <c r="C284" s="237" t="s">
        <v>16</v>
      </c>
      <c r="D284" s="237">
        <v>187.30935479999999</v>
      </c>
      <c r="E284" s="237">
        <v>2623.0512391000002</v>
      </c>
      <c r="F284" s="237">
        <v>6.6649580557940604</v>
      </c>
      <c r="G284" s="237">
        <v>93.335041944205898</v>
      </c>
    </row>
    <row r="285" spans="1:7" x14ac:dyDescent="0.25">
      <c r="A285" s="237" t="s">
        <v>180</v>
      </c>
      <c r="B285" s="237" t="s">
        <v>181</v>
      </c>
      <c r="C285" s="237" t="s">
        <v>15</v>
      </c>
      <c r="D285" s="237">
        <v>406.8851027</v>
      </c>
      <c r="E285" s="237">
        <v>8599.2110622</v>
      </c>
      <c r="F285" s="237">
        <v>4.5178853884081098</v>
      </c>
      <c r="G285" s="237">
        <v>95.482114611591896</v>
      </c>
    </row>
    <row r="286" spans="1:7" x14ac:dyDescent="0.25">
      <c r="A286" s="237" t="s">
        <v>180</v>
      </c>
      <c r="B286" s="237" t="s">
        <v>181</v>
      </c>
      <c r="C286" s="237" t="s">
        <v>16</v>
      </c>
      <c r="D286" s="237">
        <v>749.28979300000003</v>
      </c>
      <c r="E286" s="237">
        <v>8572.7938286999997</v>
      </c>
      <c r="F286" s="237">
        <v>8.0377930879723003</v>
      </c>
      <c r="G286" s="237">
        <v>91.962206912027696</v>
      </c>
    </row>
    <row r="287" spans="1:7" x14ac:dyDescent="0.25">
      <c r="A287" s="237" t="s">
        <v>182</v>
      </c>
      <c r="B287" s="237" t="s">
        <v>183</v>
      </c>
      <c r="C287" s="237" t="s">
        <v>15</v>
      </c>
      <c r="D287" s="237">
        <v>755.42693740000004</v>
      </c>
      <c r="E287" s="237">
        <v>23387.4529563</v>
      </c>
      <c r="F287" s="237">
        <v>3.1289843660992802</v>
      </c>
      <c r="G287" s="237">
        <v>96.871015633900697</v>
      </c>
    </row>
    <row r="288" spans="1:7" x14ac:dyDescent="0.25">
      <c r="A288" s="237" t="s">
        <v>182</v>
      </c>
      <c r="B288" s="237" t="s">
        <v>183</v>
      </c>
      <c r="C288" s="237" t="s">
        <v>16</v>
      </c>
      <c r="D288" s="237">
        <v>570.93302389999997</v>
      </c>
      <c r="E288" s="237">
        <v>13982.262292900001</v>
      </c>
      <c r="F288" s="237">
        <v>3.9230767640486701</v>
      </c>
      <c r="G288" s="237">
        <v>96.076923235951298</v>
      </c>
    </row>
    <row r="289" spans="1:7" x14ac:dyDescent="0.25">
      <c r="A289" s="237" t="s">
        <v>184</v>
      </c>
      <c r="B289" s="237" t="s">
        <v>185</v>
      </c>
      <c r="C289" s="237" t="s">
        <v>15</v>
      </c>
      <c r="D289" s="237">
        <v>696.42865159999997</v>
      </c>
      <c r="E289" s="237">
        <v>13458.8327677</v>
      </c>
      <c r="F289" s="237">
        <v>4.9199278697209596</v>
      </c>
      <c r="G289" s="237">
        <v>95.080072130279007</v>
      </c>
    </row>
    <row r="290" spans="1:7" x14ac:dyDescent="0.25">
      <c r="A290" s="237" t="s">
        <v>184</v>
      </c>
      <c r="B290" s="237" t="s">
        <v>185</v>
      </c>
      <c r="C290" s="237" t="s">
        <v>16</v>
      </c>
      <c r="D290" s="237">
        <v>792.29412500000001</v>
      </c>
      <c r="E290" s="237">
        <v>11522.1912232</v>
      </c>
      <c r="F290" s="237">
        <v>6.43383870780933</v>
      </c>
      <c r="G290" s="237">
        <v>93.566161292190699</v>
      </c>
    </row>
    <row r="291" spans="1:7" x14ac:dyDescent="0.25">
      <c r="A291" s="237" t="s">
        <v>186</v>
      </c>
      <c r="B291" s="237" t="s">
        <v>187</v>
      </c>
      <c r="C291" s="237" t="s">
        <v>15</v>
      </c>
      <c r="D291" s="237">
        <v>1034.635389</v>
      </c>
      <c r="E291" s="237">
        <v>21737.352783800001</v>
      </c>
      <c r="F291" s="237">
        <v>4.5434565535029598</v>
      </c>
      <c r="G291" s="237">
        <v>95.456543446497093</v>
      </c>
    </row>
    <row r="292" spans="1:7" x14ac:dyDescent="0.25">
      <c r="A292" s="237" t="s">
        <v>186</v>
      </c>
      <c r="B292" s="237" t="s">
        <v>187</v>
      </c>
      <c r="C292" s="237" t="s">
        <v>16</v>
      </c>
      <c r="D292" s="237">
        <v>940.1725457</v>
      </c>
      <c r="E292" s="237">
        <v>19080.5833929</v>
      </c>
      <c r="F292" s="237">
        <v>4.6959892452779401</v>
      </c>
      <c r="G292" s="237">
        <v>95.3040107547221</v>
      </c>
    </row>
    <row r="293" spans="1:7" x14ac:dyDescent="0.25">
      <c r="A293" s="237" t="s">
        <v>188</v>
      </c>
      <c r="B293" s="237" t="s">
        <v>189</v>
      </c>
      <c r="C293" s="237" t="s">
        <v>15</v>
      </c>
      <c r="D293" s="237">
        <v>845.54252840000004</v>
      </c>
      <c r="E293" s="237">
        <v>18476.8821838</v>
      </c>
      <c r="F293" s="237">
        <v>4.3759649267316396</v>
      </c>
      <c r="G293" s="237">
        <v>95.624035073268303</v>
      </c>
    </row>
    <row r="294" spans="1:7" x14ac:dyDescent="0.25">
      <c r="A294" s="237" t="s">
        <v>188</v>
      </c>
      <c r="B294" s="237" t="s">
        <v>189</v>
      </c>
      <c r="C294" s="237" t="s">
        <v>16</v>
      </c>
      <c r="D294" s="237">
        <v>761.69164379999995</v>
      </c>
      <c r="E294" s="237">
        <v>12066.798295799999</v>
      </c>
      <c r="F294" s="237">
        <v>5.9375004181025997</v>
      </c>
      <c r="G294" s="237">
        <v>94.062499581897399</v>
      </c>
    </row>
    <row r="295" spans="1:7" x14ac:dyDescent="0.25">
      <c r="A295" s="237" t="s">
        <v>190</v>
      </c>
      <c r="B295" s="237" t="s">
        <v>191</v>
      </c>
      <c r="C295" s="237" t="s">
        <v>15</v>
      </c>
      <c r="D295" s="237">
        <v>164.12767450000001</v>
      </c>
      <c r="E295" s="237">
        <v>8210.7863111000006</v>
      </c>
      <c r="F295" s="237">
        <v>1.9597535542717801</v>
      </c>
      <c r="G295" s="237">
        <v>98.040246445728201</v>
      </c>
    </row>
    <row r="296" spans="1:7" x14ac:dyDescent="0.25">
      <c r="A296" s="237" t="s">
        <v>190</v>
      </c>
      <c r="B296" s="237" t="s">
        <v>191</v>
      </c>
      <c r="C296" s="237" t="s">
        <v>16</v>
      </c>
      <c r="D296" s="237">
        <v>193.8374034</v>
      </c>
      <c r="E296" s="237">
        <v>6381.6167165999996</v>
      </c>
      <c r="F296" s="237">
        <v>2.9478937859275902</v>
      </c>
      <c r="G296" s="237">
        <v>97.052106214072396</v>
      </c>
    </row>
    <row r="297" spans="1:7" x14ac:dyDescent="0.25">
      <c r="A297" s="237" t="s">
        <v>192</v>
      </c>
      <c r="B297" s="237" t="s">
        <v>193</v>
      </c>
      <c r="C297" s="237" t="s">
        <v>15</v>
      </c>
      <c r="D297" s="237">
        <v>244.50210920000001</v>
      </c>
      <c r="E297" s="237">
        <v>14099.922331899999</v>
      </c>
      <c r="F297" s="237">
        <v>1.7045097222545</v>
      </c>
      <c r="G297" s="237">
        <v>98.2954902777455</v>
      </c>
    </row>
    <row r="298" spans="1:7" x14ac:dyDescent="0.25">
      <c r="A298" s="237" t="s">
        <v>192</v>
      </c>
      <c r="B298" s="237" t="s">
        <v>193</v>
      </c>
      <c r="C298" s="237" t="s">
        <v>16</v>
      </c>
      <c r="D298" s="237">
        <v>131.2313667</v>
      </c>
      <c r="E298" s="237">
        <v>12638.7107232</v>
      </c>
      <c r="F298" s="237">
        <v>1.02765827578649</v>
      </c>
      <c r="G298" s="237">
        <v>98.972341724213507</v>
      </c>
    </row>
    <row r="299" spans="1:7" x14ac:dyDescent="0.25">
      <c r="A299" s="237" t="s">
        <v>194</v>
      </c>
      <c r="B299" s="237" t="s">
        <v>195</v>
      </c>
      <c r="C299" s="237" t="s">
        <v>15</v>
      </c>
      <c r="D299" s="237">
        <v>215.5463321</v>
      </c>
      <c r="E299" s="237">
        <v>11895.613659099999</v>
      </c>
      <c r="F299" s="237">
        <v>1.7797331738381501</v>
      </c>
      <c r="G299" s="237">
        <v>98.220266826161804</v>
      </c>
    </row>
    <row r="300" spans="1:7" x14ac:dyDescent="0.25">
      <c r="A300" s="237" t="s">
        <v>194</v>
      </c>
      <c r="B300" s="237" t="s">
        <v>195</v>
      </c>
      <c r="C300" s="237" t="s">
        <v>16</v>
      </c>
      <c r="D300" s="237">
        <v>448.28409920000001</v>
      </c>
      <c r="E300" s="237">
        <v>9837.2581152999992</v>
      </c>
      <c r="F300" s="237">
        <v>4.35839054326211</v>
      </c>
      <c r="G300" s="237">
        <v>95.641609456737896</v>
      </c>
    </row>
    <row r="301" spans="1:7" x14ac:dyDescent="0.25">
      <c r="A301" s="237" t="s">
        <v>196</v>
      </c>
      <c r="B301" s="237" t="s">
        <v>197</v>
      </c>
      <c r="C301" s="237" t="s">
        <v>15</v>
      </c>
      <c r="D301" s="237">
        <v>1356.2237401</v>
      </c>
      <c r="E301" s="237">
        <v>28405.182035999998</v>
      </c>
      <c r="F301" s="237">
        <v>4.55698816884893</v>
      </c>
      <c r="G301" s="237">
        <v>95.443011831151097</v>
      </c>
    </row>
    <row r="302" spans="1:7" x14ac:dyDescent="0.25">
      <c r="A302" s="237" t="s">
        <v>196</v>
      </c>
      <c r="B302" s="237" t="s">
        <v>197</v>
      </c>
      <c r="C302" s="237" t="s">
        <v>16</v>
      </c>
      <c r="D302" s="237">
        <v>1520.7400571000001</v>
      </c>
      <c r="E302" s="237">
        <v>22961.998679699998</v>
      </c>
      <c r="F302" s="237">
        <v>6.2114785173693701</v>
      </c>
      <c r="G302" s="237">
        <v>93.7885214826306</v>
      </c>
    </row>
    <row r="303" spans="1:7" x14ac:dyDescent="0.25">
      <c r="A303" s="237" t="s">
        <v>198</v>
      </c>
      <c r="B303" s="237" t="s">
        <v>199</v>
      </c>
      <c r="C303" s="237" t="s">
        <v>15</v>
      </c>
      <c r="D303" s="237">
        <v>564.90852510000002</v>
      </c>
      <c r="E303" s="237">
        <v>26676.1664093</v>
      </c>
      <c r="F303" s="237">
        <v>2.0737380094595101</v>
      </c>
      <c r="G303" s="237">
        <v>97.926261990540496</v>
      </c>
    </row>
    <row r="304" spans="1:7" x14ac:dyDescent="0.25">
      <c r="A304" s="237" t="s">
        <v>198</v>
      </c>
      <c r="B304" s="237" t="s">
        <v>199</v>
      </c>
      <c r="C304" s="237" t="s">
        <v>16</v>
      </c>
      <c r="D304" s="237">
        <v>632.03447470000003</v>
      </c>
      <c r="E304" s="237">
        <v>25138.742399700001</v>
      </c>
      <c r="F304" s="237">
        <v>2.4525239490465101</v>
      </c>
      <c r="G304" s="237">
        <v>97.547476050953506</v>
      </c>
    </row>
    <row r="305" spans="1:7" x14ac:dyDescent="0.25">
      <c r="A305" s="237" t="s">
        <v>200</v>
      </c>
      <c r="B305" s="237" t="s">
        <v>201</v>
      </c>
      <c r="C305" s="237" t="s">
        <v>15</v>
      </c>
      <c r="D305" s="237">
        <v>568.86511189999999</v>
      </c>
      <c r="E305" s="237">
        <v>14726.6560606</v>
      </c>
      <c r="F305" s="237">
        <v>3.7191613511200199</v>
      </c>
      <c r="G305" s="237">
        <v>96.280838648880007</v>
      </c>
    </row>
    <row r="306" spans="1:7" x14ac:dyDescent="0.25">
      <c r="A306" s="237" t="s">
        <v>200</v>
      </c>
      <c r="B306" s="237" t="s">
        <v>201</v>
      </c>
      <c r="C306" s="237" t="s">
        <v>16</v>
      </c>
      <c r="D306" s="237">
        <v>1011.8986972</v>
      </c>
      <c r="E306" s="237">
        <v>13736.550983200001</v>
      </c>
      <c r="F306" s="237">
        <v>6.8610512910029202</v>
      </c>
      <c r="G306" s="237">
        <v>93.138948708997106</v>
      </c>
    </row>
    <row r="307" spans="1:7" x14ac:dyDescent="0.25">
      <c r="A307" s="237" t="s">
        <v>202</v>
      </c>
      <c r="B307" s="237" t="s">
        <v>203</v>
      </c>
      <c r="C307" s="237" t="s">
        <v>15</v>
      </c>
      <c r="D307" s="237">
        <v>545.99407780000001</v>
      </c>
      <c r="E307" s="237">
        <v>52015.655366200001</v>
      </c>
      <c r="F307" s="237">
        <v>1.0387689191179399</v>
      </c>
      <c r="G307" s="237">
        <v>98.961231080882101</v>
      </c>
    </row>
    <row r="308" spans="1:7" x14ac:dyDescent="0.25">
      <c r="A308" s="237" t="s">
        <v>202</v>
      </c>
      <c r="B308" s="237" t="s">
        <v>203</v>
      </c>
      <c r="C308" s="237" t="s">
        <v>16</v>
      </c>
      <c r="D308" s="237">
        <v>910.6126577</v>
      </c>
      <c r="E308" s="237">
        <v>38185.607465200002</v>
      </c>
      <c r="F308" s="237">
        <v>2.3291577928440801</v>
      </c>
      <c r="G308" s="237">
        <v>97.6708422071559</v>
      </c>
    </row>
    <row r="309" spans="1:7" x14ac:dyDescent="0.25">
      <c r="A309" s="237" t="s">
        <v>204</v>
      </c>
      <c r="B309" s="237" t="s">
        <v>205</v>
      </c>
      <c r="C309" s="237" t="s">
        <v>15</v>
      </c>
      <c r="D309" s="237">
        <v>160.01235460000001</v>
      </c>
      <c r="E309" s="237">
        <v>18000.036033199998</v>
      </c>
      <c r="F309" s="237">
        <v>0.88112295288539599</v>
      </c>
      <c r="G309" s="237">
        <v>99.118877047114594</v>
      </c>
    </row>
    <row r="310" spans="1:7" x14ac:dyDescent="0.25">
      <c r="A310" s="237" t="s">
        <v>204</v>
      </c>
      <c r="B310" s="237" t="s">
        <v>205</v>
      </c>
      <c r="C310" s="237" t="s">
        <v>16</v>
      </c>
      <c r="D310" s="237">
        <v>112.1194564</v>
      </c>
      <c r="E310" s="237">
        <v>13403.799883</v>
      </c>
      <c r="F310" s="237">
        <v>0.82953629408813301</v>
      </c>
      <c r="G310" s="237">
        <v>99.170463705911899</v>
      </c>
    </row>
    <row r="311" spans="1:7" x14ac:dyDescent="0.25">
      <c r="A311" s="237" t="s">
        <v>206</v>
      </c>
      <c r="B311" s="237" t="s">
        <v>207</v>
      </c>
      <c r="C311" s="237" t="s">
        <v>15</v>
      </c>
      <c r="D311" s="237">
        <v>220.2625591</v>
      </c>
      <c r="E311" s="237">
        <v>32330.209458900001</v>
      </c>
      <c r="F311" s="237">
        <v>0.67668007695310095</v>
      </c>
      <c r="G311" s="237">
        <v>99.323319923046895</v>
      </c>
    </row>
    <row r="312" spans="1:7" x14ac:dyDescent="0.25">
      <c r="A312" s="237" t="s">
        <v>206</v>
      </c>
      <c r="B312" s="237" t="s">
        <v>207</v>
      </c>
      <c r="C312" s="237" t="s">
        <v>16</v>
      </c>
      <c r="D312" s="237">
        <v>330.58118020000001</v>
      </c>
      <c r="E312" s="237">
        <v>26341.578623599999</v>
      </c>
      <c r="F312" s="237">
        <v>1.2394241135016799</v>
      </c>
      <c r="G312" s="237">
        <v>98.760575886498302</v>
      </c>
    </row>
    <row r="313" spans="1:7" x14ac:dyDescent="0.25">
      <c r="A313" s="237" t="s">
        <v>208</v>
      </c>
      <c r="B313" s="237" t="s">
        <v>209</v>
      </c>
      <c r="C313" s="237" t="s">
        <v>15</v>
      </c>
      <c r="D313" s="237">
        <v>709.03520500000002</v>
      </c>
      <c r="E313" s="237">
        <v>25261.117787899999</v>
      </c>
      <c r="F313" s="237">
        <v>2.7301926376554002</v>
      </c>
      <c r="G313" s="237">
        <v>97.269807362344594</v>
      </c>
    </row>
    <row r="314" spans="1:7" x14ac:dyDescent="0.25">
      <c r="A314" s="237" t="s">
        <v>208</v>
      </c>
      <c r="B314" s="237" t="s">
        <v>209</v>
      </c>
      <c r="C314" s="237" t="s">
        <v>16</v>
      </c>
      <c r="D314" s="237">
        <v>583.08946289999994</v>
      </c>
      <c r="E314" s="237">
        <v>21667.010016699998</v>
      </c>
      <c r="F314" s="237">
        <v>2.62061508279819</v>
      </c>
      <c r="G314" s="237">
        <v>97.379384917201804</v>
      </c>
    </row>
    <row r="315" spans="1:7" x14ac:dyDescent="0.25">
      <c r="A315" s="237" t="s">
        <v>210</v>
      </c>
      <c r="B315" s="237" t="s">
        <v>211</v>
      </c>
      <c r="C315" s="237" t="s">
        <v>15</v>
      </c>
      <c r="D315" s="237">
        <v>414.9587808</v>
      </c>
      <c r="E315" s="237">
        <v>26339.730119399999</v>
      </c>
      <c r="F315" s="237">
        <v>1.55097591434486</v>
      </c>
      <c r="G315" s="237">
        <v>98.449024085655196</v>
      </c>
    </row>
    <row r="316" spans="1:7" x14ac:dyDescent="0.25">
      <c r="A316" s="237" t="s">
        <v>210</v>
      </c>
      <c r="B316" s="237" t="s">
        <v>211</v>
      </c>
      <c r="C316" s="237" t="s">
        <v>16</v>
      </c>
      <c r="D316" s="237">
        <v>755.60426649999999</v>
      </c>
      <c r="E316" s="237">
        <v>22152.315021400002</v>
      </c>
      <c r="F316" s="237">
        <v>3.2984412813917601</v>
      </c>
      <c r="G316" s="237">
        <v>96.701558718608197</v>
      </c>
    </row>
    <row r="317" spans="1:7" x14ac:dyDescent="0.25">
      <c r="A317" s="237" t="s">
        <v>212</v>
      </c>
      <c r="B317" s="237" t="s">
        <v>213</v>
      </c>
      <c r="C317" s="237" t="s">
        <v>15</v>
      </c>
      <c r="D317" s="237">
        <v>111.8358843</v>
      </c>
      <c r="E317" s="237">
        <v>5743.2225145000002</v>
      </c>
      <c r="F317" s="237">
        <v>1.91007290931412</v>
      </c>
      <c r="G317" s="237">
        <v>98.089927090685904</v>
      </c>
    </row>
    <row r="318" spans="1:7" x14ac:dyDescent="0.25">
      <c r="A318" s="237" t="s">
        <v>212</v>
      </c>
      <c r="B318" s="237" t="s">
        <v>213</v>
      </c>
      <c r="C318" s="237" t="s">
        <v>16</v>
      </c>
      <c r="D318" s="237">
        <v>181.55042510000001</v>
      </c>
      <c r="E318" s="237">
        <v>5520.3751307000002</v>
      </c>
      <c r="F318" s="237">
        <v>3.1840195618711098</v>
      </c>
      <c r="G318" s="237">
        <v>96.815980438128904</v>
      </c>
    </row>
    <row r="319" spans="1:7" x14ac:dyDescent="0.25">
      <c r="A319" s="237" t="s">
        <v>214</v>
      </c>
      <c r="B319" s="237" t="s">
        <v>215</v>
      </c>
      <c r="C319" s="237" t="s">
        <v>15</v>
      </c>
      <c r="D319" s="237">
        <v>105.88632459999999</v>
      </c>
      <c r="E319" s="237">
        <v>10571.5125257</v>
      </c>
      <c r="F319" s="237">
        <v>0.99168651545713205</v>
      </c>
      <c r="G319" s="237">
        <v>99.008313484542896</v>
      </c>
    </row>
    <row r="320" spans="1:7" x14ac:dyDescent="0.25">
      <c r="A320" s="237" t="s">
        <v>214</v>
      </c>
      <c r="B320" s="237" t="s">
        <v>215</v>
      </c>
      <c r="C320" s="237" t="s">
        <v>16</v>
      </c>
      <c r="D320" s="237">
        <v>37.824294600000002</v>
      </c>
      <c r="E320" s="237">
        <v>11574.5115606</v>
      </c>
      <c r="F320" s="237">
        <v>0.32572511742383298</v>
      </c>
      <c r="G320" s="237">
        <v>99.674274882576199</v>
      </c>
    </row>
    <row r="321" spans="1:7" x14ac:dyDescent="0.25">
      <c r="A321" s="237" t="s">
        <v>216</v>
      </c>
      <c r="B321" s="237" t="s">
        <v>217</v>
      </c>
      <c r="C321" s="237" t="s">
        <v>15</v>
      </c>
      <c r="D321" s="237">
        <v>22.612568499999998</v>
      </c>
      <c r="E321" s="237">
        <v>5922.2344376000001</v>
      </c>
      <c r="F321" s="237">
        <v>0.38037258951823799</v>
      </c>
      <c r="G321" s="237">
        <v>99.619627410481797</v>
      </c>
    </row>
    <row r="322" spans="1:7" x14ac:dyDescent="0.25">
      <c r="A322" s="237" t="s">
        <v>216</v>
      </c>
      <c r="B322" s="237" t="s">
        <v>217</v>
      </c>
      <c r="C322" s="237" t="s">
        <v>16</v>
      </c>
      <c r="D322" s="237">
        <v>54.538505700000002</v>
      </c>
      <c r="E322" s="237">
        <v>4088.5077016</v>
      </c>
      <c r="F322" s="237">
        <v>1.3163866143685199</v>
      </c>
      <c r="G322" s="237">
        <v>98.683613385631503</v>
      </c>
    </row>
    <row r="323" spans="1:7" x14ac:dyDescent="0.25">
      <c r="A323" s="237" t="s">
        <v>218</v>
      </c>
      <c r="B323" s="237" t="s">
        <v>219</v>
      </c>
      <c r="C323" s="237" t="s">
        <v>15</v>
      </c>
      <c r="D323" s="237">
        <v>401.94481469999999</v>
      </c>
      <c r="E323" s="237">
        <v>18875.412094399999</v>
      </c>
      <c r="F323" s="237">
        <v>2.0850618505188301</v>
      </c>
      <c r="G323" s="237">
        <v>97.914938149481202</v>
      </c>
    </row>
    <row r="324" spans="1:7" x14ac:dyDescent="0.25">
      <c r="A324" s="237" t="s">
        <v>218</v>
      </c>
      <c r="B324" s="237" t="s">
        <v>219</v>
      </c>
      <c r="C324" s="237" t="s">
        <v>16</v>
      </c>
      <c r="D324" s="237">
        <v>453.17399169999999</v>
      </c>
      <c r="E324" s="237">
        <v>22937.876097199998</v>
      </c>
      <c r="F324" s="237">
        <v>1.93738199002468</v>
      </c>
      <c r="G324" s="237">
        <v>98.062618009975296</v>
      </c>
    </row>
    <row r="325" spans="1:7" x14ac:dyDescent="0.25">
      <c r="A325" s="237" t="s">
        <v>220</v>
      </c>
      <c r="B325" s="237" t="s">
        <v>221</v>
      </c>
      <c r="C325" s="237" t="s">
        <v>15</v>
      </c>
      <c r="D325" s="237">
        <v>441.72975100000002</v>
      </c>
      <c r="E325" s="237">
        <v>11152.600576299999</v>
      </c>
      <c r="F325" s="237">
        <v>3.8098772290444698</v>
      </c>
      <c r="G325" s="237">
        <v>96.190122770955497</v>
      </c>
    </row>
    <row r="326" spans="1:7" x14ac:dyDescent="0.25">
      <c r="A326" s="237" t="s">
        <v>220</v>
      </c>
      <c r="B326" s="237" t="s">
        <v>221</v>
      </c>
      <c r="C326" s="237" t="s">
        <v>16</v>
      </c>
      <c r="D326" s="237">
        <v>377.5438729</v>
      </c>
      <c r="E326" s="237">
        <v>7224.2132468999998</v>
      </c>
      <c r="F326" s="237">
        <v>4.9665342755640802</v>
      </c>
      <c r="G326" s="237">
        <v>95.033465724435899</v>
      </c>
    </row>
    <row r="327" spans="1:7" x14ac:dyDescent="0.25">
      <c r="A327" s="237" t="s">
        <v>222</v>
      </c>
      <c r="B327" s="237" t="s">
        <v>223</v>
      </c>
      <c r="C327" s="237" t="s">
        <v>15</v>
      </c>
      <c r="D327" s="237">
        <v>450.62599560000001</v>
      </c>
      <c r="E327" s="237">
        <v>10407.9276637</v>
      </c>
      <c r="F327" s="237">
        <v>4.1499633352555501</v>
      </c>
      <c r="G327" s="237">
        <v>95.850036664744493</v>
      </c>
    </row>
    <row r="328" spans="1:7" x14ac:dyDescent="0.25">
      <c r="A328" s="237" t="s">
        <v>222</v>
      </c>
      <c r="B328" s="237" t="s">
        <v>223</v>
      </c>
      <c r="C328" s="237" t="s">
        <v>16</v>
      </c>
      <c r="D328" s="237">
        <v>278.50312960000002</v>
      </c>
      <c r="E328" s="237">
        <v>10230.462472200001</v>
      </c>
      <c r="F328" s="237">
        <v>2.65014788470044</v>
      </c>
      <c r="G328" s="237">
        <v>97.349852115299598</v>
      </c>
    </row>
    <row r="329" spans="1:7" x14ac:dyDescent="0.25">
      <c r="A329" s="237" t="s">
        <v>224</v>
      </c>
      <c r="B329" s="237" t="s">
        <v>225</v>
      </c>
      <c r="C329" s="237" t="s">
        <v>15</v>
      </c>
      <c r="D329" s="237">
        <v>1121.6845925</v>
      </c>
      <c r="E329" s="237">
        <v>21334.183107699999</v>
      </c>
      <c r="F329" s="237">
        <v>4.9950623484035299</v>
      </c>
      <c r="G329" s="237">
        <v>95.004937651596506</v>
      </c>
    </row>
    <row r="330" spans="1:7" x14ac:dyDescent="0.25">
      <c r="A330" s="237" t="s">
        <v>224</v>
      </c>
      <c r="B330" s="237" t="s">
        <v>225</v>
      </c>
      <c r="C330" s="237" t="s">
        <v>16</v>
      </c>
      <c r="D330" s="237">
        <v>525.48881719999997</v>
      </c>
      <c r="E330" s="237">
        <v>22170.2742254</v>
      </c>
      <c r="F330" s="237">
        <v>2.3153608724838</v>
      </c>
      <c r="G330" s="237">
        <v>97.684639127516206</v>
      </c>
    </row>
    <row r="331" spans="1:7" x14ac:dyDescent="0.25">
      <c r="A331" s="237" t="s">
        <v>226</v>
      </c>
      <c r="B331" s="237" t="s">
        <v>227</v>
      </c>
      <c r="C331" s="237" t="s">
        <v>15</v>
      </c>
      <c r="D331" s="237">
        <v>87.536459500000007</v>
      </c>
      <c r="E331" s="237">
        <v>4546.4155185</v>
      </c>
      <c r="F331" s="237">
        <v>1.8890238810325499</v>
      </c>
      <c r="G331" s="237">
        <v>98.1109761189675</v>
      </c>
    </row>
    <row r="332" spans="1:7" x14ac:dyDescent="0.25">
      <c r="A332" s="237" t="s">
        <v>226</v>
      </c>
      <c r="B332" s="237" t="s">
        <v>227</v>
      </c>
      <c r="C332" s="237" t="s">
        <v>16</v>
      </c>
      <c r="D332" s="237">
        <v>78.784349300000002</v>
      </c>
      <c r="E332" s="237">
        <v>4570.6577717999999</v>
      </c>
      <c r="F332" s="237">
        <v>1.69449037643597</v>
      </c>
      <c r="G332" s="237">
        <v>98.305509623564006</v>
      </c>
    </row>
    <row r="333" spans="1:7" x14ac:dyDescent="0.25">
      <c r="A333" s="237" t="s">
        <v>228</v>
      </c>
      <c r="B333" s="237" t="s">
        <v>229</v>
      </c>
      <c r="C333" s="237" t="s">
        <v>15</v>
      </c>
      <c r="D333" s="237">
        <v>877.58216489999995</v>
      </c>
      <c r="E333" s="237">
        <v>33010.677635100001</v>
      </c>
      <c r="F333" s="237">
        <v>2.5896347882106401</v>
      </c>
      <c r="G333" s="237">
        <v>97.410365211789397</v>
      </c>
    </row>
    <row r="334" spans="1:7" x14ac:dyDescent="0.25">
      <c r="A334" s="237" t="s">
        <v>228</v>
      </c>
      <c r="B334" s="237" t="s">
        <v>229</v>
      </c>
      <c r="C334" s="237" t="s">
        <v>16</v>
      </c>
      <c r="D334" s="237">
        <v>924.81130510000003</v>
      </c>
      <c r="E334" s="237">
        <v>28140.848877600001</v>
      </c>
      <c r="F334" s="237">
        <v>3.18180044522247</v>
      </c>
      <c r="G334" s="237">
        <v>96.818199554777493</v>
      </c>
    </row>
    <row r="335" spans="1:7" x14ac:dyDescent="0.25">
      <c r="A335" s="237" t="s">
        <v>230</v>
      </c>
      <c r="B335" s="237" t="s">
        <v>231</v>
      </c>
      <c r="C335" s="237" t="s">
        <v>15</v>
      </c>
      <c r="D335" s="237">
        <v>1126.3532074</v>
      </c>
      <c r="E335" s="237">
        <v>39406.445239000001</v>
      </c>
      <c r="F335" s="237">
        <v>2.7788685967229099</v>
      </c>
      <c r="G335" s="237">
        <v>97.221131403277099</v>
      </c>
    </row>
    <row r="336" spans="1:7" x14ac:dyDescent="0.25">
      <c r="A336" s="237" t="s">
        <v>230</v>
      </c>
      <c r="B336" s="237" t="s">
        <v>231</v>
      </c>
      <c r="C336" s="237" t="s">
        <v>16</v>
      </c>
      <c r="D336" s="237">
        <v>1216.768182</v>
      </c>
      <c r="E336" s="237">
        <v>37077.466781000003</v>
      </c>
      <c r="F336" s="237">
        <v>3.1774186980772599</v>
      </c>
      <c r="G336" s="237">
        <v>96.822581301922696</v>
      </c>
    </row>
    <row r="337" spans="1:7" x14ac:dyDescent="0.25">
      <c r="A337" s="237" t="s">
        <v>232</v>
      </c>
      <c r="B337" s="237" t="s">
        <v>233</v>
      </c>
      <c r="C337" s="237" t="s">
        <v>15</v>
      </c>
      <c r="D337" s="237">
        <v>520.7160063</v>
      </c>
      <c r="E337" s="237">
        <v>22519.429764799999</v>
      </c>
      <c r="F337" s="237">
        <v>2.26003781171016</v>
      </c>
      <c r="G337" s="237">
        <v>97.739962188289795</v>
      </c>
    </row>
    <row r="338" spans="1:7" x14ac:dyDescent="0.25">
      <c r="A338" s="237" t="s">
        <v>232</v>
      </c>
      <c r="B338" s="237" t="s">
        <v>233</v>
      </c>
      <c r="C338" s="237" t="s">
        <v>16</v>
      </c>
      <c r="D338" s="237">
        <v>625.1664581</v>
      </c>
      <c r="E338" s="237">
        <v>22094.007580900001</v>
      </c>
      <c r="F338" s="237">
        <v>2.75171296732369</v>
      </c>
      <c r="G338" s="237">
        <v>97.248287032676302</v>
      </c>
    </row>
    <row r="339" spans="1:7" x14ac:dyDescent="0.25">
      <c r="A339" s="237" t="s">
        <v>234</v>
      </c>
      <c r="B339" s="237" t="s">
        <v>235</v>
      </c>
      <c r="C339" s="237" t="s">
        <v>15</v>
      </c>
      <c r="D339" s="237">
        <v>402.24757599999998</v>
      </c>
      <c r="E339" s="237">
        <v>16538.860805</v>
      </c>
      <c r="F339" s="237">
        <v>2.37438759586199</v>
      </c>
      <c r="G339" s="237">
        <v>97.625612404137996</v>
      </c>
    </row>
    <row r="340" spans="1:7" x14ac:dyDescent="0.25">
      <c r="A340" s="237" t="s">
        <v>234</v>
      </c>
      <c r="B340" s="237" t="s">
        <v>235</v>
      </c>
      <c r="C340" s="237" t="s">
        <v>16</v>
      </c>
      <c r="D340" s="237">
        <v>692.58442109999999</v>
      </c>
      <c r="E340" s="237">
        <v>17026.845250999999</v>
      </c>
      <c r="F340" s="237">
        <v>3.9086157619988402</v>
      </c>
      <c r="G340" s="237">
        <v>96.091384238001197</v>
      </c>
    </row>
    <row r="341" spans="1:7" x14ac:dyDescent="0.25">
      <c r="A341" s="237" t="s">
        <v>236</v>
      </c>
      <c r="B341" s="237" t="s">
        <v>237</v>
      </c>
      <c r="C341" s="237" t="s">
        <v>15</v>
      </c>
      <c r="D341" s="237">
        <v>129.2462937</v>
      </c>
      <c r="E341" s="237">
        <v>3275.0321061999998</v>
      </c>
      <c r="F341" s="237">
        <v>3.7965841367085802</v>
      </c>
      <c r="G341" s="237">
        <v>96.203415863291397</v>
      </c>
    </row>
    <row r="342" spans="1:7" x14ac:dyDescent="0.25">
      <c r="A342" s="237" t="s">
        <v>236</v>
      </c>
      <c r="B342" s="237" t="s">
        <v>237</v>
      </c>
      <c r="C342" s="237" t="s">
        <v>16</v>
      </c>
      <c r="D342" s="237">
        <v>119.0663586</v>
      </c>
      <c r="E342" s="237">
        <v>2223.1428566999998</v>
      </c>
      <c r="F342" s="237">
        <v>5.0835065382811901</v>
      </c>
      <c r="G342" s="237">
        <v>94.916493461718801</v>
      </c>
    </row>
    <row r="343" spans="1:7" x14ac:dyDescent="0.25">
      <c r="A343" s="237" t="s">
        <v>238</v>
      </c>
      <c r="B343" s="237" t="s">
        <v>239</v>
      </c>
      <c r="C343" s="237" t="s">
        <v>15</v>
      </c>
      <c r="D343" s="237">
        <v>48.383369799999997</v>
      </c>
      <c r="E343" s="237">
        <v>2355.2178318000001</v>
      </c>
      <c r="F343" s="237">
        <v>2.0129533038922101</v>
      </c>
      <c r="G343" s="237">
        <v>97.987046696107797</v>
      </c>
    </row>
    <row r="344" spans="1:7" x14ac:dyDescent="0.25">
      <c r="A344" s="237" t="s">
        <v>238</v>
      </c>
      <c r="B344" s="237" t="s">
        <v>239</v>
      </c>
      <c r="C344" s="237" t="s">
        <v>16</v>
      </c>
      <c r="D344" s="237">
        <v>78.372227199999998</v>
      </c>
      <c r="E344" s="237">
        <v>2413.8030964999998</v>
      </c>
      <c r="F344" s="237">
        <v>3.1447316910130101</v>
      </c>
      <c r="G344" s="237">
        <v>96.855268308986993</v>
      </c>
    </row>
    <row r="345" spans="1:7" x14ac:dyDescent="0.25">
      <c r="A345" s="237" t="s">
        <v>240</v>
      </c>
      <c r="B345" s="237" t="s">
        <v>241</v>
      </c>
      <c r="C345" s="237" t="s">
        <v>15</v>
      </c>
      <c r="D345" s="237">
        <v>80.903933100000003</v>
      </c>
      <c r="E345" s="237">
        <v>3978.0894314000002</v>
      </c>
      <c r="F345" s="237">
        <v>1.9932019058613599</v>
      </c>
      <c r="G345" s="237">
        <v>98.006798094138603</v>
      </c>
    </row>
    <row r="346" spans="1:7" x14ac:dyDescent="0.25">
      <c r="A346" s="237" t="s">
        <v>240</v>
      </c>
      <c r="B346" s="237" t="s">
        <v>241</v>
      </c>
      <c r="C346" s="237" t="s">
        <v>16</v>
      </c>
      <c r="D346" s="237">
        <v>79.324580800000007</v>
      </c>
      <c r="E346" s="237">
        <v>3464.8772687000001</v>
      </c>
      <c r="F346" s="237">
        <v>2.2381507647819401</v>
      </c>
      <c r="G346" s="237">
        <v>97.761849235218094</v>
      </c>
    </row>
    <row r="347" spans="1:7" x14ac:dyDescent="0.25">
      <c r="A347" s="237" t="s">
        <v>242</v>
      </c>
      <c r="B347" s="237" t="s">
        <v>243</v>
      </c>
      <c r="C347" s="237" t="s">
        <v>15</v>
      </c>
      <c r="D347" s="237">
        <v>105.76264449999999</v>
      </c>
      <c r="E347" s="237">
        <v>4169.9258319</v>
      </c>
      <c r="F347" s="237">
        <v>2.4735816251292699</v>
      </c>
      <c r="G347" s="237">
        <v>97.526418374870701</v>
      </c>
    </row>
    <row r="348" spans="1:7" x14ac:dyDescent="0.25">
      <c r="A348" s="237" t="s">
        <v>242</v>
      </c>
      <c r="B348" s="237" t="s">
        <v>243</v>
      </c>
      <c r="C348" s="237" t="s">
        <v>16</v>
      </c>
      <c r="D348" s="237">
        <v>136.96002429999999</v>
      </c>
      <c r="E348" s="237">
        <v>3194.9850987</v>
      </c>
      <c r="F348" s="237">
        <v>4.11051260582241</v>
      </c>
      <c r="G348" s="237">
        <v>95.889487394177607</v>
      </c>
    </row>
    <row r="349" spans="1:7" x14ac:dyDescent="0.25">
      <c r="A349" s="237" t="s">
        <v>244</v>
      </c>
      <c r="B349" s="237" t="s">
        <v>245</v>
      </c>
      <c r="C349" s="237" t="s">
        <v>15</v>
      </c>
      <c r="D349" s="237">
        <v>453.78767160000001</v>
      </c>
      <c r="E349" s="237">
        <v>6178.7743381</v>
      </c>
      <c r="F349" s="237">
        <v>6.8418157408305298</v>
      </c>
      <c r="G349" s="237">
        <v>93.158184259169502</v>
      </c>
    </row>
    <row r="350" spans="1:7" x14ac:dyDescent="0.25">
      <c r="A350" s="237" t="s">
        <v>244</v>
      </c>
      <c r="B350" s="237" t="s">
        <v>245</v>
      </c>
      <c r="C350" s="237" t="s">
        <v>16</v>
      </c>
      <c r="D350" s="237">
        <v>543.13705070000003</v>
      </c>
      <c r="E350" s="237">
        <v>6579.7441957000001</v>
      </c>
      <c r="F350" s="237">
        <v>7.6252436606957197</v>
      </c>
      <c r="G350" s="237">
        <v>92.374756339304298</v>
      </c>
    </row>
    <row r="351" spans="1:7" x14ac:dyDescent="0.25">
      <c r="A351" s="237" t="s">
        <v>246</v>
      </c>
      <c r="B351" s="237" t="s">
        <v>247</v>
      </c>
      <c r="C351" s="237" t="s">
        <v>15</v>
      </c>
      <c r="D351" s="237">
        <v>76.870562199999995</v>
      </c>
      <c r="E351" s="237">
        <v>10212.329523799999</v>
      </c>
      <c r="F351" s="237">
        <v>0.74709949809017595</v>
      </c>
      <c r="G351" s="237">
        <v>99.252900501909807</v>
      </c>
    </row>
    <row r="352" spans="1:7" x14ac:dyDescent="0.25">
      <c r="A352" s="237" t="s">
        <v>246</v>
      </c>
      <c r="B352" s="237" t="s">
        <v>247</v>
      </c>
      <c r="C352" s="237" t="s">
        <v>16</v>
      </c>
      <c r="D352" s="237">
        <v>62.144660899999998</v>
      </c>
      <c r="E352" s="237">
        <v>7658.5184515999999</v>
      </c>
      <c r="F352" s="237">
        <v>0.80491351577542403</v>
      </c>
      <c r="G352" s="237">
        <v>99.195086484224603</v>
      </c>
    </row>
    <row r="353" spans="1:7" x14ac:dyDescent="0.25">
      <c r="A353" s="237" t="s">
        <v>248</v>
      </c>
      <c r="B353" s="237" t="s">
        <v>249</v>
      </c>
      <c r="C353" s="237" t="s">
        <v>15</v>
      </c>
      <c r="D353" s="237">
        <v>19.751131099999998</v>
      </c>
      <c r="E353" s="237">
        <v>9152.0856067000004</v>
      </c>
      <c r="F353" s="237">
        <v>0.21534542823466801</v>
      </c>
      <c r="G353" s="237">
        <v>99.784654571765302</v>
      </c>
    </row>
    <row r="354" spans="1:7" x14ac:dyDescent="0.25">
      <c r="A354" s="237" t="s">
        <v>248</v>
      </c>
      <c r="B354" s="237" t="s">
        <v>249</v>
      </c>
      <c r="C354" s="237" t="s">
        <v>16</v>
      </c>
      <c r="D354" s="237">
        <v>33.389070799999999</v>
      </c>
      <c r="E354" s="237">
        <v>10497.179822300001</v>
      </c>
      <c r="F354" s="237">
        <v>0.31706806288383599</v>
      </c>
      <c r="G354" s="237">
        <v>99.682931937116194</v>
      </c>
    </row>
    <row r="355" spans="1:7" x14ac:dyDescent="0.25">
      <c r="A355" s="237" t="s">
        <v>250</v>
      </c>
      <c r="B355" s="237" t="s">
        <v>251</v>
      </c>
      <c r="C355" s="237" t="s">
        <v>15</v>
      </c>
      <c r="D355" s="237">
        <v>45.558306000000002</v>
      </c>
      <c r="E355" s="237">
        <v>7145.8225671</v>
      </c>
      <c r="F355" s="237">
        <v>0.63351262857478297</v>
      </c>
      <c r="G355" s="237">
        <v>99.366487371425194</v>
      </c>
    </row>
    <row r="356" spans="1:7" x14ac:dyDescent="0.25">
      <c r="A356" s="237" t="s">
        <v>250</v>
      </c>
      <c r="B356" s="237" t="s">
        <v>251</v>
      </c>
      <c r="C356" s="237" t="s">
        <v>16</v>
      </c>
      <c r="D356" s="237">
        <v>35.490898100000003</v>
      </c>
      <c r="E356" s="237">
        <v>8351.0530189000001</v>
      </c>
      <c r="F356" s="237">
        <v>0.42318860368760403</v>
      </c>
      <c r="G356" s="237">
        <v>99.576811396312394</v>
      </c>
    </row>
    <row r="357" spans="1:7" x14ac:dyDescent="0.25">
      <c r="A357" s="237" t="s">
        <v>252</v>
      </c>
      <c r="B357" s="237" t="s">
        <v>253</v>
      </c>
      <c r="C357" s="237" t="s">
        <v>15</v>
      </c>
      <c r="D357" s="237">
        <v>133.08648830000001</v>
      </c>
      <c r="E357" s="237">
        <v>7483.1838648000003</v>
      </c>
      <c r="F357" s="237">
        <v>1.7473971134156301</v>
      </c>
      <c r="G357" s="237">
        <v>98.252602886584398</v>
      </c>
    </row>
    <row r="358" spans="1:7" x14ac:dyDescent="0.25">
      <c r="A358" s="237" t="s">
        <v>252</v>
      </c>
      <c r="B358" s="237" t="s">
        <v>253</v>
      </c>
      <c r="C358" s="237" t="s">
        <v>16</v>
      </c>
      <c r="D358" s="237">
        <v>319.80345119999998</v>
      </c>
      <c r="E358" s="237">
        <v>7481.7472852000001</v>
      </c>
      <c r="F358" s="237">
        <v>4.0992292687129597</v>
      </c>
      <c r="G358" s="237">
        <v>95.900770731286997</v>
      </c>
    </row>
    <row r="359" spans="1:7" x14ac:dyDescent="0.25">
      <c r="A359" s="237" t="s">
        <v>254</v>
      </c>
      <c r="B359" s="237" t="s">
        <v>255</v>
      </c>
      <c r="C359" s="237" t="s">
        <v>15</v>
      </c>
      <c r="D359" s="237">
        <v>24.429449699999999</v>
      </c>
      <c r="E359" s="237">
        <v>6765.4857353999996</v>
      </c>
      <c r="F359" s="237">
        <v>0.35979020406040901</v>
      </c>
      <c r="G359" s="237">
        <v>99.640209795939597</v>
      </c>
    </row>
    <row r="360" spans="1:7" x14ac:dyDescent="0.25">
      <c r="A360" s="237" t="s">
        <v>254</v>
      </c>
      <c r="B360" s="237" t="s">
        <v>255</v>
      </c>
      <c r="C360" s="237" t="s">
        <v>16</v>
      </c>
      <c r="D360" s="237">
        <v>12.8737575</v>
      </c>
      <c r="E360" s="237">
        <v>6679.4808873000002</v>
      </c>
      <c r="F360" s="237">
        <v>0.192365141766702</v>
      </c>
      <c r="G360" s="237">
        <v>99.8076348582333</v>
      </c>
    </row>
    <row r="361" spans="1:7" x14ac:dyDescent="0.25">
      <c r="A361" s="237" t="s">
        <v>256</v>
      </c>
      <c r="B361" s="237" t="s">
        <v>257</v>
      </c>
      <c r="C361" s="237" t="s">
        <v>15</v>
      </c>
      <c r="D361" s="237">
        <v>10.0154934</v>
      </c>
      <c r="E361" s="237">
        <v>5668.6638259000001</v>
      </c>
      <c r="F361" s="237">
        <v>0.17637011771312</v>
      </c>
      <c r="G361" s="237">
        <v>99.823629882286895</v>
      </c>
    </row>
    <row r="362" spans="1:7" x14ac:dyDescent="0.25">
      <c r="A362" s="237" t="s">
        <v>256</v>
      </c>
      <c r="B362" s="237" t="s">
        <v>257</v>
      </c>
      <c r="C362" s="237" t="s">
        <v>16</v>
      </c>
      <c r="D362" s="237">
        <v>14.5276481</v>
      </c>
      <c r="E362" s="237">
        <v>5171.4359758999999</v>
      </c>
      <c r="F362" s="237">
        <v>0.280134014684712</v>
      </c>
      <c r="G362" s="237">
        <v>99.719865985315295</v>
      </c>
    </row>
    <row r="363" spans="1:7" x14ac:dyDescent="0.25">
      <c r="A363" s="237" t="s">
        <v>258</v>
      </c>
      <c r="B363" s="237" t="s">
        <v>259</v>
      </c>
      <c r="C363" s="237" t="s">
        <v>15</v>
      </c>
      <c r="D363" s="237">
        <v>76.310627400000001</v>
      </c>
      <c r="E363" s="237">
        <v>10630.447709399999</v>
      </c>
      <c r="F363" s="237">
        <v>0.71273325687864097</v>
      </c>
      <c r="G363" s="237">
        <v>99.287266743121407</v>
      </c>
    </row>
    <row r="364" spans="1:7" x14ac:dyDescent="0.25">
      <c r="A364" s="237" t="s">
        <v>258</v>
      </c>
      <c r="B364" s="237" t="s">
        <v>259</v>
      </c>
      <c r="C364" s="237" t="s">
        <v>16</v>
      </c>
      <c r="D364" s="237">
        <v>120.4782075</v>
      </c>
      <c r="E364" s="237">
        <v>8270.9166772999997</v>
      </c>
      <c r="F364" s="237">
        <v>1.4357351686336599</v>
      </c>
      <c r="G364" s="237">
        <v>98.564264831366302</v>
      </c>
    </row>
    <row r="365" spans="1:7" x14ac:dyDescent="0.25">
      <c r="A365" s="237" t="s">
        <v>260</v>
      </c>
      <c r="B365" s="237" t="s">
        <v>261</v>
      </c>
      <c r="C365" s="237" t="s">
        <v>15</v>
      </c>
      <c r="D365" s="237">
        <v>86.499475200000006</v>
      </c>
      <c r="E365" s="237">
        <v>10615.7406787</v>
      </c>
      <c r="F365" s="237">
        <v>0.80823709761809803</v>
      </c>
      <c r="G365" s="237">
        <v>99.191762902381896</v>
      </c>
    </row>
    <row r="366" spans="1:7" x14ac:dyDescent="0.25">
      <c r="A366" s="237" t="s">
        <v>260</v>
      </c>
      <c r="B366" s="237" t="s">
        <v>261</v>
      </c>
      <c r="C366" s="237" t="s">
        <v>16</v>
      </c>
      <c r="D366" s="237">
        <v>0</v>
      </c>
      <c r="E366" s="237">
        <v>9257.7261885999997</v>
      </c>
      <c r="F366" s="237">
        <v>0</v>
      </c>
      <c r="G366" s="237">
        <v>100</v>
      </c>
    </row>
    <row r="367" spans="1:7" x14ac:dyDescent="0.25">
      <c r="A367" s="237" t="s">
        <v>262</v>
      </c>
      <c r="B367" s="237" t="s">
        <v>263</v>
      </c>
      <c r="C367" s="237" t="s">
        <v>15</v>
      </c>
      <c r="D367" s="237">
        <v>0</v>
      </c>
      <c r="E367" s="237">
        <v>9602.9751096</v>
      </c>
      <c r="F367" s="237">
        <v>0</v>
      </c>
      <c r="G367" s="237">
        <v>100</v>
      </c>
    </row>
    <row r="368" spans="1:7" x14ac:dyDescent="0.25">
      <c r="A368" s="237" t="s">
        <v>262</v>
      </c>
      <c r="B368" s="237" t="s">
        <v>263</v>
      </c>
      <c r="C368" s="237" t="s">
        <v>16</v>
      </c>
      <c r="D368" s="237">
        <v>34.318311799999996</v>
      </c>
      <c r="E368" s="237">
        <v>7756.4451294</v>
      </c>
      <c r="F368" s="237">
        <v>0.44049998513000699</v>
      </c>
      <c r="G368" s="237">
        <v>99.559500014869997</v>
      </c>
    </row>
    <row r="369" spans="1:7" x14ac:dyDescent="0.25">
      <c r="A369" s="237" t="s">
        <v>264</v>
      </c>
      <c r="B369" s="237" t="s">
        <v>265</v>
      </c>
      <c r="C369" s="237" t="s">
        <v>15</v>
      </c>
      <c r="D369" s="237">
        <v>14.8031378</v>
      </c>
      <c r="E369" s="237">
        <v>2680.8717290999998</v>
      </c>
      <c r="F369" s="237">
        <v>0.54914403742701601</v>
      </c>
      <c r="G369" s="237">
        <v>99.450855962573002</v>
      </c>
    </row>
    <row r="370" spans="1:7" x14ac:dyDescent="0.25">
      <c r="A370" s="237" t="s">
        <v>264</v>
      </c>
      <c r="B370" s="237" t="s">
        <v>265</v>
      </c>
      <c r="C370" s="237" t="s">
        <v>16</v>
      </c>
      <c r="D370" s="237">
        <v>3.5895659000000002</v>
      </c>
      <c r="E370" s="237">
        <v>1922.5764481000001</v>
      </c>
      <c r="F370" s="237">
        <v>0.18635807474069599</v>
      </c>
      <c r="G370" s="237">
        <v>99.813641925259304</v>
      </c>
    </row>
    <row r="371" spans="1:7" x14ac:dyDescent="0.25">
      <c r="A371" s="237" t="s">
        <v>266</v>
      </c>
      <c r="B371" s="237" t="s">
        <v>267</v>
      </c>
      <c r="C371" s="237" t="s">
        <v>15</v>
      </c>
      <c r="D371" s="237">
        <v>302.34032860000002</v>
      </c>
      <c r="E371" s="237">
        <v>39850.000180700001</v>
      </c>
      <c r="F371" s="237">
        <v>0.75298307586819901</v>
      </c>
      <c r="G371" s="237">
        <v>99.247016924131799</v>
      </c>
    </row>
    <row r="372" spans="1:7" x14ac:dyDescent="0.25">
      <c r="A372" s="237" t="s">
        <v>266</v>
      </c>
      <c r="B372" s="237" t="s">
        <v>267</v>
      </c>
      <c r="C372" s="237" t="s">
        <v>16</v>
      </c>
      <c r="D372" s="237">
        <v>282.28056959999998</v>
      </c>
      <c r="E372" s="237">
        <v>32977.618276599998</v>
      </c>
      <c r="F372" s="237">
        <v>0.848711449500548</v>
      </c>
      <c r="G372" s="237">
        <v>99.151288550499501</v>
      </c>
    </row>
    <row r="373" spans="1:7" x14ac:dyDescent="0.25">
      <c r="A373" s="237" t="s">
        <v>268</v>
      </c>
      <c r="B373" s="237" t="s">
        <v>269</v>
      </c>
      <c r="C373" s="237" t="s">
        <v>15</v>
      </c>
      <c r="D373" s="237">
        <v>56.822840599999999</v>
      </c>
      <c r="E373" s="237">
        <v>24276.784017000002</v>
      </c>
      <c r="F373" s="237">
        <v>0.23351589812610499</v>
      </c>
      <c r="G373" s="237">
        <v>99.7664841018739</v>
      </c>
    </row>
    <row r="374" spans="1:7" x14ac:dyDescent="0.25">
      <c r="A374" s="237" t="s">
        <v>268</v>
      </c>
      <c r="B374" s="237" t="s">
        <v>269</v>
      </c>
      <c r="C374" s="237" t="s">
        <v>16</v>
      </c>
      <c r="D374" s="237">
        <v>55.544518400000001</v>
      </c>
      <c r="E374" s="237">
        <v>18648.2649547</v>
      </c>
      <c r="F374" s="237">
        <v>0.29696901307663898</v>
      </c>
      <c r="G374" s="237">
        <v>99.703030986923395</v>
      </c>
    </row>
    <row r="375" spans="1:7" x14ac:dyDescent="0.25">
      <c r="A375" s="237" t="s">
        <v>270</v>
      </c>
      <c r="B375" s="237" t="s">
        <v>271</v>
      </c>
      <c r="C375" s="237" t="s">
        <v>15</v>
      </c>
      <c r="D375" s="237">
        <v>22.604251399999999</v>
      </c>
      <c r="E375" s="237">
        <v>7752.7246019000004</v>
      </c>
      <c r="F375" s="237">
        <v>0.29071762527968598</v>
      </c>
      <c r="G375" s="237">
        <v>99.709282374720303</v>
      </c>
    </row>
    <row r="376" spans="1:7" x14ac:dyDescent="0.25">
      <c r="A376" s="237" t="s">
        <v>270</v>
      </c>
      <c r="B376" s="237" t="s">
        <v>271</v>
      </c>
      <c r="C376" s="237" t="s">
        <v>16</v>
      </c>
      <c r="D376" s="237">
        <v>110.9730319</v>
      </c>
      <c r="E376" s="237">
        <v>5997.0485533000001</v>
      </c>
      <c r="F376" s="237">
        <v>1.81684086004038</v>
      </c>
      <c r="G376" s="237">
        <v>98.183159139959599</v>
      </c>
    </row>
    <row r="377" spans="1:7" x14ac:dyDescent="0.25">
      <c r="A377" s="237" t="s">
        <v>272</v>
      </c>
      <c r="B377" s="237" t="s">
        <v>273</v>
      </c>
      <c r="C377" s="237" t="s">
        <v>15</v>
      </c>
      <c r="D377" s="237">
        <v>138.4824323</v>
      </c>
      <c r="E377" s="237">
        <v>11824.685955200001</v>
      </c>
      <c r="F377" s="237">
        <v>1.1575732098253899</v>
      </c>
      <c r="G377" s="237">
        <v>98.842426790174599</v>
      </c>
    </row>
    <row r="378" spans="1:7" x14ac:dyDescent="0.25">
      <c r="A378" s="237" t="s">
        <v>272</v>
      </c>
      <c r="B378" s="237" t="s">
        <v>273</v>
      </c>
      <c r="C378" s="237" t="s">
        <v>16</v>
      </c>
      <c r="D378" s="237">
        <v>235.60936810000001</v>
      </c>
      <c r="E378" s="237">
        <v>8757.2578341999997</v>
      </c>
      <c r="F378" s="237">
        <v>2.6199582713702401</v>
      </c>
      <c r="G378" s="237">
        <v>97.380041728629806</v>
      </c>
    </row>
    <row r="379" spans="1:7" x14ac:dyDescent="0.25">
      <c r="A379" s="237" t="s">
        <v>274</v>
      </c>
      <c r="B379" s="237" t="s">
        <v>275</v>
      </c>
      <c r="C379" s="237" t="s">
        <v>15</v>
      </c>
      <c r="D379" s="237">
        <v>251.08401069999999</v>
      </c>
      <c r="E379" s="237">
        <v>15326.1824531</v>
      </c>
      <c r="F379" s="237">
        <v>1.61186181980962</v>
      </c>
      <c r="G379" s="237">
        <v>98.388138180190396</v>
      </c>
    </row>
    <row r="380" spans="1:7" x14ac:dyDescent="0.25">
      <c r="A380" s="237" t="s">
        <v>274</v>
      </c>
      <c r="B380" s="237" t="s">
        <v>275</v>
      </c>
      <c r="C380" s="237" t="s">
        <v>16</v>
      </c>
      <c r="D380" s="237">
        <v>147.92490710000001</v>
      </c>
      <c r="E380" s="237">
        <v>11036.536299199999</v>
      </c>
      <c r="F380" s="237">
        <v>1.32259305451993</v>
      </c>
      <c r="G380" s="237">
        <v>98.677406945480101</v>
      </c>
    </row>
    <row r="381" spans="1:7" x14ac:dyDescent="0.25">
      <c r="A381" s="237" t="s">
        <v>276</v>
      </c>
      <c r="B381" s="237" t="s">
        <v>277</v>
      </c>
      <c r="C381" s="237" t="s">
        <v>15</v>
      </c>
      <c r="D381" s="237">
        <v>26.076456100000001</v>
      </c>
      <c r="E381" s="237">
        <v>9683.3429858</v>
      </c>
      <c r="F381" s="237">
        <v>0.26856864363557897</v>
      </c>
      <c r="G381" s="237">
        <v>99.731431356364396</v>
      </c>
    </row>
    <row r="382" spans="1:7" x14ac:dyDescent="0.25">
      <c r="A382" s="237" t="s">
        <v>276</v>
      </c>
      <c r="B382" s="237" t="s">
        <v>277</v>
      </c>
      <c r="C382" s="237" t="s">
        <v>16</v>
      </c>
      <c r="D382" s="237">
        <v>18.801703799999999</v>
      </c>
      <c r="E382" s="237">
        <v>7990.6551387999998</v>
      </c>
      <c r="F382" s="237">
        <v>0.234743805597393</v>
      </c>
      <c r="G382" s="237">
        <v>99.765256194402596</v>
      </c>
    </row>
    <row r="383" spans="1:7" x14ac:dyDescent="0.25">
      <c r="A383" s="237" t="s">
        <v>278</v>
      </c>
      <c r="B383" s="237" t="s">
        <v>279</v>
      </c>
      <c r="C383" s="237" t="s">
        <v>15</v>
      </c>
      <c r="D383" s="237">
        <v>54.1608965</v>
      </c>
      <c r="E383" s="237">
        <v>3753.6714341000002</v>
      </c>
      <c r="F383" s="237">
        <v>1.42235507757942</v>
      </c>
      <c r="G383" s="237">
        <v>98.577644922420603</v>
      </c>
    </row>
    <row r="384" spans="1:7" x14ac:dyDescent="0.25">
      <c r="A384" s="237" t="s">
        <v>278</v>
      </c>
      <c r="B384" s="237" t="s">
        <v>279</v>
      </c>
      <c r="C384" s="237" t="s">
        <v>16</v>
      </c>
      <c r="D384" s="237">
        <v>85.843510600000002</v>
      </c>
      <c r="E384" s="237">
        <v>2935.9855975999999</v>
      </c>
      <c r="F384" s="237">
        <v>2.8407797901958101</v>
      </c>
      <c r="G384" s="237">
        <v>97.159220209804204</v>
      </c>
    </row>
    <row r="385" spans="1:7" x14ac:dyDescent="0.25">
      <c r="A385" s="237" t="s">
        <v>280</v>
      </c>
      <c r="B385" s="237" t="s">
        <v>281</v>
      </c>
      <c r="C385" s="237" t="s">
        <v>15</v>
      </c>
      <c r="D385" s="237">
        <v>35.135143399999997</v>
      </c>
      <c r="E385" s="237">
        <v>15092.3031526</v>
      </c>
      <c r="F385" s="237">
        <v>0.23226102604094201</v>
      </c>
      <c r="G385" s="237">
        <v>99.767738973959098</v>
      </c>
    </row>
    <row r="386" spans="1:7" x14ac:dyDescent="0.25">
      <c r="A386" s="237" t="s">
        <v>280</v>
      </c>
      <c r="B386" s="237" t="s">
        <v>281</v>
      </c>
      <c r="C386" s="237" t="s">
        <v>16</v>
      </c>
      <c r="D386" s="237">
        <v>98.274116199999995</v>
      </c>
      <c r="E386" s="237">
        <v>13232.526959000001</v>
      </c>
      <c r="F386" s="237">
        <v>0.73719587926958596</v>
      </c>
      <c r="G386" s="237">
        <v>99.262804120730394</v>
      </c>
    </row>
    <row r="387" spans="1:7" x14ac:dyDescent="0.25">
      <c r="A387" s="237" t="s">
        <v>282</v>
      </c>
      <c r="B387" s="237" t="s">
        <v>283</v>
      </c>
      <c r="C387" s="237" t="s">
        <v>15</v>
      </c>
      <c r="D387" s="237">
        <v>1239.4137489</v>
      </c>
      <c r="E387" s="237">
        <v>13435.355963800001</v>
      </c>
      <c r="F387" s="237">
        <v>8.4458821035356504</v>
      </c>
      <c r="G387" s="237">
        <v>91.554117896464305</v>
      </c>
    </row>
    <row r="388" spans="1:7" x14ac:dyDescent="0.25">
      <c r="A388" s="237" t="s">
        <v>282</v>
      </c>
      <c r="B388" s="237" t="s">
        <v>283</v>
      </c>
      <c r="C388" s="237" t="s">
        <v>16</v>
      </c>
      <c r="D388" s="237">
        <v>686.77981260000001</v>
      </c>
      <c r="E388" s="237">
        <v>9787.2328997000004</v>
      </c>
      <c r="F388" s="237">
        <v>6.5569885340456997</v>
      </c>
      <c r="G388" s="237">
        <v>93.443011465954299</v>
      </c>
    </row>
    <row r="389" spans="1:7" x14ac:dyDescent="0.25">
      <c r="A389" s="237" t="s">
        <v>284</v>
      </c>
      <c r="B389" s="237" t="s">
        <v>285</v>
      </c>
      <c r="C389" s="237" t="s">
        <v>15</v>
      </c>
      <c r="D389" s="237">
        <v>441.07982290000001</v>
      </c>
      <c r="E389" s="237">
        <v>10132.630813399999</v>
      </c>
      <c r="F389" s="237">
        <v>4.1714762023631904</v>
      </c>
      <c r="G389" s="237">
        <v>95.828523797636805</v>
      </c>
    </row>
    <row r="390" spans="1:7" x14ac:dyDescent="0.25">
      <c r="A390" s="237" t="s">
        <v>284</v>
      </c>
      <c r="B390" s="237" t="s">
        <v>285</v>
      </c>
      <c r="C390" s="237" t="s">
        <v>16</v>
      </c>
      <c r="D390" s="237">
        <v>292.5307785</v>
      </c>
      <c r="E390" s="237">
        <v>8039.1935399000004</v>
      </c>
      <c r="F390" s="237">
        <v>3.5110472612970098</v>
      </c>
      <c r="G390" s="237">
        <v>96.488952738703006</v>
      </c>
    </row>
    <row r="391" spans="1:7" x14ac:dyDescent="0.25">
      <c r="A391" s="237" t="s">
        <v>286</v>
      </c>
      <c r="B391" s="237" t="s">
        <v>287</v>
      </c>
      <c r="C391" s="237" t="s">
        <v>15</v>
      </c>
      <c r="D391" s="237">
        <v>18.076000700000002</v>
      </c>
      <c r="E391" s="237">
        <v>3522.2319152</v>
      </c>
      <c r="F391" s="237">
        <v>0.51057707773999705</v>
      </c>
      <c r="G391" s="237">
        <v>99.489422922260005</v>
      </c>
    </row>
    <row r="392" spans="1:7" x14ac:dyDescent="0.25">
      <c r="A392" s="237" t="s">
        <v>286</v>
      </c>
      <c r="B392" s="237" t="s">
        <v>287</v>
      </c>
      <c r="C392" s="237" t="s">
        <v>16</v>
      </c>
      <c r="D392" s="237">
        <v>67.346516500000007</v>
      </c>
      <c r="E392" s="237">
        <v>3208.0612326999999</v>
      </c>
      <c r="F392" s="237">
        <v>2.05612618815013</v>
      </c>
      <c r="G392" s="237">
        <v>97.943873811849897</v>
      </c>
    </row>
    <row r="393" spans="1:7" x14ac:dyDescent="0.25">
      <c r="A393" s="237" t="s">
        <v>288</v>
      </c>
      <c r="B393" s="237" t="s">
        <v>289</v>
      </c>
      <c r="C393" s="237" t="s">
        <v>15</v>
      </c>
      <c r="D393" s="237">
        <v>57.672164500000001</v>
      </c>
      <c r="E393" s="237">
        <v>7177.5668759999999</v>
      </c>
      <c r="F393" s="237">
        <v>0.79710102426711904</v>
      </c>
      <c r="G393" s="237">
        <v>99.202898975732893</v>
      </c>
    </row>
    <row r="394" spans="1:7" x14ac:dyDescent="0.25">
      <c r="A394" s="237" t="s">
        <v>288</v>
      </c>
      <c r="B394" s="237" t="s">
        <v>289</v>
      </c>
      <c r="C394" s="237" t="s">
        <v>16</v>
      </c>
      <c r="D394" s="237">
        <v>51.590821900000002</v>
      </c>
      <c r="E394" s="237">
        <v>5182.9124932000004</v>
      </c>
      <c r="F394" s="237">
        <v>0.98559154124853998</v>
      </c>
      <c r="G394" s="237">
        <v>99.014408458751504</v>
      </c>
    </row>
    <row r="395" spans="1:7" x14ac:dyDescent="0.25">
      <c r="A395" s="237" t="s">
        <v>290</v>
      </c>
      <c r="B395" s="237" t="s">
        <v>291</v>
      </c>
      <c r="C395" s="237" t="s">
        <v>15</v>
      </c>
      <c r="D395" s="237">
        <v>573.66339010000002</v>
      </c>
      <c r="E395" s="237">
        <v>9984.5809121999991</v>
      </c>
      <c r="F395" s="237">
        <v>5.4333218068749698</v>
      </c>
      <c r="G395" s="237">
        <v>94.566678193125</v>
      </c>
    </row>
    <row r="396" spans="1:7" x14ac:dyDescent="0.25">
      <c r="A396" s="237" t="s">
        <v>290</v>
      </c>
      <c r="B396" s="237" t="s">
        <v>291</v>
      </c>
      <c r="C396" s="237" t="s">
        <v>16</v>
      </c>
      <c r="D396" s="237">
        <v>504.15907829999998</v>
      </c>
      <c r="E396" s="237">
        <v>7797.2693934999998</v>
      </c>
      <c r="F396" s="237">
        <v>6.0731605411361604</v>
      </c>
      <c r="G396" s="237">
        <v>93.926839458863796</v>
      </c>
    </row>
    <row r="397" spans="1:7" x14ac:dyDescent="0.25">
      <c r="A397" s="237" t="s">
        <v>292</v>
      </c>
      <c r="B397" s="237" t="s">
        <v>293</v>
      </c>
      <c r="C397" s="237" t="s">
        <v>15</v>
      </c>
      <c r="D397" s="237">
        <v>68.435755</v>
      </c>
      <c r="E397" s="237">
        <v>20800.807290500001</v>
      </c>
      <c r="F397" s="237">
        <v>0.32792638837351901</v>
      </c>
      <c r="G397" s="237">
        <v>99.672073611626502</v>
      </c>
    </row>
    <row r="398" spans="1:7" x14ac:dyDescent="0.25">
      <c r="A398" s="237" t="s">
        <v>292</v>
      </c>
      <c r="B398" s="237" t="s">
        <v>293</v>
      </c>
      <c r="C398" s="237" t="s">
        <v>16</v>
      </c>
      <c r="D398" s="237">
        <v>20.912242599999999</v>
      </c>
      <c r="E398" s="237">
        <v>16795.079065599999</v>
      </c>
      <c r="F398" s="237">
        <v>0.12435926147156499</v>
      </c>
      <c r="G398" s="237">
        <v>99.875640738528404</v>
      </c>
    </row>
    <row r="399" spans="1:7" x14ac:dyDescent="0.25">
      <c r="A399" s="237" t="s">
        <v>294</v>
      </c>
      <c r="B399" s="237" t="s">
        <v>295</v>
      </c>
      <c r="C399" s="237" t="s">
        <v>15</v>
      </c>
      <c r="D399" s="237">
        <v>87.839728399999998</v>
      </c>
      <c r="E399" s="237">
        <v>18454.992061600002</v>
      </c>
      <c r="F399" s="237">
        <v>0.47371258821088602</v>
      </c>
      <c r="G399" s="237">
        <v>99.526287411789099</v>
      </c>
    </row>
    <row r="400" spans="1:7" x14ac:dyDescent="0.25">
      <c r="A400" s="237" t="s">
        <v>294</v>
      </c>
      <c r="B400" s="237" t="s">
        <v>295</v>
      </c>
      <c r="C400" s="237" t="s">
        <v>16</v>
      </c>
      <c r="D400" s="237">
        <v>134.57546379999999</v>
      </c>
      <c r="E400" s="237">
        <v>15542.754746500001</v>
      </c>
      <c r="F400" s="237">
        <v>0.85840804521412695</v>
      </c>
      <c r="G400" s="237">
        <v>99.141591954785895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655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38" t="s">
        <v>71</v>
      </c>
      <c r="B411" s="238" t="s">
        <v>72</v>
      </c>
      <c r="C411" s="238" t="s">
        <v>15</v>
      </c>
      <c r="D411" s="238">
        <v>3.5432100000000002</v>
      </c>
      <c r="E411" s="238">
        <v>106.5505277</v>
      </c>
      <c r="F411" s="238">
        <v>3.2183574415967899</v>
      </c>
      <c r="G411" s="238">
        <v>96.781642558403206</v>
      </c>
    </row>
    <row r="412" spans="1:7" x14ac:dyDescent="0.25">
      <c r="A412" s="238" t="s">
        <v>71</v>
      </c>
      <c r="B412" s="238" t="s">
        <v>72</v>
      </c>
      <c r="C412" s="238" t="s">
        <v>16</v>
      </c>
      <c r="D412" s="238">
        <v>1.1810700000000001</v>
      </c>
      <c r="E412" s="238">
        <v>47.009145599999997</v>
      </c>
      <c r="F412" s="238">
        <v>2.4508502095184701</v>
      </c>
      <c r="G412" s="238">
        <v>97.549149790481493</v>
      </c>
    </row>
    <row r="413" spans="1:7" x14ac:dyDescent="0.25">
      <c r="A413" s="238" t="s">
        <v>73</v>
      </c>
      <c r="B413" s="238" t="s">
        <v>74</v>
      </c>
      <c r="C413" s="238" t="s">
        <v>15</v>
      </c>
      <c r="D413" s="238">
        <v>11.889447499999999</v>
      </c>
      <c r="E413" s="238">
        <v>241.185935</v>
      </c>
      <c r="F413" s="238">
        <v>4.6979865771812097</v>
      </c>
      <c r="G413" s="238">
        <v>95.302013422818803</v>
      </c>
    </row>
    <row r="414" spans="1:7" x14ac:dyDescent="0.25">
      <c r="A414" s="238" t="s">
        <v>73</v>
      </c>
      <c r="B414" s="238" t="s">
        <v>74</v>
      </c>
      <c r="C414" s="238" t="s">
        <v>16</v>
      </c>
      <c r="D414" s="238">
        <v>16.984925</v>
      </c>
      <c r="E414" s="238">
        <v>100.2110575</v>
      </c>
      <c r="F414" s="238">
        <v>14.492753623188401</v>
      </c>
      <c r="G414" s="238">
        <v>85.507246376811594</v>
      </c>
    </row>
    <row r="415" spans="1:7" x14ac:dyDescent="0.25">
      <c r="A415" s="238" t="s">
        <v>75</v>
      </c>
      <c r="B415" s="238" t="s">
        <v>76</v>
      </c>
      <c r="C415" s="238" t="s">
        <v>15</v>
      </c>
      <c r="D415" s="238">
        <v>38.781523700000001</v>
      </c>
      <c r="E415" s="238">
        <v>178.18047110000001</v>
      </c>
      <c r="F415" s="238">
        <v>17.874800485564101</v>
      </c>
      <c r="G415" s="238">
        <v>82.125199514435906</v>
      </c>
    </row>
    <row r="416" spans="1:7" x14ac:dyDescent="0.25">
      <c r="A416" s="238" t="s">
        <v>75</v>
      </c>
      <c r="B416" s="238" t="s">
        <v>76</v>
      </c>
      <c r="C416" s="238" t="s">
        <v>16</v>
      </c>
      <c r="D416" s="238">
        <v>2.0296443000000002</v>
      </c>
      <c r="E416" s="238">
        <v>116.7669434</v>
      </c>
      <c r="F416" s="238">
        <v>1.7085038714458001</v>
      </c>
      <c r="G416" s="238">
        <v>98.291496128554201</v>
      </c>
    </row>
    <row r="417" spans="1:7" x14ac:dyDescent="0.25">
      <c r="A417" s="238" t="s">
        <v>77</v>
      </c>
      <c r="B417" s="238" t="s">
        <v>78</v>
      </c>
      <c r="C417" s="238" t="s">
        <v>15</v>
      </c>
      <c r="D417" s="238">
        <v>0</v>
      </c>
      <c r="E417" s="238">
        <v>11.097561300000001</v>
      </c>
      <c r="F417" s="238">
        <v>0</v>
      </c>
      <c r="G417" s="238">
        <v>100</v>
      </c>
    </row>
    <row r="418" spans="1:7" x14ac:dyDescent="0.25">
      <c r="A418" s="238" t="s">
        <v>77</v>
      </c>
      <c r="B418" s="238" t="s">
        <v>78</v>
      </c>
      <c r="C418" s="238" t="s">
        <v>16</v>
      </c>
      <c r="D418" s="238">
        <v>1.5853659</v>
      </c>
      <c r="E418" s="238">
        <v>4.7560976999999998</v>
      </c>
      <c r="F418" s="238">
        <v>25</v>
      </c>
      <c r="G418" s="238">
        <v>75</v>
      </c>
    </row>
    <row r="419" spans="1:7" x14ac:dyDescent="0.25">
      <c r="A419" s="238" t="s">
        <v>79</v>
      </c>
      <c r="B419" s="238" t="s">
        <v>80</v>
      </c>
      <c r="C419" s="238" t="s">
        <v>15</v>
      </c>
      <c r="D419" s="238">
        <v>106.8246925</v>
      </c>
      <c r="E419" s="238">
        <v>1936.4987464999999</v>
      </c>
      <c r="F419" s="238">
        <v>5.2279874277896896</v>
      </c>
      <c r="G419" s="238">
        <v>94.772012572210301</v>
      </c>
    </row>
    <row r="420" spans="1:7" x14ac:dyDescent="0.25">
      <c r="A420" s="238" t="s">
        <v>79</v>
      </c>
      <c r="B420" s="238" t="s">
        <v>80</v>
      </c>
      <c r="C420" s="238" t="s">
        <v>16</v>
      </c>
      <c r="D420" s="238">
        <v>81.566526600000003</v>
      </c>
      <c r="E420" s="238">
        <v>803.92038319999995</v>
      </c>
      <c r="F420" s="238">
        <v>9.2114886959111608</v>
      </c>
      <c r="G420" s="238">
        <v>90.7885113040888</v>
      </c>
    </row>
    <row r="421" spans="1:7" x14ac:dyDescent="0.25">
      <c r="A421" s="238" t="s">
        <v>91</v>
      </c>
      <c r="B421" s="238" t="s">
        <v>92</v>
      </c>
      <c r="C421" s="238" t="s">
        <v>15</v>
      </c>
      <c r="D421" s="238">
        <v>44.047024299999997</v>
      </c>
      <c r="E421" s="238">
        <v>870.58533580000005</v>
      </c>
      <c r="F421" s="238">
        <v>4.8158173952192298</v>
      </c>
      <c r="G421" s="238">
        <v>95.184182604780801</v>
      </c>
    </row>
    <row r="422" spans="1:7" x14ac:dyDescent="0.25">
      <c r="A422" s="238" t="s">
        <v>91</v>
      </c>
      <c r="B422" s="238" t="s">
        <v>92</v>
      </c>
      <c r="C422" s="238" t="s">
        <v>16</v>
      </c>
      <c r="D422" s="238">
        <v>9.8105045000000004</v>
      </c>
      <c r="E422" s="238">
        <v>323.31735509999999</v>
      </c>
      <c r="F422" s="238">
        <v>2.9449666899009501</v>
      </c>
      <c r="G422" s="238">
        <v>97.055033310099105</v>
      </c>
    </row>
    <row r="423" spans="1:7" x14ac:dyDescent="0.25">
      <c r="A423" s="238" t="s">
        <v>107</v>
      </c>
      <c r="B423" s="238" t="s">
        <v>108</v>
      </c>
      <c r="C423" s="238" t="s">
        <v>15</v>
      </c>
      <c r="D423" s="238">
        <v>102.67703419999999</v>
      </c>
      <c r="E423" s="238">
        <v>1960.9076875999999</v>
      </c>
      <c r="F423" s="238">
        <v>4.9756636165845496</v>
      </c>
      <c r="G423" s="238">
        <v>95.024336383415502</v>
      </c>
    </row>
    <row r="424" spans="1:7" x14ac:dyDescent="0.25">
      <c r="A424" s="238" t="s">
        <v>107</v>
      </c>
      <c r="B424" s="238" t="s">
        <v>108</v>
      </c>
      <c r="C424" s="238" t="s">
        <v>16</v>
      </c>
      <c r="D424" s="238">
        <v>111.3599297</v>
      </c>
      <c r="E424" s="238">
        <v>856.43241079999996</v>
      </c>
      <c r="F424" s="238">
        <v>11.5065934126392</v>
      </c>
      <c r="G424" s="238">
        <v>88.493406587360795</v>
      </c>
    </row>
    <row r="425" spans="1:7" x14ac:dyDescent="0.25">
      <c r="A425" s="238" t="s">
        <v>109</v>
      </c>
      <c r="B425" s="238" t="s">
        <v>110</v>
      </c>
      <c r="C425" s="238" t="s">
        <v>15</v>
      </c>
      <c r="D425" s="238">
        <v>79.403825600000005</v>
      </c>
      <c r="E425" s="238">
        <v>732.68075439999996</v>
      </c>
      <c r="F425" s="238">
        <v>9.7777777777777803</v>
      </c>
      <c r="G425" s="238">
        <v>90.2222222222222</v>
      </c>
    </row>
    <row r="426" spans="1:7" x14ac:dyDescent="0.25">
      <c r="A426" s="238" t="s">
        <v>109</v>
      </c>
      <c r="B426" s="238" t="s">
        <v>110</v>
      </c>
      <c r="C426" s="238" t="s">
        <v>16</v>
      </c>
      <c r="D426" s="238">
        <v>16.241691599999999</v>
      </c>
      <c r="E426" s="238">
        <v>306.787508</v>
      </c>
      <c r="F426" s="238">
        <v>5.0279329608938497</v>
      </c>
      <c r="G426" s="238">
        <v>94.972067039106093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656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39" t="s">
        <v>13</v>
      </c>
      <c r="B437" s="239" t="s">
        <v>14</v>
      </c>
      <c r="C437" s="239" t="s">
        <v>15</v>
      </c>
      <c r="D437" s="239">
        <v>387.16675780000003</v>
      </c>
      <c r="E437" s="239">
        <v>6037.6870194000003</v>
      </c>
      <c r="F437" s="239">
        <v>6.0260788996310897</v>
      </c>
      <c r="G437" s="239">
        <v>93.973921100368898</v>
      </c>
    </row>
    <row r="438" spans="1:7" x14ac:dyDescent="0.25">
      <c r="A438" s="239" t="s">
        <v>13</v>
      </c>
      <c r="B438" s="239" t="s">
        <v>14</v>
      </c>
      <c r="C438" s="239" t="s">
        <v>16</v>
      </c>
      <c r="D438" s="239">
        <v>240.7596576</v>
      </c>
      <c r="E438" s="239">
        <v>2559.2009013000002</v>
      </c>
      <c r="F438" s="239">
        <v>8.5986803219322994</v>
      </c>
      <c r="G438" s="239">
        <v>91.401319678067694</v>
      </c>
    </row>
    <row r="439" spans="1:7" x14ac:dyDescent="0.25">
      <c r="A439" s="239" t="s">
        <v>26</v>
      </c>
      <c r="B439" s="239" t="s">
        <v>27</v>
      </c>
      <c r="C439" s="239" t="s">
        <v>15</v>
      </c>
      <c r="D439" s="239">
        <v>222.53424770000001</v>
      </c>
      <c r="E439" s="239">
        <v>4823.4104736999998</v>
      </c>
      <c r="F439" s="239">
        <v>4.4101602373134599</v>
      </c>
      <c r="G439" s="239">
        <v>95.589839762686495</v>
      </c>
    </row>
    <row r="440" spans="1:7" x14ac:dyDescent="0.25">
      <c r="A440" s="239" t="s">
        <v>26</v>
      </c>
      <c r="B440" s="239" t="s">
        <v>27</v>
      </c>
      <c r="C440" s="239" t="s">
        <v>16</v>
      </c>
      <c r="D440" s="239">
        <v>95.996746000000002</v>
      </c>
      <c r="E440" s="239">
        <v>2919.3337941</v>
      </c>
      <c r="F440" s="239">
        <v>3.1836226484416001</v>
      </c>
      <c r="G440" s="239">
        <v>96.816377351558401</v>
      </c>
    </row>
    <row r="441" spans="1:7" x14ac:dyDescent="0.25">
      <c r="A441" s="239" t="s">
        <v>28</v>
      </c>
      <c r="B441" s="239" t="s">
        <v>29</v>
      </c>
      <c r="C441" s="239" t="s">
        <v>15</v>
      </c>
      <c r="D441" s="239">
        <v>70.613086300000006</v>
      </c>
      <c r="E441" s="239">
        <v>2224.6557659999999</v>
      </c>
      <c r="F441" s="239">
        <v>3.07646253419251</v>
      </c>
      <c r="G441" s="239">
        <v>96.923537465807499</v>
      </c>
    </row>
    <row r="442" spans="1:7" x14ac:dyDescent="0.25">
      <c r="A442" s="239" t="s">
        <v>28</v>
      </c>
      <c r="B442" s="239" t="s">
        <v>29</v>
      </c>
      <c r="C442" s="239" t="s">
        <v>16</v>
      </c>
      <c r="D442" s="239">
        <v>46.545978300000002</v>
      </c>
      <c r="E442" s="239">
        <v>1433.1575164999999</v>
      </c>
      <c r="F442" s="239">
        <v>3.1456287332950601</v>
      </c>
      <c r="G442" s="239">
        <v>96.854371266704902</v>
      </c>
    </row>
    <row r="443" spans="1:7" x14ac:dyDescent="0.25">
      <c r="A443" s="239" t="s">
        <v>30</v>
      </c>
      <c r="B443" s="239" t="s">
        <v>31</v>
      </c>
      <c r="C443" s="239" t="s">
        <v>15</v>
      </c>
      <c r="D443" s="239">
        <v>16.975155000000001</v>
      </c>
      <c r="E443" s="239">
        <v>443.61738400000002</v>
      </c>
      <c r="F443" s="239">
        <v>3.68550368550369</v>
      </c>
      <c r="G443" s="239">
        <v>96.314496314496296</v>
      </c>
    </row>
    <row r="444" spans="1:7" x14ac:dyDescent="0.25">
      <c r="A444" s="239" t="s">
        <v>30</v>
      </c>
      <c r="B444" s="239" t="s">
        <v>31</v>
      </c>
      <c r="C444" s="239" t="s">
        <v>16</v>
      </c>
      <c r="D444" s="239">
        <v>12.448447</v>
      </c>
      <c r="E444" s="239">
        <v>151.64471800000001</v>
      </c>
      <c r="F444" s="239">
        <v>7.5862068965517198</v>
      </c>
      <c r="G444" s="239">
        <v>92.413793103448299</v>
      </c>
    </row>
    <row r="445" spans="1:7" x14ac:dyDescent="0.25">
      <c r="A445" s="239" t="s">
        <v>32</v>
      </c>
      <c r="B445" s="239" t="s">
        <v>33</v>
      </c>
      <c r="C445" s="239" t="s">
        <v>15</v>
      </c>
      <c r="D445" s="239">
        <v>105.4012103</v>
      </c>
      <c r="E445" s="239">
        <v>4308.1173472999999</v>
      </c>
      <c r="F445" s="239">
        <v>2.3881447177445501</v>
      </c>
      <c r="G445" s="239">
        <v>97.611855282255405</v>
      </c>
    </row>
    <row r="446" spans="1:7" x14ac:dyDescent="0.25">
      <c r="A446" s="239" t="s">
        <v>32</v>
      </c>
      <c r="B446" s="239" t="s">
        <v>33</v>
      </c>
      <c r="C446" s="239" t="s">
        <v>16</v>
      </c>
      <c r="D446" s="239">
        <v>132.08528319999999</v>
      </c>
      <c r="E446" s="239">
        <v>2363.9290466000002</v>
      </c>
      <c r="F446" s="239">
        <v>5.2918479522745203</v>
      </c>
      <c r="G446" s="239">
        <v>94.708152047725505</v>
      </c>
    </row>
    <row r="447" spans="1:7" x14ac:dyDescent="0.25">
      <c r="A447" s="239" t="s">
        <v>34</v>
      </c>
      <c r="B447" s="239" t="s">
        <v>35</v>
      </c>
      <c r="C447" s="239" t="s">
        <v>15</v>
      </c>
      <c r="D447" s="239">
        <v>39.762881100000001</v>
      </c>
      <c r="E447" s="239">
        <v>492.522535</v>
      </c>
      <c r="F447" s="239">
        <v>7.47021802538542</v>
      </c>
      <c r="G447" s="239">
        <v>92.529781974614593</v>
      </c>
    </row>
    <row r="448" spans="1:7" x14ac:dyDescent="0.25">
      <c r="A448" s="239" t="s">
        <v>34</v>
      </c>
      <c r="B448" s="239" t="s">
        <v>35</v>
      </c>
      <c r="C448" s="239" t="s">
        <v>16</v>
      </c>
      <c r="D448" s="239">
        <v>13.3051879</v>
      </c>
      <c r="E448" s="239">
        <v>151.88479649999999</v>
      </c>
      <c r="F448" s="239">
        <v>8.0544761526110999</v>
      </c>
      <c r="G448" s="239">
        <v>91.945523847388898</v>
      </c>
    </row>
    <row r="449" spans="1:7" x14ac:dyDescent="0.25">
      <c r="A449" s="239" t="s">
        <v>36</v>
      </c>
      <c r="B449" s="239" t="s">
        <v>37</v>
      </c>
      <c r="C449" s="239" t="s">
        <v>15</v>
      </c>
      <c r="D449" s="239">
        <v>45.444737500000002</v>
      </c>
      <c r="E449" s="239">
        <v>1126.4386824000001</v>
      </c>
      <c r="F449" s="239">
        <v>3.87792307052846</v>
      </c>
      <c r="G449" s="239">
        <v>96.122076929471504</v>
      </c>
    </row>
    <row r="450" spans="1:7" x14ac:dyDescent="0.25">
      <c r="A450" s="239" t="s">
        <v>36</v>
      </c>
      <c r="B450" s="239" t="s">
        <v>37</v>
      </c>
      <c r="C450" s="239" t="s">
        <v>16</v>
      </c>
      <c r="D450" s="239">
        <v>21.681792699999999</v>
      </c>
      <c r="E450" s="239">
        <v>477.5552763</v>
      </c>
      <c r="F450" s="239">
        <v>4.3429853362911999</v>
      </c>
      <c r="G450" s="239">
        <v>95.657014663708793</v>
      </c>
    </row>
    <row r="451" spans="1:7" x14ac:dyDescent="0.25">
      <c r="A451" s="239" t="s">
        <v>38</v>
      </c>
      <c r="B451" s="239" t="s">
        <v>39</v>
      </c>
      <c r="C451" s="239" t="s">
        <v>15</v>
      </c>
      <c r="D451" s="239">
        <v>42.151476700000003</v>
      </c>
      <c r="E451" s="239">
        <v>2086.8255104999998</v>
      </c>
      <c r="F451" s="239">
        <v>1.9798934865630899</v>
      </c>
      <c r="G451" s="239">
        <v>98.0201065134369</v>
      </c>
    </row>
    <row r="452" spans="1:7" x14ac:dyDescent="0.25">
      <c r="A452" s="239" t="s">
        <v>38</v>
      </c>
      <c r="B452" s="239" t="s">
        <v>39</v>
      </c>
      <c r="C452" s="239" t="s">
        <v>16</v>
      </c>
      <c r="D452" s="239">
        <v>29.097334400000001</v>
      </c>
      <c r="E452" s="239">
        <v>816.11745370000006</v>
      </c>
      <c r="F452" s="239">
        <v>3.4425964630137802</v>
      </c>
      <c r="G452" s="239">
        <v>96.5574035369862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40" t="s">
        <v>13</v>
      </c>
      <c r="B17" s="240" t="s">
        <v>14</v>
      </c>
      <c r="C17" s="240" t="s">
        <v>15</v>
      </c>
      <c r="D17" s="240">
        <v>19282.796401200001</v>
      </c>
      <c r="E17" s="240">
        <v>1502710.2498913</v>
      </c>
      <c r="F17" s="240">
        <v>1.2669437911146799</v>
      </c>
      <c r="G17" s="240">
        <v>98.733056208885301</v>
      </c>
    </row>
    <row r="18" spans="1:7" x14ac:dyDescent="0.25">
      <c r="A18" s="240" t="s">
        <v>13</v>
      </c>
      <c r="B18" s="240" t="s">
        <v>14</v>
      </c>
      <c r="C18" s="240" t="s">
        <v>16</v>
      </c>
      <c r="D18" s="240">
        <v>21272.400521899999</v>
      </c>
      <c r="E18" s="240">
        <v>1267084.0659216</v>
      </c>
      <c r="F18" s="240">
        <v>1.6511269261233501</v>
      </c>
      <c r="G18" s="240">
        <v>98.348873073876604</v>
      </c>
    </row>
    <row r="19" spans="1:7" x14ac:dyDescent="0.25">
      <c r="A19" s="240" t="s">
        <v>13</v>
      </c>
      <c r="B19" s="240" t="s">
        <v>17</v>
      </c>
      <c r="C19" s="240" t="s">
        <v>15</v>
      </c>
      <c r="D19" s="240">
        <v>107.9677006</v>
      </c>
      <c r="E19" s="240">
        <v>6316.8860765999998</v>
      </c>
      <c r="F19" s="240">
        <v>1.68046938255851</v>
      </c>
      <c r="G19" s="240">
        <v>98.319530617441501</v>
      </c>
    </row>
    <row r="20" spans="1:7" x14ac:dyDescent="0.25">
      <c r="A20" s="240" t="s">
        <v>13</v>
      </c>
      <c r="B20" s="240" t="s">
        <v>17</v>
      </c>
      <c r="C20" s="240" t="s">
        <v>16</v>
      </c>
      <c r="D20" s="240">
        <v>84.264980800000004</v>
      </c>
      <c r="E20" s="240">
        <v>2715.6955781000001</v>
      </c>
      <c r="F20" s="240">
        <v>3.0095059922238501</v>
      </c>
      <c r="G20" s="240">
        <v>96.990494007776107</v>
      </c>
    </row>
    <row r="21" spans="1:7" x14ac:dyDescent="0.25">
      <c r="A21" s="240" t="s">
        <v>13</v>
      </c>
      <c r="B21" s="240" t="s">
        <v>18</v>
      </c>
      <c r="C21" s="240" t="s">
        <v>15</v>
      </c>
      <c r="D21" s="240">
        <v>19174.828700599999</v>
      </c>
      <c r="E21" s="240">
        <v>1496393.3638146999</v>
      </c>
      <c r="F21" s="240">
        <v>1.26519075784882</v>
      </c>
      <c r="G21" s="240">
        <v>98.734809242151201</v>
      </c>
    </row>
    <row r="22" spans="1:7" x14ac:dyDescent="0.25">
      <c r="A22" s="240" t="s">
        <v>13</v>
      </c>
      <c r="B22" s="240" t="s">
        <v>18</v>
      </c>
      <c r="C22" s="240" t="s">
        <v>16</v>
      </c>
      <c r="D22" s="240">
        <v>21188.1355411</v>
      </c>
      <c r="E22" s="240">
        <v>1264368.3703435</v>
      </c>
      <c r="F22" s="240">
        <v>1.64816835698096</v>
      </c>
      <c r="G22" s="240">
        <v>98.351831643018997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660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41" t="s">
        <v>13</v>
      </c>
      <c r="B33" s="241" t="s">
        <v>14</v>
      </c>
      <c r="C33" s="241" t="s">
        <v>15</v>
      </c>
      <c r="D33" s="241">
        <v>19282.796401200001</v>
      </c>
      <c r="E33" s="241">
        <v>1502710.2498913</v>
      </c>
      <c r="F33" s="241">
        <v>1.2669437911146799</v>
      </c>
      <c r="G33" s="241">
        <v>98.733056208885301</v>
      </c>
    </row>
    <row r="34" spans="1:7" x14ac:dyDescent="0.25">
      <c r="A34" s="241" t="s">
        <v>13</v>
      </c>
      <c r="B34" s="241" t="s">
        <v>14</v>
      </c>
      <c r="C34" s="241" t="s">
        <v>16</v>
      </c>
      <c r="D34" s="241">
        <v>21272.400521899999</v>
      </c>
      <c r="E34" s="241">
        <v>1267084.0659216</v>
      </c>
      <c r="F34" s="241">
        <v>1.6511269261233501</v>
      </c>
      <c r="G34" s="241">
        <v>98.348873073876604</v>
      </c>
    </row>
    <row r="35" spans="1:7" x14ac:dyDescent="0.25">
      <c r="A35" s="241" t="s">
        <v>26</v>
      </c>
      <c r="B35" s="241" t="s">
        <v>27</v>
      </c>
      <c r="C35" s="241" t="s">
        <v>15</v>
      </c>
      <c r="D35" s="241">
        <v>338.41782910000001</v>
      </c>
      <c r="E35" s="241">
        <v>33752.3469224</v>
      </c>
      <c r="F35" s="241">
        <v>0.99269650172664303</v>
      </c>
      <c r="G35" s="241">
        <v>99.007303498273401</v>
      </c>
    </row>
    <row r="36" spans="1:7" x14ac:dyDescent="0.25">
      <c r="A36" s="241" t="s">
        <v>26</v>
      </c>
      <c r="B36" s="241" t="s">
        <v>27</v>
      </c>
      <c r="C36" s="241" t="s">
        <v>16</v>
      </c>
      <c r="D36" s="241">
        <v>488.52239370000001</v>
      </c>
      <c r="E36" s="241">
        <v>18597.4581865</v>
      </c>
      <c r="F36" s="241">
        <v>2.5595876074965598</v>
      </c>
      <c r="G36" s="241">
        <v>97.440412392503404</v>
      </c>
    </row>
    <row r="37" spans="1:7" x14ac:dyDescent="0.25">
      <c r="A37" s="241" t="s">
        <v>28</v>
      </c>
      <c r="B37" s="241" t="s">
        <v>29</v>
      </c>
      <c r="C37" s="241" t="s">
        <v>15</v>
      </c>
      <c r="D37" s="241">
        <v>150.29460839999999</v>
      </c>
      <c r="E37" s="241">
        <v>6909.7061395000001</v>
      </c>
      <c r="F37" s="241">
        <v>2.1288185903479602</v>
      </c>
      <c r="G37" s="241">
        <v>97.871181409652095</v>
      </c>
    </row>
    <row r="38" spans="1:7" x14ac:dyDescent="0.25">
      <c r="A38" s="241" t="s">
        <v>28</v>
      </c>
      <c r="B38" s="241" t="s">
        <v>29</v>
      </c>
      <c r="C38" s="241" t="s">
        <v>16</v>
      </c>
      <c r="D38" s="241">
        <v>92.489915199999999</v>
      </c>
      <c r="E38" s="241">
        <v>4921.0631641</v>
      </c>
      <c r="F38" s="241">
        <v>1.8447977659172099</v>
      </c>
      <c r="G38" s="241">
        <v>98.155202234082793</v>
      </c>
    </row>
    <row r="39" spans="1:7" x14ac:dyDescent="0.25">
      <c r="A39" s="241" t="s">
        <v>30</v>
      </c>
      <c r="B39" s="241" t="s">
        <v>31</v>
      </c>
      <c r="C39" s="241" t="s">
        <v>15</v>
      </c>
      <c r="D39" s="241">
        <v>295.26425310000002</v>
      </c>
      <c r="E39" s="241">
        <v>24280.2432586</v>
      </c>
      <c r="F39" s="241">
        <v>1.2014573980188601</v>
      </c>
      <c r="G39" s="241">
        <v>98.798542601981097</v>
      </c>
    </row>
    <row r="40" spans="1:7" x14ac:dyDescent="0.25">
      <c r="A40" s="241" t="s">
        <v>30</v>
      </c>
      <c r="B40" s="241" t="s">
        <v>31</v>
      </c>
      <c r="C40" s="241" t="s">
        <v>16</v>
      </c>
      <c r="D40" s="241">
        <v>60.784011700000001</v>
      </c>
      <c r="E40" s="241">
        <v>15696.2013011</v>
      </c>
      <c r="F40" s="241">
        <v>0.38575914423568602</v>
      </c>
      <c r="G40" s="241">
        <v>99.614240855764294</v>
      </c>
    </row>
    <row r="41" spans="1:7" x14ac:dyDescent="0.25">
      <c r="A41" s="241" t="s">
        <v>32</v>
      </c>
      <c r="B41" s="241" t="s">
        <v>33</v>
      </c>
      <c r="C41" s="241" t="s">
        <v>15</v>
      </c>
      <c r="D41" s="241">
        <v>119.1861597</v>
      </c>
      <c r="E41" s="241">
        <v>7472.8629461999999</v>
      </c>
      <c r="F41" s="241">
        <v>1.56988130658134</v>
      </c>
      <c r="G41" s="241">
        <v>98.430118693418606</v>
      </c>
    </row>
    <row r="42" spans="1:7" x14ac:dyDescent="0.25">
      <c r="A42" s="241" t="s">
        <v>32</v>
      </c>
      <c r="B42" s="241" t="s">
        <v>33</v>
      </c>
      <c r="C42" s="241" t="s">
        <v>16</v>
      </c>
      <c r="D42" s="241">
        <v>40.634831699999999</v>
      </c>
      <c r="E42" s="241">
        <v>5611.3942822999998</v>
      </c>
      <c r="F42" s="241">
        <v>0.71894236353716001</v>
      </c>
      <c r="G42" s="241">
        <v>99.281057636462805</v>
      </c>
    </row>
    <row r="43" spans="1:7" x14ac:dyDescent="0.25">
      <c r="A43" s="241" t="s">
        <v>34</v>
      </c>
      <c r="B43" s="241" t="s">
        <v>35</v>
      </c>
      <c r="C43" s="241" t="s">
        <v>15</v>
      </c>
      <c r="D43" s="241">
        <v>174.88082320000001</v>
      </c>
      <c r="E43" s="241">
        <v>31983.470021500001</v>
      </c>
      <c r="F43" s="241">
        <v>0.54381154072402305</v>
      </c>
      <c r="G43" s="241">
        <v>99.456188459276007</v>
      </c>
    </row>
    <row r="44" spans="1:7" x14ac:dyDescent="0.25">
      <c r="A44" s="241" t="s">
        <v>34</v>
      </c>
      <c r="B44" s="241" t="s">
        <v>35</v>
      </c>
      <c r="C44" s="241" t="s">
        <v>16</v>
      </c>
      <c r="D44" s="241">
        <v>463.6341165</v>
      </c>
      <c r="E44" s="241">
        <v>17977.514765</v>
      </c>
      <c r="F44" s="241">
        <v>2.51412815697786</v>
      </c>
      <c r="G44" s="241">
        <v>97.485871843022096</v>
      </c>
    </row>
    <row r="45" spans="1:7" x14ac:dyDescent="0.25">
      <c r="A45" s="241" t="s">
        <v>36</v>
      </c>
      <c r="B45" s="241" t="s">
        <v>37</v>
      </c>
      <c r="C45" s="241" t="s">
        <v>15</v>
      </c>
      <c r="D45" s="241">
        <v>2711.3462662000002</v>
      </c>
      <c r="E45" s="241">
        <v>150661.9727973</v>
      </c>
      <c r="F45" s="241">
        <v>1.7678083011801</v>
      </c>
      <c r="G45" s="241">
        <v>98.232191698819904</v>
      </c>
    </row>
    <row r="46" spans="1:7" x14ac:dyDescent="0.25">
      <c r="A46" s="241" t="s">
        <v>36</v>
      </c>
      <c r="B46" s="241" t="s">
        <v>37</v>
      </c>
      <c r="C46" s="241" t="s">
        <v>16</v>
      </c>
      <c r="D46" s="241">
        <v>3110.8916147999998</v>
      </c>
      <c r="E46" s="241">
        <v>102468.9656581</v>
      </c>
      <c r="F46" s="241">
        <v>2.9464821180417502</v>
      </c>
      <c r="G46" s="241">
        <v>97.0535178819583</v>
      </c>
    </row>
    <row r="47" spans="1:7" x14ac:dyDescent="0.25">
      <c r="A47" s="241" t="s">
        <v>38</v>
      </c>
      <c r="B47" s="241" t="s">
        <v>39</v>
      </c>
      <c r="C47" s="241" t="s">
        <v>15</v>
      </c>
      <c r="D47" s="241">
        <v>82.255904200000003</v>
      </c>
      <c r="E47" s="241">
        <v>6636.1985496999996</v>
      </c>
      <c r="F47" s="241">
        <v>1.22432777902143</v>
      </c>
      <c r="G47" s="241">
        <v>98.775672220978606</v>
      </c>
    </row>
    <row r="48" spans="1:7" x14ac:dyDescent="0.25">
      <c r="A48" s="241" t="s">
        <v>38</v>
      </c>
      <c r="B48" s="241" t="s">
        <v>39</v>
      </c>
      <c r="C48" s="241" t="s">
        <v>16</v>
      </c>
      <c r="D48" s="241">
        <v>20.079516399999999</v>
      </c>
      <c r="E48" s="241">
        <v>3025.6346279999998</v>
      </c>
      <c r="F48" s="241">
        <v>0.65927120694892505</v>
      </c>
      <c r="G48" s="241">
        <v>99.340728793051099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661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42" t="s">
        <v>13</v>
      </c>
      <c r="B59" s="242" t="s">
        <v>14</v>
      </c>
      <c r="C59" s="242" t="s">
        <v>15</v>
      </c>
      <c r="D59" s="242">
        <v>19174.828700599999</v>
      </c>
      <c r="E59" s="242">
        <v>1496393.3638146999</v>
      </c>
      <c r="F59" s="242">
        <v>1.26519075784882</v>
      </c>
      <c r="G59" s="242">
        <v>98.734809242151201</v>
      </c>
    </row>
    <row r="60" spans="1:7" x14ac:dyDescent="0.25">
      <c r="A60" s="242" t="s">
        <v>13</v>
      </c>
      <c r="B60" s="242" t="s">
        <v>14</v>
      </c>
      <c r="C60" s="242" t="s">
        <v>16</v>
      </c>
      <c r="D60" s="242">
        <v>21188.1355411</v>
      </c>
      <c r="E60" s="242">
        <v>1264368.3703435</v>
      </c>
      <c r="F60" s="242">
        <v>1.64816835698096</v>
      </c>
      <c r="G60" s="242">
        <v>98.351831643018997</v>
      </c>
    </row>
    <row r="61" spans="1:7" x14ac:dyDescent="0.25">
      <c r="A61" s="242" t="s">
        <v>41</v>
      </c>
      <c r="B61" s="242" t="s">
        <v>42</v>
      </c>
      <c r="C61" s="242" t="s">
        <v>15</v>
      </c>
      <c r="D61" s="242">
        <v>28.168710399999998</v>
      </c>
      <c r="E61" s="242">
        <v>1738.9562177</v>
      </c>
      <c r="F61" s="242">
        <v>1.59404182194899</v>
      </c>
      <c r="G61" s="242">
        <v>98.405958178050994</v>
      </c>
    </row>
    <row r="62" spans="1:7" x14ac:dyDescent="0.25">
      <c r="A62" s="242" t="s">
        <v>41</v>
      </c>
      <c r="B62" s="242" t="s">
        <v>42</v>
      </c>
      <c r="C62" s="242" t="s">
        <v>16</v>
      </c>
      <c r="D62" s="242">
        <v>70.250265600000006</v>
      </c>
      <c r="E62" s="242">
        <v>1778.0291116000001</v>
      </c>
      <c r="F62" s="242">
        <v>3.8008466937733001</v>
      </c>
      <c r="G62" s="242">
        <v>96.199153306226705</v>
      </c>
    </row>
    <row r="63" spans="1:7" x14ac:dyDescent="0.25">
      <c r="A63" s="242" t="s">
        <v>43</v>
      </c>
      <c r="B63" s="242" t="s">
        <v>44</v>
      </c>
      <c r="C63" s="242" t="s">
        <v>15</v>
      </c>
      <c r="D63" s="242">
        <v>533.9219319</v>
      </c>
      <c r="E63" s="242">
        <v>13037.0983385</v>
      </c>
      <c r="F63" s="242">
        <v>3.9342799676200202</v>
      </c>
      <c r="G63" s="242">
        <v>96.06572003238</v>
      </c>
    </row>
    <row r="64" spans="1:7" x14ac:dyDescent="0.25">
      <c r="A64" s="242" t="s">
        <v>43</v>
      </c>
      <c r="B64" s="242" t="s">
        <v>44</v>
      </c>
      <c r="C64" s="242" t="s">
        <v>16</v>
      </c>
      <c r="D64" s="242">
        <v>281.5033881</v>
      </c>
      <c r="E64" s="242">
        <v>9993.3038508000009</v>
      </c>
      <c r="F64" s="242">
        <v>2.7397437397583402</v>
      </c>
      <c r="G64" s="242">
        <v>97.260256260241604</v>
      </c>
    </row>
    <row r="65" spans="1:7" x14ac:dyDescent="0.25">
      <c r="A65" s="242" t="s">
        <v>26</v>
      </c>
      <c r="B65" s="242" t="s">
        <v>27</v>
      </c>
      <c r="C65" s="242" t="s">
        <v>15</v>
      </c>
      <c r="D65" s="242">
        <v>207.81369570000001</v>
      </c>
      <c r="E65" s="242">
        <v>28837.006334400001</v>
      </c>
      <c r="F65" s="242">
        <v>0.71549314295849198</v>
      </c>
      <c r="G65" s="242">
        <v>99.284506857041507</v>
      </c>
    </row>
    <row r="66" spans="1:7" x14ac:dyDescent="0.25">
      <c r="A66" s="242" t="s">
        <v>26</v>
      </c>
      <c r="B66" s="242" t="s">
        <v>27</v>
      </c>
      <c r="C66" s="242" t="s">
        <v>16</v>
      </c>
      <c r="D66" s="242">
        <v>398.27736470000002</v>
      </c>
      <c r="E66" s="242">
        <v>15672.3726754</v>
      </c>
      <c r="F66" s="242">
        <v>2.4782903224586801</v>
      </c>
      <c r="G66" s="242">
        <v>97.521709677541295</v>
      </c>
    </row>
    <row r="67" spans="1:7" x14ac:dyDescent="0.25">
      <c r="A67" s="242" t="s">
        <v>28</v>
      </c>
      <c r="B67" s="242" t="s">
        <v>29</v>
      </c>
      <c r="C67" s="242" t="s">
        <v>15</v>
      </c>
      <c r="D67" s="242">
        <v>102.2094408</v>
      </c>
      <c r="E67" s="242">
        <v>4662.5224547999997</v>
      </c>
      <c r="F67" s="242">
        <v>2.1451247003925999</v>
      </c>
      <c r="G67" s="242">
        <v>97.8548752996074</v>
      </c>
    </row>
    <row r="68" spans="1:7" x14ac:dyDescent="0.25">
      <c r="A68" s="242" t="s">
        <v>28</v>
      </c>
      <c r="B68" s="242" t="s">
        <v>29</v>
      </c>
      <c r="C68" s="242" t="s">
        <v>16</v>
      </c>
      <c r="D68" s="242">
        <v>37.625972699999998</v>
      </c>
      <c r="E68" s="242">
        <v>3496.2236118000001</v>
      </c>
      <c r="F68" s="242">
        <v>1.0647304533003701</v>
      </c>
      <c r="G68" s="242">
        <v>98.935269546699601</v>
      </c>
    </row>
    <row r="69" spans="1:7" x14ac:dyDescent="0.25">
      <c r="A69" s="242" t="s">
        <v>45</v>
      </c>
      <c r="B69" s="242" t="s">
        <v>46</v>
      </c>
      <c r="C69" s="242" t="s">
        <v>15</v>
      </c>
      <c r="D69" s="242">
        <v>124.3700733</v>
      </c>
      <c r="E69" s="242">
        <v>3831.4919954000002</v>
      </c>
      <c r="F69" s="242">
        <v>3.1439436244265</v>
      </c>
      <c r="G69" s="242">
        <v>96.856056375573502</v>
      </c>
    </row>
    <row r="70" spans="1:7" x14ac:dyDescent="0.25">
      <c r="A70" s="242" t="s">
        <v>45</v>
      </c>
      <c r="B70" s="242" t="s">
        <v>46</v>
      </c>
      <c r="C70" s="242" t="s">
        <v>16</v>
      </c>
      <c r="D70" s="242">
        <v>208.3824923</v>
      </c>
      <c r="E70" s="242">
        <v>3329.4690550999999</v>
      </c>
      <c r="F70" s="242">
        <v>5.89008581926345</v>
      </c>
      <c r="G70" s="242">
        <v>94.109914180736595</v>
      </c>
    </row>
    <row r="71" spans="1:7" x14ac:dyDescent="0.25">
      <c r="A71" s="242" t="s">
        <v>47</v>
      </c>
      <c r="B71" s="242" t="s">
        <v>48</v>
      </c>
      <c r="C71" s="242" t="s">
        <v>15</v>
      </c>
      <c r="D71" s="242">
        <v>199.56634990000001</v>
      </c>
      <c r="E71" s="242">
        <v>29692.529856000001</v>
      </c>
      <c r="F71" s="242">
        <v>0.66762246623778199</v>
      </c>
      <c r="G71" s="242">
        <v>99.332377533762198</v>
      </c>
    </row>
    <row r="72" spans="1:7" x14ac:dyDescent="0.25">
      <c r="A72" s="242" t="s">
        <v>47</v>
      </c>
      <c r="B72" s="242" t="s">
        <v>48</v>
      </c>
      <c r="C72" s="242" t="s">
        <v>16</v>
      </c>
      <c r="D72" s="242">
        <v>512.22228729999995</v>
      </c>
      <c r="E72" s="242">
        <v>18704.440472499999</v>
      </c>
      <c r="F72" s="242">
        <v>2.6655111436494301</v>
      </c>
      <c r="G72" s="242">
        <v>97.334488856350603</v>
      </c>
    </row>
    <row r="73" spans="1:7" x14ac:dyDescent="0.25">
      <c r="A73" s="242" t="s">
        <v>30</v>
      </c>
      <c r="B73" s="242" t="s">
        <v>31</v>
      </c>
      <c r="C73" s="242" t="s">
        <v>15</v>
      </c>
      <c r="D73" s="242">
        <v>274.89406709999997</v>
      </c>
      <c r="E73" s="242">
        <v>23840.020905599999</v>
      </c>
      <c r="F73" s="242">
        <v>1.13993380201092</v>
      </c>
      <c r="G73" s="242">
        <v>98.860066197989099</v>
      </c>
    </row>
    <row r="74" spans="1:7" x14ac:dyDescent="0.25">
      <c r="A74" s="242" t="s">
        <v>30</v>
      </c>
      <c r="B74" s="242" t="s">
        <v>31</v>
      </c>
      <c r="C74" s="242" t="s">
        <v>16</v>
      </c>
      <c r="D74" s="242">
        <v>55.125626699999998</v>
      </c>
      <c r="E74" s="242">
        <v>15537.7665211</v>
      </c>
      <c r="F74" s="242">
        <v>0.35353048156481798</v>
      </c>
      <c r="G74" s="242">
        <v>99.646469518435197</v>
      </c>
    </row>
    <row r="75" spans="1:7" x14ac:dyDescent="0.25">
      <c r="A75" s="242" t="s">
        <v>49</v>
      </c>
      <c r="B75" s="242" t="s">
        <v>50</v>
      </c>
      <c r="C75" s="242" t="s">
        <v>15</v>
      </c>
      <c r="D75" s="242">
        <v>757.76699880000001</v>
      </c>
      <c r="E75" s="242">
        <v>29069.0032536</v>
      </c>
      <c r="F75" s="242">
        <v>2.5405600150054002</v>
      </c>
      <c r="G75" s="242">
        <v>97.459439984994603</v>
      </c>
    </row>
    <row r="76" spans="1:7" x14ac:dyDescent="0.25">
      <c r="A76" s="242" t="s">
        <v>49</v>
      </c>
      <c r="B76" s="242" t="s">
        <v>50</v>
      </c>
      <c r="C76" s="242" t="s">
        <v>16</v>
      </c>
      <c r="D76" s="242">
        <v>284.6298463</v>
      </c>
      <c r="E76" s="242">
        <v>26308.3522137</v>
      </c>
      <c r="F76" s="242">
        <v>1.0703194010277199</v>
      </c>
      <c r="G76" s="242">
        <v>98.929680598972297</v>
      </c>
    </row>
    <row r="77" spans="1:7" x14ac:dyDescent="0.25">
      <c r="A77" s="242" t="s">
        <v>51</v>
      </c>
      <c r="B77" s="242" t="s">
        <v>52</v>
      </c>
      <c r="C77" s="242" t="s">
        <v>15</v>
      </c>
      <c r="D77" s="242">
        <v>146.78460459999999</v>
      </c>
      <c r="E77" s="242">
        <v>2768.5638395000001</v>
      </c>
      <c r="F77" s="242">
        <v>5.0348905941949598</v>
      </c>
      <c r="G77" s="242">
        <v>94.965109405804995</v>
      </c>
    </row>
    <row r="78" spans="1:7" x14ac:dyDescent="0.25">
      <c r="A78" s="242" t="s">
        <v>51</v>
      </c>
      <c r="B78" s="242" t="s">
        <v>52</v>
      </c>
      <c r="C78" s="242" t="s">
        <v>16</v>
      </c>
      <c r="D78" s="242">
        <v>69.525593299999997</v>
      </c>
      <c r="E78" s="242">
        <v>1764.0682053999999</v>
      </c>
      <c r="F78" s="242">
        <v>3.7917663851880898</v>
      </c>
      <c r="G78" s="242">
        <v>96.208233614811903</v>
      </c>
    </row>
    <row r="79" spans="1:7" x14ac:dyDescent="0.25">
      <c r="A79" s="242" t="s">
        <v>32</v>
      </c>
      <c r="B79" s="242" t="s">
        <v>33</v>
      </c>
      <c r="C79" s="242" t="s">
        <v>15</v>
      </c>
      <c r="D79" s="242">
        <v>33.546453</v>
      </c>
      <c r="E79" s="242">
        <v>3144.9840952999998</v>
      </c>
      <c r="F79" s="242">
        <v>1.0554076007840101</v>
      </c>
      <c r="G79" s="242">
        <v>98.944592399216006</v>
      </c>
    </row>
    <row r="80" spans="1:7" x14ac:dyDescent="0.25">
      <c r="A80" s="242" t="s">
        <v>32</v>
      </c>
      <c r="B80" s="242" t="s">
        <v>33</v>
      </c>
      <c r="C80" s="242" t="s">
        <v>16</v>
      </c>
      <c r="D80" s="242">
        <v>18.0477138</v>
      </c>
      <c r="E80" s="242">
        <v>3137.9670704</v>
      </c>
      <c r="F80" s="242">
        <v>0.57185137060677005</v>
      </c>
      <c r="G80" s="242">
        <v>99.428148629393206</v>
      </c>
    </row>
    <row r="81" spans="1:7" x14ac:dyDescent="0.25">
      <c r="A81" s="242" t="s">
        <v>53</v>
      </c>
      <c r="B81" s="242" t="s">
        <v>54</v>
      </c>
      <c r="C81" s="242" t="s">
        <v>15</v>
      </c>
      <c r="D81" s="242">
        <v>1001.6684845</v>
      </c>
      <c r="E81" s="242">
        <v>28874.700263499999</v>
      </c>
      <c r="F81" s="242">
        <v>3.35271161280955</v>
      </c>
      <c r="G81" s="242">
        <v>96.6472883871904</v>
      </c>
    </row>
    <row r="82" spans="1:7" x14ac:dyDescent="0.25">
      <c r="A82" s="242" t="s">
        <v>53</v>
      </c>
      <c r="B82" s="242" t="s">
        <v>54</v>
      </c>
      <c r="C82" s="242" t="s">
        <v>16</v>
      </c>
      <c r="D82" s="242">
        <v>451.26424309999999</v>
      </c>
      <c r="E82" s="242">
        <v>13688.7372407</v>
      </c>
      <c r="F82" s="242">
        <v>3.1914016672276002</v>
      </c>
      <c r="G82" s="242">
        <v>96.808598332772405</v>
      </c>
    </row>
    <row r="83" spans="1:7" x14ac:dyDescent="0.25">
      <c r="A83" s="242" t="s">
        <v>34</v>
      </c>
      <c r="B83" s="242" t="s">
        <v>35</v>
      </c>
      <c r="C83" s="242" t="s">
        <v>15</v>
      </c>
      <c r="D83" s="242">
        <v>152.74186309999999</v>
      </c>
      <c r="E83" s="242">
        <v>31473.323565499999</v>
      </c>
      <c r="F83" s="242">
        <v>0.48296195252246898</v>
      </c>
      <c r="G83" s="242">
        <v>99.517038047477499</v>
      </c>
    </row>
    <row r="84" spans="1:7" x14ac:dyDescent="0.25">
      <c r="A84" s="242" t="s">
        <v>34</v>
      </c>
      <c r="B84" s="242" t="s">
        <v>35</v>
      </c>
      <c r="C84" s="242" t="s">
        <v>16</v>
      </c>
      <c r="D84" s="242">
        <v>452.8372837</v>
      </c>
      <c r="E84" s="242">
        <v>17823.121613399999</v>
      </c>
      <c r="F84" s="242">
        <v>2.4777757832003902</v>
      </c>
      <c r="G84" s="242">
        <v>97.5222242167996</v>
      </c>
    </row>
    <row r="85" spans="1:7" x14ac:dyDescent="0.25">
      <c r="A85" s="242" t="s">
        <v>55</v>
      </c>
      <c r="B85" s="242" t="s">
        <v>56</v>
      </c>
      <c r="C85" s="242" t="s">
        <v>15</v>
      </c>
      <c r="D85" s="242">
        <v>43.569764800000002</v>
      </c>
      <c r="E85" s="242">
        <v>4731.4203213000001</v>
      </c>
      <c r="F85" s="242">
        <v>0.91245770178312302</v>
      </c>
      <c r="G85" s="242">
        <v>99.087542298216903</v>
      </c>
    </row>
    <row r="86" spans="1:7" x14ac:dyDescent="0.25">
      <c r="A86" s="242" t="s">
        <v>55</v>
      </c>
      <c r="B86" s="242" t="s">
        <v>56</v>
      </c>
      <c r="C86" s="242" t="s">
        <v>16</v>
      </c>
      <c r="D86" s="242">
        <v>166.49838560000001</v>
      </c>
      <c r="E86" s="242">
        <v>4385.3609698</v>
      </c>
      <c r="F86" s="242">
        <v>3.6578104154839099</v>
      </c>
      <c r="G86" s="242">
        <v>96.342189584516106</v>
      </c>
    </row>
    <row r="87" spans="1:7" x14ac:dyDescent="0.25">
      <c r="A87" s="242" t="s">
        <v>36</v>
      </c>
      <c r="B87" s="242" t="s">
        <v>37</v>
      </c>
      <c r="C87" s="242" t="s">
        <v>15</v>
      </c>
      <c r="D87" s="242">
        <v>2676.0781876999999</v>
      </c>
      <c r="E87" s="242">
        <v>149525.3574559</v>
      </c>
      <c r="F87" s="242">
        <v>1.7582476646057399</v>
      </c>
      <c r="G87" s="242">
        <v>98.241752335394295</v>
      </c>
    </row>
    <row r="88" spans="1:7" x14ac:dyDescent="0.25">
      <c r="A88" s="242" t="s">
        <v>36</v>
      </c>
      <c r="B88" s="242" t="s">
        <v>37</v>
      </c>
      <c r="C88" s="242" t="s">
        <v>16</v>
      </c>
      <c r="D88" s="242">
        <v>3078.3286545999999</v>
      </c>
      <c r="E88" s="242">
        <v>102002.2915493</v>
      </c>
      <c r="F88" s="242">
        <v>2.9294922780497199</v>
      </c>
      <c r="G88" s="242">
        <v>97.070507721950307</v>
      </c>
    </row>
    <row r="89" spans="1:7" x14ac:dyDescent="0.25">
      <c r="A89" s="242" t="s">
        <v>38</v>
      </c>
      <c r="B89" s="242" t="s">
        <v>39</v>
      </c>
      <c r="C89" s="242" t="s">
        <v>15</v>
      </c>
      <c r="D89" s="242">
        <v>32.709863400000003</v>
      </c>
      <c r="E89" s="242">
        <v>4556.7676032999998</v>
      </c>
      <c r="F89" s="242">
        <v>0.71271432613699204</v>
      </c>
      <c r="G89" s="242">
        <v>99.287285673862996</v>
      </c>
    </row>
    <row r="90" spans="1:7" x14ac:dyDescent="0.25">
      <c r="A90" s="242" t="s">
        <v>38</v>
      </c>
      <c r="B90" s="242" t="s">
        <v>39</v>
      </c>
      <c r="C90" s="242" t="s">
        <v>16</v>
      </c>
      <c r="D90" s="242">
        <v>14.833441000000001</v>
      </c>
      <c r="E90" s="242">
        <v>2185.6659153000001</v>
      </c>
      <c r="F90" s="242">
        <v>0.67409431216292104</v>
      </c>
      <c r="G90" s="242">
        <v>99.325905687837107</v>
      </c>
    </row>
    <row r="91" spans="1:7" x14ac:dyDescent="0.25">
      <c r="A91" s="242" t="s">
        <v>57</v>
      </c>
      <c r="B91" s="242" t="s">
        <v>58</v>
      </c>
      <c r="C91" s="242" t="s">
        <v>15</v>
      </c>
      <c r="D91" s="242">
        <v>22.756651300000001</v>
      </c>
      <c r="E91" s="242">
        <v>1994.3601214</v>
      </c>
      <c r="F91" s="242">
        <v>1.1281771887474401</v>
      </c>
      <c r="G91" s="242">
        <v>98.871822811252599</v>
      </c>
    </row>
    <row r="92" spans="1:7" x14ac:dyDescent="0.25">
      <c r="A92" s="242" t="s">
        <v>57</v>
      </c>
      <c r="B92" s="242" t="s">
        <v>58</v>
      </c>
      <c r="C92" s="242" t="s">
        <v>16</v>
      </c>
      <c r="D92" s="242">
        <v>10.0453469</v>
      </c>
      <c r="E92" s="242">
        <v>1080.2886478</v>
      </c>
      <c r="F92" s="242">
        <v>0.92130915378493095</v>
      </c>
      <c r="G92" s="242">
        <v>99.078690846215096</v>
      </c>
    </row>
    <row r="93" spans="1:7" x14ac:dyDescent="0.25">
      <c r="A93" s="242" t="s">
        <v>59</v>
      </c>
      <c r="B93" s="242" t="s">
        <v>60</v>
      </c>
      <c r="C93" s="242" t="s">
        <v>15</v>
      </c>
      <c r="D93" s="242">
        <v>23.897591800000001</v>
      </c>
      <c r="E93" s="242">
        <v>1451.4690290000001</v>
      </c>
      <c r="F93" s="242">
        <v>1.6197731101603601</v>
      </c>
      <c r="G93" s="242">
        <v>98.380226889839605</v>
      </c>
    </row>
    <row r="94" spans="1:7" x14ac:dyDescent="0.25">
      <c r="A94" s="242" t="s">
        <v>59</v>
      </c>
      <c r="B94" s="242" t="s">
        <v>60</v>
      </c>
      <c r="C94" s="242" t="s">
        <v>16</v>
      </c>
      <c r="D94" s="242">
        <v>29.218357999999998</v>
      </c>
      <c r="E94" s="242">
        <v>1378.1837469</v>
      </c>
      <c r="F94" s="242">
        <v>2.0760490479780902</v>
      </c>
      <c r="G94" s="242">
        <v>97.923950952021897</v>
      </c>
    </row>
    <row r="95" spans="1:7" x14ac:dyDescent="0.25">
      <c r="A95" s="242" t="s">
        <v>61</v>
      </c>
      <c r="B95" s="242" t="s">
        <v>62</v>
      </c>
      <c r="C95" s="242" t="s">
        <v>15</v>
      </c>
      <c r="D95" s="242">
        <v>62.759683299999999</v>
      </c>
      <c r="E95" s="242">
        <v>2057.2356555000001</v>
      </c>
      <c r="F95" s="242">
        <v>2.9603689287130401</v>
      </c>
      <c r="G95" s="242">
        <v>97.039631071287005</v>
      </c>
    </row>
    <row r="96" spans="1:7" x14ac:dyDescent="0.25">
      <c r="A96" s="242" t="s">
        <v>61</v>
      </c>
      <c r="B96" s="242" t="s">
        <v>62</v>
      </c>
      <c r="C96" s="242" t="s">
        <v>16</v>
      </c>
      <c r="D96" s="242">
        <v>35.502481299999999</v>
      </c>
      <c r="E96" s="242">
        <v>1682.4815879</v>
      </c>
      <c r="F96" s="242">
        <v>2.0665198203224402</v>
      </c>
      <c r="G96" s="242">
        <v>97.933480179677602</v>
      </c>
    </row>
    <row r="97" spans="1:7" x14ac:dyDescent="0.25">
      <c r="A97" s="242" t="s">
        <v>63</v>
      </c>
      <c r="B97" s="242" t="s">
        <v>64</v>
      </c>
      <c r="C97" s="242" t="s">
        <v>15</v>
      </c>
      <c r="D97" s="242">
        <v>17.6432973</v>
      </c>
      <c r="E97" s="242">
        <v>3858.4002504999999</v>
      </c>
      <c r="F97" s="242">
        <v>0.45518831464146298</v>
      </c>
      <c r="G97" s="242">
        <v>99.544811685358496</v>
      </c>
    </row>
    <row r="98" spans="1:7" x14ac:dyDescent="0.25">
      <c r="A98" s="242" t="s">
        <v>63</v>
      </c>
      <c r="B98" s="242" t="s">
        <v>64</v>
      </c>
      <c r="C98" s="242" t="s">
        <v>16</v>
      </c>
      <c r="D98" s="242">
        <v>102.6601733</v>
      </c>
      <c r="E98" s="242">
        <v>3015.4594218000002</v>
      </c>
      <c r="F98" s="242">
        <v>3.2923744638058898</v>
      </c>
      <c r="G98" s="242">
        <v>96.707625536194101</v>
      </c>
    </row>
    <row r="99" spans="1:7" x14ac:dyDescent="0.25">
      <c r="A99" s="242" t="s">
        <v>65</v>
      </c>
      <c r="B99" s="242" t="s">
        <v>66</v>
      </c>
      <c r="C99" s="242" t="s">
        <v>15</v>
      </c>
      <c r="D99" s="242">
        <v>6.4372717000000002</v>
      </c>
      <c r="E99" s="242">
        <v>359.4182404</v>
      </c>
      <c r="F99" s="242">
        <v>1.7595120169299201</v>
      </c>
      <c r="G99" s="242">
        <v>98.240487983070096</v>
      </c>
    </row>
    <row r="100" spans="1:7" x14ac:dyDescent="0.25">
      <c r="A100" s="242" t="s">
        <v>65</v>
      </c>
      <c r="B100" s="242" t="s">
        <v>66</v>
      </c>
      <c r="C100" s="242" t="s">
        <v>16</v>
      </c>
      <c r="D100" s="242">
        <v>1.2897144</v>
      </c>
      <c r="E100" s="242">
        <v>207.71923910000001</v>
      </c>
      <c r="F100" s="242">
        <v>0.61706179491492497</v>
      </c>
      <c r="G100" s="242">
        <v>99.382938205085097</v>
      </c>
    </row>
    <row r="101" spans="1:7" x14ac:dyDescent="0.25">
      <c r="A101" s="242" t="s">
        <v>67</v>
      </c>
      <c r="B101" s="242" t="s">
        <v>68</v>
      </c>
      <c r="C101" s="242" t="s">
        <v>15</v>
      </c>
      <c r="D101" s="242">
        <v>475.64082070000001</v>
      </c>
      <c r="E101" s="242">
        <v>23227.827979199999</v>
      </c>
      <c r="F101" s="242">
        <v>2.0066295980359099</v>
      </c>
      <c r="G101" s="242">
        <v>97.9933704019641</v>
      </c>
    </row>
    <row r="102" spans="1:7" x14ac:dyDescent="0.25">
      <c r="A102" s="242" t="s">
        <v>67</v>
      </c>
      <c r="B102" s="242" t="s">
        <v>68</v>
      </c>
      <c r="C102" s="242" t="s">
        <v>16</v>
      </c>
      <c r="D102" s="242">
        <v>167.61179340000001</v>
      </c>
      <c r="E102" s="242">
        <v>18810.462800699999</v>
      </c>
      <c r="F102" s="242">
        <v>0.88318650329316395</v>
      </c>
      <c r="G102" s="242">
        <v>99.116813496706797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662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43" t="s">
        <v>71</v>
      </c>
      <c r="B113" s="243" t="s">
        <v>72</v>
      </c>
      <c r="C113" s="243" t="s">
        <v>15</v>
      </c>
      <c r="D113" s="243">
        <v>675.33569090000003</v>
      </c>
      <c r="E113" s="243">
        <v>125123.9793086</v>
      </c>
      <c r="F113" s="243">
        <v>0.53683574580885796</v>
      </c>
      <c r="G113" s="243">
        <v>99.463164254191099</v>
      </c>
    </row>
    <row r="114" spans="1:7" x14ac:dyDescent="0.25">
      <c r="A114" s="243" t="s">
        <v>71</v>
      </c>
      <c r="B114" s="243" t="s">
        <v>72</v>
      </c>
      <c r="C114" s="243" t="s">
        <v>16</v>
      </c>
      <c r="D114" s="243">
        <v>1068.0005308</v>
      </c>
      <c r="E114" s="243">
        <v>103221.4763102</v>
      </c>
      <c r="F114" s="243">
        <v>1.0240731501878</v>
      </c>
      <c r="G114" s="243">
        <v>98.975926849812197</v>
      </c>
    </row>
    <row r="115" spans="1:7" x14ac:dyDescent="0.25">
      <c r="A115" s="243" t="s">
        <v>73</v>
      </c>
      <c r="B115" s="243" t="s">
        <v>74</v>
      </c>
      <c r="C115" s="243" t="s">
        <v>15</v>
      </c>
      <c r="D115" s="243">
        <v>134.19980989999999</v>
      </c>
      <c r="E115" s="243">
        <v>42935.228808</v>
      </c>
      <c r="F115" s="243">
        <v>0.31158948285704802</v>
      </c>
      <c r="G115" s="243">
        <v>99.688410517142998</v>
      </c>
    </row>
    <row r="116" spans="1:7" x14ac:dyDescent="0.25">
      <c r="A116" s="243" t="s">
        <v>73</v>
      </c>
      <c r="B116" s="243" t="s">
        <v>74</v>
      </c>
      <c r="C116" s="243" t="s">
        <v>16</v>
      </c>
      <c r="D116" s="243">
        <v>290.55667890000001</v>
      </c>
      <c r="E116" s="243">
        <v>34662.170037399999</v>
      </c>
      <c r="F116" s="243">
        <v>0.83128472710685697</v>
      </c>
      <c r="G116" s="243">
        <v>99.168715272893195</v>
      </c>
    </row>
    <row r="117" spans="1:7" x14ac:dyDescent="0.25">
      <c r="A117" s="243" t="s">
        <v>75</v>
      </c>
      <c r="B117" s="243" t="s">
        <v>76</v>
      </c>
      <c r="C117" s="243" t="s">
        <v>15</v>
      </c>
      <c r="D117" s="243">
        <v>398.45944589999999</v>
      </c>
      <c r="E117" s="243">
        <v>20365.593277100001</v>
      </c>
      <c r="F117" s="243">
        <v>1.9189868722430701</v>
      </c>
      <c r="G117" s="243">
        <v>98.081013127756904</v>
      </c>
    </row>
    <row r="118" spans="1:7" x14ac:dyDescent="0.25">
      <c r="A118" s="243" t="s">
        <v>75</v>
      </c>
      <c r="B118" s="243" t="s">
        <v>76</v>
      </c>
      <c r="C118" s="243" t="s">
        <v>16</v>
      </c>
      <c r="D118" s="243">
        <v>515.86337019999996</v>
      </c>
      <c r="E118" s="243">
        <v>17784.4382257</v>
      </c>
      <c r="F118" s="243">
        <v>2.8188790632585801</v>
      </c>
      <c r="G118" s="243">
        <v>97.181120936741394</v>
      </c>
    </row>
    <row r="119" spans="1:7" x14ac:dyDescent="0.25">
      <c r="A119" s="243" t="s">
        <v>77</v>
      </c>
      <c r="B119" s="243" t="s">
        <v>78</v>
      </c>
      <c r="C119" s="243" t="s">
        <v>15</v>
      </c>
      <c r="D119" s="243">
        <v>754.91676749999999</v>
      </c>
      <c r="E119" s="243">
        <v>74424.562406900004</v>
      </c>
      <c r="F119" s="243">
        <v>1.00415269670698</v>
      </c>
      <c r="G119" s="243">
        <v>98.995847303293004</v>
      </c>
    </row>
    <row r="120" spans="1:7" x14ac:dyDescent="0.25">
      <c r="A120" s="243" t="s">
        <v>77</v>
      </c>
      <c r="B120" s="243" t="s">
        <v>78</v>
      </c>
      <c r="C120" s="243" t="s">
        <v>16</v>
      </c>
      <c r="D120" s="243">
        <v>879.15942710000002</v>
      </c>
      <c r="E120" s="243">
        <v>59612.456358299998</v>
      </c>
      <c r="F120" s="243">
        <v>1.4533574871249999</v>
      </c>
      <c r="G120" s="243">
        <v>98.546642512874996</v>
      </c>
    </row>
    <row r="121" spans="1:7" x14ac:dyDescent="0.25">
      <c r="A121" s="243" t="s">
        <v>79</v>
      </c>
      <c r="B121" s="243" t="s">
        <v>80</v>
      </c>
      <c r="C121" s="243" t="s">
        <v>15</v>
      </c>
      <c r="D121" s="243">
        <v>1479.5158712</v>
      </c>
      <c r="E121" s="243">
        <v>71858.574861600006</v>
      </c>
      <c r="F121" s="243">
        <v>2.0173907670851001</v>
      </c>
      <c r="G121" s="243">
        <v>97.982609232914896</v>
      </c>
    </row>
    <row r="122" spans="1:7" x14ac:dyDescent="0.25">
      <c r="A122" s="243" t="s">
        <v>79</v>
      </c>
      <c r="B122" s="243" t="s">
        <v>80</v>
      </c>
      <c r="C122" s="243" t="s">
        <v>16</v>
      </c>
      <c r="D122" s="243">
        <v>1471.0267157000001</v>
      </c>
      <c r="E122" s="243">
        <v>53879.803696900002</v>
      </c>
      <c r="F122" s="243">
        <v>2.6576416374146001</v>
      </c>
      <c r="G122" s="243">
        <v>97.342358362585401</v>
      </c>
    </row>
    <row r="123" spans="1:7" x14ac:dyDescent="0.25">
      <c r="A123" s="243" t="s">
        <v>81</v>
      </c>
      <c r="B123" s="243" t="s">
        <v>82</v>
      </c>
      <c r="C123" s="243" t="s">
        <v>15</v>
      </c>
      <c r="D123" s="243">
        <v>280.49319709999997</v>
      </c>
      <c r="E123" s="243">
        <v>35927.600173500003</v>
      </c>
      <c r="F123" s="243">
        <v>0.774669890041084</v>
      </c>
      <c r="G123" s="243">
        <v>99.225330109958904</v>
      </c>
    </row>
    <row r="124" spans="1:7" x14ac:dyDescent="0.25">
      <c r="A124" s="243" t="s">
        <v>81</v>
      </c>
      <c r="B124" s="243" t="s">
        <v>82</v>
      </c>
      <c r="C124" s="243" t="s">
        <v>16</v>
      </c>
      <c r="D124" s="243">
        <v>840.11220260000005</v>
      </c>
      <c r="E124" s="243">
        <v>33383.650726599997</v>
      </c>
      <c r="F124" s="243">
        <v>2.4547628042479501</v>
      </c>
      <c r="G124" s="243">
        <v>97.545237195751994</v>
      </c>
    </row>
    <row r="125" spans="1:7" x14ac:dyDescent="0.25">
      <c r="A125" s="243" t="s">
        <v>83</v>
      </c>
      <c r="B125" s="243" t="s">
        <v>84</v>
      </c>
      <c r="C125" s="243" t="s">
        <v>15</v>
      </c>
      <c r="D125" s="243">
        <v>2382.0936719000001</v>
      </c>
      <c r="E125" s="243">
        <v>118662.5881569</v>
      </c>
      <c r="F125" s="243">
        <v>1.9679457502058</v>
      </c>
      <c r="G125" s="243">
        <v>98.0320542497942</v>
      </c>
    </row>
    <row r="126" spans="1:7" x14ac:dyDescent="0.25">
      <c r="A126" s="243" t="s">
        <v>83</v>
      </c>
      <c r="B126" s="243" t="s">
        <v>84</v>
      </c>
      <c r="C126" s="243" t="s">
        <v>16</v>
      </c>
      <c r="D126" s="243">
        <v>1880.0253857</v>
      </c>
      <c r="E126" s="243">
        <v>110767.79840699999</v>
      </c>
      <c r="F126" s="243">
        <v>1.66894070600042</v>
      </c>
      <c r="G126" s="243">
        <v>98.331059293999601</v>
      </c>
    </row>
    <row r="127" spans="1:7" x14ac:dyDescent="0.25">
      <c r="A127" s="243" t="s">
        <v>85</v>
      </c>
      <c r="B127" s="243" t="s">
        <v>86</v>
      </c>
      <c r="C127" s="243" t="s">
        <v>15</v>
      </c>
      <c r="D127" s="243">
        <v>3086.7025881999998</v>
      </c>
      <c r="E127" s="243">
        <v>184753.01775589999</v>
      </c>
      <c r="F127" s="243">
        <v>1.6432640458288199</v>
      </c>
      <c r="G127" s="243">
        <v>98.356735954171199</v>
      </c>
    </row>
    <row r="128" spans="1:7" x14ac:dyDescent="0.25">
      <c r="A128" s="243" t="s">
        <v>85</v>
      </c>
      <c r="B128" s="243" t="s">
        <v>86</v>
      </c>
      <c r="C128" s="243" t="s">
        <v>16</v>
      </c>
      <c r="D128" s="243">
        <v>3367.9691054</v>
      </c>
      <c r="E128" s="243">
        <v>173876.1568766</v>
      </c>
      <c r="F128" s="243">
        <v>1.90018658544545</v>
      </c>
      <c r="G128" s="243">
        <v>98.099813414554603</v>
      </c>
    </row>
    <row r="129" spans="1:7" x14ac:dyDescent="0.25">
      <c r="A129" s="243" t="s">
        <v>87</v>
      </c>
      <c r="B129" s="243" t="s">
        <v>88</v>
      </c>
      <c r="C129" s="243" t="s">
        <v>15</v>
      </c>
      <c r="D129" s="243">
        <v>498.0614248</v>
      </c>
      <c r="E129" s="243">
        <v>77341.366240699994</v>
      </c>
      <c r="F129" s="243">
        <v>0.63985751146619896</v>
      </c>
      <c r="G129" s="243">
        <v>99.360142488533796</v>
      </c>
    </row>
    <row r="130" spans="1:7" x14ac:dyDescent="0.25">
      <c r="A130" s="243" t="s">
        <v>87</v>
      </c>
      <c r="B130" s="243" t="s">
        <v>88</v>
      </c>
      <c r="C130" s="243" t="s">
        <v>16</v>
      </c>
      <c r="D130" s="243">
        <v>791.48212690000003</v>
      </c>
      <c r="E130" s="243">
        <v>68145.990835799996</v>
      </c>
      <c r="F130" s="243">
        <v>1.1481159562205701</v>
      </c>
      <c r="G130" s="243">
        <v>98.851884043779407</v>
      </c>
    </row>
    <row r="131" spans="1:7" x14ac:dyDescent="0.25">
      <c r="A131" s="243" t="s">
        <v>89</v>
      </c>
      <c r="B131" s="243" t="s">
        <v>90</v>
      </c>
      <c r="C131" s="243" t="s">
        <v>15</v>
      </c>
      <c r="D131" s="243">
        <v>1589.6297829</v>
      </c>
      <c r="E131" s="243">
        <v>161484.93129489999</v>
      </c>
      <c r="F131" s="243">
        <v>0.97478709885450199</v>
      </c>
      <c r="G131" s="243">
        <v>99.025212901145494</v>
      </c>
    </row>
    <row r="132" spans="1:7" x14ac:dyDescent="0.25">
      <c r="A132" s="243" t="s">
        <v>89</v>
      </c>
      <c r="B132" s="243" t="s">
        <v>90</v>
      </c>
      <c r="C132" s="243" t="s">
        <v>16</v>
      </c>
      <c r="D132" s="243">
        <v>1440.1229453000001</v>
      </c>
      <c r="E132" s="243">
        <v>132758.71861509999</v>
      </c>
      <c r="F132" s="243">
        <v>1.07312621223472</v>
      </c>
      <c r="G132" s="243">
        <v>98.926873787765302</v>
      </c>
    </row>
    <row r="133" spans="1:7" x14ac:dyDescent="0.25">
      <c r="A133" s="243" t="s">
        <v>91</v>
      </c>
      <c r="B133" s="243" t="s">
        <v>92</v>
      </c>
      <c r="C133" s="243" t="s">
        <v>15</v>
      </c>
      <c r="D133" s="243">
        <v>3065.1497447000002</v>
      </c>
      <c r="E133" s="243">
        <v>250872.78892660001</v>
      </c>
      <c r="F133" s="243">
        <v>1.20704679290461</v>
      </c>
      <c r="G133" s="243">
        <v>98.792953207095394</v>
      </c>
    </row>
    <row r="134" spans="1:7" x14ac:dyDescent="0.25">
      <c r="A134" s="243" t="s">
        <v>91</v>
      </c>
      <c r="B134" s="243" t="s">
        <v>92</v>
      </c>
      <c r="C134" s="243" t="s">
        <v>16</v>
      </c>
      <c r="D134" s="243">
        <v>2851.5368831999999</v>
      </c>
      <c r="E134" s="243">
        <v>189562.30407059999</v>
      </c>
      <c r="F134" s="243">
        <v>1.4819811657336399</v>
      </c>
      <c r="G134" s="243">
        <v>98.5180188342664</v>
      </c>
    </row>
    <row r="135" spans="1:7" x14ac:dyDescent="0.25">
      <c r="A135" s="243" t="s">
        <v>93</v>
      </c>
      <c r="B135" s="243" t="s">
        <v>94</v>
      </c>
      <c r="C135" s="243" t="s">
        <v>15</v>
      </c>
      <c r="D135" s="243">
        <v>166.4118426</v>
      </c>
      <c r="E135" s="243">
        <v>31988.1015864</v>
      </c>
      <c r="F135" s="243">
        <v>0.51753805252706497</v>
      </c>
      <c r="G135" s="243">
        <v>99.482461947472899</v>
      </c>
    </row>
    <row r="136" spans="1:7" x14ac:dyDescent="0.25">
      <c r="A136" s="243" t="s">
        <v>93</v>
      </c>
      <c r="B136" s="243" t="s">
        <v>94</v>
      </c>
      <c r="C136" s="243" t="s">
        <v>16</v>
      </c>
      <c r="D136" s="243">
        <v>165.51032259999999</v>
      </c>
      <c r="E136" s="243">
        <v>24117.529006799999</v>
      </c>
      <c r="F136" s="243">
        <v>0.68158816676466505</v>
      </c>
      <c r="G136" s="243">
        <v>99.318411833235302</v>
      </c>
    </row>
    <row r="137" spans="1:7" x14ac:dyDescent="0.25">
      <c r="A137" s="243" t="s">
        <v>95</v>
      </c>
      <c r="B137" s="243" t="s">
        <v>96</v>
      </c>
      <c r="C137" s="243" t="s">
        <v>15</v>
      </c>
      <c r="D137" s="243">
        <v>218.06186249999999</v>
      </c>
      <c r="E137" s="243">
        <v>38323.169694700002</v>
      </c>
      <c r="F137" s="243">
        <v>0.56578851710114397</v>
      </c>
      <c r="G137" s="243">
        <v>99.434211482898903</v>
      </c>
    </row>
    <row r="138" spans="1:7" x14ac:dyDescent="0.25">
      <c r="A138" s="243" t="s">
        <v>95</v>
      </c>
      <c r="B138" s="243" t="s">
        <v>96</v>
      </c>
      <c r="C138" s="243" t="s">
        <v>16</v>
      </c>
      <c r="D138" s="243">
        <v>71.972004499999997</v>
      </c>
      <c r="E138" s="243">
        <v>38732.915916999998</v>
      </c>
      <c r="F138" s="243">
        <v>0.185471491750202</v>
      </c>
      <c r="G138" s="243">
        <v>99.814528508249794</v>
      </c>
    </row>
    <row r="139" spans="1:7" x14ac:dyDescent="0.25">
      <c r="A139" s="243" t="s">
        <v>97</v>
      </c>
      <c r="B139" s="243" t="s">
        <v>98</v>
      </c>
      <c r="C139" s="243" t="s">
        <v>15</v>
      </c>
      <c r="D139" s="243">
        <v>372.45381930000002</v>
      </c>
      <c r="E139" s="243">
        <v>15857.3868884</v>
      </c>
      <c r="F139" s="243">
        <v>2.2948704550334602</v>
      </c>
      <c r="G139" s="243">
        <v>97.705129544966496</v>
      </c>
    </row>
    <row r="140" spans="1:7" x14ac:dyDescent="0.25">
      <c r="A140" s="243" t="s">
        <v>97</v>
      </c>
      <c r="B140" s="243" t="s">
        <v>98</v>
      </c>
      <c r="C140" s="243" t="s">
        <v>16</v>
      </c>
      <c r="D140" s="243">
        <v>618.48358150000001</v>
      </c>
      <c r="E140" s="243">
        <v>16288.270348100001</v>
      </c>
      <c r="F140" s="243">
        <v>3.6582041950535</v>
      </c>
      <c r="G140" s="243">
        <v>96.3417958049465</v>
      </c>
    </row>
    <row r="141" spans="1:7" x14ac:dyDescent="0.25">
      <c r="A141" s="243" t="s">
        <v>99</v>
      </c>
      <c r="B141" s="243" t="s">
        <v>100</v>
      </c>
      <c r="C141" s="243" t="s">
        <v>15</v>
      </c>
      <c r="D141" s="243">
        <v>241.8036309</v>
      </c>
      <c r="E141" s="243">
        <v>14109.2246521</v>
      </c>
      <c r="F141" s="243">
        <v>1.6849219869940399</v>
      </c>
      <c r="G141" s="243">
        <v>98.315078013006001</v>
      </c>
    </row>
    <row r="142" spans="1:7" x14ac:dyDescent="0.25">
      <c r="A142" s="243" t="s">
        <v>99</v>
      </c>
      <c r="B142" s="243" t="s">
        <v>100</v>
      </c>
      <c r="C142" s="243" t="s">
        <v>16</v>
      </c>
      <c r="D142" s="243">
        <v>187.53960290000001</v>
      </c>
      <c r="E142" s="243">
        <v>13679.083118099999</v>
      </c>
      <c r="F142" s="243">
        <v>1.35245334551422</v>
      </c>
      <c r="G142" s="243">
        <v>98.647546654485794</v>
      </c>
    </row>
    <row r="143" spans="1:7" x14ac:dyDescent="0.25">
      <c r="A143" s="243" t="s">
        <v>101</v>
      </c>
      <c r="B143" s="243" t="s">
        <v>102</v>
      </c>
      <c r="C143" s="243" t="s">
        <v>15</v>
      </c>
      <c r="D143" s="243">
        <v>316.10068510000002</v>
      </c>
      <c r="E143" s="243">
        <v>51330.905955200004</v>
      </c>
      <c r="F143" s="243">
        <v>0.61204066927152301</v>
      </c>
      <c r="G143" s="243">
        <v>99.387959330728506</v>
      </c>
    </row>
    <row r="144" spans="1:7" x14ac:dyDescent="0.25">
      <c r="A144" s="243" t="s">
        <v>101</v>
      </c>
      <c r="B144" s="243" t="s">
        <v>102</v>
      </c>
      <c r="C144" s="243" t="s">
        <v>16</v>
      </c>
      <c r="D144" s="243">
        <v>470.90710389999998</v>
      </c>
      <c r="E144" s="243">
        <v>37820.3231896</v>
      </c>
      <c r="F144" s="243">
        <v>1.2298040577190299</v>
      </c>
      <c r="G144" s="243">
        <v>98.770195942281006</v>
      </c>
    </row>
    <row r="145" spans="1:7" x14ac:dyDescent="0.25">
      <c r="A145" s="243" t="s">
        <v>103</v>
      </c>
      <c r="B145" s="243" t="s">
        <v>104</v>
      </c>
      <c r="C145" s="243" t="s">
        <v>15</v>
      </c>
      <c r="D145" s="243">
        <v>18.2011422</v>
      </c>
      <c r="E145" s="243">
        <v>4040.7922223</v>
      </c>
      <c r="F145" s="243">
        <v>0.448415175032987</v>
      </c>
      <c r="G145" s="243">
        <v>99.551584824966994</v>
      </c>
    </row>
    <row r="146" spans="1:7" x14ac:dyDescent="0.25">
      <c r="A146" s="243" t="s">
        <v>103</v>
      </c>
      <c r="B146" s="243" t="s">
        <v>104</v>
      </c>
      <c r="C146" s="243" t="s">
        <v>16</v>
      </c>
      <c r="D146" s="243">
        <v>45.9961251</v>
      </c>
      <c r="E146" s="243">
        <v>3498.2057243999998</v>
      </c>
      <c r="F146" s="243">
        <v>1.2977851446719599</v>
      </c>
      <c r="G146" s="243">
        <v>98.702214855327995</v>
      </c>
    </row>
    <row r="147" spans="1:7" x14ac:dyDescent="0.25">
      <c r="A147" s="243" t="s">
        <v>105</v>
      </c>
      <c r="B147" s="243" t="s">
        <v>106</v>
      </c>
      <c r="C147" s="243" t="s">
        <v>15</v>
      </c>
      <c r="D147" s="243">
        <v>1213.7003743</v>
      </c>
      <c r="E147" s="243">
        <v>73514.442811400004</v>
      </c>
      <c r="F147" s="243">
        <v>1.62415433136609</v>
      </c>
      <c r="G147" s="243">
        <v>98.3758456686339</v>
      </c>
    </row>
    <row r="148" spans="1:7" x14ac:dyDescent="0.25">
      <c r="A148" s="243" t="s">
        <v>105</v>
      </c>
      <c r="B148" s="243" t="s">
        <v>106</v>
      </c>
      <c r="C148" s="243" t="s">
        <v>16</v>
      </c>
      <c r="D148" s="243">
        <v>1056.5739503</v>
      </c>
      <c r="E148" s="243">
        <v>60902.637308799996</v>
      </c>
      <c r="F148" s="243">
        <v>1.7052734029838399</v>
      </c>
      <c r="G148" s="243">
        <v>98.294726597016194</v>
      </c>
    </row>
    <row r="149" spans="1:7" x14ac:dyDescent="0.25">
      <c r="A149" s="243" t="s">
        <v>107</v>
      </c>
      <c r="B149" s="243" t="s">
        <v>108</v>
      </c>
      <c r="C149" s="243" t="s">
        <v>15</v>
      </c>
      <c r="D149" s="243">
        <v>2384.2865197000001</v>
      </c>
      <c r="E149" s="243">
        <v>108991.1288197</v>
      </c>
      <c r="F149" s="243">
        <v>2.1407655472567599</v>
      </c>
      <c r="G149" s="243">
        <v>97.859234452743195</v>
      </c>
    </row>
    <row r="150" spans="1:7" x14ac:dyDescent="0.25">
      <c r="A150" s="243" t="s">
        <v>107</v>
      </c>
      <c r="B150" s="243" t="s">
        <v>108</v>
      </c>
      <c r="C150" s="243" t="s">
        <v>16</v>
      </c>
      <c r="D150" s="243">
        <v>3257.7578269000001</v>
      </c>
      <c r="E150" s="243">
        <v>94068.9125814</v>
      </c>
      <c r="F150" s="243">
        <v>3.3472406003752302</v>
      </c>
      <c r="G150" s="243">
        <v>96.652759399624799</v>
      </c>
    </row>
    <row r="151" spans="1:7" x14ac:dyDescent="0.25">
      <c r="A151" s="243" t="s">
        <v>109</v>
      </c>
      <c r="B151" s="243" t="s">
        <v>110</v>
      </c>
      <c r="C151" s="243" t="s">
        <v>15</v>
      </c>
      <c r="D151" s="243">
        <v>7.2185296000000001</v>
      </c>
      <c r="E151" s="243">
        <v>804.86605039999995</v>
      </c>
      <c r="F151" s="243">
        <v>0.88888888888888895</v>
      </c>
      <c r="G151" s="243">
        <v>99.1111111111111</v>
      </c>
    </row>
    <row r="152" spans="1:7" x14ac:dyDescent="0.25">
      <c r="A152" s="243" t="s">
        <v>109</v>
      </c>
      <c r="B152" s="243" t="s">
        <v>110</v>
      </c>
      <c r="C152" s="243" t="s">
        <v>16</v>
      </c>
      <c r="D152" s="243">
        <v>1.8046324</v>
      </c>
      <c r="E152" s="243">
        <v>321.22456720000002</v>
      </c>
      <c r="F152" s="243">
        <v>0.55865921787709505</v>
      </c>
      <c r="G152" s="243">
        <v>99.441340782122893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663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44" t="s">
        <v>71</v>
      </c>
      <c r="B163" s="244" t="s">
        <v>72</v>
      </c>
      <c r="C163" s="244" t="s">
        <v>15</v>
      </c>
      <c r="D163" s="244">
        <v>671.45869040000002</v>
      </c>
      <c r="E163" s="244">
        <v>125017.7625714</v>
      </c>
      <c r="F163" s="244">
        <v>0.53422137845966</v>
      </c>
      <c r="G163" s="244">
        <v>99.465778621540295</v>
      </c>
    </row>
    <row r="164" spans="1:7" x14ac:dyDescent="0.25">
      <c r="A164" s="244" t="s">
        <v>71</v>
      </c>
      <c r="B164" s="244" t="s">
        <v>72</v>
      </c>
      <c r="C164" s="244" t="s">
        <v>16</v>
      </c>
      <c r="D164" s="244">
        <v>1068.0005308</v>
      </c>
      <c r="E164" s="244">
        <v>103173.2860946</v>
      </c>
      <c r="F164" s="244">
        <v>1.02454657398652</v>
      </c>
      <c r="G164" s="244">
        <v>98.975453426013502</v>
      </c>
    </row>
    <row r="165" spans="1:7" x14ac:dyDescent="0.25">
      <c r="A165" s="244" t="s">
        <v>73</v>
      </c>
      <c r="B165" s="244" t="s">
        <v>74</v>
      </c>
      <c r="C165" s="244" t="s">
        <v>15</v>
      </c>
      <c r="D165" s="244">
        <v>132.5013174</v>
      </c>
      <c r="E165" s="244">
        <v>42683.851918</v>
      </c>
      <c r="F165" s="244">
        <v>0.30946427565075701</v>
      </c>
      <c r="G165" s="244">
        <v>99.690535724349203</v>
      </c>
    </row>
    <row r="166" spans="1:7" x14ac:dyDescent="0.25">
      <c r="A166" s="244" t="s">
        <v>73</v>
      </c>
      <c r="B166" s="244" t="s">
        <v>74</v>
      </c>
      <c r="C166" s="244" t="s">
        <v>16</v>
      </c>
      <c r="D166" s="244">
        <v>290.55667890000001</v>
      </c>
      <c r="E166" s="244">
        <v>34544.974054899998</v>
      </c>
      <c r="F166" s="244">
        <v>0.83408138983248103</v>
      </c>
      <c r="G166" s="244">
        <v>99.165918610167495</v>
      </c>
    </row>
    <row r="167" spans="1:7" x14ac:dyDescent="0.25">
      <c r="A167" s="244" t="s">
        <v>75</v>
      </c>
      <c r="B167" s="244" t="s">
        <v>76</v>
      </c>
      <c r="C167" s="244" t="s">
        <v>15</v>
      </c>
      <c r="D167" s="244">
        <v>388.1082601</v>
      </c>
      <c r="E167" s="244">
        <v>20158.982468099999</v>
      </c>
      <c r="F167" s="244">
        <v>1.8888720804027901</v>
      </c>
      <c r="G167" s="244">
        <v>98.111127919597195</v>
      </c>
    </row>
    <row r="168" spans="1:7" x14ac:dyDescent="0.25">
      <c r="A168" s="244" t="s">
        <v>75</v>
      </c>
      <c r="B168" s="244" t="s">
        <v>76</v>
      </c>
      <c r="C168" s="244" t="s">
        <v>16</v>
      </c>
      <c r="D168" s="244">
        <v>515.86337019999996</v>
      </c>
      <c r="E168" s="244">
        <v>17665.641638000001</v>
      </c>
      <c r="F168" s="244">
        <v>2.83729740726822</v>
      </c>
      <c r="G168" s="244">
        <v>97.162702592731804</v>
      </c>
    </row>
    <row r="169" spans="1:7" x14ac:dyDescent="0.25">
      <c r="A169" s="244" t="s">
        <v>77</v>
      </c>
      <c r="B169" s="244" t="s">
        <v>78</v>
      </c>
      <c r="C169" s="244" t="s">
        <v>15</v>
      </c>
      <c r="D169" s="244">
        <v>753.33140160000005</v>
      </c>
      <c r="E169" s="244">
        <v>74415.050211499998</v>
      </c>
      <c r="F169" s="244">
        <v>1.0021918597070201</v>
      </c>
      <c r="G169" s="244">
        <v>98.997808140293003</v>
      </c>
    </row>
    <row r="170" spans="1:7" x14ac:dyDescent="0.25">
      <c r="A170" s="244" t="s">
        <v>77</v>
      </c>
      <c r="B170" s="244" t="s">
        <v>78</v>
      </c>
      <c r="C170" s="244" t="s">
        <v>16</v>
      </c>
      <c r="D170" s="244">
        <v>875.98869530000002</v>
      </c>
      <c r="E170" s="244">
        <v>59609.285626500001</v>
      </c>
      <c r="F170" s="244">
        <v>1.44826770668093</v>
      </c>
      <c r="G170" s="244">
        <v>98.551732293319105</v>
      </c>
    </row>
    <row r="171" spans="1:7" x14ac:dyDescent="0.25">
      <c r="A171" s="244" t="s">
        <v>79</v>
      </c>
      <c r="B171" s="244" t="s">
        <v>80</v>
      </c>
      <c r="C171" s="244" t="s">
        <v>15</v>
      </c>
      <c r="D171" s="244">
        <v>1428.1760268</v>
      </c>
      <c r="E171" s="244">
        <v>69866.591266999996</v>
      </c>
      <c r="F171" s="244">
        <v>2.0031989457439399</v>
      </c>
      <c r="G171" s="244">
        <v>97.996801054256096</v>
      </c>
    </row>
    <row r="172" spans="1:7" x14ac:dyDescent="0.25">
      <c r="A172" s="244" t="s">
        <v>79</v>
      </c>
      <c r="B172" s="244" t="s">
        <v>80</v>
      </c>
      <c r="C172" s="244" t="s">
        <v>16</v>
      </c>
      <c r="D172" s="244">
        <v>1439.9126292000001</v>
      </c>
      <c r="E172" s="244">
        <v>53025.430873600002</v>
      </c>
      <c r="F172" s="244">
        <v>2.6437226621474901</v>
      </c>
      <c r="G172" s="244">
        <v>97.356277337852504</v>
      </c>
    </row>
    <row r="173" spans="1:7" x14ac:dyDescent="0.25">
      <c r="A173" s="244" t="s">
        <v>81</v>
      </c>
      <c r="B173" s="244" t="s">
        <v>82</v>
      </c>
      <c r="C173" s="244" t="s">
        <v>15</v>
      </c>
      <c r="D173" s="244">
        <v>280.49319709999997</v>
      </c>
      <c r="E173" s="244">
        <v>35927.600173500003</v>
      </c>
      <c r="F173" s="244">
        <v>0.774669890041084</v>
      </c>
      <c r="G173" s="244">
        <v>99.225330109958904</v>
      </c>
    </row>
    <row r="174" spans="1:7" x14ac:dyDescent="0.25">
      <c r="A174" s="244" t="s">
        <v>81</v>
      </c>
      <c r="B174" s="244" t="s">
        <v>82</v>
      </c>
      <c r="C174" s="244" t="s">
        <v>16</v>
      </c>
      <c r="D174" s="244">
        <v>840.11220260000005</v>
      </c>
      <c r="E174" s="244">
        <v>33383.650726599997</v>
      </c>
      <c r="F174" s="244">
        <v>2.4547628042479501</v>
      </c>
      <c r="G174" s="244">
        <v>97.545237195751994</v>
      </c>
    </row>
    <row r="175" spans="1:7" x14ac:dyDescent="0.25">
      <c r="A175" s="244" t="s">
        <v>83</v>
      </c>
      <c r="B175" s="244" t="s">
        <v>84</v>
      </c>
      <c r="C175" s="244" t="s">
        <v>15</v>
      </c>
      <c r="D175" s="244">
        <v>2382.0936719000001</v>
      </c>
      <c r="E175" s="244">
        <v>118662.5881569</v>
      </c>
      <c r="F175" s="244">
        <v>1.9679457502058</v>
      </c>
      <c r="G175" s="244">
        <v>98.0320542497942</v>
      </c>
    </row>
    <row r="176" spans="1:7" x14ac:dyDescent="0.25">
      <c r="A176" s="244" t="s">
        <v>83</v>
      </c>
      <c r="B176" s="244" t="s">
        <v>84</v>
      </c>
      <c r="C176" s="244" t="s">
        <v>16</v>
      </c>
      <c r="D176" s="244">
        <v>1880.0253857</v>
      </c>
      <c r="E176" s="244">
        <v>110767.79840699999</v>
      </c>
      <c r="F176" s="244">
        <v>1.66894070600042</v>
      </c>
      <c r="G176" s="244">
        <v>98.331059293999601</v>
      </c>
    </row>
    <row r="177" spans="1:7" x14ac:dyDescent="0.25">
      <c r="A177" s="244" t="s">
        <v>85</v>
      </c>
      <c r="B177" s="244" t="s">
        <v>86</v>
      </c>
      <c r="C177" s="244" t="s">
        <v>15</v>
      </c>
      <c r="D177" s="244">
        <v>3086.7025881999998</v>
      </c>
      <c r="E177" s="244">
        <v>184753.01775589999</v>
      </c>
      <c r="F177" s="244">
        <v>1.6432640458288199</v>
      </c>
      <c r="G177" s="244">
        <v>98.356735954171199</v>
      </c>
    </row>
    <row r="178" spans="1:7" x14ac:dyDescent="0.25">
      <c r="A178" s="244" t="s">
        <v>85</v>
      </c>
      <c r="B178" s="244" t="s">
        <v>86</v>
      </c>
      <c r="C178" s="244" t="s">
        <v>16</v>
      </c>
      <c r="D178" s="244">
        <v>3367.9691054</v>
      </c>
      <c r="E178" s="244">
        <v>173876.1568766</v>
      </c>
      <c r="F178" s="244">
        <v>1.90018658544545</v>
      </c>
      <c r="G178" s="244">
        <v>98.099813414554603</v>
      </c>
    </row>
    <row r="179" spans="1:7" x14ac:dyDescent="0.25">
      <c r="A179" s="244" t="s">
        <v>87</v>
      </c>
      <c r="B179" s="244" t="s">
        <v>88</v>
      </c>
      <c r="C179" s="244" t="s">
        <v>15</v>
      </c>
      <c r="D179" s="244">
        <v>498.0614248</v>
      </c>
      <c r="E179" s="244">
        <v>77341.366240699994</v>
      </c>
      <c r="F179" s="244">
        <v>0.63985751146619896</v>
      </c>
      <c r="G179" s="244">
        <v>99.360142488533796</v>
      </c>
    </row>
    <row r="180" spans="1:7" x14ac:dyDescent="0.25">
      <c r="A180" s="244" t="s">
        <v>87</v>
      </c>
      <c r="B180" s="244" t="s">
        <v>88</v>
      </c>
      <c r="C180" s="244" t="s">
        <v>16</v>
      </c>
      <c r="D180" s="244">
        <v>791.48212690000003</v>
      </c>
      <c r="E180" s="244">
        <v>68145.990835799996</v>
      </c>
      <c r="F180" s="244">
        <v>1.1481159562205701</v>
      </c>
      <c r="G180" s="244">
        <v>98.851884043779407</v>
      </c>
    </row>
    <row r="181" spans="1:7" x14ac:dyDescent="0.25">
      <c r="A181" s="244" t="s">
        <v>89</v>
      </c>
      <c r="B181" s="244" t="s">
        <v>90</v>
      </c>
      <c r="C181" s="244" t="s">
        <v>15</v>
      </c>
      <c r="D181" s="244">
        <v>1589.6297829</v>
      </c>
      <c r="E181" s="244">
        <v>161484.93129489999</v>
      </c>
      <c r="F181" s="244">
        <v>0.97478709885450199</v>
      </c>
      <c r="G181" s="244">
        <v>99.025212901145494</v>
      </c>
    </row>
    <row r="182" spans="1:7" x14ac:dyDescent="0.25">
      <c r="A182" s="244" t="s">
        <v>89</v>
      </c>
      <c r="B182" s="244" t="s">
        <v>90</v>
      </c>
      <c r="C182" s="244" t="s">
        <v>16</v>
      </c>
      <c r="D182" s="244">
        <v>1440.1229453000001</v>
      </c>
      <c r="E182" s="244">
        <v>132758.71861509999</v>
      </c>
      <c r="F182" s="244">
        <v>1.07312621223472</v>
      </c>
      <c r="G182" s="244">
        <v>98.926873787765302</v>
      </c>
    </row>
    <row r="183" spans="1:7" x14ac:dyDescent="0.25">
      <c r="A183" s="244" t="s">
        <v>91</v>
      </c>
      <c r="B183" s="244" t="s">
        <v>92</v>
      </c>
      <c r="C183" s="244" t="s">
        <v>15</v>
      </c>
      <c r="D183" s="244">
        <v>3049.1563832000002</v>
      </c>
      <c r="E183" s="244">
        <v>249974.149928</v>
      </c>
      <c r="F183" s="244">
        <v>1.20508913888342</v>
      </c>
      <c r="G183" s="244">
        <v>98.794910861116605</v>
      </c>
    </row>
    <row r="184" spans="1:7" x14ac:dyDescent="0.25">
      <c r="A184" s="244" t="s">
        <v>91</v>
      </c>
      <c r="B184" s="244" t="s">
        <v>92</v>
      </c>
      <c r="C184" s="244" t="s">
        <v>16</v>
      </c>
      <c r="D184" s="244">
        <v>2845.1897545000002</v>
      </c>
      <c r="E184" s="244">
        <v>189235.52333970001</v>
      </c>
      <c r="F184" s="244">
        <v>1.4812469761629099</v>
      </c>
      <c r="G184" s="244">
        <v>98.518753023837107</v>
      </c>
    </row>
    <row r="185" spans="1:7" x14ac:dyDescent="0.25">
      <c r="A185" s="244" t="s">
        <v>93</v>
      </c>
      <c r="B185" s="244" t="s">
        <v>94</v>
      </c>
      <c r="C185" s="244" t="s">
        <v>15</v>
      </c>
      <c r="D185" s="244">
        <v>166.4118426</v>
      </c>
      <c r="E185" s="244">
        <v>31988.1015864</v>
      </c>
      <c r="F185" s="244">
        <v>0.51753805252706497</v>
      </c>
      <c r="G185" s="244">
        <v>99.482461947472899</v>
      </c>
    </row>
    <row r="186" spans="1:7" x14ac:dyDescent="0.25">
      <c r="A186" s="244" t="s">
        <v>93</v>
      </c>
      <c r="B186" s="244" t="s">
        <v>94</v>
      </c>
      <c r="C186" s="244" t="s">
        <v>16</v>
      </c>
      <c r="D186" s="244">
        <v>165.51032259999999</v>
      </c>
      <c r="E186" s="244">
        <v>24117.529006799999</v>
      </c>
      <c r="F186" s="244">
        <v>0.68158816676466505</v>
      </c>
      <c r="G186" s="244">
        <v>99.318411833235302</v>
      </c>
    </row>
    <row r="187" spans="1:7" x14ac:dyDescent="0.25">
      <c r="A187" s="244" t="s">
        <v>95</v>
      </c>
      <c r="B187" s="244" t="s">
        <v>96</v>
      </c>
      <c r="C187" s="244" t="s">
        <v>15</v>
      </c>
      <c r="D187" s="244">
        <v>218.06186249999999</v>
      </c>
      <c r="E187" s="244">
        <v>38323.169694700002</v>
      </c>
      <c r="F187" s="244">
        <v>0.56578851710114397</v>
      </c>
      <c r="G187" s="244">
        <v>99.434211482898903</v>
      </c>
    </row>
    <row r="188" spans="1:7" x14ac:dyDescent="0.25">
      <c r="A188" s="244" t="s">
        <v>95</v>
      </c>
      <c r="B188" s="244" t="s">
        <v>96</v>
      </c>
      <c r="C188" s="244" t="s">
        <v>16</v>
      </c>
      <c r="D188" s="244">
        <v>71.972004499999997</v>
      </c>
      <c r="E188" s="244">
        <v>38732.915916999998</v>
      </c>
      <c r="F188" s="244">
        <v>0.185471491750202</v>
      </c>
      <c r="G188" s="244">
        <v>99.814528508249794</v>
      </c>
    </row>
    <row r="189" spans="1:7" x14ac:dyDescent="0.25">
      <c r="A189" s="244" t="s">
        <v>97</v>
      </c>
      <c r="B189" s="244" t="s">
        <v>98</v>
      </c>
      <c r="C189" s="244" t="s">
        <v>15</v>
      </c>
      <c r="D189" s="244">
        <v>372.45381930000002</v>
      </c>
      <c r="E189" s="244">
        <v>15857.3868884</v>
      </c>
      <c r="F189" s="244">
        <v>2.2948704550334602</v>
      </c>
      <c r="G189" s="244">
        <v>97.705129544966496</v>
      </c>
    </row>
    <row r="190" spans="1:7" x14ac:dyDescent="0.25">
      <c r="A190" s="244" t="s">
        <v>97</v>
      </c>
      <c r="B190" s="244" t="s">
        <v>98</v>
      </c>
      <c r="C190" s="244" t="s">
        <v>16</v>
      </c>
      <c r="D190" s="244">
        <v>618.48358150000001</v>
      </c>
      <c r="E190" s="244">
        <v>16288.270348100001</v>
      </c>
      <c r="F190" s="244">
        <v>3.6582041950535</v>
      </c>
      <c r="G190" s="244">
        <v>96.3417958049465</v>
      </c>
    </row>
    <row r="191" spans="1:7" x14ac:dyDescent="0.25">
      <c r="A191" s="244" t="s">
        <v>99</v>
      </c>
      <c r="B191" s="244" t="s">
        <v>100</v>
      </c>
      <c r="C191" s="244" t="s">
        <v>15</v>
      </c>
      <c r="D191" s="244">
        <v>241.8036309</v>
      </c>
      <c r="E191" s="244">
        <v>14109.2246521</v>
      </c>
      <c r="F191" s="244">
        <v>1.6849219869940399</v>
      </c>
      <c r="G191" s="244">
        <v>98.315078013006001</v>
      </c>
    </row>
    <row r="192" spans="1:7" x14ac:dyDescent="0.25">
      <c r="A192" s="244" t="s">
        <v>99</v>
      </c>
      <c r="B192" s="244" t="s">
        <v>100</v>
      </c>
      <c r="C192" s="244" t="s">
        <v>16</v>
      </c>
      <c r="D192" s="244">
        <v>187.53960290000001</v>
      </c>
      <c r="E192" s="244">
        <v>13679.083118099999</v>
      </c>
      <c r="F192" s="244">
        <v>1.35245334551422</v>
      </c>
      <c r="G192" s="244">
        <v>98.647546654485794</v>
      </c>
    </row>
    <row r="193" spans="1:7" x14ac:dyDescent="0.25">
      <c r="A193" s="244" t="s">
        <v>101</v>
      </c>
      <c r="B193" s="244" t="s">
        <v>102</v>
      </c>
      <c r="C193" s="244" t="s">
        <v>15</v>
      </c>
      <c r="D193" s="244">
        <v>316.10068510000002</v>
      </c>
      <c r="E193" s="244">
        <v>51330.905955200004</v>
      </c>
      <c r="F193" s="244">
        <v>0.61204066927152301</v>
      </c>
      <c r="G193" s="244">
        <v>99.387959330728506</v>
      </c>
    </row>
    <row r="194" spans="1:7" x14ac:dyDescent="0.25">
      <c r="A194" s="244" t="s">
        <v>101</v>
      </c>
      <c r="B194" s="244" t="s">
        <v>102</v>
      </c>
      <c r="C194" s="244" t="s">
        <v>16</v>
      </c>
      <c r="D194" s="244">
        <v>470.90710389999998</v>
      </c>
      <c r="E194" s="244">
        <v>37820.3231896</v>
      </c>
      <c r="F194" s="244">
        <v>1.2298040577190299</v>
      </c>
      <c r="G194" s="244">
        <v>98.770195942281006</v>
      </c>
    </row>
    <row r="195" spans="1:7" x14ac:dyDescent="0.25">
      <c r="A195" s="244" t="s">
        <v>103</v>
      </c>
      <c r="B195" s="244" t="s">
        <v>104</v>
      </c>
      <c r="C195" s="244" t="s">
        <v>15</v>
      </c>
      <c r="D195" s="244">
        <v>18.2011422</v>
      </c>
      <c r="E195" s="244">
        <v>4040.7922223</v>
      </c>
      <c r="F195" s="244">
        <v>0.448415175032987</v>
      </c>
      <c r="G195" s="244">
        <v>99.551584824966994</v>
      </c>
    </row>
    <row r="196" spans="1:7" x14ac:dyDescent="0.25">
      <c r="A196" s="244" t="s">
        <v>103</v>
      </c>
      <c r="B196" s="244" t="s">
        <v>104</v>
      </c>
      <c r="C196" s="244" t="s">
        <v>16</v>
      </c>
      <c r="D196" s="244">
        <v>45.9961251</v>
      </c>
      <c r="E196" s="244">
        <v>3498.2057243999998</v>
      </c>
      <c r="F196" s="244">
        <v>1.2977851446719599</v>
      </c>
      <c r="G196" s="244">
        <v>98.702214855327995</v>
      </c>
    </row>
    <row r="197" spans="1:7" x14ac:dyDescent="0.25">
      <c r="A197" s="244" t="s">
        <v>105</v>
      </c>
      <c r="B197" s="244" t="s">
        <v>106</v>
      </c>
      <c r="C197" s="244" t="s">
        <v>15</v>
      </c>
      <c r="D197" s="244">
        <v>1213.7003743</v>
      </c>
      <c r="E197" s="244">
        <v>73514.442811400004</v>
      </c>
      <c r="F197" s="244">
        <v>1.62415433136609</v>
      </c>
      <c r="G197" s="244">
        <v>98.3758456686339</v>
      </c>
    </row>
    <row r="198" spans="1:7" x14ac:dyDescent="0.25">
      <c r="A198" s="244" t="s">
        <v>105</v>
      </c>
      <c r="B198" s="244" t="s">
        <v>106</v>
      </c>
      <c r="C198" s="244" t="s">
        <v>16</v>
      </c>
      <c r="D198" s="244">
        <v>1056.5739503</v>
      </c>
      <c r="E198" s="244">
        <v>60902.637308799996</v>
      </c>
      <c r="F198" s="244">
        <v>1.7052734029838399</v>
      </c>
      <c r="G198" s="244">
        <v>98.294726597016194</v>
      </c>
    </row>
    <row r="199" spans="1:7" x14ac:dyDescent="0.25">
      <c r="A199" s="244" t="s">
        <v>107</v>
      </c>
      <c r="B199" s="244" t="s">
        <v>108</v>
      </c>
      <c r="C199" s="244" t="s">
        <v>15</v>
      </c>
      <c r="D199" s="244">
        <v>2368.3825993</v>
      </c>
      <c r="E199" s="244">
        <v>106943.4480183</v>
      </c>
      <c r="F199" s="244">
        <v>2.1666297105435799</v>
      </c>
      <c r="G199" s="244">
        <v>97.833370289456397</v>
      </c>
    </row>
    <row r="200" spans="1:7" x14ac:dyDescent="0.25">
      <c r="A200" s="244" t="s">
        <v>107</v>
      </c>
      <c r="B200" s="244" t="s">
        <v>108</v>
      </c>
      <c r="C200" s="244" t="s">
        <v>16</v>
      </c>
      <c r="D200" s="244">
        <v>3215.9294255</v>
      </c>
      <c r="E200" s="244">
        <v>93142.948642300005</v>
      </c>
      <c r="F200" s="244">
        <v>3.3374500512938798</v>
      </c>
      <c r="G200" s="244">
        <v>96.662549948706101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664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45" t="s">
        <v>87</v>
      </c>
      <c r="B211" s="245" t="s">
        <v>114</v>
      </c>
      <c r="C211" s="245" t="s">
        <v>15</v>
      </c>
      <c r="D211" s="245">
        <v>304.02734129999999</v>
      </c>
      <c r="E211" s="245">
        <v>23033.227262199998</v>
      </c>
      <c r="F211" s="245">
        <v>1.30275538603587</v>
      </c>
      <c r="G211" s="245">
        <v>98.697244613964102</v>
      </c>
    </row>
    <row r="212" spans="1:7" x14ac:dyDescent="0.25">
      <c r="A212" s="245" t="s">
        <v>87</v>
      </c>
      <c r="B212" s="245" t="s">
        <v>114</v>
      </c>
      <c r="C212" s="245" t="s">
        <v>16</v>
      </c>
      <c r="D212" s="245">
        <v>378.17419910000001</v>
      </c>
      <c r="E212" s="245">
        <v>21544.1478278</v>
      </c>
      <c r="F212" s="245">
        <v>1.72506451933311</v>
      </c>
      <c r="G212" s="245">
        <v>98.274935480666898</v>
      </c>
    </row>
    <row r="213" spans="1:7" x14ac:dyDescent="0.25">
      <c r="A213" s="245" t="s">
        <v>91</v>
      </c>
      <c r="B213" s="245" t="s">
        <v>115</v>
      </c>
      <c r="C213" s="245" t="s">
        <v>15</v>
      </c>
      <c r="D213" s="245">
        <v>93.768203200000002</v>
      </c>
      <c r="E213" s="245">
        <v>13828.8535407</v>
      </c>
      <c r="F213" s="245">
        <v>0.67349530084793996</v>
      </c>
      <c r="G213" s="245">
        <v>99.326504699152096</v>
      </c>
    </row>
    <row r="214" spans="1:7" x14ac:dyDescent="0.25">
      <c r="A214" s="245" t="s">
        <v>91</v>
      </c>
      <c r="B214" s="245" t="s">
        <v>115</v>
      </c>
      <c r="C214" s="245" t="s">
        <v>16</v>
      </c>
      <c r="D214" s="245">
        <v>317.196009</v>
      </c>
      <c r="E214" s="245">
        <v>11274.1639154</v>
      </c>
      <c r="F214" s="245">
        <v>2.7364865819781601</v>
      </c>
      <c r="G214" s="245">
        <v>97.263513418021802</v>
      </c>
    </row>
    <row r="215" spans="1:7" x14ac:dyDescent="0.25">
      <c r="A215" s="245" t="s">
        <v>93</v>
      </c>
      <c r="B215" s="245" t="s">
        <v>116</v>
      </c>
      <c r="C215" s="245" t="s">
        <v>15</v>
      </c>
      <c r="D215" s="245">
        <v>92.170419100000004</v>
      </c>
      <c r="E215" s="245">
        <v>12819.1787675</v>
      </c>
      <c r="F215" s="245">
        <v>0.71387132179539203</v>
      </c>
      <c r="G215" s="245">
        <v>99.286128678204605</v>
      </c>
    </row>
    <row r="216" spans="1:7" x14ac:dyDescent="0.25">
      <c r="A216" s="245" t="s">
        <v>93</v>
      </c>
      <c r="B216" s="245" t="s">
        <v>116</v>
      </c>
      <c r="C216" s="245" t="s">
        <v>16</v>
      </c>
      <c r="D216" s="245">
        <v>96.118686400000001</v>
      </c>
      <c r="E216" s="245">
        <v>9950.1779602000006</v>
      </c>
      <c r="F216" s="245">
        <v>0.956757398085888</v>
      </c>
      <c r="G216" s="245">
        <v>99.043242601914102</v>
      </c>
    </row>
    <row r="217" spans="1:7" x14ac:dyDescent="0.25">
      <c r="A217" s="245" t="s">
        <v>95</v>
      </c>
      <c r="B217" s="245" t="s">
        <v>117</v>
      </c>
      <c r="C217" s="245" t="s">
        <v>15</v>
      </c>
      <c r="D217" s="245">
        <v>114.5729377</v>
      </c>
      <c r="E217" s="245">
        <v>32839.038205899997</v>
      </c>
      <c r="F217" s="245">
        <v>0.34767946129100202</v>
      </c>
      <c r="G217" s="245">
        <v>99.652320538709006</v>
      </c>
    </row>
    <row r="218" spans="1:7" x14ac:dyDescent="0.25">
      <c r="A218" s="245" t="s">
        <v>95</v>
      </c>
      <c r="B218" s="245" t="s">
        <v>117</v>
      </c>
      <c r="C218" s="245" t="s">
        <v>16</v>
      </c>
      <c r="D218" s="245">
        <v>119.5753852</v>
      </c>
      <c r="E218" s="245">
        <v>27610.438885700001</v>
      </c>
      <c r="F218" s="245">
        <v>0.43121285128757703</v>
      </c>
      <c r="G218" s="245">
        <v>99.568787148712403</v>
      </c>
    </row>
    <row r="219" spans="1:7" x14ac:dyDescent="0.25">
      <c r="A219" s="245" t="s">
        <v>97</v>
      </c>
      <c r="B219" s="245" t="s">
        <v>118</v>
      </c>
      <c r="C219" s="245" t="s">
        <v>15</v>
      </c>
      <c r="D219" s="245">
        <v>35.813062600000002</v>
      </c>
      <c r="E219" s="245">
        <v>10419.6358107</v>
      </c>
      <c r="F219" s="245">
        <v>0.34253012982977299</v>
      </c>
      <c r="G219" s="245">
        <v>99.657469870170203</v>
      </c>
    </row>
    <row r="220" spans="1:7" x14ac:dyDescent="0.25">
      <c r="A220" s="245" t="s">
        <v>97</v>
      </c>
      <c r="B220" s="245" t="s">
        <v>118</v>
      </c>
      <c r="C220" s="245" t="s">
        <v>16</v>
      </c>
      <c r="D220" s="245">
        <v>67.070699899999994</v>
      </c>
      <c r="E220" s="245">
        <v>8072.3919984000004</v>
      </c>
      <c r="F220" s="245">
        <v>0.82401876372021798</v>
      </c>
      <c r="G220" s="245">
        <v>99.175981236279796</v>
      </c>
    </row>
    <row r="221" spans="1:7" x14ac:dyDescent="0.25">
      <c r="A221" s="245" t="s">
        <v>105</v>
      </c>
      <c r="B221" s="245" t="s">
        <v>119</v>
      </c>
      <c r="C221" s="245" t="s">
        <v>15</v>
      </c>
      <c r="D221" s="245">
        <v>192.0370776</v>
      </c>
      <c r="E221" s="245">
        <v>19948.419935800001</v>
      </c>
      <c r="F221" s="245">
        <v>0.95348917590217797</v>
      </c>
      <c r="G221" s="245">
        <v>99.046510824097794</v>
      </c>
    </row>
    <row r="222" spans="1:7" x14ac:dyDescent="0.25">
      <c r="A222" s="245" t="s">
        <v>105</v>
      </c>
      <c r="B222" s="245" t="s">
        <v>119</v>
      </c>
      <c r="C222" s="245" t="s">
        <v>16</v>
      </c>
      <c r="D222" s="245">
        <v>194.76095889999999</v>
      </c>
      <c r="E222" s="245">
        <v>16726.4961396</v>
      </c>
      <c r="F222" s="245">
        <v>1.1509839828464301</v>
      </c>
      <c r="G222" s="245">
        <v>98.849016017153602</v>
      </c>
    </row>
    <row r="223" spans="1:7" x14ac:dyDescent="0.25">
      <c r="A223" s="245" t="s">
        <v>107</v>
      </c>
      <c r="B223" s="245" t="s">
        <v>120</v>
      </c>
      <c r="C223" s="245" t="s">
        <v>15</v>
      </c>
      <c r="D223" s="245">
        <v>45.265692600000001</v>
      </c>
      <c r="E223" s="245">
        <v>21434.3910359</v>
      </c>
      <c r="F223" s="245">
        <v>0.210737504663842</v>
      </c>
      <c r="G223" s="245">
        <v>99.789262495336104</v>
      </c>
    </row>
    <row r="224" spans="1:7" x14ac:dyDescent="0.25">
      <c r="A224" s="245" t="s">
        <v>107</v>
      </c>
      <c r="B224" s="245" t="s">
        <v>120</v>
      </c>
      <c r="C224" s="245" t="s">
        <v>16</v>
      </c>
      <c r="D224" s="245">
        <v>116.650133</v>
      </c>
      <c r="E224" s="245">
        <v>19980.465278200001</v>
      </c>
      <c r="F224" s="245">
        <v>0.580432219317363</v>
      </c>
      <c r="G224" s="245">
        <v>99.419567780682598</v>
      </c>
    </row>
    <row r="225" spans="1:7" x14ac:dyDescent="0.25">
      <c r="A225" s="245" t="s">
        <v>109</v>
      </c>
      <c r="B225" s="245" t="s">
        <v>121</v>
      </c>
      <c r="C225" s="245" t="s">
        <v>15</v>
      </c>
      <c r="D225" s="245">
        <v>14.7027699</v>
      </c>
      <c r="E225" s="245">
        <v>10758.209053</v>
      </c>
      <c r="F225" s="245">
        <v>0.13647907029876799</v>
      </c>
      <c r="G225" s="245">
        <v>99.863520929701195</v>
      </c>
    </row>
    <row r="226" spans="1:7" x14ac:dyDescent="0.25">
      <c r="A226" s="245" t="s">
        <v>109</v>
      </c>
      <c r="B226" s="245" t="s">
        <v>121</v>
      </c>
      <c r="C226" s="245" t="s">
        <v>16</v>
      </c>
      <c r="D226" s="245">
        <v>0</v>
      </c>
      <c r="E226" s="245">
        <v>8514.2491922000008</v>
      </c>
      <c r="F226" s="245">
        <v>0</v>
      </c>
      <c r="G226" s="245">
        <v>100</v>
      </c>
    </row>
    <row r="227" spans="1:7" x14ac:dyDescent="0.25">
      <c r="A227" s="245" t="s">
        <v>122</v>
      </c>
      <c r="B227" s="245" t="s">
        <v>123</v>
      </c>
      <c r="C227" s="245" t="s">
        <v>15</v>
      </c>
      <c r="D227" s="245">
        <v>12.2246585</v>
      </c>
      <c r="E227" s="245">
        <v>6275.8222206999999</v>
      </c>
      <c r="F227" s="245">
        <v>0.19441105855043</v>
      </c>
      <c r="G227" s="245">
        <v>99.805588941449599</v>
      </c>
    </row>
    <row r="228" spans="1:7" x14ac:dyDescent="0.25">
      <c r="A228" s="245" t="s">
        <v>122</v>
      </c>
      <c r="B228" s="245" t="s">
        <v>123</v>
      </c>
      <c r="C228" s="245" t="s">
        <v>16</v>
      </c>
      <c r="D228" s="245">
        <v>0</v>
      </c>
      <c r="E228" s="245">
        <v>5377.9150105999997</v>
      </c>
      <c r="F228" s="245">
        <v>0</v>
      </c>
      <c r="G228" s="245">
        <v>100</v>
      </c>
    </row>
    <row r="229" spans="1:7" x14ac:dyDescent="0.25">
      <c r="A229" s="245" t="s">
        <v>124</v>
      </c>
      <c r="B229" s="245" t="s">
        <v>125</v>
      </c>
      <c r="C229" s="245" t="s">
        <v>15</v>
      </c>
      <c r="D229" s="245">
        <v>105.92601569999999</v>
      </c>
      <c r="E229" s="245">
        <v>13773.383877599999</v>
      </c>
      <c r="F229" s="245">
        <v>0.76319367831922202</v>
      </c>
      <c r="G229" s="245">
        <v>99.236806321680803</v>
      </c>
    </row>
    <row r="230" spans="1:7" x14ac:dyDescent="0.25">
      <c r="A230" s="245" t="s">
        <v>124</v>
      </c>
      <c r="B230" s="245" t="s">
        <v>125</v>
      </c>
      <c r="C230" s="245" t="s">
        <v>16</v>
      </c>
      <c r="D230" s="245">
        <v>26.189339400000001</v>
      </c>
      <c r="E230" s="245">
        <v>8343.7809969999998</v>
      </c>
      <c r="F230" s="245">
        <v>0.31289644225028701</v>
      </c>
      <c r="G230" s="245">
        <v>99.687103557749694</v>
      </c>
    </row>
    <row r="231" spans="1:7" x14ac:dyDescent="0.25">
      <c r="A231" s="245" t="s">
        <v>126</v>
      </c>
      <c r="B231" s="245" t="s">
        <v>127</v>
      </c>
      <c r="C231" s="245" t="s">
        <v>15</v>
      </c>
      <c r="D231" s="245">
        <v>29.577605599999998</v>
      </c>
      <c r="E231" s="245">
        <v>17307.925254199999</v>
      </c>
      <c r="F231" s="245">
        <v>0.17059899478707999</v>
      </c>
      <c r="G231" s="245">
        <v>99.829401005212901</v>
      </c>
    </row>
    <row r="232" spans="1:7" x14ac:dyDescent="0.25">
      <c r="A232" s="245" t="s">
        <v>126</v>
      </c>
      <c r="B232" s="245" t="s">
        <v>127</v>
      </c>
      <c r="C232" s="245" t="s">
        <v>16</v>
      </c>
      <c r="D232" s="245">
        <v>104.1237354</v>
      </c>
      <c r="E232" s="245">
        <v>13840.425339199999</v>
      </c>
      <c r="F232" s="245">
        <v>0.74669847581992699</v>
      </c>
      <c r="G232" s="245">
        <v>99.253301524180102</v>
      </c>
    </row>
    <row r="233" spans="1:7" x14ac:dyDescent="0.25">
      <c r="A233" s="245" t="s">
        <v>128</v>
      </c>
      <c r="B233" s="245" t="s">
        <v>129</v>
      </c>
      <c r="C233" s="245" t="s">
        <v>15</v>
      </c>
      <c r="D233" s="245">
        <v>29.109655799999999</v>
      </c>
      <c r="E233" s="245">
        <v>9854.7738912999994</v>
      </c>
      <c r="F233" s="245">
        <v>0.294516377710065</v>
      </c>
      <c r="G233" s="245">
        <v>99.705483622289904</v>
      </c>
    </row>
    <row r="234" spans="1:7" x14ac:dyDescent="0.25">
      <c r="A234" s="245" t="s">
        <v>128</v>
      </c>
      <c r="B234" s="245" t="s">
        <v>129</v>
      </c>
      <c r="C234" s="245" t="s">
        <v>16</v>
      </c>
      <c r="D234" s="245">
        <v>56.862158299999997</v>
      </c>
      <c r="E234" s="245">
        <v>7407.9461127000004</v>
      </c>
      <c r="F234" s="245">
        <v>0.76173635324169697</v>
      </c>
      <c r="G234" s="245">
        <v>99.238263646758298</v>
      </c>
    </row>
    <row r="235" spans="1:7" x14ac:dyDescent="0.25">
      <c r="A235" s="245" t="s">
        <v>130</v>
      </c>
      <c r="B235" s="245" t="s">
        <v>131</v>
      </c>
      <c r="C235" s="245" t="s">
        <v>15</v>
      </c>
      <c r="D235" s="245">
        <v>367.85810199999997</v>
      </c>
      <c r="E235" s="245">
        <v>20358.849983</v>
      </c>
      <c r="F235" s="245">
        <v>1.7748023491787399</v>
      </c>
      <c r="G235" s="245">
        <v>98.2251976508213</v>
      </c>
    </row>
    <row r="236" spans="1:7" x14ac:dyDescent="0.25">
      <c r="A236" s="245" t="s">
        <v>130</v>
      </c>
      <c r="B236" s="245" t="s">
        <v>131</v>
      </c>
      <c r="C236" s="245" t="s">
        <v>16</v>
      </c>
      <c r="D236" s="245">
        <v>118.96464779999999</v>
      </c>
      <c r="E236" s="245">
        <v>16353.6666286</v>
      </c>
      <c r="F236" s="245">
        <v>0.72219577919186595</v>
      </c>
      <c r="G236" s="245">
        <v>99.277804220808093</v>
      </c>
    </row>
    <row r="237" spans="1:7" x14ac:dyDescent="0.25">
      <c r="A237" s="245" t="s">
        <v>132</v>
      </c>
      <c r="B237" s="245" t="s">
        <v>133</v>
      </c>
      <c r="C237" s="245" t="s">
        <v>15</v>
      </c>
      <c r="D237" s="245">
        <v>835.55850009999995</v>
      </c>
      <c r="E237" s="245">
        <v>38162.594560400001</v>
      </c>
      <c r="F237" s="245">
        <v>2.1425591586446502</v>
      </c>
      <c r="G237" s="245">
        <v>97.857440841355398</v>
      </c>
    </row>
    <row r="238" spans="1:7" x14ac:dyDescent="0.25">
      <c r="A238" s="245" t="s">
        <v>132</v>
      </c>
      <c r="B238" s="245" t="s">
        <v>133</v>
      </c>
      <c r="C238" s="245" t="s">
        <v>16</v>
      </c>
      <c r="D238" s="245">
        <v>222.26205039999999</v>
      </c>
      <c r="E238" s="245">
        <v>24693.289025499998</v>
      </c>
      <c r="F238" s="245">
        <v>0.89206154711539498</v>
      </c>
      <c r="G238" s="245">
        <v>99.107938452884596</v>
      </c>
    </row>
    <row r="239" spans="1:7" x14ac:dyDescent="0.25">
      <c r="A239" s="245" t="s">
        <v>134</v>
      </c>
      <c r="B239" s="245" t="s">
        <v>135</v>
      </c>
      <c r="C239" s="245" t="s">
        <v>15</v>
      </c>
      <c r="D239" s="245">
        <v>1049.7813868000001</v>
      </c>
      <c r="E239" s="245">
        <v>54956.832167400004</v>
      </c>
      <c r="F239" s="245">
        <v>1.8743882555657101</v>
      </c>
      <c r="G239" s="245">
        <v>98.125611744434295</v>
      </c>
    </row>
    <row r="240" spans="1:7" x14ac:dyDescent="0.25">
      <c r="A240" s="245" t="s">
        <v>134</v>
      </c>
      <c r="B240" s="245" t="s">
        <v>135</v>
      </c>
      <c r="C240" s="245" t="s">
        <v>16</v>
      </c>
      <c r="D240" s="245">
        <v>919.64520570000002</v>
      </c>
      <c r="E240" s="245">
        <v>42844.480103499998</v>
      </c>
      <c r="F240" s="245">
        <v>2.1013677280251102</v>
      </c>
      <c r="G240" s="245">
        <v>97.898632271974904</v>
      </c>
    </row>
    <row r="241" spans="1:7" x14ac:dyDescent="0.25">
      <c r="A241" s="245" t="s">
        <v>136</v>
      </c>
      <c r="B241" s="245" t="s">
        <v>137</v>
      </c>
      <c r="C241" s="245" t="s">
        <v>15</v>
      </c>
      <c r="D241" s="245">
        <v>86.771409899999995</v>
      </c>
      <c r="E241" s="245">
        <v>22778.530424199998</v>
      </c>
      <c r="F241" s="245">
        <v>0.37948945756138702</v>
      </c>
      <c r="G241" s="245">
        <v>99.620510542438595</v>
      </c>
    </row>
    <row r="242" spans="1:7" x14ac:dyDescent="0.25">
      <c r="A242" s="245" t="s">
        <v>136</v>
      </c>
      <c r="B242" s="245" t="s">
        <v>137</v>
      </c>
      <c r="C242" s="245" t="s">
        <v>16</v>
      </c>
      <c r="D242" s="245">
        <v>75.380828699999995</v>
      </c>
      <c r="E242" s="245">
        <v>17868.104250100001</v>
      </c>
      <c r="F242" s="245">
        <v>0.42010138147054499</v>
      </c>
      <c r="G242" s="245">
        <v>99.579898618529498</v>
      </c>
    </row>
    <row r="243" spans="1:7" x14ac:dyDescent="0.25">
      <c r="A243" s="245" t="s">
        <v>138</v>
      </c>
      <c r="B243" s="245" t="s">
        <v>139</v>
      </c>
      <c r="C243" s="245" t="s">
        <v>15</v>
      </c>
      <c r="D243" s="245">
        <v>107.37641499999999</v>
      </c>
      <c r="E243" s="245">
        <v>24871.3881821</v>
      </c>
      <c r="F243" s="245">
        <v>0.42987079918462501</v>
      </c>
      <c r="G243" s="245">
        <v>99.570129200815401</v>
      </c>
    </row>
    <row r="244" spans="1:7" x14ac:dyDescent="0.25">
      <c r="A244" s="245" t="s">
        <v>138</v>
      </c>
      <c r="B244" s="245" t="s">
        <v>139</v>
      </c>
      <c r="C244" s="245" t="s">
        <v>16</v>
      </c>
      <c r="D244" s="245">
        <v>100.6152921</v>
      </c>
      <c r="E244" s="245">
        <v>21986.9642011</v>
      </c>
      <c r="F244" s="245">
        <v>0.45552882845753201</v>
      </c>
      <c r="G244" s="245">
        <v>99.544471171542497</v>
      </c>
    </row>
    <row r="245" spans="1:7" x14ac:dyDescent="0.25">
      <c r="A245" s="245" t="s">
        <v>140</v>
      </c>
      <c r="B245" s="245" t="s">
        <v>141</v>
      </c>
      <c r="C245" s="245" t="s">
        <v>15</v>
      </c>
      <c r="D245" s="245">
        <v>96.373879799999997</v>
      </c>
      <c r="E245" s="245">
        <v>17927.910432199998</v>
      </c>
      <c r="F245" s="245">
        <v>0.53468907908780205</v>
      </c>
      <c r="G245" s="245">
        <v>99.465310920912202</v>
      </c>
    </row>
    <row r="246" spans="1:7" x14ac:dyDescent="0.25">
      <c r="A246" s="245" t="s">
        <v>140</v>
      </c>
      <c r="B246" s="245" t="s">
        <v>141</v>
      </c>
      <c r="C246" s="245" t="s">
        <v>16</v>
      </c>
      <c r="D246" s="245">
        <v>311.81284190000002</v>
      </c>
      <c r="E246" s="245">
        <v>15301.766431</v>
      </c>
      <c r="F246" s="245">
        <v>1.9970618936889399</v>
      </c>
      <c r="G246" s="245">
        <v>98.002938106311106</v>
      </c>
    </row>
    <row r="247" spans="1:7" x14ac:dyDescent="0.25">
      <c r="A247" s="245" t="s">
        <v>142</v>
      </c>
      <c r="B247" s="245" t="s">
        <v>143</v>
      </c>
      <c r="C247" s="245" t="s">
        <v>15</v>
      </c>
      <c r="D247" s="245">
        <v>114.17679630000001</v>
      </c>
      <c r="E247" s="245">
        <v>8815.2966417999996</v>
      </c>
      <c r="F247" s="245">
        <v>1.2786509427625801</v>
      </c>
      <c r="G247" s="245">
        <v>98.721349057237404</v>
      </c>
    </row>
    <row r="248" spans="1:7" x14ac:dyDescent="0.25">
      <c r="A248" s="245" t="s">
        <v>142</v>
      </c>
      <c r="B248" s="245" t="s">
        <v>143</v>
      </c>
      <c r="C248" s="245" t="s">
        <v>16</v>
      </c>
      <c r="D248" s="245">
        <v>18.948949200000001</v>
      </c>
      <c r="E248" s="245">
        <v>6749.5375818000002</v>
      </c>
      <c r="F248" s="245">
        <v>0.27995843846645602</v>
      </c>
      <c r="G248" s="245">
        <v>99.720041561533506</v>
      </c>
    </row>
    <row r="249" spans="1:7" x14ac:dyDescent="0.25">
      <c r="A249" s="245" t="s">
        <v>144</v>
      </c>
      <c r="B249" s="245" t="s">
        <v>145</v>
      </c>
      <c r="C249" s="245" t="s">
        <v>15</v>
      </c>
      <c r="D249" s="245">
        <v>208.17232519999999</v>
      </c>
      <c r="E249" s="245">
        <v>15226.4650547</v>
      </c>
      <c r="F249" s="245">
        <v>1.34873479743098</v>
      </c>
      <c r="G249" s="245">
        <v>98.651265202568993</v>
      </c>
    </row>
    <row r="250" spans="1:7" x14ac:dyDescent="0.25">
      <c r="A250" s="245" t="s">
        <v>144</v>
      </c>
      <c r="B250" s="245" t="s">
        <v>145</v>
      </c>
      <c r="C250" s="245" t="s">
        <v>16</v>
      </c>
      <c r="D250" s="245">
        <v>55.278421100000003</v>
      </c>
      <c r="E250" s="245">
        <v>11417.848769099999</v>
      </c>
      <c r="F250" s="245">
        <v>0.481807794715439</v>
      </c>
      <c r="G250" s="245">
        <v>99.518192205284606</v>
      </c>
    </row>
    <row r="251" spans="1:7" x14ac:dyDescent="0.25">
      <c r="A251" s="245" t="s">
        <v>146</v>
      </c>
      <c r="B251" s="245" t="s">
        <v>147</v>
      </c>
      <c r="C251" s="245" t="s">
        <v>15</v>
      </c>
      <c r="D251" s="245">
        <v>31.4293379</v>
      </c>
      <c r="E251" s="245">
        <v>4923.1724556999998</v>
      </c>
      <c r="F251" s="245">
        <v>0.63434639572040197</v>
      </c>
      <c r="G251" s="245">
        <v>99.365653604279601</v>
      </c>
    </row>
    <row r="252" spans="1:7" x14ac:dyDescent="0.25">
      <c r="A252" s="245" t="s">
        <v>146</v>
      </c>
      <c r="B252" s="245" t="s">
        <v>147</v>
      </c>
      <c r="C252" s="245" t="s">
        <v>16</v>
      </c>
      <c r="D252" s="245">
        <v>33.813117300000002</v>
      </c>
      <c r="E252" s="245">
        <v>4397.2820094999997</v>
      </c>
      <c r="F252" s="245">
        <v>0.76308714510534104</v>
      </c>
      <c r="G252" s="245">
        <v>99.236912854894697</v>
      </c>
    </row>
    <row r="253" spans="1:7" x14ac:dyDescent="0.25">
      <c r="A253" s="245" t="s">
        <v>148</v>
      </c>
      <c r="B253" s="245" t="s">
        <v>149</v>
      </c>
      <c r="C253" s="245" t="s">
        <v>15</v>
      </c>
      <c r="D253" s="245">
        <v>28.8543819</v>
      </c>
      <c r="E253" s="245">
        <v>9654.8551635999993</v>
      </c>
      <c r="F253" s="245">
        <v>0.29796827098566298</v>
      </c>
      <c r="G253" s="245">
        <v>99.702031729014294</v>
      </c>
    </row>
    <row r="254" spans="1:7" x14ac:dyDescent="0.25">
      <c r="A254" s="245" t="s">
        <v>148</v>
      </c>
      <c r="B254" s="245" t="s">
        <v>149</v>
      </c>
      <c r="C254" s="245" t="s">
        <v>16</v>
      </c>
      <c r="D254" s="245">
        <v>40.780782100000003</v>
      </c>
      <c r="E254" s="245">
        <v>8778.6446606999998</v>
      </c>
      <c r="F254" s="245">
        <v>0.46239726572316098</v>
      </c>
      <c r="G254" s="245">
        <v>99.537602734276803</v>
      </c>
    </row>
    <row r="255" spans="1:7" x14ac:dyDescent="0.25">
      <c r="A255" s="245" t="s">
        <v>150</v>
      </c>
      <c r="B255" s="245" t="s">
        <v>151</v>
      </c>
      <c r="C255" s="245" t="s">
        <v>15</v>
      </c>
      <c r="D255" s="245">
        <v>72.388209399999994</v>
      </c>
      <c r="E255" s="245">
        <v>8541.1821452000004</v>
      </c>
      <c r="F255" s="245">
        <v>0.84039726176197904</v>
      </c>
      <c r="G255" s="245">
        <v>99.159602738237993</v>
      </c>
    </row>
    <row r="256" spans="1:7" x14ac:dyDescent="0.25">
      <c r="A256" s="245" t="s">
        <v>150</v>
      </c>
      <c r="B256" s="245" t="s">
        <v>151</v>
      </c>
      <c r="C256" s="245" t="s">
        <v>16</v>
      </c>
      <c r="D256" s="245">
        <v>145.5644369</v>
      </c>
      <c r="E256" s="245">
        <v>8959.6387563000008</v>
      </c>
      <c r="F256" s="245">
        <v>1.5986950956647701</v>
      </c>
      <c r="G256" s="245">
        <v>98.401304904335205</v>
      </c>
    </row>
    <row r="257" spans="1:7" x14ac:dyDescent="0.25">
      <c r="A257" s="245" t="s">
        <v>152</v>
      </c>
      <c r="B257" s="245" t="s">
        <v>153</v>
      </c>
      <c r="C257" s="245" t="s">
        <v>15</v>
      </c>
      <c r="D257" s="245">
        <v>210.37429299999999</v>
      </c>
      <c r="E257" s="245">
        <v>9186.0521964</v>
      </c>
      <c r="F257" s="245">
        <v>2.2388755261090001</v>
      </c>
      <c r="G257" s="245">
        <v>97.761124473891002</v>
      </c>
    </row>
    <row r="258" spans="1:7" x14ac:dyDescent="0.25">
      <c r="A258" s="245" t="s">
        <v>152</v>
      </c>
      <c r="B258" s="245" t="s">
        <v>153</v>
      </c>
      <c r="C258" s="245" t="s">
        <v>16</v>
      </c>
      <c r="D258" s="245">
        <v>153.72648559999999</v>
      </c>
      <c r="E258" s="245">
        <v>9281.8011086000006</v>
      </c>
      <c r="F258" s="245">
        <v>1.6292304173271199</v>
      </c>
      <c r="G258" s="245">
        <v>98.370769582672906</v>
      </c>
    </row>
    <row r="259" spans="1:7" x14ac:dyDescent="0.25">
      <c r="A259" s="245" t="s">
        <v>154</v>
      </c>
      <c r="B259" s="245" t="s">
        <v>155</v>
      </c>
      <c r="C259" s="245" t="s">
        <v>15</v>
      </c>
      <c r="D259" s="245">
        <v>179.8537322</v>
      </c>
      <c r="E259" s="245">
        <v>17560.342430100001</v>
      </c>
      <c r="F259" s="245">
        <v>1.0138204254032499</v>
      </c>
      <c r="G259" s="245">
        <v>98.986179574596704</v>
      </c>
    </row>
    <row r="260" spans="1:7" x14ac:dyDescent="0.25">
      <c r="A260" s="245" t="s">
        <v>154</v>
      </c>
      <c r="B260" s="245" t="s">
        <v>155</v>
      </c>
      <c r="C260" s="245" t="s">
        <v>16</v>
      </c>
      <c r="D260" s="245">
        <v>243.84106550000001</v>
      </c>
      <c r="E260" s="245">
        <v>16706.180464100002</v>
      </c>
      <c r="F260" s="245">
        <v>1.4385885296616201</v>
      </c>
      <c r="G260" s="245">
        <v>98.561411470338399</v>
      </c>
    </row>
    <row r="261" spans="1:7" x14ac:dyDescent="0.25">
      <c r="A261" s="245" t="s">
        <v>156</v>
      </c>
      <c r="B261" s="245" t="s">
        <v>157</v>
      </c>
      <c r="C261" s="245" t="s">
        <v>15</v>
      </c>
      <c r="D261" s="245">
        <v>0</v>
      </c>
      <c r="E261" s="245">
        <v>22013.234841400001</v>
      </c>
      <c r="F261" s="245">
        <v>0</v>
      </c>
      <c r="G261" s="245">
        <v>100</v>
      </c>
    </row>
    <row r="262" spans="1:7" x14ac:dyDescent="0.25">
      <c r="A262" s="245" t="s">
        <v>156</v>
      </c>
      <c r="B262" s="245" t="s">
        <v>157</v>
      </c>
      <c r="C262" s="245" t="s">
        <v>16</v>
      </c>
      <c r="D262" s="245">
        <v>304.40697549999999</v>
      </c>
      <c r="E262" s="245">
        <v>14751.610884600001</v>
      </c>
      <c r="F262" s="245">
        <v>2.02182926673267</v>
      </c>
      <c r="G262" s="245">
        <v>97.978170733267305</v>
      </c>
    </row>
    <row r="263" spans="1:7" x14ac:dyDescent="0.25">
      <c r="A263" s="245" t="s">
        <v>158</v>
      </c>
      <c r="B263" s="245" t="s">
        <v>159</v>
      </c>
      <c r="C263" s="245" t="s">
        <v>15</v>
      </c>
      <c r="D263" s="245">
        <v>80.294044499999998</v>
      </c>
      <c r="E263" s="245">
        <v>11514.651507799999</v>
      </c>
      <c r="F263" s="245">
        <v>0.69249177702324505</v>
      </c>
      <c r="G263" s="245">
        <v>99.307508222976793</v>
      </c>
    </row>
    <row r="264" spans="1:7" x14ac:dyDescent="0.25">
      <c r="A264" s="245" t="s">
        <v>158</v>
      </c>
      <c r="B264" s="245" t="s">
        <v>159</v>
      </c>
      <c r="C264" s="245" t="s">
        <v>16</v>
      </c>
      <c r="D264" s="245">
        <v>102.55378760000001</v>
      </c>
      <c r="E264" s="245">
        <v>9113.0688367000002</v>
      </c>
      <c r="F264" s="245">
        <v>1.1128253812128099</v>
      </c>
      <c r="G264" s="245">
        <v>98.887174618787199</v>
      </c>
    </row>
    <row r="265" spans="1:7" x14ac:dyDescent="0.25">
      <c r="A265" s="245" t="s">
        <v>160</v>
      </c>
      <c r="B265" s="245" t="s">
        <v>161</v>
      </c>
      <c r="C265" s="245" t="s">
        <v>15</v>
      </c>
      <c r="D265" s="245">
        <v>135.69785730000001</v>
      </c>
      <c r="E265" s="245">
        <v>27697.481527700002</v>
      </c>
      <c r="F265" s="245">
        <v>0.48753990847747303</v>
      </c>
      <c r="G265" s="245">
        <v>99.512460091522499</v>
      </c>
    </row>
    <row r="266" spans="1:7" x14ac:dyDescent="0.25">
      <c r="A266" s="245" t="s">
        <v>160</v>
      </c>
      <c r="B266" s="245" t="s">
        <v>161</v>
      </c>
      <c r="C266" s="245" t="s">
        <v>16</v>
      </c>
      <c r="D266" s="245">
        <v>679.52056240000002</v>
      </c>
      <c r="E266" s="245">
        <v>26968.788246799999</v>
      </c>
      <c r="F266" s="245">
        <v>2.4577292126232702</v>
      </c>
      <c r="G266" s="245">
        <v>97.542270787376694</v>
      </c>
    </row>
    <row r="267" spans="1:7" x14ac:dyDescent="0.25">
      <c r="A267" s="245" t="s">
        <v>162</v>
      </c>
      <c r="B267" s="245" t="s">
        <v>163</v>
      </c>
      <c r="C267" s="245" t="s">
        <v>15</v>
      </c>
      <c r="D267" s="245">
        <v>220.1439537</v>
      </c>
      <c r="E267" s="245">
        <v>14010.849962300001</v>
      </c>
      <c r="F267" s="245">
        <v>1.54693308843658</v>
      </c>
      <c r="G267" s="245">
        <v>98.453066911563397</v>
      </c>
    </row>
    <row r="268" spans="1:7" x14ac:dyDescent="0.25">
      <c r="A268" s="245" t="s">
        <v>162</v>
      </c>
      <c r="B268" s="245" t="s">
        <v>163</v>
      </c>
      <c r="C268" s="245" t="s">
        <v>16</v>
      </c>
      <c r="D268" s="245">
        <v>28.481013000000001</v>
      </c>
      <c r="E268" s="245">
        <v>10969.2796879</v>
      </c>
      <c r="F268" s="245">
        <v>0.25897101941551798</v>
      </c>
      <c r="G268" s="245">
        <v>99.741028980584503</v>
      </c>
    </row>
    <row r="269" spans="1:7" x14ac:dyDescent="0.25">
      <c r="A269" s="245" t="s">
        <v>164</v>
      </c>
      <c r="B269" s="245" t="s">
        <v>165</v>
      </c>
      <c r="C269" s="245" t="s">
        <v>15</v>
      </c>
      <c r="D269" s="245">
        <v>39.053425500000003</v>
      </c>
      <c r="E269" s="245">
        <v>16617.511439599999</v>
      </c>
      <c r="F269" s="245">
        <v>0.23446266271761401</v>
      </c>
      <c r="G269" s="245">
        <v>99.765537337282396</v>
      </c>
    </row>
    <row r="270" spans="1:7" x14ac:dyDescent="0.25">
      <c r="A270" s="245" t="s">
        <v>164</v>
      </c>
      <c r="B270" s="245" t="s">
        <v>165</v>
      </c>
      <c r="C270" s="245" t="s">
        <v>16</v>
      </c>
      <c r="D270" s="245">
        <v>352.48845319999998</v>
      </c>
      <c r="E270" s="245">
        <v>13988.8277856</v>
      </c>
      <c r="F270" s="245">
        <v>2.45785287299051</v>
      </c>
      <c r="G270" s="245">
        <v>97.5421471270095</v>
      </c>
    </row>
    <row r="271" spans="1:7" x14ac:dyDescent="0.25">
      <c r="A271" s="245" t="s">
        <v>166</v>
      </c>
      <c r="B271" s="245" t="s">
        <v>167</v>
      </c>
      <c r="C271" s="245" t="s">
        <v>15</v>
      </c>
      <c r="D271" s="245">
        <v>205.9579651</v>
      </c>
      <c r="E271" s="245">
        <v>18824.660325000001</v>
      </c>
      <c r="F271" s="245">
        <v>1.0822452637134901</v>
      </c>
      <c r="G271" s="245">
        <v>98.917754736286497</v>
      </c>
    </row>
    <row r="272" spans="1:7" x14ac:dyDescent="0.25">
      <c r="A272" s="245" t="s">
        <v>166</v>
      </c>
      <c r="B272" s="245" t="s">
        <v>167</v>
      </c>
      <c r="C272" s="245" t="s">
        <v>16</v>
      </c>
      <c r="D272" s="245">
        <v>129.1293412</v>
      </c>
      <c r="E272" s="245">
        <v>11730.865116000001</v>
      </c>
      <c r="F272" s="245">
        <v>1.0887807887769101</v>
      </c>
      <c r="G272" s="245">
        <v>98.911219211223099</v>
      </c>
    </row>
    <row r="273" spans="1:7" x14ac:dyDescent="0.25">
      <c r="A273" s="245" t="s">
        <v>168</v>
      </c>
      <c r="B273" s="245" t="s">
        <v>169</v>
      </c>
      <c r="C273" s="245" t="s">
        <v>15</v>
      </c>
      <c r="D273" s="245">
        <v>112.1730247</v>
      </c>
      <c r="E273" s="245">
        <v>18309.608144900001</v>
      </c>
      <c r="F273" s="245">
        <v>0.60891519482985801</v>
      </c>
      <c r="G273" s="245">
        <v>99.391084805170095</v>
      </c>
    </row>
    <row r="274" spans="1:7" x14ac:dyDescent="0.25">
      <c r="A274" s="245" t="s">
        <v>168</v>
      </c>
      <c r="B274" s="245" t="s">
        <v>169</v>
      </c>
      <c r="C274" s="245" t="s">
        <v>16</v>
      </c>
      <c r="D274" s="245">
        <v>125.8329888</v>
      </c>
      <c r="E274" s="245">
        <v>15348.3332983</v>
      </c>
      <c r="F274" s="245">
        <v>0.81318105586664402</v>
      </c>
      <c r="G274" s="245">
        <v>99.186818944133293</v>
      </c>
    </row>
    <row r="275" spans="1:7" x14ac:dyDescent="0.25">
      <c r="A275" s="245" t="s">
        <v>170</v>
      </c>
      <c r="B275" s="245" t="s">
        <v>171</v>
      </c>
      <c r="C275" s="245" t="s">
        <v>15</v>
      </c>
      <c r="D275" s="245">
        <v>422.58035810000001</v>
      </c>
      <c r="E275" s="245">
        <v>18390.9275719</v>
      </c>
      <c r="F275" s="245">
        <v>2.2461539850638599</v>
      </c>
      <c r="G275" s="245">
        <v>97.753846014936101</v>
      </c>
    </row>
    <row r="276" spans="1:7" x14ac:dyDescent="0.25">
      <c r="A276" s="245" t="s">
        <v>170</v>
      </c>
      <c r="B276" s="245" t="s">
        <v>171</v>
      </c>
      <c r="C276" s="245" t="s">
        <v>16</v>
      </c>
      <c r="D276" s="245">
        <v>691.48710359999995</v>
      </c>
      <c r="E276" s="245">
        <v>28627.238867600001</v>
      </c>
      <c r="F276" s="245">
        <v>2.3585168887599401</v>
      </c>
      <c r="G276" s="245">
        <v>97.641483111240007</v>
      </c>
    </row>
    <row r="277" spans="1:7" x14ac:dyDescent="0.25">
      <c r="A277" s="245" t="s">
        <v>172</v>
      </c>
      <c r="B277" s="245" t="s">
        <v>173</v>
      </c>
      <c r="C277" s="245" t="s">
        <v>15</v>
      </c>
      <c r="D277" s="245">
        <v>43.0477585</v>
      </c>
      <c r="E277" s="245">
        <v>6599.3216718000003</v>
      </c>
      <c r="F277" s="245">
        <v>0.64807835444430795</v>
      </c>
      <c r="G277" s="245">
        <v>99.351921645555706</v>
      </c>
    </row>
    <row r="278" spans="1:7" x14ac:dyDescent="0.25">
      <c r="A278" s="245" t="s">
        <v>172</v>
      </c>
      <c r="B278" s="245" t="s">
        <v>173</v>
      </c>
      <c r="C278" s="245" t="s">
        <v>16</v>
      </c>
      <c r="D278" s="245">
        <v>33.107406699999999</v>
      </c>
      <c r="E278" s="245">
        <v>4816.2175292000002</v>
      </c>
      <c r="F278" s="245">
        <v>0.68272196929726903</v>
      </c>
      <c r="G278" s="245">
        <v>99.317278030702695</v>
      </c>
    </row>
    <row r="279" spans="1:7" x14ac:dyDescent="0.25">
      <c r="A279" s="245" t="s">
        <v>174</v>
      </c>
      <c r="B279" s="245" t="s">
        <v>175</v>
      </c>
      <c r="C279" s="245" t="s">
        <v>15</v>
      </c>
      <c r="D279" s="245">
        <v>145.07207360000001</v>
      </c>
      <c r="E279" s="245">
        <v>17956.723216599999</v>
      </c>
      <c r="F279" s="245">
        <v>0.80142367800689696</v>
      </c>
      <c r="G279" s="245">
        <v>99.198576321993102</v>
      </c>
    </row>
    <row r="280" spans="1:7" x14ac:dyDescent="0.25">
      <c r="A280" s="245" t="s">
        <v>174</v>
      </c>
      <c r="B280" s="245" t="s">
        <v>175</v>
      </c>
      <c r="C280" s="245" t="s">
        <v>16</v>
      </c>
      <c r="D280" s="245">
        <v>285.8367738</v>
      </c>
      <c r="E280" s="245">
        <v>14628.676082100001</v>
      </c>
      <c r="F280" s="245">
        <v>1.9165009045999499</v>
      </c>
      <c r="G280" s="245">
        <v>98.083499095400001</v>
      </c>
    </row>
    <row r="281" spans="1:7" x14ac:dyDescent="0.25">
      <c r="A281" s="245" t="s">
        <v>176</v>
      </c>
      <c r="B281" s="245" t="s">
        <v>177</v>
      </c>
      <c r="C281" s="245" t="s">
        <v>15</v>
      </c>
      <c r="D281" s="245">
        <v>189.53632669999999</v>
      </c>
      <c r="E281" s="245">
        <v>14488.6548662</v>
      </c>
      <c r="F281" s="245">
        <v>1.2912784975282301</v>
      </c>
      <c r="G281" s="245">
        <v>98.708721502471803</v>
      </c>
    </row>
    <row r="282" spans="1:7" x14ac:dyDescent="0.25">
      <c r="A282" s="245" t="s">
        <v>176</v>
      </c>
      <c r="B282" s="245" t="s">
        <v>177</v>
      </c>
      <c r="C282" s="245" t="s">
        <v>16</v>
      </c>
      <c r="D282" s="245">
        <v>204.1117093</v>
      </c>
      <c r="E282" s="245">
        <v>11511.4567625</v>
      </c>
      <c r="F282" s="245">
        <v>1.7422262504060999</v>
      </c>
      <c r="G282" s="245">
        <v>98.257773749593895</v>
      </c>
    </row>
    <row r="283" spans="1:7" x14ac:dyDescent="0.25">
      <c r="A283" s="245" t="s">
        <v>178</v>
      </c>
      <c r="B283" s="245" t="s">
        <v>179</v>
      </c>
      <c r="C283" s="245" t="s">
        <v>15</v>
      </c>
      <c r="D283" s="245">
        <v>66.652440600000006</v>
      </c>
      <c r="E283" s="245">
        <v>3885.2216192000001</v>
      </c>
      <c r="F283" s="245">
        <v>1.6866033580881199</v>
      </c>
      <c r="G283" s="245">
        <v>98.313396641911893</v>
      </c>
    </row>
    <row r="284" spans="1:7" x14ac:dyDescent="0.25">
      <c r="A284" s="245" t="s">
        <v>178</v>
      </c>
      <c r="B284" s="245" t="s">
        <v>179</v>
      </c>
      <c r="C284" s="245" t="s">
        <v>16</v>
      </c>
      <c r="D284" s="245">
        <v>61.082067199999997</v>
      </c>
      <c r="E284" s="245">
        <v>2749.2785266999999</v>
      </c>
      <c r="F284" s="245">
        <v>2.1734601364885702</v>
      </c>
      <c r="G284" s="245">
        <v>97.8265398635114</v>
      </c>
    </row>
    <row r="285" spans="1:7" x14ac:dyDescent="0.25">
      <c r="A285" s="245" t="s">
        <v>180</v>
      </c>
      <c r="B285" s="245" t="s">
        <v>181</v>
      </c>
      <c r="C285" s="245" t="s">
        <v>15</v>
      </c>
      <c r="D285" s="245">
        <v>193.4408482</v>
      </c>
      <c r="E285" s="245">
        <v>8812.6553167000002</v>
      </c>
      <c r="F285" s="245">
        <v>2.1478878823647101</v>
      </c>
      <c r="G285" s="245">
        <v>97.852112117635301</v>
      </c>
    </row>
    <row r="286" spans="1:7" x14ac:dyDescent="0.25">
      <c r="A286" s="245" t="s">
        <v>180</v>
      </c>
      <c r="B286" s="245" t="s">
        <v>181</v>
      </c>
      <c r="C286" s="245" t="s">
        <v>16</v>
      </c>
      <c r="D286" s="245">
        <v>283.5371227</v>
      </c>
      <c r="E286" s="245">
        <v>9038.546499</v>
      </c>
      <c r="F286" s="245">
        <v>3.0415638199166199</v>
      </c>
      <c r="G286" s="245">
        <v>96.958436180083396</v>
      </c>
    </row>
    <row r="287" spans="1:7" x14ac:dyDescent="0.25">
      <c r="A287" s="245" t="s">
        <v>182</v>
      </c>
      <c r="B287" s="245" t="s">
        <v>183</v>
      </c>
      <c r="C287" s="245" t="s">
        <v>15</v>
      </c>
      <c r="D287" s="245">
        <v>585.67504469999994</v>
      </c>
      <c r="E287" s="245">
        <v>23557.204849000002</v>
      </c>
      <c r="F287" s="245">
        <v>2.42587068021172</v>
      </c>
      <c r="G287" s="245">
        <v>97.574129319788298</v>
      </c>
    </row>
    <row r="288" spans="1:7" x14ac:dyDescent="0.25">
      <c r="A288" s="245" t="s">
        <v>182</v>
      </c>
      <c r="B288" s="245" t="s">
        <v>183</v>
      </c>
      <c r="C288" s="245" t="s">
        <v>16</v>
      </c>
      <c r="D288" s="245">
        <v>265.0661288</v>
      </c>
      <c r="E288" s="245">
        <v>14288.129188000001</v>
      </c>
      <c r="F288" s="245">
        <v>1.82136034753833</v>
      </c>
      <c r="G288" s="245">
        <v>98.178639652461698</v>
      </c>
    </row>
    <row r="289" spans="1:7" x14ac:dyDescent="0.25">
      <c r="A289" s="245" t="s">
        <v>184</v>
      </c>
      <c r="B289" s="245" t="s">
        <v>185</v>
      </c>
      <c r="C289" s="245" t="s">
        <v>15</v>
      </c>
      <c r="D289" s="245">
        <v>225.8763673</v>
      </c>
      <c r="E289" s="245">
        <v>13929.385052</v>
      </c>
      <c r="F289" s="245">
        <v>1.59570608135876</v>
      </c>
      <c r="G289" s="245">
        <v>98.404293918641201</v>
      </c>
    </row>
    <row r="290" spans="1:7" x14ac:dyDescent="0.25">
      <c r="A290" s="245" t="s">
        <v>184</v>
      </c>
      <c r="B290" s="245" t="s">
        <v>185</v>
      </c>
      <c r="C290" s="245" t="s">
        <v>16</v>
      </c>
      <c r="D290" s="245">
        <v>223.34885120000001</v>
      </c>
      <c r="E290" s="245">
        <v>12091.136497</v>
      </c>
      <c r="F290" s="245">
        <v>1.8137083677041099</v>
      </c>
      <c r="G290" s="245">
        <v>98.186291632295905</v>
      </c>
    </row>
    <row r="291" spans="1:7" x14ac:dyDescent="0.25">
      <c r="A291" s="245" t="s">
        <v>186</v>
      </c>
      <c r="B291" s="245" t="s">
        <v>187</v>
      </c>
      <c r="C291" s="245" t="s">
        <v>15</v>
      </c>
      <c r="D291" s="245">
        <v>368.05641229999998</v>
      </c>
      <c r="E291" s="245">
        <v>22403.9317605</v>
      </c>
      <c r="F291" s="245">
        <v>1.6162682393258301</v>
      </c>
      <c r="G291" s="245">
        <v>98.383731760674195</v>
      </c>
    </row>
    <row r="292" spans="1:7" x14ac:dyDescent="0.25">
      <c r="A292" s="245" t="s">
        <v>186</v>
      </c>
      <c r="B292" s="245" t="s">
        <v>187</v>
      </c>
      <c r="C292" s="245" t="s">
        <v>16</v>
      </c>
      <c r="D292" s="245">
        <v>454.71250079999999</v>
      </c>
      <c r="E292" s="245">
        <v>19566.043437799999</v>
      </c>
      <c r="F292" s="245">
        <v>2.27120545395249</v>
      </c>
      <c r="G292" s="245">
        <v>97.728794546047496</v>
      </c>
    </row>
    <row r="293" spans="1:7" x14ac:dyDescent="0.25">
      <c r="A293" s="245" t="s">
        <v>188</v>
      </c>
      <c r="B293" s="245" t="s">
        <v>189</v>
      </c>
      <c r="C293" s="245" t="s">
        <v>15</v>
      </c>
      <c r="D293" s="245">
        <v>256.38935329999998</v>
      </c>
      <c r="E293" s="245">
        <v>19066.035358900001</v>
      </c>
      <c r="F293" s="245">
        <v>1.3269005164663299</v>
      </c>
      <c r="G293" s="245">
        <v>98.673099483533704</v>
      </c>
    </row>
    <row r="294" spans="1:7" x14ac:dyDescent="0.25">
      <c r="A294" s="245" t="s">
        <v>188</v>
      </c>
      <c r="B294" s="245" t="s">
        <v>189</v>
      </c>
      <c r="C294" s="245" t="s">
        <v>16</v>
      </c>
      <c r="D294" s="245">
        <v>216.5636016</v>
      </c>
      <c r="E294" s="245">
        <v>12611.926337999999</v>
      </c>
      <c r="F294" s="245">
        <v>1.6881457024142399</v>
      </c>
      <c r="G294" s="245">
        <v>98.311854297585796</v>
      </c>
    </row>
    <row r="295" spans="1:7" x14ac:dyDescent="0.25">
      <c r="A295" s="245" t="s">
        <v>190</v>
      </c>
      <c r="B295" s="245" t="s">
        <v>191</v>
      </c>
      <c r="C295" s="245" t="s">
        <v>15</v>
      </c>
      <c r="D295" s="245">
        <v>144.79533979999999</v>
      </c>
      <c r="E295" s="245">
        <v>8230.1186457999993</v>
      </c>
      <c r="F295" s="245">
        <v>1.7289173363328201</v>
      </c>
      <c r="G295" s="245">
        <v>98.271082663667201</v>
      </c>
    </row>
    <row r="296" spans="1:7" x14ac:dyDescent="0.25">
      <c r="A296" s="245" t="s">
        <v>190</v>
      </c>
      <c r="B296" s="245" t="s">
        <v>191</v>
      </c>
      <c r="C296" s="245" t="s">
        <v>16</v>
      </c>
      <c r="D296" s="245">
        <v>160.5916402</v>
      </c>
      <c r="E296" s="245">
        <v>6414.8624798000001</v>
      </c>
      <c r="F296" s="245">
        <v>2.4422897227971201</v>
      </c>
      <c r="G296" s="245">
        <v>97.557710277202901</v>
      </c>
    </row>
    <row r="297" spans="1:7" x14ac:dyDescent="0.25">
      <c r="A297" s="245" t="s">
        <v>192</v>
      </c>
      <c r="B297" s="245" t="s">
        <v>193</v>
      </c>
      <c r="C297" s="245" t="s">
        <v>15</v>
      </c>
      <c r="D297" s="245">
        <v>0</v>
      </c>
      <c r="E297" s="245">
        <v>14344.4244411</v>
      </c>
      <c r="F297" s="245">
        <v>0</v>
      </c>
      <c r="G297" s="245">
        <v>100</v>
      </c>
    </row>
    <row r="298" spans="1:7" x14ac:dyDescent="0.25">
      <c r="A298" s="245" t="s">
        <v>192</v>
      </c>
      <c r="B298" s="245" t="s">
        <v>193</v>
      </c>
      <c r="C298" s="245" t="s">
        <v>16</v>
      </c>
      <c r="D298" s="245">
        <v>99.612848299999996</v>
      </c>
      <c r="E298" s="245">
        <v>12670.3292416</v>
      </c>
      <c r="F298" s="245">
        <v>0.78005716548069404</v>
      </c>
      <c r="G298" s="245">
        <v>99.219942834519301</v>
      </c>
    </row>
    <row r="299" spans="1:7" x14ac:dyDescent="0.25">
      <c r="A299" s="245" t="s">
        <v>194</v>
      </c>
      <c r="B299" s="245" t="s">
        <v>195</v>
      </c>
      <c r="C299" s="245" t="s">
        <v>15</v>
      </c>
      <c r="D299" s="245">
        <v>225.25019940000001</v>
      </c>
      <c r="E299" s="245">
        <v>11885.909791800001</v>
      </c>
      <c r="F299" s="245">
        <v>1.85985652541678</v>
      </c>
      <c r="G299" s="245">
        <v>98.140143474583198</v>
      </c>
    </row>
    <row r="300" spans="1:7" x14ac:dyDescent="0.25">
      <c r="A300" s="245" t="s">
        <v>194</v>
      </c>
      <c r="B300" s="245" t="s">
        <v>195</v>
      </c>
      <c r="C300" s="245" t="s">
        <v>16</v>
      </c>
      <c r="D300" s="245">
        <v>322.84425540000001</v>
      </c>
      <c r="E300" s="245">
        <v>9962.6979590999999</v>
      </c>
      <c r="F300" s="245">
        <v>3.1388161038790101</v>
      </c>
      <c r="G300" s="245">
        <v>96.861183896121005</v>
      </c>
    </row>
    <row r="301" spans="1:7" x14ac:dyDescent="0.25">
      <c r="A301" s="245" t="s">
        <v>196</v>
      </c>
      <c r="B301" s="245" t="s">
        <v>197</v>
      </c>
      <c r="C301" s="245" t="s">
        <v>15</v>
      </c>
      <c r="D301" s="245">
        <v>1001.2354379</v>
      </c>
      <c r="E301" s="245">
        <v>28760.170338200001</v>
      </c>
      <c r="F301" s="245">
        <v>3.3642074753876199</v>
      </c>
      <c r="G301" s="245">
        <v>96.635792524612398</v>
      </c>
    </row>
    <row r="302" spans="1:7" x14ac:dyDescent="0.25">
      <c r="A302" s="245" t="s">
        <v>196</v>
      </c>
      <c r="B302" s="245" t="s">
        <v>197</v>
      </c>
      <c r="C302" s="245" t="s">
        <v>16</v>
      </c>
      <c r="D302" s="245">
        <v>1187.1894766</v>
      </c>
      <c r="E302" s="245">
        <v>23295.549260200001</v>
      </c>
      <c r="F302" s="245">
        <v>4.8490877158915904</v>
      </c>
      <c r="G302" s="245">
        <v>95.150912284108401</v>
      </c>
    </row>
    <row r="303" spans="1:7" x14ac:dyDescent="0.25">
      <c r="A303" s="245" t="s">
        <v>198</v>
      </c>
      <c r="B303" s="245" t="s">
        <v>199</v>
      </c>
      <c r="C303" s="245" t="s">
        <v>15</v>
      </c>
      <c r="D303" s="245">
        <v>409.3644324</v>
      </c>
      <c r="E303" s="245">
        <v>26831.710502000002</v>
      </c>
      <c r="F303" s="245">
        <v>1.50274698552022</v>
      </c>
      <c r="G303" s="245">
        <v>98.497253014479796</v>
      </c>
    </row>
    <row r="304" spans="1:7" x14ac:dyDescent="0.25">
      <c r="A304" s="245" t="s">
        <v>198</v>
      </c>
      <c r="B304" s="245" t="s">
        <v>199</v>
      </c>
      <c r="C304" s="245" t="s">
        <v>16</v>
      </c>
      <c r="D304" s="245">
        <v>818.92353900000001</v>
      </c>
      <c r="E304" s="245">
        <v>24951.853335399999</v>
      </c>
      <c r="F304" s="245">
        <v>3.1777215836030801</v>
      </c>
      <c r="G304" s="245">
        <v>96.822278416396898</v>
      </c>
    </row>
    <row r="305" spans="1:7" x14ac:dyDescent="0.25">
      <c r="A305" s="245" t="s">
        <v>200</v>
      </c>
      <c r="B305" s="245" t="s">
        <v>201</v>
      </c>
      <c r="C305" s="245" t="s">
        <v>15</v>
      </c>
      <c r="D305" s="245">
        <v>475.30152279999999</v>
      </c>
      <c r="E305" s="245">
        <v>14820.2196497</v>
      </c>
      <c r="F305" s="245">
        <v>3.1074555580005399</v>
      </c>
      <c r="G305" s="245">
        <v>96.892544441999505</v>
      </c>
    </row>
    <row r="306" spans="1:7" x14ac:dyDescent="0.25">
      <c r="A306" s="245" t="s">
        <v>200</v>
      </c>
      <c r="B306" s="245" t="s">
        <v>201</v>
      </c>
      <c r="C306" s="245" t="s">
        <v>16</v>
      </c>
      <c r="D306" s="245">
        <v>541.40929430000006</v>
      </c>
      <c r="E306" s="245">
        <v>14207.0403861</v>
      </c>
      <c r="F306" s="245">
        <v>3.67095732793873</v>
      </c>
      <c r="G306" s="245">
        <v>96.329042672061306</v>
      </c>
    </row>
    <row r="307" spans="1:7" x14ac:dyDescent="0.25">
      <c r="A307" s="245" t="s">
        <v>202</v>
      </c>
      <c r="B307" s="245" t="s">
        <v>203</v>
      </c>
      <c r="C307" s="245" t="s">
        <v>15</v>
      </c>
      <c r="D307" s="245">
        <v>747.19767909999996</v>
      </c>
      <c r="E307" s="245">
        <v>51814.451764899997</v>
      </c>
      <c r="F307" s="245">
        <v>1.42156436680336</v>
      </c>
      <c r="G307" s="245">
        <v>98.578435633196605</v>
      </c>
    </row>
    <row r="308" spans="1:7" x14ac:dyDescent="0.25">
      <c r="A308" s="245" t="s">
        <v>202</v>
      </c>
      <c r="B308" s="245" t="s">
        <v>203</v>
      </c>
      <c r="C308" s="245" t="s">
        <v>16</v>
      </c>
      <c r="D308" s="245">
        <v>1156.9326719000001</v>
      </c>
      <c r="E308" s="245">
        <v>37939.287450999997</v>
      </c>
      <c r="F308" s="245">
        <v>2.9591931605233199</v>
      </c>
      <c r="G308" s="245">
        <v>97.040806839476701</v>
      </c>
    </row>
    <row r="309" spans="1:7" x14ac:dyDescent="0.25">
      <c r="A309" s="245" t="s">
        <v>204</v>
      </c>
      <c r="B309" s="245" t="s">
        <v>205</v>
      </c>
      <c r="C309" s="245" t="s">
        <v>15</v>
      </c>
      <c r="D309" s="245">
        <v>42.467208300000003</v>
      </c>
      <c r="E309" s="245">
        <v>18117.581179500001</v>
      </c>
      <c r="F309" s="245">
        <v>0.233849642870609</v>
      </c>
      <c r="G309" s="245">
        <v>99.766150357129405</v>
      </c>
    </row>
    <row r="310" spans="1:7" x14ac:dyDescent="0.25">
      <c r="A310" s="245" t="s">
        <v>204</v>
      </c>
      <c r="B310" s="245" t="s">
        <v>205</v>
      </c>
      <c r="C310" s="245" t="s">
        <v>16</v>
      </c>
      <c r="D310" s="245">
        <v>0</v>
      </c>
      <c r="E310" s="245">
        <v>13515.919339399999</v>
      </c>
      <c r="F310" s="245">
        <v>0</v>
      </c>
      <c r="G310" s="245">
        <v>100</v>
      </c>
    </row>
    <row r="311" spans="1:7" x14ac:dyDescent="0.25">
      <c r="A311" s="245" t="s">
        <v>206</v>
      </c>
      <c r="B311" s="245" t="s">
        <v>207</v>
      </c>
      <c r="C311" s="245" t="s">
        <v>15</v>
      </c>
      <c r="D311" s="245">
        <v>380.20442409999998</v>
      </c>
      <c r="E311" s="245">
        <v>32170.2675939</v>
      </c>
      <c r="F311" s="245">
        <v>1.16804580864373</v>
      </c>
      <c r="G311" s="245">
        <v>98.831954191356303</v>
      </c>
    </row>
    <row r="312" spans="1:7" x14ac:dyDescent="0.25">
      <c r="A312" s="245" t="s">
        <v>206</v>
      </c>
      <c r="B312" s="245" t="s">
        <v>207</v>
      </c>
      <c r="C312" s="245" t="s">
        <v>16</v>
      </c>
      <c r="D312" s="245">
        <v>240.85310960000001</v>
      </c>
      <c r="E312" s="245">
        <v>26431.3066942</v>
      </c>
      <c r="F312" s="245">
        <v>0.90301314693565005</v>
      </c>
      <c r="G312" s="245">
        <v>99.096986853064394</v>
      </c>
    </row>
    <row r="313" spans="1:7" x14ac:dyDescent="0.25">
      <c r="A313" s="245" t="s">
        <v>208</v>
      </c>
      <c r="B313" s="245" t="s">
        <v>209</v>
      </c>
      <c r="C313" s="245" t="s">
        <v>15</v>
      </c>
      <c r="D313" s="245">
        <v>505.2332533</v>
      </c>
      <c r="E313" s="245">
        <v>25464.919739600002</v>
      </c>
      <c r="F313" s="245">
        <v>1.94543810904051</v>
      </c>
      <c r="G313" s="245">
        <v>98.054561890959505</v>
      </c>
    </row>
    <row r="314" spans="1:7" x14ac:dyDescent="0.25">
      <c r="A314" s="245" t="s">
        <v>208</v>
      </c>
      <c r="B314" s="245" t="s">
        <v>209</v>
      </c>
      <c r="C314" s="245" t="s">
        <v>16</v>
      </c>
      <c r="D314" s="245">
        <v>799.44418619999999</v>
      </c>
      <c r="E314" s="245">
        <v>21450.655293399999</v>
      </c>
      <c r="F314" s="245">
        <v>3.5929915141861302</v>
      </c>
      <c r="G314" s="245">
        <v>96.407008485813904</v>
      </c>
    </row>
    <row r="315" spans="1:7" x14ac:dyDescent="0.25">
      <c r="A315" s="245" t="s">
        <v>210</v>
      </c>
      <c r="B315" s="245" t="s">
        <v>211</v>
      </c>
      <c r="C315" s="245" t="s">
        <v>15</v>
      </c>
      <c r="D315" s="245">
        <v>245.99741169999999</v>
      </c>
      <c r="E315" s="245">
        <v>26508.691488500001</v>
      </c>
      <c r="F315" s="245">
        <v>0.919455324700715</v>
      </c>
      <c r="G315" s="245">
        <v>99.080544675299294</v>
      </c>
    </row>
    <row r="316" spans="1:7" x14ac:dyDescent="0.25">
      <c r="A316" s="245" t="s">
        <v>210</v>
      </c>
      <c r="B316" s="245" t="s">
        <v>211</v>
      </c>
      <c r="C316" s="245" t="s">
        <v>16</v>
      </c>
      <c r="D316" s="245">
        <v>346.43752640000002</v>
      </c>
      <c r="E316" s="245">
        <v>22561.481761499999</v>
      </c>
      <c r="F316" s="245">
        <v>1.51230464035635</v>
      </c>
      <c r="G316" s="245">
        <v>98.487695359643595</v>
      </c>
    </row>
    <row r="317" spans="1:7" x14ac:dyDescent="0.25">
      <c r="A317" s="245" t="s">
        <v>212</v>
      </c>
      <c r="B317" s="245" t="s">
        <v>213</v>
      </c>
      <c r="C317" s="245" t="s">
        <v>15</v>
      </c>
      <c r="D317" s="245">
        <v>75.823245600000007</v>
      </c>
      <c r="E317" s="245">
        <v>5779.2351532000002</v>
      </c>
      <c r="F317" s="245">
        <v>1.2950040876712701</v>
      </c>
      <c r="G317" s="245">
        <v>98.704995912328698</v>
      </c>
    </row>
    <row r="318" spans="1:7" x14ac:dyDescent="0.25">
      <c r="A318" s="245" t="s">
        <v>212</v>
      </c>
      <c r="B318" s="245" t="s">
        <v>213</v>
      </c>
      <c r="C318" s="245" t="s">
        <v>16</v>
      </c>
      <c r="D318" s="245">
        <v>146.33097169999999</v>
      </c>
      <c r="E318" s="245">
        <v>5555.5945841000002</v>
      </c>
      <c r="F318" s="245">
        <v>2.5663430760009098</v>
      </c>
      <c r="G318" s="245">
        <v>97.433656923999095</v>
      </c>
    </row>
    <row r="319" spans="1:7" x14ac:dyDescent="0.25">
      <c r="A319" s="245" t="s">
        <v>214</v>
      </c>
      <c r="B319" s="245" t="s">
        <v>215</v>
      </c>
      <c r="C319" s="245" t="s">
        <v>15</v>
      </c>
      <c r="D319" s="245">
        <v>57.406983799999999</v>
      </c>
      <c r="E319" s="245">
        <v>10619.9918665</v>
      </c>
      <c r="F319" s="245">
        <v>0.53764952124446497</v>
      </c>
      <c r="G319" s="245">
        <v>99.462350478755496</v>
      </c>
    </row>
    <row r="320" spans="1:7" x14ac:dyDescent="0.25">
      <c r="A320" s="245" t="s">
        <v>214</v>
      </c>
      <c r="B320" s="245" t="s">
        <v>215</v>
      </c>
      <c r="C320" s="245" t="s">
        <v>16</v>
      </c>
      <c r="D320" s="245">
        <v>97.011642699999996</v>
      </c>
      <c r="E320" s="245">
        <v>11515.3242125</v>
      </c>
      <c r="F320" s="245">
        <v>0.83541885034747998</v>
      </c>
      <c r="G320" s="245">
        <v>99.164581149652506</v>
      </c>
    </row>
    <row r="321" spans="1:7" x14ac:dyDescent="0.25">
      <c r="A321" s="245" t="s">
        <v>216</v>
      </c>
      <c r="B321" s="245" t="s">
        <v>217</v>
      </c>
      <c r="C321" s="245" t="s">
        <v>15</v>
      </c>
      <c r="D321" s="245">
        <v>28.109772299999999</v>
      </c>
      <c r="E321" s="245">
        <v>5916.7372337999996</v>
      </c>
      <c r="F321" s="245">
        <v>0.47284265299269401</v>
      </c>
      <c r="G321" s="245">
        <v>99.527157347007304</v>
      </c>
    </row>
    <row r="322" spans="1:7" x14ac:dyDescent="0.25">
      <c r="A322" s="245" t="s">
        <v>216</v>
      </c>
      <c r="B322" s="245" t="s">
        <v>217</v>
      </c>
      <c r="C322" s="245" t="s">
        <v>16</v>
      </c>
      <c r="D322" s="245">
        <v>56.411633899999998</v>
      </c>
      <c r="E322" s="245">
        <v>4086.6345734000001</v>
      </c>
      <c r="F322" s="245">
        <v>1.3615979904014399</v>
      </c>
      <c r="G322" s="245">
        <v>98.638402009598593</v>
      </c>
    </row>
    <row r="323" spans="1:7" x14ac:dyDescent="0.25">
      <c r="A323" s="245" t="s">
        <v>218</v>
      </c>
      <c r="B323" s="245" t="s">
        <v>219</v>
      </c>
      <c r="C323" s="245" t="s">
        <v>15</v>
      </c>
      <c r="D323" s="245">
        <v>201.7354934</v>
      </c>
      <c r="E323" s="245">
        <v>19075.621415699999</v>
      </c>
      <c r="F323" s="245">
        <v>1.0464893831206199</v>
      </c>
      <c r="G323" s="245">
        <v>98.953510616879399</v>
      </c>
    </row>
    <row r="324" spans="1:7" x14ac:dyDescent="0.25">
      <c r="A324" s="245" t="s">
        <v>218</v>
      </c>
      <c r="B324" s="245" t="s">
        <v>219</v>
      </c>
      <c r="C324" s="245" t="s">
        <v>16</v>
      </c>
      <c r="D324" s="245">
        <v>491.65472749999998</v>
      </c>
      <c r="E324" s="245">
        <v>22899.395361399998</v>
      </c>
      <c r="F324" s="245">
        <v>2.1018925000434701</v>
      </c>
      <c r="G324" s="245">
        <v>97.898107499956495</v>
      </c>
    </row>
    <row r="325" spans="1:7" x14ac:dyDescent="0.25">
      <c r="A325" s="245" t="s">
        <v>220</v>
      </c>
      <c r="B325" s="245" t="s">
        <v>221</v>
      </c>
      <c r="C325" s="245" t="s">
        <v>15</v>
      </c>
      <c r="D325" s="245">
        <v>522.88259240000002</v>
      </c>
      <c r="E325" s="245">
        <v>11071.447734900001</v>
      </c>
      <c r="F325" s="245">
        <v>4.5098127933169296</v>
      </c>
      <c r="G325" s="245">
        <v>95.490187206683103</v>
      </c>
    </row>
    <row r="326" spans="1:7" x14ac:dyDescent="0.25">
      <c r="A326" s="245" t="s">
        <v>220</v>
      </c>
      <c r="B326" s="245" t="s">
        <v>221</v>
      </c>
      <c r="C326" s="245" t="s">
        <v>16</v>
      </c>
      <c r="D326" s="245">
        <v>189.24707720000001</v>
      </c>
      <c r="E326" s="245">
        <v>7412.5100425999999</v>
      </c>
      <c r="F326" s="245">
        <v>2.4895175446618198</v>
      </c>
      <c r="G326" s="245">
        <v>97.510482455338206</v>
      </c>
    </row>
    <row r="327" spans="1:7" x14ac:dyDescent="0.25">
      <c r="A327" s="245" t="s">
        <v>222</v>
      </c>
      <c r="B327" s="245" t="s">
        <v>223</v>
      </c>
      <c r="C327" s="245" t="s">
        <v>15</v>
      </c>
      <c r="D327" s="245">
        <v>144.12529290000001</v>
      </c>
      <c r="E327" s="245">
        <v>10714.4283664</v>
      </c>
      <c r="F327" s="245">
        <v>1.32729733095311</v>
      </c>
      <c r="G327" s="245">
        <v>98.672702669046899</v>
      </c>
    </row>
    <row r="328" spans="1:7" x14ac:dyDescent="0.25">
      <c r="A328" s="245" t="s">
        <v>222</v>
      </c>
      <c r="B328" s="245" t="s">
        <v>223</v>
      </c>
      <c r="C328" s="245" t="s">
        <v>16</v>
      </c>
      <c r="D328" s="245">
        <v>293.71575380000002</v>
      </c>
      <c r="E328" s="245">
        <v>10215.249847999999</v>
      </c>
      <c r="F328" s="245">
        <v>2.7949064154296202</v>
      </c>
      <c r="G328" s="245">
        <v>97.205093584570406</v>
      </c>
    </row>
    <row r="329" spans="1:7" x14ac:dyDescent="0.25">
      <c r="A329" s="245" t="s">
        <v>224</v>
      </c>
      <c r="B329" s="245" t="s">
        <v>225</v>
      </c>
      <c r="C329" s="245" t="s">
        <v>15</v>
      </c>
      <c r="D329" s="245">
        <v>947.26880140000003</v>
      </c>
      <c r="E329" s="245">
        <v>21508.598898799999</v>
      </c>
      <c r="F329" s="245">
        <v>4.2183575983196704</v>
      </c>
      <c r="G329" s="245">
        <v>95.781642401680301</v>
      </c>
    </row>
    <row r="330" spans="1:7" x14ac:dyDescent="0.25">
      <c r="A330" s="245" t="s">
        <v>224</v>
      </c>
      <c r="B330" s="245" t="s">
        <v>225</v>
      </c>
      <c r="C330" s="245" t="s">
        <v>16</v>
      </c>
      <c r="D330" s="245">
        <v>585.44189970000002</v>
      </c>
      <c r="E330" s="245">
        <v>22110.3211429</v>
      </c>
      <c r="F330" s="245">
        <v>2.57952067353331</v>
      </c>
      <c r="G330" s="245">
        <v>97.420479326466705</v>
      </c>
    </row>
    <row r="331" spans="1:7" x14ac:dyDescent="0.25">
      <c r="A331" s="245" t="s">
        <v>226</v>
      </c>
      <c r="B331" s="245" t="s">
        <v>227</v>
      </c>
      <c r="C331" s="245" t="s">
        <v>15</v>
      </c>
      <c r="D331" s="245">
        <v>0</v>
      </c>
      <c r="E331" s="245">
        <v>4633.9519780000001</v>
      </c>
      <c r="F331" s="245">
        <v>0</v>
      </c>
      <c r="G331" s="245">
        <v>100</v>
      </c>
    </row>
    <row r="332" spans="1:7" x14ac:dyDescent="0.25">
      <c r="A332" s="245" t="s">
        <v>226</v>
      </c>
      <c r="B332" s="245" t="s">
        <v>227</v>
      </c>
      <c r="C332" s="245" t="s">
        <v>16</v>
      </c>
      <c r="D332" s="245">
        <v>40.519218700000003</v>
      </c>
      <c r="E332" s="245">
        <v>4608.9229023999997</v>
      </c>
      <c r="F332" s="245">
        <v>0.87148560288806598</v>
      </c>
      <c r="G332" s="245">
        <v>99.1285143971119</v>
      </c>
    </row>
    <row r="333" spans="1:7" x14ac:dyDescent="0.25">
      <c r="A333" s="245" t="s">
        <v>228</v>
      </c>
      <c r="B333" s="245" t="s">
        <v>229</v>
      </c>
      <c r="C333" s="245" t="s">
        <v>15</v>
      </c>
      <c r="D333" s="245">
        <v>876.98441720000005</v>
      </c>
      <c r="E333" s="245">
        <v>33011.275382799999</v>
      </c>
      <c r="F333" s="245">
        <v>2.5878709097951398</v>
      </c>
      <c r="G333" s="245">
        <v>97.4121290902049</v>
      </c>
    </row>
    <row r="334" spans="1:7" x14ac:dyDescent="0.25">
      <c r="A334" s="245" t="s">
        <v>228</v>
      </c>
      <c r="B334" s="245" t="s">
        <v>229</v>
      </c>
      <c r="C334" s="245" t="s">
        <v>16</v>
      </c>
      <c r="D334" s="245">
        <v>989.53187820000005</v>
      </c>
      <c r="E334" s="245">
        <v>28076.128304499998</v>
      </c>
      <c r="F334" s="245">
        <v>3.4044706777001901</v>
      </c>
      <c r="G334" s="245">
        <v>96.595529322299797</v>
      </c>
    </row>
    <row r="335" spans="1:7" x14ac:dyDescent="0.25">
      <c r="A335" s="245" t="s">
        <v>230</v>
      </c>
      <c r="B335" s="245" t="s">
        <v>231</v>
      </c>
      <c r="C335" s="245" t="s">
        <v>15</v>
      </c>
      <c r="D335" s="245">
        <v>785.86832319999996</v>
      </c>
      <c r="E335" s="245">
        <v>39746.9301232</v>
      </c>
      <c r="F335" s="245">
        <v>1.9388454617541899</v>
      </c>
      <c r="G335" s="245">
        <v>98.061154538245802</v>
      </c>
    </row>
    <row r="336" spans="1:7" x14ac:dyDescent="0.25">
      <c r="A336" s="245" t="s">
        <v>230</v>
      </c>
      <c r="B336" s="245" t="s">
        <v>231</v>
      </c>
      <c r="C336" s="245" t="s">
        <v>16</v>
      </c>
      <c r="D336" s="245">
        <v>552.14343610000003</v>
      </c>
      <c r="E336" s="245">
        <v>37742.091526900003</v>
      </c>
      <c r="F336" s="245">
        <v>1.4418448015307901</v>
      </c>
      <c r="G336" s="245">
        <v>98.558155198469194</v>
      </c>
    </row>
    <row r="337" spans="1:7" x14ac:dyDescent="0.25">
      <c r="A337" s="245" t="s">
        <v>232</v>
      </c>
      <c r="B337" s="245" t="s">
        <v>233</v>
      </c>
      <c r="C337" s="245" t="s">
        <v>15</v>
      </c>
      <c r="D337" s="245">
        <v>311.78250350000002</v>
      </c>
      <c r="E337" s="245">
        <v>22728.363267600002</v>
      </c>
      <c r="F337" s="245">
        <v>1.3532141098303201</v>
      </c>
      <c r="G337" s="245">
        <v>98.646785890169696</v>
      </c>
    </row>
    <row r="338" spans="1:7" x14ac:dyDescent="0.25">
      <c r="A338" s="245" t="s">
        <v>232</v>
      </c>
      <c r="B338" s="245" t="s">
        <v>233</v>
      </c>
      <c r="C338" s="245" t="s">
        <v>16</v>
      </c>
      <c r="D338" s="245">
        <v>180.3311291</v>
      </c>
      <c r="E338" s="245">
        <v>22538.842909899999</v>
      </c>
      <c r="F338" s="245">
        <v>0.79373981109718805</v>
      </c>
      <c r="G338" s="245">
        <v>99.206260188902803</v>
      </c>
    </row>
    <row r="339" spans="1:7" x14ac:dyDescent="0.25">
      <c r="A339" s="245" t="s">
        <v>234</v>
      </c>
      <c r="B339" s="245" t="s">
        <v>235</v>
      </c>
      <c r="C339" s="245" t="s">
        <v>15</v>
      </c>
      <c r="D339" s="245">
        <v>364.41066949999998</v>
      </c>
      <c r="E339" s="245">
        <v>16576.697711500001</v>
      </c>
      <c r="F339" s="245">
        <v>2.1510438473358602</v>
      </c>
      <c r="G339" s="245">
        <v>97.848956152664101</v>
      </c>
    </row>
    <row r="340" spans="1:7" x14ac:dyDescent="0.25">
      <c r="A340" s="245" t="s">
        <v>234</v>
      </c>
      <c r="B340" s="245" t="s">
        <v>235</v>
      </c>
      <c r="C340" s="245" t="s">
        <v>16</v>
      </c>
      <c r="D340" s="245">
        <v>124.91153559999999</v>
      </c>
      <c r="E340" s="245">
        <v>17594.518136499999</v>
      </c>
      <c r="F340" s="245">
        <v>0.70494106137444501</v>
      </c>
      <c r="G340" s="245">
        <v>99.295058938625601</v>
      </c>
    </row>
    <row r="341" spans="1:7" x14ac:dyDescent="0.25">
      <c r="A341" s="245" t="s">
        <v>236</v>
      </c>
      <c r="B341" s="245" t="s">
        <v>237</v>
      </c>
      <c r="C341" s="245" t="s">
        <v>15</v>
      </c>
      <c r="D341" s="245">
        <v>73.807411000000002</v>
      </c>
      <c r="E341" s="245">
        <v>3330.4709889000001</v>
      </c>
      <c r="F341" s="245">
        <v>2.1680779986198599</v>
      </c>
      <c r="G341" s="245">
        <v>97.831922001380093</v>
      </c>
    </row>
    <row r="342" spans="1:7" x14ac:dyDescent="0.25">
      <c r="A342" s="245" t="s">
        <v>236</v>
      </c>
      <c r="B342" s="245" t="s">
        <v>237</v>
      </c>
      <c r="C342" s="245" t="s">
        <v>16</v>
      </c>
      <c r="D342" s="245">
        <v>61.111112400000003</v>
      </c>
      <c r="E342" s="245">
        <v>2281.0981029</v>
      </c>
      <c r="F342" s="245">
        <v>2.6091227035059101</v>
      </c>
      <c r="G342" s="245">
        <v>97.390877296494097</v>
      </c>
    </row>
    <row r="343" spans="1:7" x14ac:dyDescent="0.25">
      <c r="A343" s="245" t="s">
        <v>238</v>
      </c>
      <c r="B343" s="245" t="s">
        <v>239</v>
      </c>
      <c r="C343" s="245" t="s">
        <v>15</v>
      </c>
      <c r="D343" s="245">
        <v>35.300673000000003</v>
      </c>
      <c r="E343" s="245">
        <v>2368.3005285999998</v>
      </c>
      <c r="F343" s="245">
        <v>1.4686576532122499</v>
      </c>
      <c r="G343" s="245">
        <v>98.531342346787696</v>
      </c>
    </row>
    <row r="344" spans="1:7" x14ac:dyDescent="0.25">
      <c r="A344" s="245" t="s">
        <v>238</v>
      </c>
      <c r="B344" s="245" t="s">
        <v>239</v>
      </c>
      <c r="C344" s="245" t="s">
        <v>16</v>
      </c>
      <c r="D344" s="245">
        <v>35.040594400000003</v>
      </c>
      <c r="E344" s="245">
        <v>2457.1347292999999</v>
      </c>
      <c r="F344" s="245">
        <v>1.40602445047795</v>
      </c>
      <c r="G344" s="245">
        <v>98.593975549522099</v>
      </c>
    </row>
    <row r="345" spans="1:7" x14ac:dyDescent="0.25">
      <c r="A345" s="245" t="s">
        <v>240</v>
      </c>
      <c r="B345" s="245" t="s">
        <v>241</v>
      </c>
      <c r="C345" s="245" t="s">
        <v>15</v>
      </c>
      <c r="D345" s="245">
        <v>18.2011422</v>
      </c>
      <c r="E345" s="245">
        <v>4040.7922223</v>
      </c>
      <c r="F345" s="245">
        <v>0.448415175032987</v>
      </c>
      <c r="G345" s="245">
        <v>99.551584824966994</v>
      </c>
    </row>
    <row r="346" spans="1:7" x14ac:dyDescent="0.25">
      <c r="A346" s="245" t="s">
        <v>240</v>
      </c>
      <c r="B346" s="245" t="s">
        <v>241</v>
      </c>
      <c r="C346" s="245" t="s">
        <v>16</v>
      </c>
      <c r="D346" s="245">
        <v>45.9961251</v>
      </c>
      <c r="E346" s="245">
        <v>3498.2057243999998</v>
      </c>
      <c r="F346" s="245">
        <v>1.2977851446719599</v>
      </c>
      <c r="G346" s="245">
        <v>98.702214855327995</v>
      </c>
    </row>
    <row r="347" spans="1:7" x14ac:dyDescent="0.25">
      <c r="A347" s="245" t="s">
        <v>242</v>
      </c>
      <c r="B347" s="245" t="s">
        <v>243</v>
      </c>
      <c r="C347" s="245" t="s">
        <v>15</v>
      </c>
      <c r="D347" s="245">
        <v>107.5302592</v>
      </c>
      <c r="E347" s="245">
        <v>4168.1582171999999</v>
      </c>
      <c r="F347" s="245">
        <v>2.5149226795525901</v>
      </c>
      <c r="G347" s="245">
        <v>97.485077320447402</v>
      </c>
    </row>
    <row r="348" spans="1:7" x14ac:dyDescent="0.25">
      <c r="A348" s="245" t="s">
        <v>242</v>
      </c>
      <c r="B348" s="245" t="s">
        <v>243</v>
      </c>
      <c r="C348" s="245" t="s">
        <v>16</v>
      </c>
      <c r="D348" s="245">
        <v>164.94776110000001</v>
      </c>
      <c r="E348" s="245">
        <v>3166.9973619000002</v>
      </c>
      <c r="F348" s="245">
        <v>4.9504945312990403</v>
      </c>
      <c r="G348" s="245">
        <v>95.049505468701</v>
      </c>
    </row>
    <row r="349" spans="1:7" x14ac:dyDescent="0.25">
      <c r="A349" s="245" t="s">
        <v>244</v>
      </c>
      <c r="B349" s="245" t="s">
        <v>245</v>
      </c>
      <c r="C349" s="245" t="s">
        <v>15</v>
      </c>
      <c r="D349" s="245">
        <v>143.5248192</v>
      </c>
      <c r="E349" s="245">
        <v>6489.0371905000002</v>
      </c>
      <c r="F349" s="245">
        <v>2.1639423648071099</v>
      </c>
      <c r="G349" s="245">
        <v>97.836057635192901</v>
      </c>
    </row>
    <row r="350" spans="1:7" x14ac:dyDescent="0.25">
      <c r="A350" s="245" t="s">
        <v>244</v>
      </c>
      <c r="B350" s="245" t="s">
        <v>245</v>
      </c>
      <c r="C350" s="245" t="s">
        <v>16</v>
      </c>
      <c r="D350" s="245">
        <v>207.32544239999999</v>
      </c>
      <c r="E350" s="245">
        <v>6915.5558039999996</v>
      </c>
      <c r="F350" s="245">
        <v>2.9106963211661698</v>
      </c>
      <c r="G350" s="245">
        <v>97.089303678833801</v>
      </c>
    </row>
    <row r="351" spans="1:7" x14ac:dyDescent="0.25">
      <c r="A351" s="245" t="s">
        <v>246</v>
      </c>
      <c r="B351" s="245" t="s">
        <v>247</v>
      </c>
      <c r="C351" s="245" t="s">
        <v>15</v>
      </c>
      <c r="D351" s="245">
        <v>83.861847400000002</v>
      </c>
      <c r="E351" s="245">
        <v>10205.338238599999</v>
      </c>
      <c r="F351" s="245">
        <v>0.81504729910060403</v>
      </c>
      <c r="G351" s="245">
        <v>99.184952700899402</v>
      </c>
    </row>
    <row r="352" spans="1:7" x14ac:dyDescent="0.25">
      <c r="A352" s="245" t="s">
        <v>246</v>
      </c>
      <c r="B352" s="245" t="s">
        <v>247</v>
      </c>
      <c r="C352" s="245" t="s">
        <v>16</v>
      </c>
      <c r="D352" s="245">
        <v>111.7816097</v>
      </c>
      <c r="E352" s="245">
        <v>7608.8815027999999</v>
      </c>
      <c r="F352" s="245">
        <v>1.44782395075654</v>
      </c>
      <c r="G352" s="245">
        <v>98.552176049243499</v>
      </c>
    </row>
    <row r="353" spans="1:7" x14ac:dyDescent="0.25">
      <c r="A353" s="245" t="s">
        <v>248</v>
      </c>
      <c r="B353" s="245" t="s">
        <v>249</v>
      </c>
      <c r="C353" s="245" t="s">
        <v>15</v>
      </c>
      <c r="D353" s="245">
        <v>63.986237799999998</v>
      </c>
      <c r="E353" s="245">
        <v>9107.8505000000005</v>
      </c>
      <c r="F353" s="245">
        <v>0.69763821172582297</v>
      </c>
      <c r="G353" s="245">
        <v>99.302361788274197</v>
      </c>
    </row>
    <row r="354" spans="1:7" x14ac:dyDescent="0.25">
      <c r="A354" s="245" t="s">
        <v>248</v>
      </c>
      <c r="B354" s="245" t="s">
        <v>249</v>
      </c>
      <c r="C354" s="245" t="s">
        <v>16</v>
      </c>
      <c r="D354" s="245">
        <v>21.9623609</v>
      </c>
      <c r="E354" s="245">
        <v>10508.606532199999</v>
      </c>
      <c r="F354" s="245">
        <v>0.208558161699987</v>
      </c>
      <c r="G354" s="245">
        <v>99.791441838300003</v>
      </c>
    </row>
    <row r="355" spans="1:7" x14ac:dyDescent="0.25">
      <c r="A355" s="245" t="s">
        <v>250</v>
      </c>
      <c r="B355" s="245" t="s">
        <v>251</v>
      </c>
      <c r="C355" s="245" t="s">
        <v>15</v>
      </c>
      <c r="D355" s="245">
        <v>34.232077599999997</v>
      </c>
      <c r="E355" s="245">
        <v>7157.1487955000002</v>
      </c>
      <c r="F355" s="245">
        <v>0.47601536066665801</v>
      </c>
      <c r="G355" s="245">
        <v>99.523984639333307</v>
      </c>
    </row>
    <row r="356" spans="1:7" x14ac:dyDescent="0.25">
      <c r="A356" s="245" t="s">
        <v>250</v>
      </c>
      <c r="B356" s="245" t="s">
        <v>251</v>
      </c>
      <c r="C356" s="245" t="s">
        <v>16</v>
      </c>
      <c r="D356" s="245">
        <v>0</v>
      </c>
      <c r="E356" s="245">
        <v>8386.5439170000009</v>
      </c>
      <c r="F356" s="245">
        <v>0</v>
      </c>
      <c r="G356" s="245">
        <v>100</v>
      </c>
    </row>
    <row r="357" spans="1:7" x14ac:dyDescent="0.25">
      <c r="A357" s="245" t="s">
        <v>252</v>
      </c>
      <c r="B357" s="245" t="s">
        <v>253</v>
      </c>
      <c r="C357" s="245" t="s">
        <v>15</v>
      </c>
      <c r="D357" s="245">
        <v>300.06560990000003</v>
      </c>
      <c r="E357" s="245">
        <v>7316.2047431999999</v>
      </c>
      <c r="F357" s="245">
        <v>3.9397972496848999</v>
      </c>
      <c r="G357" s="245">
        <v>96.060202750315099</v>
      </c>
    </row>
    <row r="358" spans="1:7" x14ac:dyDescent="0.25">
      <c r="A358" s="245" t="s">
        <v>252</v>
      </c>
      <c r="B358" s="245" t="s">
        <v>253</v>
      </c>
      <c r="C358" s="245" t="s">
        <v>16</v>
      </c>
      <c r="D358" s="245">
        <v>472.91914459999998</v>
      </c>
      <c r="E358" s="245">
        <v>7328.6315918</v>
      </c>
      <c r="F358" s="245">
        <v>6.0618607835681004</v>
      </c>
      <c r="G358" s="245">
        <v>93.938139216431907</v>
      </c>
    </row>
    <row r="359" spans="1:7" x14ac:dyDescent="0.25">
      <c r="A359" s="245" t="s">
        <v>254</v>
      </c>
      <c r="B359" s="245" t="s">
        <v>255</v>
      </c>
      <c r="C359" s="245" t="s">
        <v>15</v>
      </c>
      <c r="D359" s="245">
        <v>0</v>
      </c>
      <c r="E359" s="245">
        <v>6789.9151850999997</v>
      </c>
      <c r="F359" s="245">
        <v>0</v>
      </c>
      <c r="G359" s="245">
        <v>100</v>
      </c>
    </row>
    <row r="360" spans="1:7" x14ac:dyDescent="0.25">
      <c r="A360" s="245" t="s">
        <v>254</v>
      </c>
      <c r="B360" s="245" t="s">
        <v>255</v>
      </c>
      <c r="C360" s="245" t="s">
        <v>16</v>
      </c>
      <c r="D360" s="245">
        <v>16.610433400000002</v>
      </c>
      <c r="E360" s="245">
        <v>6675.7442113999996</v>
      </c>
      <c r="F360" s="245">
        <v>0.248200137046031</v>
      </c>
      <c r="G360" s="245">
        <v>99.751799862954002</v>
      </c>
    </row>
    <row r="361" spans="1:7" x14ac:dyDescent="0.25">
      <c r="A361" s="245" t="s">
        <v>256</v>
      </c>
      <c r="B361" s="245" t="s">
        <v>257</v>
      </c>
      <c r="C361" s="245" t="s">
        <v>15</v>
      </c>
      <c r="D361" s="245">
        <v>53.089362999999999</v>
      </c>
      <c r="E361" s="245">
        <v>5625.5899563000003</v>
      </c>
      <c r="F361" s="245">
        <v>0.93488925883816598</v>
      </c>
      <c r="G361" s="245">
        <v>99.065110741161803</v>
      </c>
    </row>
    <row r="362" spans="1:7" x14ac:dyDescent="0.25">
      <c r="A362" s="245" t="s">
        <v>256</v>
      </c>
      <c r="B362" s="245" t="s">
        <v>257</v>
      </c>
      <c r="C362" s="245" t="s">
        <v>16</v>
      </c>
      <c r="D362" s="245">
        <v>33.399210199999999</v>
      </c>
      <c r="E362" s="245">
        <v>5152.5644137999998</v>
      </c>
      <c r="F362" s="245">
        <v>0.644030938540189</v>
      </c>
      <c r="G362" s="245">
        <v>99.355969061459803</v>
      </c>
    </row>
    <row r="363" spans="1:7" x14ac:dyDescent="0.25">
      <c r="A363" s="245" t="s">
        <v>258</v>
      </c>
      <c r="B363" s="245" t="s">
        <v>259</v>
      </c>
      <c r="C363" s="245" t="s">
        <v>15</v>
      </c>
      <c r="D363" s="245">
        <v>32.559204100000002</v>
      </c>
      <c r="E363" s="245">
        <v>10674.1991327</v>
      </c>
      <c r="F363" s="245">
        <v>0.304099551664404</v>
      </c>
      <c r="G363" s="245">
        <v>99.695900448335607</v>
      </c>
    </row>
    <row r="364" spans="1:7" x14ac:dyDescent="0.25">
      <c r="A364" s="245" t="s">
        <v>258</v>
      </c>
      <c r="B364" s="245" t="s">
        <v>259</v>
      </c>
      <c r="C364" s="245" t="s">
        <v>16</v>
      </c>
      <c r="D364" s="245">
        <v>19.668524900000001</v>
      </c>
      <c r="E364" s="245">
        <v>8371.7263598999998</v>
      </c>
      <c r="F364" s="245">
        <v>0.23438921859853301</v>
      </c>
      <c r="G364" s="245">
        <v>99.765610781401506</v>
      </c>
    </row>
    <row r="365" spans="1:7" x14ac:dyDescent="0.25">
      <c r="A365" s="245" t="s">
        <v>260</v>
      </c>
      <c r="B365" s="245" t="s">
        <v>261</v>
      </c>
      <c r="C365" s="245" t="s">
        <v>15</v>
      </c>
      <c r="D365" s="245">
        <v>55.464597599999998</v>
      </c>
      <c r="E365" s="245">
        <v>10646.775556299999</v>
      </c>
      <c r="F365" s="245">
        <v>0.51825222385603198</v>
      </c>
      <c r="G365" s="245">
        <v>99.481747776144005</v>
      </c>
    </row>
    <row r="366" spans="1:7" x14ac:dyDescent="0.25">
      <c r="A366" s="245" t="s">
        <v>260</v>
      </c>
      <c r="B366" s="245" t="s">
        <v>261</v>
      </c>
      <c r="C366" s="245" t="s">
        <v>16</v>
      </c>
      <c r="D366" s="245">
        <v>93.145710100000002</v>
      </c>
      <c r="E366" s="245">
        <v>9164.5804785</v>
      </c>
      <c r="F366" s="245">
        <v>1.00614025736363</v>
      </c>
      <c r="G366" s="245">
        <v>98.993859742636403</v>
      </c>
    </row>
    <row r="367" spans="1:7" x14ac:dyDescent="0.25">
      <c r="A367" s="245" t="s">
        <v>262</v>
      </c>
      <c r="B367" s="245" t="s">
        <v>263</v>
      </c>
      <c r="C367" s="245" t="s">
        <v>15</v>
      </c>
      <c r="D367" s="245">
        <v>15.1822319</v>
      </c>
      <c r="E367" s="245">
        <v>9587.7928776999997</v>
      </c>
      <c r="F367" s="245">
        <v>0.158099252853654</v>
      </c>
      <c r="G367" s="245">
        <v>99.841900747146298</v>
      </c>
    </row>
    <row r="368" spans="1:7" x14ac:dyDescent="0.25">
      <c r="A368" s="245" t="s">
        <v>262</v>
      </c>
      <c r="B368" s="245" t="s">
        <v>263</v>
      </c>
      <c r="C368" s="245" t="s">
        <v>16</v>
      </c>
      <c r="D368" s="245">
        <v>40.3983986</v>
      </c>
      <c r="E368" s="245">
        <v>7750.3650426000004</v>
      </c>
      <c r="F368" s="245">
        <v>0.518542231514316</v>
      </c>
      <c r="G368" s="245">
        <v>99.481457768485697</v>
      </c>
    </row>
    <row r="369" spans="1:7" x14ac:dyDescent="0.25">
      <c r="A369" s="245" t="s">
        <v>264</v>
      </c>
      <c r="B369" s="245" t="s">
        <v>265</v>
      </c>
      <c r="C369" s="245" t="s">
        <v>15</v>
      </c>
      <c r="D369" s="245">
        <v>16.438533799999998</v>
      </c>
      <c r="E369" s="245">
        <v>2679.2363331000001</v>
      </c>
      <c r="F369" s="245">
        <v>0.60981144283561795</v>
      </c>
      <c r="G369" s="245">
        <v>99.390188557164393</v>
      </c>
    </row>
    <row r="370" spans="1:7" x14ac:dyDescent="0.25">
      <c r="A370" s="245" t="s">
        <v>264</v>
      </c>
      <c r="B370" s="245" t="s">
        <v>265</v>
      </c>
      <c r="C370" s="245" t="s">
        <v>16</v>
      </c>
      <c r="D370" s="245">
        <v>7.7893923999999997</v>
      </c>
      <c r="E370" s="245">
        <v>1918.3766215999999</v>
      </c>
      <c r="F370" s="245">
        <v>0.40439880796277</v>
      </c>
      <c r="G370" s="245">
        <v>99.595601192037194</v>
      </c>
    </row>
    <row r="371" spans="1:7" x14ac:dyDescent="0.25">
      <c r="A371" s="245" t="s">
        <v>266</v>
      </c>
      <c r="B371" s="245" t="s">
        <v>267</v>
      </c>
      <c r="C371" s="245" t="s">
        <v>15</v>
      </c>
      <c r="D371" s="245">
        <v>462.81586240000001</v>
      </c>
      <c r="E371" s="245">
        <v>39689.524646899998</v>
      </c>
      <c r="F371" s="245">
        <v>1.15264977465711</v>
      </c>
      <c r="G371" s="245">
        <v>98.847350225342893</v>
      </c>
    </row>
    <row r="372" spans="1:7" x14ac:dyDescent="0.25">
      <c r="A372" s="245" t="s">
        <v>266</v>
      </c>
      <c r="B372" s="245" t="s">
        <v>267</v>
      </c>
      <c r="C372" s="245" t="s">
        <v>16</v>
      </c>
      <c r="D372" s="245">
        <v>412.04090780000001</v>
      </c>
      <c r="E372" s="245">
        <v>32847.857938399997</v>
      </c>
      <c r="F372" s="245">
        <v>1.2388519571432099</v>
      </c>
      <c r="G372" s="245">
        <v>98.761148042856803</v>
      </c>
    </row>
    <row r="373" spans="1:7" x14ac:dyDescent="0.25">
      <c r="A373" s="245" t="s">
        <v>268</v>
      </c>
      <c r="B373" s="245" t="s">
        <v>269</v>
      </c>
      <c r="C373" s="245" t="s">
        <v>15</v>
      </c>
      <c r="D373" s="245">
        <v>0</v>
      </c>
      <c r="E373" s="245">
        <v>24333.6068576</v>
      </c>
      <c r="F373" s="245">
        <v>0</v>
      </c>
      <c r="G373" s="245">
        <v>100</v>
      </c>
    </row>
    <row r="374" spans="1:7" x14ac:dyDescent="0.25">
      <c r="A374" s="245" t="s">
        <v>268</v>
      </c>
      <c r="B374" s="245" t="s">
        <v>269</v>
      </c>
      <c r="C374" s="245" t="s">
        <v>16</v>
      </c>
      <c r="D374" s="245">
        <v>23.9307968</v>
      </c>
      <c r="E374" s="245">
        <v>18679.878676299999</v>
      </c>
      <c r="F374" s="245">
        <v>0.12794611084131</v>
      </c>
      <c r="G374" s="245">
        <v>99.872053889158707</v>
      </c>
    </row>
    <row r="375" spans="1:7" x14ac:dyDescent="0.25">
      <c r="A375" s="245" t="s">
        <v>270</v>
      </c>
      <c r="B375" s="245" t="s">
        <v>271</v>
      </c>
      <c r="C375" s="245" t="s">
        <v>15</v>
      </c>
      <c r="D375" s="245">
        <v>31.106726500000001</v>
      </c>
      <c r="E375" s="245">
        <v>7744.2221268000003</v>
      </c>
      <c r="F375" s="245">
        <v>0.40006959302818002</v>
      </c>
      <c r="G375" s="245">
        <v>99.599930406971794</v>
      </c>
    </row>
    <row r="376" spans="1:7" x14ac:dyDescent="0.25">
      <c r="A376" s="245" t="s">
        <v>270</v>
      </c>
      <c r="B376" s="245" t="s">
        <v>271</v>
      </c>
      <c r="C376" s="245" t="s">
        <v>16</v>
      </c>
      <c r="D376" s="245">
        <v>65.934754400000003</v>
      </c>
      <c r="E376" s="245">
        <v>6042.0868307999999</v>
      </c>
      <c r="F376" s="245">
        <v>1.0794780843565199</v>
      </c>
      <c r="G376" s="245">
        <v>98.920521915643505</v>
      </c>
    </row>
    <row r="377" spans="1:7" x14ac:dyDescent="0.25">
      <c r="A377" s="245" t="s">
        <v>272</v>
      </c>
      <c r="B377" s="245" t="s">
        <v>273</v>
      </c>
      <c r="C377" s="245" t="s">
        <v>15</v>
      </c>
      <c r="D377" s="245">
        <v>0</v>
      </c>
      <c r="E377" s="245">
        <v>11963.1683875</v>
      </c>
      <c r="F377" s="245">
        <v>0</v>
      </c>
      <c r="G377" s="245">
        <v>100</v>
      </c>
    </row>
    <row r="378" spans="1:7" x14ac:dyDescent="0.25">
      <c r="A378" s="245" t="s">
        <v>272</v>
      </c>
      <c r="B378" s="245" t="s">
        <v>273</v>
      </c>
      <c r="C378" s="245" t="s">
        <v>16</v>
      </c>
      <c r="D378" s="245">
        <v>47.763501499999997</v>
      </c>
      <c r="E378" s="245">
        <v>8945.1037008000003</v>
      </c>
      <c r="F378" s="245">
        <v>0.531126507547938</v>
      </c>
      <c r="G378" s="245">
        <v>99.468873492452104</v>
      </c>
    </row>
    <row r="379" spans="1:7" x14ac:dyDescent="0.25">
      <c r="A379" s="245" t="s">
        <v>274</v>
      </c>
      <c r="B379" s="245" t="s">
        <v>275</v>
      </c>
      <c r="C379" s="245" t="s">
        <v>15</v>
      </c>
      <c r="D379" s="245">
        <v>70.325336699999994</v>
      </c>
      <c r="E379" s="245">
        <v>15506.941127100001</v>
      </c>
      <c r="F379" s="245">
        <v>0.45146134505324798</v>
      </c>
      <c r="G379" s="245">
        <v>99.548538654946796</v>
      </c>
    </row>
    <row r="380" spans="1:7" x14ac:dyDescent="0.25">
      <c r="A380" s="245" t="s">
        <v>274</v>
      </c>
      <c r="B380" s="245" t="s">
        <v>275</v>
      </c>
      <c r="C380" s="245" t="s">
        <v>16</v>
      </c>
      <c r="D380" s="245">
        <v>53.728712899999998</v>
      </c>
      <c r="E380" s="245">
        <v>11130.732493400001</v>
      </c>
      <c r="F380" s="245">
        <v>0.48038713630421098</v>
      </c>
      <c r="G380" s="245">
        <v>99.519612863695798</v>
      </c>
    </row>
    <row r="381" spans="1:7" x14ac:dyDescent="0.25">
      <c r="A381" s="245" t="s">
        <v>276</v>
      </c>
      <c r="B381" s="245" t="s">
        <v>277</v>
      </c>
      <c r="C381" s="245" t="s">
        <v>15</v>
      </c>
      <c r="D381" s="245">
        <v>66.754184100000003</v>
      </c>
      <c r="E381" s="245">
        <v>9642.6652577999994</v>
      </c>
      <c r="F381" s="245">
        <v>0.68751983060829802</v>
      </c>
      <c r="G381" s="245">
        <v>99.312480169391705</v>
      </c>
    </row>
    <row r="382" spans="1:7" x14ac:dyDescent="0.25">
      <c r="A382" s="245" t="s">
        <v>276</v>
      </c>
      <c r="B382" s="245" t="s">
        <v>277</v>
      </c>
      <c r="C382" s="245" t="s">
        <v>16</v>
      </c>
      <c r="D382" s="245">
        <v>0</v>
      </c>
      <c r="E382" s="245">
        <v>8009.4568425999996</v>
      </c>
      <c r="F382" s="245">
        <v>0</v>
      </c>
      <c r="G382" s="245">
        <v>100</v>
      </c>
    </row>
    <row r="383" spans="1:7" x14ac:dyDescent="0.25">
      <c r="A383" s="245" t="s">
        <v>278</v>
      </c>
      <c r="B383" s="245" t="s">
        <v>279</v>
      </c>
      <c r="C383" s="245" t="s">
        <v>15</v>
      </c>
      <c r="D383" s="245">
        <v>15.662686900000001</v>
      </c>
      <c r="E383" s="245">
        <v>3792.1696437000001</v>
      </c>
      <c r="F383" s="245">
        <v>0.41132816626755297</v>
      </c>
      <c r="G383" s="245">
        <v>99.588671833732406</v>
      </c>
    </row>
    <row r="384" spans="1:7" x14ac:dyDescent="0.25">
      <c r="A384" s="245" t="s">
        <v>278</v>
      </c>
      <c r="B384" s="245" t="s">
        <v>279</v>
      </c>
      <c r="C384" s="245" t="s">
        <v>16</v>
      </c>
      <c r="D384" s="245">
        <v>35.465327799999997</v>
      </c>
      <c r="E384" s="245">
        <v>2986.3637804</v>
      </c>
      <c r="F384" s="245">
        <v>1.17363777136707</v>
      </c>
      <c r="G384" s="245">
        <v>98.826362228632902</v>
      </c>
    </row>
    <row r="385" spans="1:7" x14ac:dyDescent="0.25">
      <c r="A385" s="245" t="s">
        <v>280</v>
      </c>
      <c r="B385" s="245" t="s">
        <v>281</v>
      </c>
      <c r="C385" s="245" t="s">
        <v>15</v>
      </c>
      <c r="D385" s="245">
        <v>83.280436499999993</v>
      </c>
      <c r="E385" s="245">
        <v>15044.157859499999</v>
      </c>
      <c r="F385" s="245">
        <v>0.55052570614035201</v>
      </c>
      <c r="G385" s="245">
        <v>99.449474293859694</v>
      </c>
    </row>
    <row r="386" spans="1:7" x14ac:dyDescent="0.25">
      <c r="A386" s="245" t="s">
        <v>280</v>
      </c>
      <c r="B386" s="245" t="s">
        <v>281</v>
      </c>
      <c r="C386" s="245" t="s">
        <v>16</v>
      </c>
      <c r="D386" s="245">
        <v>97.075488500000006</v>
      </c>
      <c r="E386" s="245">
        <v>13233.7255867</v>
      </c>
      <c r="F386" s="245">
        <v>0.72820446387572801</v>
      </c>
      <c r="G386" s="245">
        <v>99.271795536124301</v>
      </c>
    </row>
    <row r="387" spans="1:7" x14ac:dyDescent="0.25">
      <c r="A387" s="245" t="s">
        <v>282</v>
      </c>
      <c r="B387" s="245" t="s">
        <v>283</v>
      </c>
      <c r="C387" s="245" t="s">
        <v>15</v>
      </c>
      <c r="D387" s="245">
        <v>549.77814969999997</v>
      </c>
      <c r="E387" s="245">
        <v>14124.991563</v>
      </c>
      <c r="F387" s="245">
        <v>3.7464175620023901</v>
      </c>
      <c r="G387" s="245">
        <v>96.253582437997594</v>
      </c>
    </row>
    <row r="388" spans="1:7" x14ac:dyDescent="0.25">
      <c r="A388" s="245" t="s">
        <v>282</v>
      </c>
      <c r="B388" s="245" t="s">
        <v>283</v>
      </c>
      <c r="C388" s="245" t="s">
        <v>16</v>
      </c>
      <c r="D388" s="245">
        <v>400.17739640000002</v>
      </c>
      <c r="E388" s="245">
        <v>10073.8353159</v>
      </c>
      <c r="F388" s="245">
        <v>3.8206693785091299</v>
      </c>
      <c r="G388" s="245">
        <v>96.179330621490905</v>
      </c>
    </row>
    <row r="389" spans="1:7" x14ac:dyDescent="0.25">
      <c r="A389" s="245" t="s">
        <v>284</v>
      </c>
      <c r="B389" s="245" t="s">
        <v>285</v>
      </c>
      <c r="C389" s="245" t="s">
        <v>15</v>
      </c>
      <c r="D389" s="245">
        <v>187.2996709</v>
      </c>
      <c r="E389" s="245">
        <v>10386.4109654</v>
      </c>
      <c r="F389" s="245">
        <v>1.77137125596186</v>
      </c>
      <c r="G389" s="245">
        <v>98.228628744038105</v>
      </c>
    </row>
    <row r="390" spans="1:7" x14ac:dyDescent="0.25">
      <c r="A390" s="245" t="s">
        <v>284</v>
      </c>
      <c r="B390" s="245" t="s">
        <v>285</v>
      </c>
      <c r="C390" s="245" t="s">
        <v>16</v>
      </c>
      <c r="D390" s="245">
        <v>307.37706320000001</v>
      </c>
      <c r="E390" s="245">
        <v>8024.3472552000003</v>
      </c>
      <c r="F390" s="245">
        <v>3.6892370829070802</v>
      </c>
      <c r="G390" s="245">
        <v>96.310762917092902</v>
      </c>
    </row>
    <row r="391" spans="1:7" x14ac:dyDescent="0.25">
      <c r="A391" s="245" t="s">
        <v>286</v>
      </c>
      <c r="B391" s="245" t="s">
        <v>287</v>
      </c>
      <c r="C391" s="245" t="s">
        <v>15</v>
      </c>
      <c r="D391" s="245">
        <v>15.6277501</v>
      </c>
      <c r="E391" s="245">
        <v>3524.6801657999999</v>
      </c>
      <c r="F391" s="245">
        <v>0.44142347138263499</v>
      </c>
      <c r="G391" s="245">
        <v>99.558576528617394</v>
      </c>
    </row>
    <row r="392" spans="1:7" x14ac:dyDescent="0.25">
      <c r="A392" s="245" t="s">
        <v>286</v>
      </c>
      <c r="B392" s="245" t="s">
        <v>287</v>
      </c>
      <c r="C392" s="245" t="s">
        <v>16</v>
      </c>
      <c r="D392" s="245">
        <v>48.489352500000003</v>
      </c>
      <c r="E392" s="245">
        <v>3226.9183966999999</v>
      </c>
      <c r="F392" s="245">
        <v>1.48040660012004</v>
      </c>
      <c r="G392" s="245">
        <v>98.519593399879994</v>
      </c>
    </row>
    <row r="393" spans="1:7" x14ac:dyDescent="0.25">
      <c r="A393" s="245" t="s">
        <v>288</v>
      </c>
      <c r="B393" s="245" t="s">
        <v>289</v>
      </c>
      <c r="C393" s="245" t="s">
        <v>15</v>
      </c>
      <c r="D393" s="245">
        <v>101.75250870000001</v>
      </c>
      <c r="E393" s="245">
        <v>7133.4865318000002</v>
      </c>
      <c r="F393" s="245">
        <v>1.4063461916106701</v>
      </c>
      <c r="G393" s="245">
        <v>98.593653808389305</v>
      </c>
    </row>
    <row r="394" spans="1:7" x14ac:dyDescent="0.25">
      <c r="A394" s="245" t="s">
        <v>288</v>
      </c>
      <c r="B394" s="245" t="s">
        <v>289</v>
      </c>
      <c r="C394" s="245" t="s">
        <v>16</v>
      </c>
      <c r="D394" s="245">
        <v>108.54957229999999</v>
      </c>
      <c r="E394" s="245">
        <v>5125.9537428000003</v>
      </c>
      <c r="F394" s="245">
        <v>2.0737320384699398</v>
      </c>
      <c r="G394" s="245">
        <v>97.926267961530101</v>
      </c>
    </row>
    <row r="395" spans="1:7" x14ac:dyDescent="0.25">
      <c r="A395" s="245" t="s">
        <v>290</v>
      </c>
      <c r="B395" s="245" t="s">
        <v>291</v>
      </c>
      <c r="C395" s="245" t="s">
        <v>15</v>
      </c>
      <c r="D395" s="245">
        <v>257.23100679999999</v>
      </c>
      <c r="E395" s="245">
        <v>10301.013295500001</v>
      </c>
      <c r="F395" s="245">
        <v>2.4363047438101502</v>
      </c>
      <c r="G395" s="245">
        <v>97.563695256189803</v>
      </c>
    </row>
    <row r="396" spans="1:7" x14ac:dyDescent="0.25">
      <c r="A396" s="245" t="s">
        <v>290</v>
      </c>
      <c r="B396" s="245" t="s">
        <v>291</v>
      </c>
      <c r="C396" s="245" t="s">
        <v>16</v>
      </c>
      <c r="D396" s="245">
        <v>245.95001189999999</v>
      </c>
      <c r="E396" s="245">
        <v>8055.4784599000004</v>
      </c>
      <c r="F396" s="245">
        <v>2.96274325238715</v>
      </c>
      <c r="G396" s="245">
        <v>97.037256747612901</v>
      </c>
    </row>
    <row r="397" spans="1:7" x14ac:dyDescent="0.25">
      <c r="A397" s="245" t="s">
        <v>292</v>
      </c>
      <c r="B397" s="245" t="s">
        <v>293</v>
      </c>
      <c r="C397" s="245" t="s">
        <v>15</v>
      </c>
      <c r="D397" s="245">
        <v>0</v>
      </c>
      <c r="E397" s="245">
        <v>20869.243045499999</v>
      </c>
      <c r="F397" s="245">
        <v>0</v>
      </c>
      <c r="G397" s="245">
        <v>100</v>
      </c>
    </row>
    <row r="398" spans="1:7" x14ac:dyDescent="0.25">
      <c r="A398" s="245" t="s">
        <v>292</v>
      </c>
      <c r="B398" s="245" t="s">
        <v>293</v>
      </c>
      <c r="C398" s="245" t="s">
        <v>16</v>
      </c>
      <c r="D398" s="245">
        <v>131.2482875</v>
      </c>
      <c r="E398" s="245">
        <v>16684.7430207</v>
      </c>
      <c r="F398" s="245">
        <v>0.78049687999065098</v>
      </c>
      <c r="G398" s="245">
        <v>99.219503120009406</v>
      </c>
    </row>
    <row r="399" spans="1:7" x14ac:dyDescent="0.25">
      <c r="A399" s="245" t="s">
        <v>294</v>
      </c>
      <c r="B399" s="245" t="s">
        <v>295</v>
      </c>
      <c r="C399" s="245" t="s">
        <v>15</v>
      </c>
      <c r="D399" s="245">
        <v>58.693906400000003</v>
      </c>
      <c r="E399" s="245">
        <v>18484.1378836</v>
      </c>
      <c r="F399" s="245">
        <v>0.31653151506046201</v>
      </c>
      <c r="G399" s="245">
        <v>99.683468484939496</v>
      </c>
    </row>
    <row r="400" spans="1:7" x14ac:dyDescent="0.25">
      <c r="A400" s="245" t="s">
        <v>294</v>
      </c>
      <c r="B400" s="245" t="s">
        <v>295</v>
      </c>
      <c r="C400" s="245" t="s">
        <v>16</v>
      </c>
      <c r="D400" s="245">
        <v>98.197278999999995</v>
      </c>
      <c r="E400" s="245">
        <v>15579.132931300001</v>
      </c>
      <c r="F400" s="245">
        <v>0.62636480626965696</v>
      </c>
      <c r="G400" s="245">
        <v>99.373635193730394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665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46" t="s">
        <v>71</v>
      </c>
      <c r="B411" s="246" t="s">
        <v>72</v>
      </c>
      <c r="C411" s="246" t="s">
        <v>15</v>
      </c>
      <c r="D411" s="246">
        <v>3.8770004999999998</v>
      </c>
      <c r="E411" s="246">
        <v>106.2167372</v>
      </c>
      <c r="F411" s="246">
        <v>3.5215449861141401</v>
      </c>
      <c r="G411" s="246">
        <v>96.478455013885906</v>
      </c>
    </row>
    <row r="412" spans="1:7" x14ac:dyDescent="0.25">
      <c r="A412" s="246" t="s">
        <v>71</v>
      </c>
      <c r="B412" s="246" t="s">
        <v>72</v>
      </c>
      <c r="C412" s="246" t="s">
        <v>16</v>
      </c>
      <c r="D412" s="246">
        <v>0</v>
      </c>
      <c r="E412" s="246">
        <v>48.190215600000002</v>
      </c>
      <c r="F412" s="246">
        <v>0</v>
      </c>
      <c r="G412" s="246">
        <v>100</v>
      </c>
    </row>
    <row r="413" spans="1:7" x14ac:dyDescent="0.25">
      <c r="A413" s="246" t="s">
        <v>73</v>
      </c>
      <c r="B413" s="246" t="s">
        <v>74</v>
      </c>
      <c r="C413" s="246" t="s">
        <v>15</v>
      </c>
      <c r="D413" s="246">
        <v>1.6984925</v>
      </c>
      <c r="E413" s="246">
        <v>251.37689</v>
      </c>
      <c r="F413" s="246">
        <v>0.67114093959731502</v>
      </c>
      <c r="G413" s="246">
        <v>99.328859060402706</v>
      </c>
    </row>
    <row r="414" spans="1:7" x14ac:dyDescent="0.25">
      <c r="A414" s="246" t="s">
        <v>73</v>
      </c>
      <c r="B414" s="246" t="s">
        <v>74</v>
      </c>
      <c r="C414" s="246" t="s">
        <v>16</v>
      </c>
      <c r="D414" s="246">
        <v>0</v>
      </c>
      <c r="E414" s="246">
        <v>117.1959825</v>
      </c>
      <c r="F414" s="246">
        <v>0</v>
      </c>
      <c r="G414" s="246">
        <v>100</v>
      </c>
    </row>
    <row r="415" spans="1:7" x14ac:dyDescent="0.25">
      <c r="A415" s="246" t="s">
        <v>75</v>
      </c>
      <c r="B415" s="246" t="s">
        <v>76</v>
      </c>
      <c r="C415" s="246" t="s">
        <v>15</v>
      </c>
      <c r="D415" s="246">
        <v>10.3511858</v>
      </c>
      <c r="E415" s="246">
        <v>206.61080899999999</v>
      </c>
      <c r="F415" s="246">
        <v>4.7709672883225203</v>
      </c>
      <c r="G415" s="246">
        <v>95.229032711677505</v>
      </c>
    </row>
    <row r="416" spans="1:7" x14ac:dyDescent="0.25">
      <c r="A416" s="246" t="s">
        <v>75</v>
      </c>
      <c r="B416" s="246" t="s">
        <v>76</v>
      </c>
      <c r="C416" s="246" t="s">
        <v>16</v>
      </c>
      <c r="D416" s="246">
        <v>0</v>
      </c>
      <c r="E416" s="246">
        <v>118.7965877</v>
      </c>
      <c r="F416" s="246">
        <v>0</v>
      </c>
      <c r="G416" s="246">
        <v>100</v>
      </c>
    </row>
    <row r="417" spans="1:7" x14ac:dyDescent="0.25">
      <c r="A417" s="246" t="s">
        <v>77</v>
      </c>
      <c r="B417" s="246" t="s">
        <v>78</v>
      </c>
      <c r="C417" s="246" t="s">
        <v>15</v>
      </c>
      <c r="D417" s="246">
        <v>1.5853659</v>
      </c>
      <c r="E417" s="246">
        <v>9.5121953999999995</v>
      </c>
      <c r="F417" s="246">
        <v>14.285714285714301</v>
      </c>
      <c r="G417" s="246">
        <v>85.714285714285694</v>
      </c>
    </row>
    <row r="418" spans="1:7" x14ac:dyDescent="0.25">
      <c r="A418" s="246" t="s">
        <v>77</v>
      </c>
      <c r="B418" s="246" t="s">
        <v>78</v>
      </c>
      <c r="C418" s="246" t="s">
        <v>16</v>
      </c>
      <c r="D418" s="246">
        <v>3.1707318</v>
      </c>
      <c r="E418" s="246">
        <v>3.1707318</v>
      </c>
      <c r="F418" s="246">
        <v>50</v>
      </c>
      <c r="G418" s="246">
        <v>50</v>
      </c>
    </row>
    <row r="419" spans="1:7" x14ac:dyDescent="0.25">
      <c r="A419" s="246" t="s">
        <v>79</v>
      </c>
      <c r="B419" s="246" t="s">
        <v>80</v>
      </c>
      <c r="C419" s="246" t="s">
        <v>15</v>
      </c>
      <c r="D419" s="246">
        <v>51.339844399999997</v>
      </c>
      <c r="E419" s="246">
        <v>1991.9835946000001</v>
      </c>
      <c r="F419" s="246">
        <v>2.5125657260176899</v>
      </c>
      <c r="G419" s="246">
        <v>97.487434273982302</v>
      </c>
    </row>
    <row r="420" spans="1:7" x14ac:dyDescent="0.25">
      <c r="A420" s="246" t="s">
        <v>79</v>
      </c>
      <c r="B420" s="246" t="s">
        <v>80</v>
      </c>
      <c r="C420" s="246" t="s">
        <v>16</v>
      </c>
      <c r="D420" s="246">
        <v>31.114086499999999</v>
      </c>
      <c r="E420" s="246">
        <v>854.37282330000005</v>
      </c>
      <c r="F420" s="246">
        <v>3.51378277370894</v>
      </c>
      <c r="G420" s="246">
        <v>96.486217226291103</v>
      </c>
    </row>
    <row r="421" spans="1:7" x14ac:dyDescent="0.25">
      <c r="A421" s="246" t="s">
        <v>91</v>
      </c>
      <c r="B421" s="246" t="s">
        <v>92</v>
      </c>
      <c r="C421" s="246" t="s">
        <v>15</v>
      </c>
      <c r="D421" s="246">
        <v>15.993361500000001</v>
      </c>
      <c r="E421" s="246">
        <v>898.63899860000004</v>
      </c>
      <c r="F421" s="246">
        <v>1.7486109389625599</v>
      </c>
      <c r="G421" s="246">
        <v>98.251389061037401</v>
      </c>
    </row>
    <row r="422" spans="1:7" x14ac:dyDescent="0.25">
      <c r="A422" s="246" t="s">
        <v>91</v>
      </c>
      <c r="B422" s="246" t="s">
        <v>92</v>
      </c>
      <c r="C422" s="246" t="s">
        <v>16</v>
      </c>
      <c r="D422" s="246">
        <v>6.3471286999999998</v>
      </c>
      <c r="E422" s="246">
        <v>326.78073089999998</v>
      </c>
      <c r="F422" s="246">
        <v>1.9053130853784599</v>
      </c>
      <c r="G422" s="246">
        <v>98.094686914621505</v>
      </c>
    </row>
    <row r="423" spans="1:7" x14ac:dyDescent="0.25">
      <c r="A423" s="246" t="s">
        <v>107</v>
      </c>
      <c r="B423" s="246" t="s">
        <v>108</v>
      </c>
      <c r="C423" s="246" t="s">
        <v>15</v>
      </c>
      <c r="D423" s="246">
        <v>15.903920400000001</v>
      </c>
      <c r="E423" s="246">
        <v>2047.6808014000001</v>
      </c>
      <c r="F423" s="246">
        <v>0.77069384319377598</v>
      </c>
      <c r="G423" s="246">
        <v>99.229306156806203</v>
      </c>
    </row>
    <row r="424" spans="1:7" x14ac:dyDescent="0.25">
      <c r="A424" s="246" t="s">
        <v>107</v>
      </c>
      <c r="B424" s="246" t="s">
        <v>108</v>
      </c>
      <c r="C424" s="246" t="s">
        <v>16</v>
      </c>
      <c r="D424" s="246">
        <v>41.828401399999997</v>
      </c>
      <c r="E424" s="246">
        <v>925.96393909999995</v>
      </c>
      <c r="F424" s="246">
        <v>4.3220430302630604</v>
      </c>
      <c r="G424" s="246">
        <v>95.677956969736996</v>
      </c>
    </row>
    <row r="425" spans="1:7" x14ac:dyDescent="0.25">
      <c r="A425" s="246" t="s">
        <v>109</v>
      </c>
      <c r="B425" s="246" t="s">
        <v>110</v>
      </c>
      <c r="C425" s="246" t="s">
        <v>15</v>
      </c>
      <c r="D425" s="246">
        <v>7.2185296000000001</v>
      </c>
      <c r="E425" s="246">
        <v>804.86605039999995</v>
      </c>
      <c r="F425" s="246">
        <v>0.88888888888888895</v>
      </c>
      <c r="G425" s="246">
        <v>99.1111111111111</v>
      </c>
    </row>
    <row r="426" spans="1:7" x14ac:dyDescent="0.25">
      <c r="A426" s="246" t="s">
        <v>109</v>
      </c>
      <c r="B426" s="246" t="s">
        <v>110</v>
      </c>
      <c r="C426" s="246" t="s">
        <v>16</v>
      </c>
      <c r="D426" s="246">
        <v>1.8046324</v>
      </c>
      <c r="E426" s="246">
        <v>321.22456720000002</v>
      </c>
      <c r="F426" s="246">
        <v>0.55865921787709505</v>
      </c>
      <c r="G426" s="246">
        <v>99.441340782122893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666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47" t="s">
        <v>13</v>
      </c>
      <c r="B437" s="247" t="s">
        <v>14</v>
      </c>
      <c r="C437" s="247" t="s">
        <v>15</v>
      </c>
      <c r="D437" s="247">
        <v>107.9677006</v>
      </c>
      <c r="E437" s="247">
        <v>6316.8860765999998</v>
      </c>
      <c r="F437" s="247">
        <v>1.68046938255851</v>
      </c>
      <c r="G437" s="247">
        <v>98.319530617441501</v>
      </c>
    </row>
    <row r="438" spans="1:7" x14ac:dyDescent="0.25">
      <c r="A438" s="247" t="s">
        <v>13</v>
      </c>
      <c r="B438" s="247" t="s">
        <v>14</v>
      </c>
      <c r="C438" s="247" t="s">
        <v>16</v>
      </c>
      <c r="D438" s="247">
        <v>84.264980800000004</v>
      </c>
      <c r="E438" s="247">
        <v>2715.6955781000001</v>
      </c>
      <c r="F438" s="247">
        <v>3.0095059922238501</v>
      </c>
      <c r="G438" s="247">
        <v>96.990494007776107</v>
      </c>
    </row>
    <row r="439" spans="1:7" x14ac:dyDescent="0.25">
      <c r="A439" s="247" t="s">
        <v>26</v>
      </c>
      <c r="B439" s="247" t="s">
        <v>27</v>
      </c>
      <c r="C439" s="247" t="s">
        <v>15</v>
      </c>
      <c r="D439" s="247">
        <v>130.60413339999999</v>
      </c>
      <c r="E439" s="247">
        <v>4915.340588</v>
      </c>
      <c r="F439" s="247">
        <v>2.5882989333217199</v>
      </c>
      <c r="G439" s="247">
        <v>97.411701066678305</v>
      </c>
    </row>
    <row r="440" spans="1:7" x14ac:dyDescent="0.25">
      <c r="A440" s="247" t="s">
        <v>26</v>
      </c>
      <c r="B440" s="247" t="s">
        <v>27</v>
      </c>
      <c r="C440" s="247" t="s">
        <v>16</v>
      </c>
      <c r="D440" s="247">
        <v>90.245029000000002</v>
      </c>
      <c r="E440" s="247">
        <v>2925.0855111000001</v>
      </c>
      <c r="F440" s="247">
        <v>2.9928735108757598</v>
      </c>
      <c r="G440" s="247">
        <v>97.007126489124204</v>
      </c>
    </row>
    <row r="441" spans="1:7" x14ac:dyDescent="0.25">
      <c r="A441" s="247" t="s">
        <v>28</v>
      </c>
      <c r="B441" s="247" t="s">
        <v>29</v>
      </c>
      <c r="C441" s="247" t="s">
        <v>15</v>
      </c>
      <c r="D441" s="247">
        <v>48.085167599999998</v>
      </c>
      <c r="E441" s="247">
        <v>2247.1836847</v>
      </c>
      <c r="F441" s="247">
        <v>2.0949688552526502</v>
      </c>
      <c r="G441" s="247">
        <v>97.905031144747298</v>
      </c>
    </row>
    <row r="442" spans="1:7" x14ac:dyDescent="0.25">
      <c r="A442" s="247" t="s">
        <v>28</v>
      </c>
      <c r="B442" s="247" t="s">
        <v>29</v>
      </c>
      <c r="C442" s="247" t="s">
        <v>16</v>
      </c>
      <c r="D442" s="247">
        <v>54.8639425</v>
      </c>
      <c r="E442" s="247">
        <v>1424.8395522999999</v>
      </c>
      <c r="F442" s="247">
        <v>3.7077659607349598</v>
      </c>
      <c r="G442" s="247">
        <v>96.292234039264997</v>
      </c>
    </row>
    <row r="443" spans="1:7" x14ac:dyDescent="0.25">
      <c r="A443" s="247" t="s">
        <v>30</v>
      </c>
      <c r="B443" s="247" t="s">
        <v>31</v>
      </c>
      <c r="C443" s="247" t="s">
        <v>15</v>
      </c>
      <c r="D443" s="247">
        <v>20.370186</v>
      </c>
      <c r="E443" s="247">
        <v>440.222353</v>
      </c>
      <c r="F443" s="247">
        <v>4.4226044226044197</v>
      </c>
      <c r="G443" s="247">
        <v>95.577395577395606</v>
      </c>
    </row>
    <row r="444" spans="1:7" x14ac:dyDescent="0.25">
      <c r="A444" s="247" t="s">
        <v>30</v>
      </c>
      <c r="B444" s="247" t="s">
        <v>31</v>
      </c>
      <c r="C444" s="247" t="s">
        <v>16</v>
      </c>
      <c r="D444" s="247">
        <v>5.658385</v>
      </c>
      <c r="E444" s="247">
        <v>158.43477999999999</v>
      </c>
      <c r="F444" s="247">
        <v>3.44827586206896</v>
      </c>
      <c r="G444" s="247">
        <v>96.551724137931004</v>
      </c>
    </row>
    <row r="445" spans="1:7" x14ac:dyDescent="0.25">
      <c r="A445" s="247" t="s">
        <v>32</v>
      </c>
      <c r="B445" s="247" t="s">
        <v>33</v>
      </c>
      <c r="C445" s="247" t="s">
        <v>15</v>
      </c>
      <c r="D445" s="247">
        <v>85.639706700000005</v>
      </c>
      <c r="E445" s="247">
        <v>4327.8788508999996</v>
      </c>
      <c r="F445" s="247">
        <v>1.94039530099018</v>
      </c>
      <c r="G445" s="247">
        <v>98.059604699009796</v>
      </c>
    </row>
    <row r="446" spans="1:7" x14ac:dyDescent="0.25">
      <c r="A446" s="247" t="s">
        <v>32</v>
      </c>
      <c r="B446" s="247" t="s">
        <v>33</v>
      </c>
      <c r="C446" s="247" t="s">
        <v>16</v>
      </c>
      <c r="D446" s="247">
        <v>22.587117899999999</v>
      </c>
      <c r="E446" s="247">
        <v>2473.4272119000002</v>
      </c>
      <c r="F446" s="247">
        <v>0.90492741288908596</v>
      </c>
      <c r="G446" s="247">
        <v>99.095072587110906</v>
      </c>
    </row>
    <row r="447" spans="1:7" x14ac:dyDescent="0.25">
      <c r="A447" s="247" t="s">
        <v>34</v>
      </c>
      <c r="B447" s="247" t="s">
        <v>35</v>
      </c>
      <c r="C447" s="247" t="s">
        <v>15</v>
      </c>
      <c r="D447" s="247">
        <v>22.138960099999998</v>
      </c>
      <c r="E447" s="247">
        <v>510.146456</v>
      </c>
      <c r="F447" s="247">
        <v>4.1592272548456899</v>
      </c>
      <c r="G447" s="247">
        <v>95.840772745154297</v>
      </c>
    </row>
    <row r="448" spans="1:7" x14ac:dyDescent="0.25">
      <c r="A448" s="247" t="s">
        <v>34</v>
      </c>
      <c r="B448" s="247" t="s">
        <v>35</v>
      </c>
      <c r="C448" s="247" t="s">
        <v>16</v>
      </c>
      <c r="D448" s="247">
        <v>10.796832800000001</v>
      </c>
      <c r="E448" s="247">
        <v>154.39315160000001</v>
      </c>
      <c r="F448" s="247">
        <v>6.5360093344739099</v>
      </c>
      <c r="G448" s="247">
        <v>93.463990665526097</v>
      </c>
    </row>
    <row r="449" spans="1:7" x14ac:dyDescent="0.25">
      <c r="A449" s="247" t="s">
        <v>36</v>
      </c>
      <c r="B449" s="247" t="s">
        <v>37</v>
      </c>
      <c r="C449" s="247" t="s">
        <v>15</v>
      </c>
      <c r="D449" s="247">
        <v>35.268078500000001</v>
      </c>
      <c r="E449" s="247">
        <v>1136.6153414</v>
      </c>
      <c r="F449" s="247">
        <v>3.0095210753139199</v>
      </c>
      <c r="G449" s="247">
        <v>96.990478924686101</v>
      </c>
    </row>
    <row r="450" spans="1:7" x14ac:dyDescent="0.25">
      <c r="A450" s="247" t="s">
        <v>36</v>
      </c>
      <c r="B450" s="247" t="s">
        <v>37</v>
      </c>
      <c r="C450" s="247" t="s">
        <v>16</v>
      </c>
      <c r="D450" s="247">
        <v>32.562960199999999</v>
      </c>
      <c r="E450" s="247">
        <v>466.6741088</v>
      </c>
      <c r="F450" s="247">
        <v>6.5225445428612598</v>
      </c>
      <c r="G450" s="247">
        <v>93.477455457138703</v>
      </c>
    </row>
    <row r="451" spans="1:7" x14ac:dyDescent="0.25">
      <c r="A451" s="247" t="s">
        <v>38</v>
      </c>
      <c r="B451" s="247" t="s">
        <v>39</v>
      </c>
      <c r="C451" s="247" t="s">
        <v>15</v>
      </c>
      <c r="D451" s="247">
        <v>49.5460408</v>
      </c>
      <c r="E451" s="247">
        <v>2079.4309463999998</v>
      </c>
      <c r="F451" s="247">
        <v>2.3272229384293301</v>
      </c>
      <c r="G451" s="247">
        <v>97.672777061570699</v>
      </c>
    </row>
    <row r="452" spans="1:7" x14ac:dyDescent="0.25">
      <c r="A452" s="247" t="s">
        <v>38</v>
      </c>
      <c r="B452" s="247" t="s">
        <v>39</v>
      </c>
      <c r="C452" s="247" t="s">
        <v>16</v>
      </c>
      <c r="D452" s="247">
        <v>5.2460753999999996</v>
      </c>
      <c r="E452" s="247">
        <v>839.96871269999997</v>
      </c>
      <c r="F452" s="247">
        <v>0.62067955670687103</v>
      </c>
      <c r="G452" s="247">
        <v>99.379320443293096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48" t="s">
        <v>13</v>
      </c>
      <c r="B17" s="248" t="s">
        <v>14</v>
      </c>
      <c r="C17" s="248" t="s">
        <v>15</v>
      </c>
      <c r="D17" s="248">
        <v>238895.20101009999</v>
      </c>
      <c r="E17" s="248">
        <v>1283097.8452824</v>
      </c>
      <c r="F17" s="248">
        <v>15.6962084414273</v>
      </c>
      <c r="G17" s="248">
        <v>84.303791558572698</v>
      </c>
    </row>
    <row r="18" spans="1:7" x14ac:dyDescent="0.25">
      <c r="A18" s="248" t="s">
        <v>13</v>
      </c>
      <c r="B18" s="248" t="s">
        <v>14</v>
      </c>
      <c r="C18" s="248" t="s">
        <v>16</v>
      </c>
      <c r="D18" s="248">
        <v>226941.73140660001</v>
      </c>
      <c r="E18" s="248">
        <v>1061414.7350369</v>
      </c>
      <c r="F18" s="248">
        <v>17.614824570491098</v>
      </c>
      <c r="G18" s="248">
        <v>82.385175429508905</v>
      </c>
    </row>
    <row r="19" spans="1:7" x14ac:dyDescent="0.25">
      <c r="A19" s="248" t="s">
        <v>13</v>
      </c>
      <c r="B19" s="248" t="s">
        <v>17</v>
      </c>
      <c r="C19" s="248" t="s">
        <v>15</v>
      </c>
      <c r="D19" s="248">
        <v>1687.0430008000001</v>
      </c>
      <c r="E19" s="248">
        <v>4737.8107763999997</v>
      </c>
      <c r="F19" s="248">
        <v>26.2580762038016</v>
      </c>
      <c r="G19" s="248">
        <v>73.741923796198407</v>
      </c>
    </row>
    <row r="20" spans="1:7" x14ac:dyDescent="0.25">
      <c r="A20" s="248" t="s">
        <v>13</v>
      </c>
      <c r="B20" s="248" t="s">
        <v>17</v>
      </c>
      <c r="C20" s="248" t="s">
        <v>16</v>
      </c>
      <c r="D20" s="248">
        <v>844.36726610000005</v>
      </c>
      <c r="E20" s="248">
        <v>1955.5932928</v>
      </c>
      <c r="F20" s="248">
        <v>30.156398575547101</v>
      </c>
      <c r="G20" s="248">
        <v>69.843601424452899</v>
      </c>
    </row>
    <row r="21" spans="1:7" x14ac:dyDescent="0.25">
      <c r="A21" s="248" t="s">
        <v>13</v>
      </c>
      <c r="B21" s="248" t="s">
        <v>18</v>
      </c>
      <c r="C21" s="248" t="s">
        <v>15</v>
      </c>
      <c r="D21" s="248">
        <v>237208.15800930001</v>
      </c>
      <c r="E21" s="248">
        <v>1278360.0345060001</v>
      </c>
      <c r="F21" s="248">
        <v>15.651434173715399</v>
      </c>
      <c r="G21" s="248">
        <v>84.348565826284599</v>
      </c>
    </row>
    <row r="22" spans="1:7" x14ac:dyDescent="0.25">
      <c r="A22" s="248" t="s">
        <v>13</v>
      </c>
      <c r="B22" s="248" t="s">
        <v>18</v>
      </c>
      <c r="C22" s="248" t="s">
        <v>16</v>
      </c>
      <c r="D22" s="248">
        <v>226097.36414049999</v>
      </c>
      <c r="E22" s="248">
        <v>1059459.1417441</v>
      </c>
      <c r="F22" s="248">
        <v>17.587508841933101</v>
      </c>
      <c r="G22" s="248">
        <v>82.412491158066899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49" t="s">
        <v>13</v>
      </c>
      <c r="B33" s="249" t="s">
        <v>14</v>
      </c>
      <c r="C33" s="249" t="s">
        <v>15</v>
      </c>
      <c r="D33" s="249">
        <v>238895.20101009999</v>
      </c>
      <c r="E33" s="249">
        <v>1283097.8452824</v>
      </c>
      <c r="F33" s="249">
        <v>15.6962084414273</v>
      </c>
      <c r="G33" s="249">
        <v>84.303791558572698</v>
      </c>
    </row>
    <row r="34" spans="1:7" x14ac:dyDescent="0.25">
      <c r="A34" s="249" t="s">
        <v>13</v>
      </c>
      <c r="B34" s="249" t="s">
        <v>14</v>
      </c>
      <c r="C34" s="249" t="s">
        <v>16</v>
      </c>
      <c r="D34" s="249">
        <v>226941.73140660001</v>
      </c>
      <c r="E34" s="249">
        <v>1061414.7350369</v>
      </c>
      <c r="F34" s="249">
        <v>17.614824570491098</v>
      </c>
      <c r="G34" s="249">
        <v>82.385175429508905</v>
      </c>
    </row>
    <row r="35" spans="1:7" x14ac:dyDescent="0.25">
      <c r="A35" s="249" t="s">
        <v>26</v>
      </c>
      <c r="B35" s="249" t="s">
        <v>27</v>
      </c>
      <c r="C35" s="249" t="s">
        <v>15</v>
      </c>
      <c r="D35" s="249">
        <v>8029.5550550999997</v>
      </c>
      <c r="E35" s="249">
        <v>26061.209696400001</v>
      </c>
      <c r="F35" s="249">
        <v>23.5534612192785</v>
      </c>
      <c r="G35" s="249">
        <v>76.446538780721596</v>
      </c>
    </row>
    <row r="36" spans="1:7" x14ac:dyDescent="0.25">
      <c r="A36" s="249" t="s">
        <v>26</v>
      </c>
      <c r="B36" s="249" t="s">
        <v>27</v>
      </c>
      <c r="C36" s="249" t="s">
        <v>16</v>
      </c>
      <c r="D36" s="249">
        <v>4141.6567512000001</v>
      </c>
      <c r="E36" s="249">
        <v>14944.323829000001</v>
      </c>
      <c r="F36" s="249">
        <v>21.699994578725502</v>
      </c>
      <c r="G36" s="249">
        <v>78.300005421274506</v>
      </c>
    </row>
    <row r="37" spans="1:7" x14ac:dyDescent="0.25">
      <c r="A37" s="249" t="s">
        <v>28</v>
      </c>
      <c r="B37" s="249" t="s">
        <v>29</v>
      </c>
      <c r="C37" s="249" t="s">
        <v>15</v>
      </c>
      <c r="D37" s="249">
        <v>1684.0108395</v>
      </c>
      <c r="E37" s="249">
        <v>5375.9899083999999</v>
      </c>
      <c r="F37" s="249">
        <v>23.852842225277499</v>
      </c>
      <c r="G37" s="249">
        <v>76.147157774722501</v>
      </c>
    </row>
    <row r="38" spans="1:7" x14ac:dyDescent="0.25">
      <c r="A38" s="249" t="s">
        <v>28</v>
      </c>
      <c r="B38" s="249" t="s">
        <v>29</v>
      </c>
      <c r="C38" s="249" t="s">
        <v>16</v>
      </c>
      <c r="D38" s="249">
        <v>1154.3585029000001</v>
      </c>
      <c r="E38" s="249">
        <v>3859.1945764000002</v>
      </c>
      <c r="F38" s="249">
        <v>23.0247587816737</v>
      </c>
      <c r="G38" s="249">
        <v>76.975241218326303</v>
      </c>
    </row>
    <row r="39" spans="1:7" x14ac:dyDescent="0.25">
      <c r="A39" s="249" t="s">
        <v>30</v>
      </c>
      <c r="B39" s="249" t="s">
        <v>31</v>
      </c>
      <c r="C39" s="249" t="s">
        <v>15</v>
      </c>
      <c r="D39" s="249">
        <v>4087.9553215000001</v>
      </c>
      <c r="E39" s="249">
        <v>20487.5521902</v>
      </c>
      <c r="F39" s="249">
        <v>16.634266126767798</v>
      </c>
      <c r="G39" s="249">
        <v>83.365733873232102</v>
      </c>
    </row>
    <row r="40" spans="1:7" x14ac:dyDescent="0.25">
      <c r="A40" s="249" t="s">
        <v>30</v>
      </c>
      <c r="B40" s="249" t="s">
        <v>31</v>
      </c>
      <c r="C40" s="249" t="s">
        <v>16</v>
      </c>
      <c r="D40" s="249">
        <v>2541.2579409999998</v>
      </c>
      <c r="E40" s="249">
        <v>13215.7273718</v>
      </c>
      <c r="F40" s="249">
        <v>16.127818174302899</v>
      </c>
      <c r="G40" s="249">
        <v>83.872181825697098</v>
      </c>
    </row>
    <row r="41" spans="1:7" x14ac:dyDescent="0.25">
      <c r="A41" s="249" t="s">
        <v>32</v>
      </c>
      <c r="B41" s="249" t="s">
        <v>33</v>
      </c>
      <c r="C41" s="249" t="s">
        <v>15</v>
      </c>
      <c r="D41" s="249">
        <v>1262.7040172</v>
      </c>
      <c r="E41" s="249">
        <v>6329.3450886999999</v>
      </c>
      <c r="F41" s="249">
        <v>16.631926369110499</v>
      </c>
      <c r="G41" s="249">
        <v>83.368073630889498</v>
      </c>
    </row>
    <row r="42" spans="1:7" x14ac:dyDescent="0.25">
      <c r="A42" s="249" t="s">
        <v>32</v>
      </c>
      <c r="B42" s="249" t="s">
        <v>33</v>
      </c>
      <c r="C42" s="249" t="s">
        <v>16</v>
      </c>
      <c r="D42" s="249">
        <v>946.72403729999996</v>
      </c>
      <c r="E42" s="249">
        <v>4705.3050767000004</v>
      </c>
      <c r="F42" s="249">
        <v>16.750162078163701</v>
      </c>
      <c r="G42" s="249">
        <v>83.249837921836303</v>
      </c>
    </row>
    <row r="43" spans="1:7" x14ac:dyDescent="0.25">
      <c r="A43" s="249" t="s">
        <v>34</v>
      </c>
      <c r="B43" s="249" t="s">
        <v>35</v>
      </c>
      <c r="C43" s="249" t="s">
        <v>15</v>
      </c>
      <c r="D43" s="249">
        <v>6988.4279751000004</v>
      </c>
      <c r="E43" s="249">
        <v>25169.922869599999</v>
      </c>
      <c r="F43" s="249">
        <v>21.731300864427801</v>
      </c>
      <c r="G43" s="249">
        <v>78.268699135572206</v>
      </c>
    </row>
    <row r="44" spans="1:7" x14ac:dyDescent="0.25">
      <c r="A44" s="249" t="s">
        <v>34</v>
      </c>
      <c r="B44" s="249" t="s">
        <v>35</v>
      </c>
      <c r="C44" s="249" t="s">
        <v>16</v>
      </c>
      <c r="D44" s="249">
        <v>5161.4108743999996</v>
      </c>
      <c r="E44" s="249">
        <v>13279.738007100001</v>
      </c>
      <c r="F44" s="249">
        <v>27.988553791124598</v>
      </c>
      <c r="G44" s="249">
        <v>72.011446208875398</v>
      </c>
    </row>
    <row r="45" spans="1:7" x14ac:dyDescent="0.25">
      <c r="A45" s="249" t="s">
        <v>36</v>
      </c>
      <c r="B45" s="249" t="s">
        <v>37</v>
      </c>
      <c r="C45" s="249" t="s">
        <v>15</v>
      </c>
      <c r="D45" s="249">
        <v>32411.697570200002</v>
      </c>
      <c r="E45" s="249">
        <v>120961.6214933</v>
      </c>
      <c r="F45" s="249">
        <v>21.132552759571499</v>
      </c>
      <c r="G45" s="249">
        <v>78.867447240428504</v>
      </c>
    </row>
    <row r="46" spans="1:7" x14ac:dyDescent="0.25">
      <c r="A46" s="249" t="s">
        <v>36</v>
      </c>
      <c r="B46" s="249" t="s">
        <v>37</v>
      </c>
      <c r="C46" s="249" t="s">
        <v>16</v>
      </c>
      <c r="D46" s="249">
        <v>23700.511856100002</v>
      </c>
      <c r="E46" s="249">
        <v>81879.345416800003</v>
      </c>
      <c r="F46" s="249">
        <v>22.4479483760236</v>
      </c>
      <c r="G46" s="249">
        <v>77.552051623976396</v>
      </c>
    </row>
    <row r="47" spans="1:7" x14ac:dyDescent="0.25">
      <c r="A47" s="249" t="s">
        <v>38</v>
      </c>
      <c r="B47" s="249" t="s">
        <v>39</v>
      </c>
      <c r="C47" s="249" t="s">
        <v>15</v>
      </c>
      <c r="D47" s="249">
        <v>1719.6492653</v>
      </c>
      <c r="E47" s="249">
        <v>4998.8051886000003</v>
      </c>
      <c r="F47" s="249">
        <v>25.595905681875401</v>
      </c>
      <c r="G47" s="249">
        <v>74.404094318124606</v>
      </c>
    </row>
    <row r="48" spans="1:7" x14ac:dyDescent="0.25">
      <c r="A48" s="249" t="s">
        <v>38</v>
      </c>
      <c r="B48" s="249" t="s">
        <v>39</v>
      </c>
      <c r="C48" s="249" t="s">
        <v>16</v>
      </c>
      <c r="D48" s="249">
        <v>767.51079979999997</v>
      </c>
      <c r="E48" s="249">
        <v>2278.2033446</v>
      </c>
      <c r="F48" s="249">
        <v>25.1996990988528</v>
      </c>
      <c r="G48" s="249">
        <v>74.800300901147196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671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50" t="s">
        <v>13</v>
      </c>
      <c r="B59" s="250" t="s">
        <v>14</v>
      </c>
      <c r="C59" s="250" t="s">
        <v>15</v>
      </c>
      <c r="D59" s="250">
        <v>237208.15800930001</v>
      </c>
      <c r="E59" s="250">
        <v>1278360.0345060001</v>
      </c>
      <c r="F59" s="250">
        <v>15.651434173715399</v>
      </c>
      <c r="G59" s="250">
        <v>84.348565826284599</v>
      </c>
    </row>
    <row r="60" spans="1:7" x14ac:dyDescent="0.25">
      <c r="A60" s="250" t="s">
        <v>13</v>
      </c>
      <c r="B60" s="250" t="s">
        <v>14</v>
      </c>
      <c r="C60" s="250" t="s">
        <v>16</v>
      </c>
      <c r="D60" s="250">
        <v>226097.36414049999</v>
      </c>
      <c r="E60" s="250">
        <v>1059459.1417441</v>
      </c>
      <c r="F60" s="250">
        <v>17.587508841933101</v>
      </c>
      <c r="G60" s="250">
        <v>82.412491158066899</v>
      </c>
    </row>
    <row r="61" spans="1:7" x14ac:dyDescent="0.25">
      <c r="A61" s="250" t="s">
        <v>41</v>
      </c>
      <c r="B61" s="250" t="s">
        <v>42</v>
      </c>
      <c r="C61" s="250" t="s">
        <v>15</v>
      </c>
      <c r="D61" s="250">
        <v>304.04392639999998</v>
      </c>
      <c r="E61" s="250">
        <v>1463.0810016999999</v>
      </c>
      <c r="F61" s="250">
        <v>17.205570560702</v>
      </c>
      <c r="G61" s="250">
        <v>82.794429439298</v>
      </c>
    </row>
    <row r="62" spans="1:7" x14ac:dyDescent="0.25">
      <c r="A62" s="250" t="s">
        <v>41</v>
      </c>
      <c r="B62" s="250" t="s">
        <v>42</v>
      </c>
      <c r="C62" s="250" t="s">
        <v>16</v>
      </c>
      <c r="D62" s="250">
        <v>468.62530479999998</v>
      </c>
      <c r="E62" s="250">
        <v>1379.6540723999999</v>
      </c>
      <c r="F62" s="250">
        <v>25.3546790913142</v>
      </c>
      <c r="G62" s="250">
        <v>74.645320908685804</v>
      </c>
    </row>
    <row r="63" spans="1:7" x14ac:dyDescent="0.25">
      <c r="A63" s="250" t="s">
        <v>43</v>
      </c>
      <c r="B63" s="250" t="s">
        <v>44</v>
      </c>
      <c r="C63" s="250" t="s">
        <v>15</v>
      </c>
      <c r="D63" s="250">
        <v>3276.490816</v>
      </c>
      <c r="E63" s="250">
        <v>10294.529454400001</v>
      </c>
      <c r="F63" s="250">
        <v>24.143290266439401</v>
      </c>
      <c r="G63" s="250">
        <v>75.856709733560606</v>
      </c>
    </row>
    <row r="64" spans="1:7" x14ac:dyDescent="0.25">
      <c r="A64" s="250" t="s">
        <v>43</v>
      </c>
      <c r="B64" s="250" t="s">
        <v>44</v>
      </c>
      <c r="C64" s="250" t="s">
        <v>16</v>
      </c>
      <c r="D64" s="250">
        <v>2181.2170722000001</v>
      </c>
      <c r="E64" s="250">
        <v>8093.5901666999998</v>
      </c>
      <c r="F64" s="250">
        <v>21.228788253486702</v>
      </c>
      <c r="G64" s="250">
        <v>78.771211746513302</v>
      </c>
    </row>
    <row r="65" spans="1:7" x14ac:dyDescent="0.25">
      <c r="A65" s="250" t="s">
        <v>26</v>
      </c>
      <c r="B65" s="250" t="s">
        <v>27</v>
      </c>
      <c r="C65" s="250" t="s">
        <v>15</v>
      </c>
      <c r="D65" s="250">
        <v>6868.1854775000002</v>
      </c>
      <c r="E65" s="250">
        <v>22176.6345526</v>
      </c>
      <c r="F65" s="250">
        <v>23.646851556946501</v>
      </c>
      <c r="G65" s="250">
        <v>76.353148443053499</v>
      </c>
    </row>
    <row r="66" spans="1:7" x14ac:dyDescent="0.25">
      <c r="A66" s="250" t="s">
        <v>26</v>
      </c>
      <c r="B66" s="250" t="s">
        <v>27</v>
      </c>
      <c r="C66" s="250" t="s">
        <v>16</v>
      </c>
      <c r="D66" s="250">
        <v>3420.5062827000002</v>
      </c>
      <c r="E66" s="250">
        <v>12650.143757399999</v>
      </c>
      <c r="F66" s="250">
        <v>21.284181250696399</v>
      </c>
      <c r="G66" s="250">
        <v>78.715818749303594</v>
      </c>
    </row>
    <row r="67" spans="1:7" x14ac:dyDescent="0.25">
      <c r="A67" s="250" t="s">
        <v>28</v>
      </c>
      <c r="B67" s="250" t="s">
        <v>29</v>
      </c>
      <c r="C67" s="250" t="s">
        <v>15</v>
      </c>
      <c r="D67" s="250">
        <v>1230.1598999</v>
      </c>
      <c r="E67" s="250">
        <v>3534.5719957000001</v>
      </c>
      <c r="F67" s="250">
        <v>25.8180297832915</v>
      </c>
      <c r="G67" s="250">
        <v>74.181970216708507</v>
      </c>
    </row>
    <row r="68" spans="1:7" x14ac:dyDescent="0.25">
      <c r="A68" s="250" t="s">
        <v>28</v>
      </c>
      <c r="B68" s="250" t="s">
        <v>29</v>
      </c>
      <c r="C68" s="250" t="s">
        <v>16</v>
      </c>
      <c r="D68" s="250">
        <v>743.29501330000005</v>
      </c>
      <c r="E68" s="250">
        <v>2790.5545711999998</v>
      </c>
      <c r="F68" s="250">
        <v>21.033578128514701</v>
      </c>
      <c r="G68" s="250">
        <v>78.966421871485295</v>
      </c>
    </row>
    <row r="69" spans="1:7" x14ac:dyDescent="0.25">
      <c r="A69" s="250" t="s">
        <v>45</v>
      </c>
      <c r="B69" s="250" t="s">
        <v>46</v>
      </c>
      <c r="C69" s="250" t="s">
        <v>15</v>
      </c>
      <c r="D69" s="250">
        <v>954.41141709999999</v>
      </c>
      <c r="E69" s="250">
        <v>3001.4506516000001</v>
      </c>
      <c r="F69" s="250">
        <v>24.126508976427601</v>
      </c>
      <c r="G69" s="250">
        <v>75.873491023572399</v>
      </c>
    </row>
    <row r="70" spans="1:7" x14ac:dyDescent="0.25">
      <c r="A70" s="250" t="s">
        <v>45</v>
      </c>
      <c r="B70" s="250" t="s">
        <v>46</v>
      </c>
      <c r="C70" s="250" t="s">
        <v>16</v>
      </c>
      <c r="D70" s="250">
        <v>1104.1447051</v>
      </c>
      <c r="E70" s="250">
        <v>2433.7068423000001</v>
      </c>
      <c r="F70" s="250">
        <v>31.209469654300399</v>
      </c>
      <c r="G70" s="250">
        <v>68.790530345699594</v>
      </c>
    </row>
    <row r="71" spans="1:7" x14ac:dyDescent="0.25">
      <c r="A71" s="250" t="s">
        <v>47</v>
      </c>
      <c r="B71" s="250" t="s">
        <v>48</v>
      </c>
      <c r="C71" s="250" t="s">
        <v>15</v>
      </c>
      <c r="D71" s="250">
        <v>6357.1021983999999</v>
      </c>
      <c r="E71" s="250">
        <v>23534.994007500001</v>
      </c>
      <c r="F71" s="250">
        <v>21.2668330605241</v>
      </c>
      <c r="G71" s="250">
        <v>78.733166939475893</v>
      </c>
    </row>
    <row r="72" spans="1:7" x14ac:dyDescent="0.25">
      <c r="A72" s="250" t="s">
        <v>47</v>
      </c>
      <c r="B72" s="250" t="s">
        <v>48</v>
      </c>
      <c r="C72" s="250" t="s">
        <v>16</v>
      </c>
      <c r="D72" s="250">
        <v>4649.2390441999996</v>
      </c>
      <c r="E72" s="250">
        <v>14567.4237156</v>
      </c>
      <c r="F72" s="250">
        <v>24.1937900576884</v>
      </c>
      <c r="G72" s="250">
        <v>75.806209942311597</v>
      </c>
    </row>
    <row r="73" spans="1:7" x14ac:dyDescent="0.25">
      <c r="A73" s="250" t="s">
        <v>30</v>
      </c>
      <c r="B73" s="250" t="s">
        <v>31</v>
      </c>
      <c r="C73" s="250" t="s">
        <v>15</v>
      </c>
      <c r="D73" s="250">
        <v>3982.7093605</v>
      </c>
      <c r="E73" s="250">
        <v>20132.205612199999</v>
      </c>
      <c r="F73" s="250">
        <v>16.515543865731001</v>
      </c>
      <c r="G73" s="250">
        <v>83.484456134268996</v>
      </c>
    </row>
    <row r="74" spans="1:7" x14ac:dyDescent="0.25">
      <c r="A74" s="250" t="s">
        <v>30</v>
      </c>
      <c r="B74" s="250" t="s">
        <v>31</v>
      </c>
      <c r="C74" s="250" t="s">
        <v>16</v>
      </c>
      <c r="D74" s="250">
        <v>2509.5709849999998</v>
      </c>
      <c r="E74" s="250">
        <v>13083.321162800001</v>
      </c>
      <c r="F74" s="250">
        <v>16.094326576574701</v>
      </c>
      <c r="G74" s="250">
        <v>83.905673423425299</v>
      </c>
    </row>
    <row r="75" spans="1:7" x14ac:dyDescent="0.25">
      <c r="A75" s="250" t="s">
        <v>49</v>
      </c>
      <c r="B75" s="250" t="s">
        <v>50</v>
      </c>
      <c r="C75" s="250" t="s">
        <v>15</v>
      </c>
      <c r="D75" s="250">
        <v>4314.4738532000001</v>
      </c>
      <c r="E75" s="250">
        <v>25512.2963992</v>
      </c>
      <c r="F75" s="250">
        <v>14.4651057311605</v>
      </c>
      <c r="G75" s="250">
        <v>85.534894268839494</v>
      </c>
    </row>
    <row r="76" spans="1:7" x14ac:dyDescent="0.25">
      <c r="A76" s="250" t="s">
        <v>49</v>
      </c>
      <c r="B76" s="250" t="s">
        <v>50</v>
      </c>
      <c r="C76" s="250" t="s">
        <v>16</v>
      </c>
      <c r="D76" s="250">
        <v>4112.1353130999996</v>
      </c>
      <c r="E76" s="250">
        <v>22480.846746899999</v>
      </c>
      <c r="F76" s="250">
        <v>15.4632350137418</v>
      </c>
      <c r="G76" s="250">
        <v>84.536764986258206</v>
      </c>
    </row>
    <row r="77" spans="1:7" x14ac:dyDescent="0.25">
      <c r="A77" s="250" t="s">
        <v>51</v>
      </c>
      <c r="B77" s="250" t="s">
        <v>52</v>
      </c>
      <c r="C77" s="250" t="s">
        <v>15</v>
      </c>
      <c r="D77" s="250">
        <v>802.33237659999998</v>
      </c>
      <c r="E77" s="250">
        <v>2113.0160675000002</v>
      </c>
      <c r="F77" s="250">
        <v>27.520977062749999</v>
      </c>
      <c r="G77" s="250">
        <v>72.479022937249994</v>
      </c>
    </row>
    <row r="78" spans="1:7" x14ac:dyDescent="0.25">
      <c r="A78" s="250" t="s">
        <v>51</v>
      </c>
      <c r="B78" s="250" t="s">
        <v>52</v>
      </c>
      <c r="C78" s="250" t="s">
        <v>16</v>
      </c>
      <c r="D78" s="250">
        <v>537.24970169999995</v>
      </c>
      <c r="E78" s="250">
        <v>1296.3440969999999</v>
      </c>
      <c r="F78" s="250">
        <v>29.3003664214454</v>
      </c>
      <c r="G78" s="250">
        <v>70.699633578554597</v>
      </c>
    </row>
    <row r="79" spans="1:7" x14ac:dyDescent="0.25">
      <c r="A79" s="250" t="s">
        <v>32</v>
      </c>
      <c r="B79" s="250" t="s">
        <v>33</v>
      </c>
      <c r="C79" s="250" t="s">
        <v>15</v>
      </c>
      <c r="D79" s="250">
        <v>522.66334759999995</v>
      </c>
      <c r="E79" s="250">
        <v>2655.8672007</v>
      </c>
      <c r="F79" s="250">
        <v>16.4435527567775</v>
      </c>
      <c r="G79" s="250">
        <v>83.556447243222493</v>
      </c>
    </row>
    <row r="80" spans="1:7" x14ac:dyDescent="0.25">
      <c r="A80" s="250" t="s">
        <v>32</v>
      </c>
      <c r="B80" s="250" t="s">
        <v>33</v>
      </c>
      <c r="C80" s="250" t="s">
        <v>16</v>
      </c>
      <c r="D80" s="250">
        <v>474.54094070000002</v>
      </c>
      <c r="E80" s="250">
        <v>2681.4738434999999</v>
      </c>
      <c r="F80" s="250">
        <v>15.036081043590199</v>
      </c>
      <c r="G80" s="250">
        <v>84.963918956409799</v>
      </c>
    </row>
    <row r="81" spans="1:7" x14ac:dyDescent="0.25">
      <c r="A81" s="250" t="s">
        <v>53</v>
      </c>
      <c r="B81" s="250" t="s">
        <v>54</v>
      </c>
      <c r="C81" s="250" t="s">
        <v>15</v>
      </c>
      <c r="D81" s="250">
        <v>7295.7366751999998</v>
      </c>
      <c r="E81" s="250">
        <v>22580.632072799999</v>
      </c>
      <c r="F81" s="250">
        <v>24.4197570887473</v>
      </c>
      <c r="G81" s="250">
        <v>75.580242911252697</v>
      </c>
    </row>
    <row r="82" spans="1:7" x14ac:dyDescent="0.25">
      <c r="A82" s="250" t="s">
        <v>53</v>
      </c>
      <c r="B82" s="250" t="s">
        <v>54</v>
      </c>
      <c r="C82" s="250" t="s">
        <v>16</v>
      </c>
      <c r="D82" s="250">
        <v>3222.6806526999999</v>
      </c>
      <c r="E82" s="250">
        <v>10917.3208311</v>
      </c>
      <c r="F82" s="250">
        <v>22.791232775980799</v>
      </c>
      <c r="G82" s="250">
        <v>77.208767224019198</v>
      </c>
    </row>
    <row r="83" spans="1:7" x14ac:dyDescent="0.25">
      <c r="A83" s="250" t="s">
        <v>34</v>
      </c>
      <c r="B83" s="250" t="s">
        <v>35</v>
      </c>
      <c r="C83" s="250" t="s">
        <v>15</v>
      </c>
      <c r="D83" s="250">
        <v>6876.1175442000003</v>
      </c>
      <c r="E83" s="250">
        <v>24749.9478844</v>
      </c>
      <c r="F83" s="250">
        <v>21.741931697838702</v>
      </c>
      <c r="G83" s="250">
        <v>78.258068302161305</v>
      </c>
    </row>
    <row r="84" spans="1:7" x14ac:dyDescent="0.25">
      <c r="A84" s="250" t="s">
        <v>34</v>
      </c>
      <c r="B84" s="250" t="s">
        <v>35</v>
      </c>
      <c r="C84" s="250" t="s">
        <v>16</v>
      </c>
      <c r="D84" s="250">
        <v>5120.6337451999998</v>
      </c>
      <c r="E84" s="250">
        <v>13155.3251519</v>
      </c>
      <c r="F84" s="250">
        <v>28.0184135564703</v>
      </c>
      <c r="G84" s="250">
        <v>71.981586443529693</v>
      </c>
    </row>
    <row r="85" spans="1:7" x14ac:dyDescent="0.25">
      <c r="A85" s="250" t="s">
        <v>55</v>
      </c>
      <c r="B85" s="250" t="s">
        <v>56</v>
      </c>
      <c r="C85" s="250" t="s">
        <v>15</v>
      </c>
      <c r="D85" s="250">
        <v>910.93707449999999</v>
      </c>
      <c r="E85" s="250">
        <v>3864.0530116</v>
      </c>
      <c r="F85" s="250">
        <v>19.0772558282736</v>
      </c>
      <c r="G85" s="250">
        <v>80.922744171726407</v>
      </c>
    </row>
    <row r="86" spans="1:7" x14ac:dyDescent="0.25">
      <c r="A86" s="250" t="s">
        <v>55</v>
      </c>
      <c r="B86" s="250" t="s">
        <v>56</v>
      </c>
      <c r="C86" s="250" t="s">
        <v>16</v>
      </c>
      <c r="D86" s="250">
        <v>797.84996230000002</v>
      </c>
      <c r="E86" s="250">
        <v>3754.0093931000001</v>
      </c>
      <c r="F86" s="250">
        <v>17.528001196994101</v>
      </c>
      <c r="G86" s="250">
        <v>82.471998803005903</v>
      </c>
    </row>
    <row r="87" spans="1:7" x14ac:dyDescent="0.25">
      <c r="A87" s="250" t="s">
        <v>36</v>
      </c>
      <c r="B87" s="250" t="s">
        <v>37</v>
      </c>
      <c r="C87" s="250" t="s">
        <v>15</v>
      </c>
      <c r="D87" s="250">
        <v>32187.226897500001</v>
      </c>
      <c r="E87" s="250">
        <v>120014.2087461</v>
      </c>
      <c r="F87" s="250">
        <v>21.147781399953899</v>
      </c>
      <c r="G87" s="250">
        <v>78.852218600046101</v>
      </c>
    </row>
    <row r="88" spans="1:7" x14ac:dyDescent="0.25">
      <c r="A88" s="250" t="s">
        <v>36</v>
      </c>
      <c r="B88" s="250" t="s">
        <v>37</v>
      </c>
      <c r="C88" s="250" t="s">
        <v>16</v>
      </c>
      <c r="D88" s="250">
        <v>23586.710566999998</v>
      </c>
      <c r="E88" s="250">
        <v>81493.909636900004</v>
      </c>
      <c r="F88" s="250">
        <v>22.4462993473316</v>
      </c>
      <c r="G88" s="250">
        <v>77.553700652668397</v>
      </c>
    </row>
    <row r="89" spans="1:7" x14ac:dyDescent="0.25">
      <c r="A89" s="250" t="s">
        <v>38</v>
      </c>
      <c r="B89" s="250" t="s">
        <v>39</v>
      </c>
      <c r="C89" s="250" t="s">
        <v>15</v>
      </c>
      <c r="D89" s="250">
        <v>1201.2058469999999</v>
      </c>
      <c r="E89" s="250">
        <v>3388.2716197</v>
      </c>
      <c r="F89" s="250">
        <v>26.173041609107401</v>
      </c>
      <c r="G89" s="250">
        <v>73.826958390892599</v>
      </c>
    </row>
    <row r="90" spans="1:7" x14ac:dyDescent="0.25">
      <c r="A90" s="250" t="s">
        <v>38</v>
      </c>
      <c r="B90" s="250" t="s">
        <v>39</v>
      </c>
      <c r="C90" s="250" t="s">
        <v>16</v>
      </c>
      <c r="D90" s="250">
        <v>612.24492339999995</v>
      </c>
      <c r="E90" s="250">
        <v>1588.2544329</v>
      </c>
      <c r="F90" s="250">
        <v>27.822999431794901</v>
      </c>
      <c r="G90" s="250">
        <v>72.177000568205102</v>
      </c>
    </row>
    <row r="91" spans="1:7" x14ac:dyDescent="0.25">
      <c r="A91" s="250" t="s">
        <v>57</v>
      </c>
      <c r="B91" s="250" t="s">
        <v>58</v>
      </c>
      <c r="C91" s="250" t="s">
        <v>15</v>
      </c>
      <c r="D91" s="250">
        <v>509.54656030000001</v>
      </c>
      <c r="E91" s="250">
        <v>1507.5702123999999</v>
      </c>
      <c r="F91" s="250">
        <v>25.261133475081301</v>
      </c>
      <c r="G91" s="250">
        <v>74.738866524918706</v>
      </c>
    </row>
    <row r="92" spans="1:7" x14ac:dyDescent="0.25">
      <c r="A92" s="250" t="s">
        <v>57</v>
      </c>
      <c r="B92" s="250" t="s">
        <v>58</v>
      </c>
      <c r="C92" s="250" t="s">
        <v>16</v>
      </c>
      <c r="D92" s="250">
        <v>270.90367479999998</v>
      </c>
      <c r="E92" s="250">
        <v>819.43031989999997</v>
      </c>
      <c r="F92" s="250">
        <v>24.845934926071699</v>
      </c>
      <c r="G92" s="250">
        <v>75.154065073928294</v>
      </c>
    </row>
    <row r="93" spans="1:7" x14ac:dyDescent="0.25">
      <c r="A93" s="250" t="s">
        <v>59</v>
      </c>
      <c r="B93" s="250" t="s">
        <v>60</v>
      </c>
      <c r="C93" s="250" t="s">
        <v>15</v>
      </c>
      <c r="D93" s="250">
        <v>237.19286249999999</v>
      </c>
      <c r="E93" s="250">
        <v>1238.1737582999999</v>
      </c>
      <c r="F93" s="250">
        <v>16.076876022272</v>
      </c>
      <c r="G93" s="250">
        <v>83.923123977727997</v>
      </c>
    </row>
    <row r="94" spans="1:7" x14ac:dyDescent="0.25">
      <c r="A94" s="250" t="s">
        <v>59</v>
      </c>
      <c r="B94" s="250" t="s">
        <v>60</v>
      </c>
      <c r="C94" s="250" t="s">
        <v>16</v>
      </c>
      <c r="D94" s="250">
        <v>266.81747309999997</v>
      </c>
      <c r="E94" s="250">
        <v>1140.5846317999999</v>
      </c>
      <c r="F94" s="250">
        <v>18.9581550411962</v>
      </c>
      <c r="G94" s="250">
        <v>81.041844958803907</v>
      </c>
    </row>
    <row r="95" spans="1:7" x14ac:dyDescent="0.25">
      <c r="A95" s="250" t="s">
        <v>61</v>
      </c>
      <c r="B95" s="250" t="s">
        <v>62</v>
      </c>
      <c r="C95" s="250" t="s">
        <v>15</v>
      </c>
      <c r="D95" s="250">
        <v>414.93491870000003</v>
      </c>
      <c r="E95" s="250">
        <v>1705.0604201000001</v>
      </c>
      <c r="F95" s="250">
        <v>19.572444859000001</v>
      </c>
      <c r="G95" s="250">
        <v>80.427555140999999</v>
      </c>
    </row>
    <row r="96" spans="1:7" x14ac:dyDescent="0.25">
      <c r="A96" s="250" t="s">
        <v>61</v>
      </c>
      <c r="B96" s="250" t="s">
        <v>62</v>
      </c>
      <c r="C96" s="250" t="s">
        <v>16</v>
      </c>
      <c r="D96" s="250">
        <v>357.82471140000001</v>
      </c>
      <c r="E96" s="250">
        <v>1360.1593578</v>
      </c>
      <c r="F96" s="250">
        <v>20.828174010171399</v>
      </c>
      <c r="G96" s="250">
        <v>79.171825989828605</v>
      </c>
    </row>
    <row r="97" spans="1:7" x14ac:dyDescent="0.25">
      <c r="A97" s="250" t="s">
        <v>63</v>
      </c>
      <c r="B97" s="250" t="s">
        <v>64</v>
      </c>
      <c r="C97" s="250" t="s">
        <v>15</v>
      </c>
      <c r="D97" s="250">
        <v>820.007611</v>
      </c>
      <c r="E97" s="250">
        <v>3056.0359367999999</v>
      </c>
      <c r="F97" s="250">
        <v>21.155789425158201</v>
      </c>
      <c r="G97" s="250">
        <v>78.844210574841796</v>
      </c>
    </row>
    <row r="98" spans="1:7" x14ac:dyDescent="0.25">
      <c r="A98" s="250" t="s">
        <v>63</v>
      </c>
      <c r="B98" s="250" t="s">
        <v>64</v>
      </c>
      <c r="C98" s="250" t="s">
        <v>16</v>
      </c>
      <c r="D98" s="250">
        <v>995.22689830000002</v>
      </c>
      <c r="E98" s="250">
        <v>2122.8926968000001</v>
      </c>
      <c r="F98" s="250">
        <v>31.917534525101601</v>
      </c>
      <c r="G98" s="250">
        <v>68.082465474898399</v>
      </c>
    </row>
    <row r="99" spans="1:7" x14ac:dyDescent="0.25">
      <c r="A99" s="250" t="s">
        <v>65</v>
      </c>
      <c r="B99" s="250" t="s">
        <v>66</v>
      </c>
      <c r="C99" s="250" t="s">
        <v>15</v>
      </c>
      <c r="D99" s="250">
        <v>57.181204600000001</v>
      </c>
      <c r="E99" s="250">
        <v>308.6743075</v>
      </c>
      <c r="F99" s="250">
        <v>15.6294500721833</v>
      </c>
      <c r="G99" s="250">
        <v>84.370549927816697</v>
      </c>
    </row>
    <row r="100" spans="1:7" x14ac:dyDescent="0.25">
      <c r="A100" s="250" t="s">
        <v>65</v>
      </c>
      <c r="B100" s="250" t="s">
        <v>66</v>
      </c>
      <c r="C100" s="250" t="s">
        <v>16</v>
      </c>
      <c r="D100" s="250">
        <v>54.208222599999999</v>
      </c>
      <c r="E100" s="250">
        <v>154.80073089999999</v>
      </c>
      <c r="F100" s="250">
        <v>25.9358375286062</v>
      </c>
      <c r="G100" s="250">
        <v>74.0641624713938</v>
      </c>
    </row>
    <row r="101" spans="1:7" x14ac:dyDescent="0.25">
      <c r="A101" s="250" t="s">
        <v>67</v>
      </c>
      <c r="B101" s="250" t="s">
        <v>68</v>
      </c>
      <c r="C101" s="250" t="s">
        <v>15</v>
      </c>
      <c r="D101" s="250">
        <v>4965.1170233000003</v>
      </c>
      <c r="E101" s="250">
        <v>18738.3517766</v>
      </c>
      <c r="F101" s="250">
        <v>20.9467950248739</v>
      </c>
      <c r="G101" s="250">
        <v>79.053204975126107</v>
      </c>
    </row>
    <row r="102" spans="1:7" x14ac:dyDescent="0.25">
      <c r="A102" s="250" t="s">
        <v>67</v>
      </c>
      <c r="B102" s="250" t="s">
        <v>68</v>
      </c>
      <c r="C102" s="250" t="s">
        <v>16</v>
      </c>
      <c r="D102" s="250">
        <v>4722.5503497</v>
      </c>
      <c r="E102" s="250">
        <v>14255.5242444</v>
      </c>
      <c r="F102" s="250">
        <v>24.884243795564899</v>
      </c>
      <c r="G102" s="250">
        <v>75.115756204435101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672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51" t="s">
        <v>71</v>
      </c>
      <c r="B113" s="251" t="s">
        <v>72</v>
      </c>
      <c r="C113" s="251" t="s">
        <v>15</v>
      </c>
      <c r="D113" s="251">
        <v>18413.875589700001</v>
      </c>
      <c r="E113" s="251">
        <v>107385.4394098</v>
      </c>
      <c r="F113" s="251">
        <v>14.6375006809641</v>
      </c>
      <c r="G113" s="251">
        <v>85.362499319035905</v>
      </c>
    </row>
    <row r="114" spans="1:7" x14ac:dyDescent="0.25">
      <c r="A114" s="251" t="s">
        <v>71</v>
      </c>
      <c r="B114" s="251" t="s">
        <v>72</v>
      </c>
      <c r="C114" s="251" t="s">
        <v>16</v>
      </c>
      <c r="D114" s="251">
        <v>13144.877012200001</v>
      </c>
      <c r="E114" s="251">
        <v>91144.599828799997</v>
      </c>
      <c r="F114" s="251">
        <v>12.604221835574799</v>
      </c>
      <c r="G114" s="251">
        <v>87.395778164425295</v>
      </c>
    </row>
    <row r="115" spans="1:7" x14ac:dyDescent="0.25">
      <c r="A115" s="251" t="s">
        <v>73</v>
      </c>
      <c r="B115" s="251" t="s">
        <v>74</v>
      </c>
      <c r="C115" s="251" t="s">
        <v>15</v>
      </c>
      <c r="D115" s="251">
        <v>3584.1367758000001</v>
      </c>
      <c r="E115" s="251">
        <v>39485.291842099999</v>
      </c>
      <c r="F115" s="251">
        <v>8.3217653236068294</v>
      </c>
      <c r="G115" s="251">
        <v>91.678234676393203</v>
      </c>
    </row>
    <row r="116" spans="1:7" x14ac:dyDescent="0.25">
      <c r="A116" s="251" t="s">
        <v>73</v>
      </c>
      <c r="B116" s="251" t="s">
        <v>74</v>
      </c>
      <c r="C116" s="251" t="s">
        <v>16</v>
      </c>
      <c r="D116" s="251">
        <v>2956.1783891</v>
      </c>
      <c r="E116" s="251">
        <v>31996.548327199998</v>
      </c>
      <c r="F116" s="251">
        <v>8.4576474193110798</v>
      </c>
      <c r="G116" s="251">
        <v>91.542352580688899</v>
      </c>
    </row>
    <row r="117" spans="1:7" x14ac:dyDescent="0.25">
      <c r="A117" s="251" t="s">
        <v>75</v>
      </c>
      <c r="B117" s="251" t="s">
        <v>76</v>
      </c>
      <c r="C117" s="251" t="s">
        <v>15</v>
      </c>
      <c r="D117" s="251">
        <v>2911.5305472999999</v>
      </c>
      <c r="E117" s="251">
        <v>17852.5221757</v>
      </c>
      <c r="F117" s="251">
        <v>14.0219762786238</v>
      </c>
      <c r="G117" s="251">
        <v>85.978023721376204</v>
      </c>
    </row>
    <row r="118" spans="1:7" x14ac:dyDescent="0.25">
      <c r="A118" s="251" t="s">
        <v>75</v>
      </c>
      <c r="B118" s="251" t="s">
        <v>76</v>
      </c>
      <c r="C118" s="251" t="s">
        <v>16</v>
      </c>
      <c r="D118" s="251">
        <v>3485.8997715999999</v>
      </c>
      <c r="E118" s="251">
        <v>14814.401824299999</v>
      </c>
      <c r="F118" s="251">
        <v>19.048318703015202</v>
      </c>
      <c r="G118" s="251">
        <v>80.951681296984802</v>
      </c>
    </row>
    <row r="119" spans="1:7" x14ac:dyDescent="0.25">
      <c r="A119" s="251" t="s">
        <v>77</v>
      </c>
      <c r="B119" s="251" t="s">
        <v>78</v>
      </c>
      <c r="C119" s="251" t="s">
        <v>15</v>
      </c>
      <c r="D119" s="251">
        <v>14846.4120812</v>
      </c>
      <c r="E119" s="251">
        <v>60333.067093199999</v>
      </c>
      <c r="F119" s="251">
        <v>19.747958145279998</v>
      </c>
      <c r="G119" s="251">
        <v>80.252041854720005</v>
      </c>
    </row>
    <row r="120" spans="1:7" x14ac:dyDescent="0.25">
      <c r="A120" s="251" t="s">
        <v>77</v>
      </c>
      <c r="B120" s="251" t="s">
        <v>78</v>
      </c>
      <c r="C120" s="251" t="s">
        <v>16</v>
      </c>
      <c r="D120" s="251">
        <v>13406.6303914</v>
      </c>
      <c r="E120" s="251">
        <v>47084.985394000003</v>
      </c>
      <c r="F120" s="251">
        <v>22.1627910204306</v>
      </c>
      <c r="G120" s="251">
        <v>77.837208979569397</v>
      </c>
    </row>
    <row r="121" spans="1:7" x14ac:dyDescent="0.25">
      <c r="A121" s="251" t="s">
        <v>79</v>
      </c>
      <c r="B121" s="251" t="s">
        <v>80</v>
      </c>
      <c r="C121" s="251" t="s">
        <v>15</v>
      </c>
      <c r="D121" s="251">
        <v>15091.8026629</v>
      </c>
      <c r="E121" s="251">
        <v>58246.288069900002</v>
      </c>
      <c r="F121" s="251">
        <v>20.5783959087311</v>
      </c>
      <c r="G121" s="251">
        <v>79.421604091268904</v>
      </c>
    </row>
    <row r="122" spans="1:7" x14ac:dyDescent="0.25">
      <c r="A122" s="251" t="s">
        <v>79</v>
      </c>
      <c r="B122" s="251" t="s">
        <v>80</v>
      </c>
      <c r="C122" s="251" t="s">
        <v>16</v>
      </c>
      <c r="D122" s="251">
        <v>14748.692573300001</v>
      </c>
      <c r="E122" s="251">
        <v>40602.137839299998</v>
      </c>
      <c r="F122" s="251">
        <v>26.645837945626599</v>
      </c>
      <c r="G122" s="251">
        <v>73.354162054373404</v>
      </c>
    </row>
    <row r="123" spans="1:7" x14ac:dyDescent="0.25">
      <c r="A123" s="251" t="s">
        <v>81</v>
      </c>
      <c r="B123" s="251" t="s">
        <v>82</v>
      </c>
      <c r="C123" s="251" t="s">
        <v>15</v>
      </c>
      <c r="D123" s="251">
        <v>4524.3466055999997</v>
      </c>
      <c r="E123" s="251">
        <v>31683.746765</v>
      </c>
      <c r="F123" s="251">
        <v>12.495401399052</v>
      </c>
      <c r="G123" s="251">
        <v>87.504598600948</v>
      </c>
    </row>
    <row r="124" spans="1:7" x14ac:dyDescent="0.25">
      <c r="A124" s="251" t="s">
        <v>81</v>
      </c>
      <c r="B124" s="251" t="s">
        <v>82</v>
      </c>
      <c r="C124" s="251" t="s">
        <v>16</v>
      </c>
      <c r="D124" s="251">
        <v>5954.4628135000003</v>
      </c>
      <c r="E124" s="251">
        <v>28269.3001157</v>
      </c>
      <c r="F124" s="251">
        <v>17.398621027787701</v>
      </c>
      <c r="G124" s="251">
        <v>82.601378972212302</v>
      </c>
    </row>
    <row r="125" spans="1:7" x14ac:dyDescent="0.25">
      <c r="A125" s="251" t="s">
        <v>83</v>
      </c>
      <c r="B125" s="251" t="s">
        <v>84</v>
      </c>
      <c r="C125" s="251" t="s">
        <v>15</v>
      </c>
      <c r="D125" s="251">
        <v>21180.959229299999</v>
      </c>
      <c r="E125" s="251">
        <v>99863.722599500004</v>
      </c>
      <c r="F125" s="251">
        <v>17.498463302384</v>
      </c>
      <c r="G125" s="251">
        <v>82.501536697616004</v>
      </c>
    </row>
    <row r="126" spans="1:7" x14ac:dyDescent="0.25">
      <c r="A126" s="251" t="s">
        <v>83</v>
      </c>
      <c r="B126" s="251" t="s">
        <v>84</v>
      </c>
      <c r="C126" s="251" t="s">
        <v>16</v>
      </c>
      <c r="D126" s="251">
        <v>24937.494321300001</v>
      </c>
      <c r="E126" s="251">
        <v>87710.329471399993</v>
      </c>
      <c r="F126" s="251">
        <v>22.137573085469601</v>
      </c>
      <c r="G126" s="251">
        <v>77.862426914530403</v>
      </c>
    </row>
    <row r="127" spans="1:7" x14ac:dyDescent="0.25">
      <c r="A127" s="251" t="s">
        <v>85</v>
      </c>
      <c r="B127" s="251" t="s">
        <v>86</v>
      </c>
      <c r="C127" s="251" t="s">
        <v>15</v>
      </c>
      <c r="D127" s="251">
        <v>26819.370884299999</v>
      </c>
      <c r="E127" s="251">
        <v>161020.3494598</v>
      </c>
      <c r="F127" s="251">
        <v>14.277795364670499</v>
      </c>
      <c r="G127" s="251">
        <v>85.722204635329504</v>
      </c>
    </row>
    <row r="128" spans="1:7" x14ac:dyDescent="0.25">
      <c r="A128" s="251" t="s">
        <v>85</v>
      </c>
      <c r="B128" s="251" t="s">
        <v>86</v>
      </c>
      <c r="C128" s="251" t="s">
        <v>16</v>
      </c>
      <c r="D128" s="251">
        <v>32594.828695100001</v>
      </c>
      <c r="E128" s="251">
        <v>144649.29728689999</v>
      </c>
      <c r="F128" s="251">
        <v>18.389793463965201</v>
      </c>
      <c r="G128" s="251">
        <v>81.610206536034795</v>
      </c>
    </row>
    <row r="129" spans="1:7" x14ac:dyDescent="0.25">
      <c r="A129" s="251" t="s">
        <v>87</v>
      </c>
      <c r="B129" s="251" t="s">
        <v>88</v>
      </c>
      <c r="C129" s="251" t="s">
        <v>15</v>
      </c>
      <c r="D129" s="251">
        <v>11954.820085200001</v>
      </c>
      <c r="E129" s="251">
        <v>65884.607580299999</v>
      </c>
      <c r="F129" s="251">
        <v>15.3583093346646</v>
      </c>
      <c r="G129" s="251">
        <v>84.641690665335403</v>
      </c>
    </row>
    <row r="130" spans="1:7" x14ac:dyDescent="0.25">
      <c r="A130" s="251" t="s">
        <v>87</v>
      </c>
      <c r="B130" s="251" t="s">
        <v>88</v>
      </c>
      <c r="C130" s="251" t="s">
        <v>16</v>
      </c>
      <c r="D130" s="251">
        <v>10333.7957412</v>
      </c>
      <c r="E130" s="251">
        <v>58603.677221500002</v>
      </c>
      <c r="F130" s="251">
        <v>14.9900994293645</v>
      </c>
      <c r="G130" s="251">
        <v>85.009900570635494</v>
      </c>
    </row>
    <row r="131" spans="1:7" x14ac:dyDescent="0.25">
      <c r="A131" s="251" t="s">
        <v>89</v>
      </c>
      <c r="B131" s="251" t="s">
        <v>90</v>
      </c>
      <c r="C131" s="251" t="s">
        <v>15</v>
      </c>
      <c r="D131" s="251">
        <v>24649.519634299999</v>
      </c>
      <c r="E131" s="251">
        <v>138425.0414435</v>
      </c>
      <c r="F131" s="251">
        <v>15.115490405974599</v>
      </c>
      <c r="G131" s="251">
        <v>84.884509594025403</v>
      </c>
    </row>
    <row r="132" spans="1:7" x14ac:dyDescent="0.25">
      <c r="A132" s="251" t="s">
        <v>89</v>
      </c>
      <c r="B132" s="251" t="s">
        <v>90</v>
      </c>
      <c r="C132" s="251" t="s">
        <v>16</v>
      </c>
      <c r="D132" s="251">
        <v>20938.771504100001</v>
      </c>
      <c r="E132" s="251">
        <v>113260.0700563</v>
      </c>
      <c r="F132" s="251">
        <v>15.6027960156988</v>
      </c>
      <c r="G132" s="251">
        <v>84.3972039843012</v>
      </c>
    </row>
    <row r="133" spans="1:7" x14ac:dyDescent="0.25">
      <c r="A133" s="251" t="s">
        <v>91</v>
      </c>
      <c r="B133" s="251" t="s">
        <v>92</v>
      </c>
      <c r="C133" s="251" t="s">
        <v>15</v>
      </c>
      <c r="D133" s="251">
        <v>40508.003665299999</v>
      </c>
      <c r="E133" s="251">
        <v>213429.93500600001</v>
      </c>
      <c r="F133" s="251">
        <v>15.9519305690411</v>
      </c>
      <c r="G133" s="251">
        <v>84.048069430958904</v>
      </c>
    </row>
    <row r="134" spans="1:7" x14ac:dyDescent="0.25">
      <c r="A134" s="251" t="s">
        <v>91</v>
      </c>
      <c r="B134" s="251" t="s">
        <v>92</v>
      </c>
      <c r="C134" s="251" t="s">
        <v>16</v>
      </c>
      <c r="D134" s="251">
        <v>33075.072695000003</v>
      </c>
      <c r="E134" s="251">
        <v>159338.7682588</v>
      </c>
      <c r="F134" s="251">
        <v>17.189549634811101</v>
      </c>
      <c r="G134" s="251">
        <v>82.810450365188899</v>
      </c>
    </row>
    <row r="135" spans="1:7" x14ac:dyDescent="0.25">
      <c r="A135" s="251" t="s">
        <v>93</v>
      </c>
      <c r="B135" s="251" t="s">
        <v>94</v>
      </c>
      <c r="C135" s="251" t="s">
        <v>15</v>
      </c>
      <c r="D135" s="251">
        <v>3380.7886039999999</v>
      </c>
      <c r="E135" s="251">
        <v>28773.724825000001</v>
      </c>
      <c r="F135" s="251">
        <v>10.5141961220003</v>
      </c>
      <c r="G135" s="251">
        <v>89.485803877999601</v>
      </c>
    </row>
    <row r="136" spans="1:7" x14ac:dyDescent="0.25">
      <c r="A136" s="251" t="s">
        <v>93</v>
      </c>
      <c r="B136" s="251" t="s">
        <v>94</v>
      </c>
      <c r="C136" s="251" t="s">
        <v>16</v>
      </c>
      <c r="D136" s="251">
        <v>2954.7335782999999</v>
      </c>
      <c r="E136" s="251">
        <v>21328.305751100001</v>
      </c>
      <c r="F136" s="251">
        <v>12.1678902637309</v>
      </c>
      <c r="G136" s="251">
        <v>87.832109736269103</v>
      </c>
    </row>
    <row r="137" spans="1:7" x14ac:dyDescent="0.25">
      <c r="A137" s="251" t="s">
        <v>95</v>
      </c>
      <c r="B137" s="251" t="s">
        <v>96</v>
      </c>
      <c r="C137" s="251" t="s">
        <v>15</v>
      </c>
      <c r="D137" s="251">
        <v>3449.0555456000002</v>
      </c>
      <c r="E137" s="251">
        <v>35092.1760116</v>
      </c>
      <c r="F137" s="251">
        <v>8.9490019032764199</v>
      </c>
      <c r="G137" s="251">
        <v>91.050998096723603</v>
      </c>
    </row>
    <row r="138" spans="1:7" x14ac:dyDescent="0.25">
      <c r="A138" s="251" t="s">
        <v>95</v>
      </c>
      <c r="B138" s="251" t="s">
        <v>96</v>
      </c>
      <c r="C138" s="251" t="s">
        <v>16</v>
      </c>
      <c r="D138" s="251">
        <v>2449.6144902999999</v>
      </c>
      <c r="E138" s="251">
        <v>36355.273431200003</v>
      </c>
      <c r="F138" s="251">
        <v>6.3126441577551402</v>
      </c>
      <c r="G138" s="251">
        <v>93.687355842244898</v>
      </c>
    </row>
    <row r="139" spans="1:7" x14ac:dyDescent="0.25">
      <c r="A139" s="251" t="s">
        <v>97</v>
      </c>
      <c r="B139" s="251" t="s">
        <v>98</v>
      </c>
      <c r="C139" s="251" t="s">
        <v>15</v>
      </c>
      <c r="D139" s="251">
        <v>1842.1107373</v>
      </c>
      <c r="E139" s="251">
        <v>14387.7299704</v>
      </c>
      <c r="F139" s="251">
        <v>11.350146748058</v>
      </c>
      <c r="G139" s="251">
        <v>88.649853251942005</v>
      </c>
    </row>
    <row r="140" spans="1:7" x14ac:dyDescent="0.25">
      <c r="A140" s="251" t="s">
        <v>97</v>
      </c>
      <c r="B140" s="251" t="s">
        <v>98</v>
      </c>
      <c r="C140" s="251" t="s">
        <v>16</v>
      </c>
      <c r="D140" s="251">
        <v>2111.3080869</v>
      </c>
      <c r="E140" s="251">
        <v>14795.445842700001</v>
      </c>
      <c r="F140" s="251">
        <v>12.4879565627531</v>
      </c>
      <c r="G140" s="251">
        <v>87.512043437246902</v>
      </c>
    </row>
    <row r="141" spans="1:7" x14ac:dyDescent="0.25">
      <c r="A141" s="251" t="s">
        <v>99</v>
      </c>
      <c r="B141" s="251" t="s">
        <v>100</v>
      </c>
      <c r="C141" s="251" t="s">
        <v>15</v>
      </c>
      <c r="D141" s="251">
        <v>2754.3125027999999</v>
      </c>
      <c r="E141" s="251">
        <v>11596.7157802</v>
      </c>
      <c r="F141" s="251">
        <v>19.192440071090299</v>
      </c>
      <c r="G141" s="251">
        <v>80.807559928909697</v>
      </c>
    </row>
    <row r="142" spans="1:7" x14ac:dyDescent="0.25">
      <c r="A142" s="251" t="s">
        <v>99</v>
      </c>
      <c r="B142" s="251" t="s">
        <v>100</v>
      </c>
      <c r="C142" s="251" t="s">
        <v>16</v>
      </c>
      <c r="D142" s="251">
        <v>2068.2189833000002</v>
      </c>
      <c r="E142" s="251">
        <v>11798.4037377</v>
      </c>
      <c r="F142" s="251">
        <v>14.9150880132322</v>
      </c>
      <c r="G142" s="251">
        <v>85.084911986767807</v>
      </c>
    </row>
    <row r="143" spans="1:7" x14ac:dyDescent="0.25">
      <c r="A143" s="251" t="s">
        <v>101</v>
      </c>
      <c r="B143" s="251" t="s">
        <v>102</v>
      </c>
      <c r="C143" s="251" t="s">
        <v>15</v>
      </c>
      <c r="D143" s="251">
        <v>7898.2203343000001</v>
      </c>
      <c r="E143" s="251">
        <v>43748.786306000002</v>
      </c>
      <c r="F143" s="251">
        <v>15.2926971921293</v>
      </c>
      <c r="G143" s="251">
        <v>84.707302807870704</v>
      </c>
    </row>
    <row r="144" spans="1:7" x14ac:dyDescent="0.25">
      <c r="A144" s="251" t="s">
        <v>101</v>
      </c>
      <c r="B144" s="251" t="s">
        <v>102</v>
      </c>
      <c r="C144" s="251" t="s">
        <v>16</v>
      </c>
      <c r="D144" s="251">
        <v>5474.6046920999997</v>
      </c>
      <c r="E144" s="251">
        <v>32816.625601400003</v>
      </c>
      <c r="F144" s="251">
        <v>14.297280735399401</v>
      </c>
      <c r="G144" s="251">
        <v>85.702719264600603</v>
      </c>
    </row>
    <row r="145" spans="1:7" x14ac:dyDescent="0.25">
      <c r="A145" s="251" t="s">
        <v>103</v>
      </c>
      <c r="B145" s="251" t="s">
        <v>104</v>
      </c>
      <c r="C145" s="251" t="s">
        <v>15</v>
      </c>
      <c r="D145" s="251">
        <v>340.51641819999998</v>
      </c>
      <c r="E145" s="251">
        <v>3718.4769462999998</v>
      </c>
      <c r="F145" s="251">
        <v>8.3891839089504394</v>
      </c>
      <c r="G145" s="251">
        <v>91.6108160910496</v>
      </c>
    </row>
    <row r="146" spans="1:7" x14ac:dyDescent="0.25">
      <c r="A146" s="251" t="s">
        <v>103</v>
      </c>
      <c r="B146" s="251" t="s">
        <v>104</v>
      </c>
      <c r="C146" s="251" t="s">
        <v>16</v>
      </c>
      <c r="D146" s="251">
        <v>517.38221780000003</v>
      </c>
      <c r="E146" s="251">
        <v>3026.8196317000002</v>
      </c>
      <c r="F146" s="251">
        <v>14.597989611482999</v>
      </c>
      <c r="G146" s="251">
        <v>85.402010388516999</v>
      </c>
    </row>
    <row r="147" spans="1:7" x14ac:dyDescent="0.25">
      <c r="A147" s="251" t="s">
        <v>105</v>
      </c>
      <c r="B147" s="251" t="s">
        <v>106</v>
      </c>
      <c r="C147" s="251" t="s">
        <v>15</v>
      </c>
      <c r="D147" s="251">
        <v>12298.6891431</v>
      </c>
      <c r="E147" s="251">
        <v>62429.454042600002</v>
      </c>
      <c r="F147" s="251">
        <v>16.457908117076698</v>
      </c>
      <c r="G147" s="251">
        <v>83.542091882923302</v>
      </c>
    </row>
    <row r="148" spans="1:7" x14ac:dyDescent="0.25">
      <c r="A148" s="251" t="s">
        <v>105</v>
      </c>
      <c r="B148" s="251" t="s">
        <v>106</v>
      </c>
      <c r="C148" s="251" t="s">
        <v>16</v>
      </c>
      <c r="D148" s="251">
        <v>11106.845645900001</v>
      </c>
      <c r="E148" s="251">
        <v>50852.365613200003</v>
      </c>
      <c r="F148" s="251">
        <v>17.926060419738999</v>
      </c>
      <c r="G148" s="251">
        <v>82.073939580260998</v>
      </c>
    </row>
    <row r="149" spans="1:7" x14ac:dyDescent="0.25">
      <c r="A149" s="251" t="s">
        <v>107</v>
      </c>
      <c r="B149" s="251" t="s">
        <v>108</v>
      </c>
      <c r="C149" s="251" t="s">
        <v>15</v>
      </c>
      <c r="D149" s="251">
        <v>22259.048194300001</v>
      </c>
      <c r="E149" s="251">
        <v>89116.367145099997</v>
      </c>
      <c r="F149" s="251">
        <v>19.985602860800899</v>
      </c>
      <c r="G149" s="251">
        <v>80.014397139199104</v>
      </c>
    </row>
    <row r="150" spans="1:7" x14ac:dyDescent="0.25">
      <c r="A150" s="251" t="s">
        <v>107</v>
      </c>
      <c r="B150" s="251" t="s">
        <v>108</v>
      </c>
      <c r="C150" s="251" t="s">
        <v>16</v>
      </c>
      <c r="D150" s="251">
        <v>24613.743772999998</v>
      </c>
      <c r="E150" s="251">
        <v>72712.926635299998</v>
      </c>
      <c r="F150" s="251">
        <v>25.289824125023099</v>
      </c>
      <c r="G150" s="251">
        <v>74.710175874976898</v>
      </c>
    </row>
    <row r="151" spans="1:7" x14ac:dyDescent="0.25">
      <c r="A151" s="251" t="s">
        <v>109</v>
      </c>
      <c r="B151" s="251" t="s">
        <v>110</v>
      </c>
      <c r="C151" s="251" t="s">
        <v>15</v>
      </c>
      <c r="D151" s="251">
        <v>187.6817696</v>
      </c>
      <c r="E151" s="251">
        <v>624.40281040000002</v>
      </c>
      <c r="F151" s="251">
        <v>23.1111111111111</v>
      </c>
      <c r="G151" s="251">
        <v>76.8888888888889</v>
      </c>
    </row>
    <row r="152" spans="1:7" x14ac:dyDescent="0.25">
      <c r="A152" s="251" t="s">
        <v>109</v>
      </c>
      <c r="B152" s="251" t="s">
        <v>110</v>
      </c>
      <c r="C152" s="251" t="s">
        <v>16</v>
      </c>
      <c r="D152" s="251">
        <v>68.576031200000003</v>
      </c>
      <c r="E152" s="251">
        <v>254.45316840000001</v>
      </c>
      <c r="F152" s="251">
        <v>21.229050279329599</v>
      </c>
      <c r="G152" s="251">
        <v>78.770949720670401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673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52" t="s">
        <v>71</v>
      </c>
      <c r="B163" s="252" t="s">
        <v>72</v>
      </c>
      <c r="C163" s="252" t="s">
        <v>15</v>
      </c>
      <c r="D163" s="252">
        <v>18397.597354400001</v>
      </c>
      <c r="E163" s="252">
        <v>107291.6239074</v>
      </c>
      <c r="F163" s="252">
        <v>14.6373707862183</v>
      </c>
      <c r="G163" s="252">
        <v>85.362629213781702</v>
      </c>
    </row>
    <row r="164" spans="1:7" x14ac:dyDescent="0.25">
      <c r="A164" s="252" t="s">
        <v>71</v>
      </c>
      <c r="B164" s="252" t="s">
        <v>72</v>
      </c>
      <c r="C164" s="252" t="s">
        <v>16</v>
      </c>
      <c r="D164" s="252">
        <v>13114.736637100001</v>
      </c>
      <c r="E164" s="252">
        <v>91126.549988300001</v>
      </c>
      <c r="F164" s="252">
        <v>12.5811346556273</v>
      </c>
      <c r="G164" s="252">
        <v>87.418865344372705</v>
      </c>
    </row>
    <row r="165" spans="1:7" x14ac:dyDescent="0.25">
      <c r="A165" s="252" t="s">
        <v>73</v>
      </c>
      <c r="B165" s="252" t="s">
        <v>74</v>
      </c>
      <c r="C165" s="252" t="s">
        <v>15</v>
      </c>
      <c r="D165" s="252">
        <v>3536.5789857999998</v>
      </c>
      <c r="E165" s="252">
        <v>39279.774249599999</v>
      </c>
      <c r="F165" s="252">
        <v>8.2598790381708707</v>
      </c>
      <c r="G165" s="252">
        <v>91.740120961829106</v>
      </c>
    </row>
    <row r="166" spans="1:7" x14ac:dyDescent="0.25">
      <c r="A166" s="252" t="s">
        <v>73</v>
      </c>
      <c r="B166" s="252" t="s">
        <v>74</v>
      </c>
      <c r="C166" s="252" t="s">
        <v>16</v>
      </c>
      <c r="D166" s="252">
        <v>2939.1934640999998</v>
      </c>
      <c r="E166" s="252">
        <v>31896.337269700001</v>
      </c>
      <c r="F166" s="252">
        <v>8.4373437182863906</v>
      </c>
      <c r="G166" s="252">
        <v>91.5626562817136</v>
      </c>
    </row>
    <row r="167" spans="1:7" x14ac:dyDescent="0.25">
      <c r="A167" s="252" t="s">
        <v>75</v>
      </c>
      <c r="B167" s="252" t="s">
        <v>76</v>
      </c>
      <c r="C167" s="252" t="s">
        <v>15</v>
      </c>
      <c r="D167" s="252">
        <v>2841.4218175999999</v>
      </c>
      <c r="E167" s="252">
        <v>17705.668910600001</v>
      </c>
      <c r="F167" s="252">
        <v>13.828827911390301</v>
      </c>
      <c r="G167" s="252">
        <v>86.171172088609794</v>
      </c>
    </row>
    <row r="168" spans="1:7" x14ac:dyDescent="0.25">
      <c r="A168" s="252" t="s">
        <v>75</v>
      </c>
      <c r="B168" s="252" t="s">
        <v>76</v>
      </c>
      <c r="C168" s="252" t="s">
        <v>16</v>
      </c>
      <c r="D168" s="252">
        <v>3475.2863213999999</v>
      </c>
      <c r="E168" s="252">
        <v>14706.218686800001</v>
      </c>
      <c r="F168" s="252">
        <v>19.114404004688399</v>
      </c>
      <c r="G168" s="252">
        <v>80.885595995311604</v>
      </c>
    </row>
    <row r="169" spans="1:7" x14ac:dyDescent="0.25">
      <c r="A169" s="252" t="s">
        <v>77</v>
      </c>
      <c r="B169" s="252" t="s">
        <v>78</v>
      </c>
      <c r="C169" s="252" t="s">
        <v>15</v>
      </c>
      <c r="D169" s="252">
        <v>14843.241349399999</v>
      </c>
      <c r="E169" s="252">
        <v>60325.140263699999</v>
      </c>
      <c r="F169" s="252">
        <v>19.7466554831522</v>
      </c>
      <c r="G169" s="252">
        <v>80.253344516847804</v>
      </c>
    </row>
    <row r="170" spans="1:7" x14ac:dyDescent="0.25">
      <c r="A170" s="252" t="s">
        <v>77</v>
      </c>
      <c r="B170" s="252" t="s">
        <v>78</v>
      </c>
      <c r="C170" s="252" t="s">
        <v>16</v>
      </c>
      <c r="D170" s="252">
        <v>13406.6303914</v>
      </c>
      <c r="E170" s="252">
        <v>47078.643930400001</v>
      </c>
      <c r="F170" s="252">
        <v>22.165114636122301</v>
      </c>
      <c r="G170" s="252">
        <v>77.834885363877703</v>
      </c>
    </row>
    <row r="171" spans="1:7" x14ac:dyDescent="0.25">
      <c r="A171" s="252" t="s">
        <v>79</v>
      </c>
      <c r="B171" s="252" t="s">
        <v>80</v>
      </c>
      <c r="C171" s="252" t="s">
        <v>15</v>
      </c>
      <c r="D171" s="252">
        <v>14563.1553341</v>
      </c>
      <c r="E171" s="252">
        <v>56731.6119597</v>
      </c>
      <c r="F171" s="252">
        <v>20.426681910730402</v>
      </c>
      <c r="G171" s="252">
        <v>79.573318089269605</v>
      </c>
    </row>
    <row r="172" spans="1:7" x14ac:dyDescent="0.25">
      <c r="A172" s="252" t="s">
        <v>79</v>
      </c>
      <c r="B172" s="252" t="s">
        <v>80</v>
      </c>
      <c r="C172" s="252" t="s">
        <v>16</v>
      </c>
      <c r="D172" s="252">
        <v>14433.929885</v>
      </c>
      <c r="E172" s="252">
        <v>40031.413617799997</v>
      </c>
      <c r="F172" s="252">
        <v>26.5011270593712</v>
      </c>
      <c r="G172" s="252">
        <v>73.4988729406288</v>
      </c>
    </row>
    <row r="173" spans="1:7" x14ac:dyDescent="0.25">
      <c r="A173" s="252" t="s">
        <v>81</v>
      </c>
      <c r="B173" s="252" t="s">
        <v>82</v>
      </c>
      <c r="C173" s="252" t="s">
        <v>15</v>
      </c>
      <c r="D173" s="252">
        <v>4524.3466055999997</v>
      </c>
      <c r="E173" s="252">
        <v>31683.746765</v>
      </c>
      <c r="F173" s="252">
        <v>12.495401399052</v>
      </c>
      <c r="G173" s="252">
        <v>87.504598600948</v>
      </c>
    </row>
    <row r="174" spans="1:7" x14ac:dyDescent="0.25">
      <c r="A174" s="252" t="s">
        <v>81</v>
      </c>
      <c r="B174" s="252" t="s">
        <v>82</v>
      </c>
      <c r="C174" s="252" t="s">
        <v>16</v>
      </c>
      <c r="D174" s="252">
        <v>5954.4628135000003</v>
      </c>
      <c r="E174" s="252">
        <v>28269.3001157</v>
      </c>
      <c r="F174" s="252">
        <v>17.398621027787701</v>
      </c>
      <c r="G174" s="252">
        <v>82.601378972212302</v>
      </c>
    </row>
    <row r="175" spans="1:7" x14ac:dyDescent="0.25">
      <c r="A175" s="252" t="s">
        <v>83</v>
      </c>
      <c r="B175" s="252" t="s">
        <v>84</v>
      </c>
      <c r="C175" s="252" t="s">
        <v>15</v>
      </c>
      <c r="D175" s="252">
        <v>21180.959229299999</v>
      </c>
      <c r="E175" s="252">
        <v>99863.722599500004</v>
      </c>
      <c r="F175" s="252">
        <v>17.498463302384</v>
      </c>
      <c r="G175" s="252">
        <v>82.501536697616004</v>
      </c>
    </row>
    <row r="176" spans="1:7" x14ac:dyDescent="0.25">
      <c r="A176" s="252" t="s">
        <v>83</v>
      </c>
      <c r="B176" s="252" t="s">
        <v>84</v>
      </c>
      <c r="C176" s="252" t="s">
        <v>16</v>
      </c>
      <c r="D176" s="252">
        <v>24937.494321300001</v>
      </c>
      <c r="E176" s="252">
        <v>87710.329471399993</v>
      </c>
      <c r="F176" s="252">
        <v>22.137573085469601</v>
      </c>
      <c r="G176" s="252">
        <v>77.862426914530403</v>
      </c>
    </row>
    <row r="177" spans="1:7" x14ac:dyDescent="0.25">
      <c r="A177" s="252" t="s">
        <v>85</v>
      </c>
      <c r="B177" s="252" t="s">
        <v>86</v>
      </c>
      <c r="C177" s="252" t="s">
        <v>15</v>
      </c>
      <c r="D177" s="252">
        <v>26819.370884299999</v>
      </c>
      <c r="E177" s="252">
        <v>161020.3494598</v>
      </c>
      <c r="F177" s="252">
        <v>14.277795364670499</v>
      </c>
      <c r="G177" s="252">
        <v>85.722204635329504</v>
      </c>
    </row>
    <row r="178" spans="1:7" x14ac:dyDescent="0.25">
      <c r="A178" s="252" t="s">
        <v>85</v>
      </c>
      <c r="B178" s="252" t="s">
        <v>86</v>
      </c>
      <c r="C178" s="252" t="s">
        <v>16</v>
      </c>
      <c r="D178" s="252">
        <v>32594.828695100001</v>
      </c>
      <c r="E178" s="252">
        <v>144649.29728689999</v>
      </c>
      <c r="F178" s="252">
        <v>18.389793463965201</v>
      </c>
      <c r="G178" s="252">
        <v>81.610206536034795</v>
      </c>
    </row>
    <row r="179" spans="1:7" x14ac:dyDescent="0.25">
      <c r="A179" s="252" t="s">
        <v>87</v>
      </c>
      <c r="B179" s="252" t="s">
        <v>88</v>
      </c>
      <c r="C179" s="252" t="s">
        <v>15</v>
      </c>
      <c r="D179" s="252">
        <v>11954.820085200001</v>
      </c>
      <c r="E179" s="252">
        <v>65884.607580299999</v>
      </c>
      <c r="F179" s="252">
        <v>15.3583093346646</v>
      </c>
      <c r="G179" s="252">
        <v>84.641690665335403</v>
      </c>
    </row>
    <row r="180" spans="1:7" x14ac:dyDescent="0.25">
      <c r="A180" s="252" t="s">
        <v>87</v>
      </c>
      <c r="B180" s="252" t="s">
        <v>88</v>
      </c>
      <c r="C180" s="252" t="s">
        <v>16</v>
      </c>
      <c r="D180" s="252">
        <v>10333.7957412</v>
      </c>
      <c r="E180" s="252">
        <v>58603.677221500002</v>
      </c>
      <c r="F180" s="252">
        <v>14.9900994293645</v>
      </c>
      <c r="G180" s="252">
        <v>85.009900570635494</v>
      </c>
    </row>
    <row r="181" spans="1:7" x14ac:dyDescent="0.25">
      <c r="A181" s="252" t="s">
        <v>89</v>
      </c>
      <c r="B181" s="252" t="s">
        <v>90</v>
      </c>
      <c r="C181" s="252" t="s">
        <v>15</v>
      </c>
      <c r="D181" s="252">
        <v>24649.519634299999</v>
      </c>
      <c r="E181" s="252">
        <v>138425.0414435</v>
      </c>
      <c r="F181" s="252">
        <v>15.115490405974599</v>
      </c>
      <c r="G181" s="252">
        <v>84.884509594025403</v>
      </c>
    </row>
    <row r="182" spans="1:7" x14ac:dyDescent="0.25">
      <c r="A182" s="252" t="s">
        <v>89</v>
      </c>
      <c r="B182" s="252" t="s">
        <v>90</v>
      </c>
      <c r="C182" s="252" t="s">
        <v>16</v>
      </c>
      <c r="D182" s="252">
        <v>20938.771504100001</v>
      </c>
      <c r="E182" s="252">
        <v>113260.0700563</v>
      </c>
      <c r="F182" s="252">
        <v>15.6027960156988</v>
      </c>
      <c r="G182" s="252">
        <v>84.3972039843012</v>
      </c>
    </row>
    <row r="183" spans="1:7" x14ac:dyDescent="0.25">
      <c r="A183" s="252" t="s">
        <v>91</v>
      </c>
      <c r="B183" s="252" t="s">
        <v>92</v>
      </c>
      <c r="C183" s="252" t="s">
        <v>15</v>
      </c>
      <c r="D183" s="252">
        <v>40255.884165099997</v>
      </c>
      <c r="E183" s="252">
        <v>212767.4221461</v>
      </c>
      <c r="F183" s="252">
        <v>15.909951044426</v>
      </c>
      <c r="G183" s="252">
        <v>84.090048955574005</v>
      </c>
    </row>
    <row r="184" spans="1:7" x14ac:dyDescent="0.25">
      <c r="A184" s="252" t="s">
        <v>91</v>
      </c>
      <c r="B184" s="252" t="s">
        <v>92</v>
      </c>
      <c r="C184" s="252" t="s">
        <v>16</v>
      </c>
      <c r="D184" s="252">
        <v>32974.786399899996</v>
      </c>
      <c r="E184" s="252">
        <v>159105.9266943</v>
      </c>
      <c r="F184" s="252">
        <v>17.167151177603401</v>
      </c>
      <c r="G184" s="252">
        <v>82.832848822396599</v>
      </c>
    </row>
    <row r="185" spans="1:7" x14ac:dyDescent="0.25">
      <c r="A185" s="252" t="s">
        <v>93</v>
      </c>
      <c r="B185" s="252" t="s">
        <v>94</v>
      </c>
      <c r="C185" s="252" t="s">
        <v>15</v>
      </c>
      <c r="D185" s="252">
        <v>3380.7886039999999</v>
      </c>
      <c r="E185" s="252">
        <v>28773.724825000001</v>
      </c>
      <c r="F185" s="252">
        <v>10.5141961220003</v>
      </c>
      <c r="G185" s="252">
        <v>89.485803877999601</v>
      </c>
    </row>
    <row r="186" spans="1:7" x14ac:dyDescent="0.25">
      <c r="A186" s="252" t="s">
        <v>93</v>
      </c>
      <c r="B186" s="252" t="s">
        <v>94</v>
      </c>
      <c r="C186" s="252" t="s">
        <v>16</v>
      </c>
      <c r="D186" s="252">
        <v>2954.7335782999999</v>
      </c>
      <c r="E186" s="252">
        <v>21328.305751100001</v>
      </c>
      <c r="F186" s="252">
        <v>12.1678902637309</v>
      </c>
      <c r="G186" s="252">
        <v>87.832109736269103</v>
      </c>
    </row>
    <row r="187" spans="1:7" x14ac:dyDescent="0.25">
      <c r="A187" s="252" t="s">
        <v>95</v>
      </c>
      <c r="B187" s="252" t="s">
        <v>96</v>
      </c>
      <c r="C187" s="252" t="s">
        <v>15</v>
      </c>
      <c r="D187" s="252">
        <v>3449.0555456000002</v>
      </c>
      <c r="E187" s="252">
        <v>35092.1760116</v>
      </c>
      <c r="F187" s="252">
        <v>8.9490019032764199</v>
      </c>
      <c r="G187" s="252">
        <v>91.050998096723603</v>
      </c>
    </row>
    <row r="188" spans="1:7" x14ac:dyDescent="0.25">
      <c r="A188" s="252" t="s">
        <v>95</v>
      </c>
      <c r="B188" s="252" t="s">
        <v>96</v>
      </c>
      <c r="C188" s="252" t="s">
        <v>16</v>
      </c>
      <c r="D188" s="252">
        <v>2449.6144902999999</v>
      </c>
      <c r="E188" s="252">
        <v>36355.273431200003</v>
      </c>
      <c r="F188" s="252">
        <v>6.3126441577551402</v>
      </c>
      <c r="G188" s="252">
        <v>93.687355842244898</v>
      </c>
    </row>
    <row r="189" spans="1:7" x14ac:dyDescent="0.25">
      <c r="A189" s="252" t="s">
        <v>97</v>
      </c>
      <c r="B189" s="252" t="s">
        <v>98</v>
      </c>
      <c r="C189" s="252" t="s">
        <v>15</v>
      </c>
      <c r="D189" s="252">
        <v>1842.1107373</v>
      </c>
      <c r="E189" s="252">
        <v>14387.7299704</v>
      </c>
      <c r="F189" s="252">
        <v>11.350146748058</v>
      </c>
      <c r="G189" s="252">
        <v>88.649853251942005</v>
      </c>
    </row>
    <row r="190" spans="1:7" x14ac:dyDescent="0.25">
      <c r="A190" s="252" t="s">
        <v>97</v>
      </c>
      <c r="B190" s="252" t="s">
        <v>98</v>
      </c>
      <c r="C190" s="252" t="s">
        <v>16</v>
      </c>
      <c r="D190" s="252">
        <v>2111.3080869</v>
      </c>
      <c r="E190" s="252">
        <v>14795.445842700001</v>
      </c>
      <c r="F190" s="252">
        <v>12.4879565627531</v>
      </c>
      <c r="G190" s="252">
        <v>87.512043437246902</v>
      </c>
    </row>
    <row r="191" spans="1:7" x14ac:dyDescent="0.25">
      <c r="A191" s="252" t="s">
        <v>99</v>
      </c>
      <c r="B191" s="252" t="s">
        <v>100</v>
      </c>
      <c r="C191" s="252" t="s">
        <v>15</v>
      </c>
      <c r="D191" s="252">
        <v>2754.3125027999999</v>
      </c>
      <c r="E191" s="252">
        <v>11596.7157802</v>
      </c>
      <c r="F191" s="252">
        <v>19.192440071090299</v>
      </c>
      <c r="G191" s="252">
        <v>80.807559928909697</v>
      </c>
    </row>
    <row r="192" spans="1:7" x14ac:dyDescent="0.25">
      <c r="A192" s="252" t="s">
        <v>99</v>
      </c>
      <c r="B192" s="252" t="s">
        <v>100</v>
      </c>
      <c r="C192" s="252" t="s">
        <v>16</v>
      </c>
      <c r="D192" s="252">
        <v>2068.2189833000002</v>
      </c>
      <c r="E192" s="252">
        <v>11798.4037377</v>
      </c>
      <c r="F192" s="252">
        <v>14.9150880132322</v>
      </c>
      <c r="G192" s="252">
        <v>85.084911986767807</v>
      </c>
    </row>
    <row r="193" spans="1:7" x14ac:dyDescent="0.25">
      <c r="A193" s="252" t="s">
        <v>101</v>
      </c>
      <c r="B193" s="252" t="s">
        <v>102</v>
      </c>
      <c r="C193" s="252" t="s">
        <v>15</v>
      </c>
      <c r="D193" s="252">
        <v>7898.2203343000001</v>
      </c>
      <c r="E193" s="252">
        <v>43748.786306000002</v>
      </c>
      <c r="F193" s="252">
        <v>15.2926971921293</v>
      </c>
      <c r="G193" s="252">
        <v>84.707302807870704</v>
      </c>
    </row>
    <row r="194" spans="1:7" x14ac:dyDescent="0.25">
      <c r="A194" s="252" t="s">
        <v>101</v>
      </c>
      <c r="B194" s="252" t="s">
        <v>102</v>
      </c>
      <c r="C194" s="252" t="s">
        <v>16</v>
      </c>
      <c r="D194" s="252">
        <v>5474.6046920999997</v>
      </c>
      <c r="E194" s="252">
        <v>32816.625601400003</v>
      </c>
      <c r="F194" s="252">
        <v>14.297280735399401</v>
      </c>
      <c r="G194" s="252">
        <v>85.702719264600603</v>
      </c>
    </row>
    <row r="195" spans="1:7" x14ac:dyDescent="0.25">
      <c r="A195" s="252" t="s">
        <v>103</v>
      </c>
      <c r="B195" s="252" t="s">
        <v>104</v>
      </c>
      <c r="C195" s="252" t="s">
        <v>15</v>
      </c>
      <c r="D195" s="252">
        <v>340.51641819999998</v>
      </c>
      <c r="E195" s="252">
        <v>3718.4769462999998</v>
      </c>
      <c r="F195" s="252">
        <v>8.3891839089504394</v>
      </c>
      <c r="G195" s="252">
        <v>91.6108160910496</v>
      </c>
    </row>
    <row r="196" spans="1:7" x14ac:dyDescent="0.25">
      <c r="A196" s="252" t="s">
        <v>103</v>
      </c>
      <c r="B196" s="252" t="s">
        <v>104</v>
      </c>
      <c r="C196" s="252" t="s">
        <v>16</v>
      </c>
      <c r="D196" s="252">
        <v>517.38221780000003</v>
      </c>
      <c r="E196" s="252">
        <v>3026.8196317000002</v>
      </c>
      <c r="F196" s="252">
        <v>14.597989611482999</v>
      </c>
      <c r="G196" s="252">
        <v>85.402010388516999</v>
      </c>
    </row>
    <row r="197" spans="1:7" x14ac:dyDescent="0.25">
      <c r="A197" s="252" t="s">
        <v>105</v>
      </c>
      <c r="B197" s="252" t="s">
        <v>106</v>
      </c>
      <c r="C197" s="252" t="s">
        <v>15</v>
      </c>
      <c r="D197" s="252">
        <v>12298.6891431</v>
      </c>
      <c r="E197" s="252">
        <v>62429.454042600002</v>
      </c>
      <c r="F197" s="252">
        <v>16.457908117076698</v>
      </c>
      <c r="G197" s="252">
        <v>83.542091882923302</v>
      </c>
    </row>
    <row r="198" spans="1:7" x14ac:dyDescent="0.25">
      <c r="A198" s="252" t="s">
        <v>105</v>
      </c>
      <c r="B198" s="252" t="s">
        <v>106</v>
      </c>
      <c r="C198" s="252" t="s">
        <v>16</v>
      </c>
      <c r="D198" s="252">
        <v>11106.845645900001</v>
      </c>
      <c r="E198" s="252">
        <v>50852.365613200003</v>
      </c>
      <c r="F198" s="252">
        <v>17.926060419738999</v>
      </c>
      <c r="G198" s="252">
        <v>82.073939580260998</v>
      </c>
    </row>
    <row r="199" spans="1:7" x14ac:dyDescent="0.25">
      <c r="A199" s="252" t="s">
        <v>107</v>
      </c>
      <c r="B199" s="252" t="s">
        <v>108</v>
      </c>
      <c r="C199" s="252" t="s">
        <v>15</v>
      </c>
      <c r="D199" s="252">
        <v>21677.569278899999</v>
      </c>
      <c r="E199" s="252">
        <v>87634.261338700002</v>
      </c>
      <c r="F199" s="252">
        <v>19.8309452475767</v>
      </c>
      <c r="G199" s="252">
        <v>80.169054752423307</v>
      </c>
    </row>
    <row r="200" spans="1:7" x14ac:dyDescent="0.25">
      <c r="A200" s="252" t="s">
        <v>107</v>
      </c>
      <c r="B200" s="252" t="s">
        <v>108</v>
      </c>
      <c r="C200" s="252" t="s">
        <v>16</v>
      </c>
      <c r="D200" s="252">
        <v>24310.740271800001</v>
      </c>
      <c r="E200" s="252">
        <v>72048.137795999995</v>
      </c>
      <c r="F200" s="252">
        <v>25.229372486772299</v>
      </c>
      <c r="G200" s="252">
        <v>74.770627513227694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674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53" t="s">
        <v>87</v>
      </c>
      <c r="B211" s="253" t="s">
        <v>114</v>
      </c>
      <c r="C211" s="253" t="s">
        <v>15</v>
      </c>
      <c r="D211" s="253">
        <v>4481.2347458000004</v>
      </c>
      <c r="E211" s="253">
        <v>18856.019857700001</v>
      </c>
      <c r="F211" s="253">
        <v>19.2020647755539</v>
      </c>
      <c r="G211" s="253">
        <v>80.797935224446107</v>
      </c>
    </row>
    <row r="212" spans="1:7" x14ac:dyDescent="0.25">
      <c r="A212" s="253" t="s">
        <v>87</v>
      </c>
      <c r="B212" s="253" t="s">
        <v>114</v>
      </c>
      <c r="C212" s="253" t="s">
        <v>16</v>
      </c>
      <c r="D212" s="253">
        <v>3865.0149434</v>
      </c>
      <c r="E212" s="253">
        <v>18057.3070835</v>
      </c>
      <c r="F212" s="253">
        <v>17.630499810455301</v>
      </c>
      <c r="G212" s="253">
        <v>82.369500189544695</v>
      </c>
    </row>
    <row r="213" spans="1:7" x14ac:dyDescent="0.25">
      <c r="A213" s="253" t="s">
        <v>91</v>
      </c>
      <c r="B213" s="253" t="s">
        <v>115</v>
      </c>
      <c r="C213" s="253" t="s">
        <v>15</v>
      </c>
      <c r="D213" s="253">
        <v>2575.1337978000001</v>
      </c>
      <c r="E213" s="253">
        <v>11347.4879461</v>
      </c>
      <c r="F213" s="253">
        <v>18.496040797260498</v>
      </c>
      <c r="G213" s="253">
        <v>81.503959202739495</v>
      </c>
    </row>
    <row r="214" spans="1:7" x14ac:dyDescent="0.25">
      <c r="A214" s="253" t="s">
        <v>91</v>
      </c>
      <c r="B214" s="253" t="s">
        <v>115</v>
      </c>
      <c r="C214" s="253" t="s">
        <v>16</v>
      </c>
      <c r="D214" s="253">
        <v>2362.1409926000001</v>
      </c>
      <c r="E214" s="253">
        <v>9229.2189318000001</v>
      </c>
      <c r="F214" s="253">
        <v>20.378462993178701</v>
      </c>
      <c r="G214" s="253">
        <v>79.621537006821299</v>
      </c>
    </row>
    <row r="215" spans="1:7" x14ac:dyDescent="0.25">
      <c r="A215" s="253" t="s">
        <v>93</v>
      </c>
      <c r="B215" s="253" t="s">
        <v>116</v>
      </c>
      <c r="C215" s="253" t="s">
        <v>15</v>
      </c>
      <c r="D215" s="253">
        <v>2421.5298127000001</v>
      </c>
      <c r="E215" s="253">
        <v>10489.8193739</v>
      </c>
      <c r="F215" s="253">
        <v>18.7550485832509</v>
      </c>
      <c r="G215" s="253">
        <v>81.244951416749103</v>
      </c>
    </row>
    <row r="216" spans="1:7" x14ac:dyDescent="0.25">
      <c r="A216" s="253" t="s">
        <v>93</v>
      </c>
      <c r="B216" s="253" t="s">
        <v>116</v>
      </c>
      <c r="C216" s="253" t="s">
        <v>16</v>
      </c>
      <c r="D216" s="253">
        <v>1265.5400156000001</v>
      </c>
      <c r="E216" s="253">
        <v>8780.7566310000002</v>
      </c>
      <c r="F216" s="253">
        <v>12.597079900366101</v>
      </c>
      <c r="G216" s="253">
        <v>87.402920099633903</v>
      </c>
    </row>
    <row r="217" spans="1:7" x14ac:dyDescent="0.25">
      <c r="A217" s="253" t="s">
        <v>95</v>
      </c>
      <c r="B217" s="253" t="s">
        <v>117</v>
      </c>
      <c r="C217" s="253" t="s">
        <v>15</v>
      </c>
      <c r="D217" s="253">
        <v>3474.5932702999999</v>
      </c>
      <c r="E217" s="253">
        <v>29479.017873299999</v>
      </c>
      <c r="F217" s="253">
        <v>10.5438923071556</v>
      </c>
      <c r="G217" s="253">
        <v>89.456107692844398</v>
      </c>
    </row>
    <row r="218" spans="1:7" x14ac:dyDescent="0.25">
      <c r="A218" s="253" t="s">
        <v>95</v>
      </c>
      <c r="B218" s="253" t="s">
        <v>117</v>
      </c>
      <c r="C218" s="253" t="s">
        <v>16</v>
      </c>
      <c r="D218" s="253">
        <v>1905.4313423999999</v>
      </c>
      <c r="E218" s="253">
        <v>25824.5829285</v>
      </c>
      <c r="F218" s="253">
        <v>6.87136805551365</v>
      </c>
      <c r="G218" s="253">
        <v>93.128631944486301</v>
      </c>
    </row>
    <row r="219" spans="1:7" x14ac:dyDescent="0.25">
      <c r="A219" s="253" t="s">
        <v>97</v>
      </c>
      <c r="B219" s="253" t="s">
        <v>118</v>
      </c>
      <c r="C219" s="253" t="s">
        <v>15</v>
      </c>
      <c r="D219" s="253">
        <v>1453.8880032</v>
      </c>
      <c r="E219" s="253">
        <v>9001.5608701000001</v>
      </c>
      <c r="F219" s="253">
        <v>13.905553179192401</v>
      </c>
      <c r="G219" s="253">
        <v>86.094446820807605</v>
      </c>
    </row>
    <row r="220" spans="1:7" x14ac:dyDescent="0.25">
      <c r="A220" s="253" t="s">
        <v>97</v>
      </c>
      <c r="B220" s="253" t="s">
        <v>118</v>
      </c>
      <c r="C220" s="253" t="s">
        <v>16</v>
      </c>
      <c r="D220" s="253">
        <v>939.01092659999995</v>
      </c>
      <c r="E220" s="253">
        <v>7200.4517716999999</v>
      </c>
      <c r="F220" s="253">
        <v>11.536522266956499</v>
      </c>
      <c r="G220" s="253">
        <v>88.463477733043504</v>
      </c>
    </row>
    <row r="221" spans="1:7" x14ac:dyDescent="0.25">
      <c r="A221" s="253" t="s">
        <v>105</v>
      </c>
      <c r="B221" s="253" t="s">
        <v>119</v>
      </c>
      <c r="C221" s="253" t="s">
        <v>15</v>
      </c>
      <c r="D221" s="253">
        <v>2355.9759933</v>
      </c>
      <c r="E221" s="253">
        <v>17784.4810201</v>
      </c>
      <c r="F221" s="253">
        <v>11.697728565605599</v>
      </c>
      <c r="G221" s="253">
        <v>88.302271434394399</v>
      </c>
    </row>
    <row r="222" spans="1:7" x14ac:dyDescent="0.25">
      <c r="A222" s="253" t="s">
        <v>105</v>
      </c>
      <c r="B222" s="253" t="s">
        <v>119</v>
      </c>
      <c r="C222" s="253" t="s">
        <v>16</v>
      </c>
      <c r="D222" s="253">
        <v>2057.9008239999998</v>
      </c>
      <c r="E222" s="253">
        <v>14863.3562745</v>
      </c>
      <c r="F222" s="253">
        <v>12.161630852960799</v>
      </c>
      <c r="G222" s="253">
        <v>87.838369147039202</v>
      </c>
    </row>
    <row r="223" spans="1:7" x14ac:dyDescent="0.25">
      <c r="A223" s="253" t="s">
        <v>107</v>
      </c>
      <c r="B223" s="253" t="s">
        <v>120</v>
      </c>
      <c r="C223" s="253" t="s">
        <v>15</v>
      </c>
      <c r="D223" s="253">
        <v>2756.5878855999999</v>
      </c>
      <c r="E223" s="253">
        <v>18723.0688429</v>
      </c>
      <c r="F223" s="253">
        <v>12.8334820264723</v>
      </c>
      <c r="G223" s="253">
        <v>87.166517973527704</v>
      </c>
    </row>
    <row r="224" spans="1:7" x14ac:dyDescent="0.25">
      <c r="A224" s="253" t="s">
        <v>107</v>
      </c>
      <c r="B224" s="253" t="s">
        <v>120</v>
      </c>
      <c r="C224" s="253" t="s">
        <v>16</v>
      </c>
      <c r="D224" s="253">
        <v>2633.0441368000002</v>
      </c>
      <c r="E224" s="253">
        <v>17464.071274400001</v>
      </c>
      <c r="F224" s="253">
        <v>13.1016023092181</v>
      </c>
      <c r="G224" s="253">
        <v>86.898397690781906</v>
      </c>
    </row>
    <row r="225" spans="1:7" x14ac:dyDescent="0.25">
      <c r="A225" s="253" t="s">
        <v>109</v>
      </c>
      <c r="B225" s="253" t="s">
        <v>121</v>
      </c>
      <c r="C225" s="253" t="s">
        <v>15</v>
      </c>
      <c r="D225" s="253">
        <v>1030.4856228000001</v>
      </c>
      <c r="E225" s="253">
        <v>9742.4262001000006</v>
      </c>
      <c r="F225" s="253">
        <v>9.5655254562605307</v>
      </c>
      <c r="G225" s="253">
        <v>90.434474543739498</v>
      </c>
    </row>
    <row r="226" spans="1:7" x14ac:dyDescent="0.25">
      <c r="A226" s="253" t="s">
        <v>109</v>
      </c>
      <c r="B226" s="253" t="s">
        <v>121</v>
      </c>
      <c r="C226" s="253" t="s">
        <v>16</v>
      </c>
      <c r="D226" s="253">
        <v>623.22718959999997</v>
      </c>
      <c r="E226" s="253">
        <v>7891.0220025999997</v>
      </c>
      <c r="F226" s="253">
        <v>7.3198138265784598</v>
      </c>
      <c r="G226" s="253">
        <v>92.680186173421504</v>
      </c>
    </row>
    <row r="227" spans="1:7" x14ac:dyDescent="0.25">
      <c r="A227" s="253" t="s">
        <v>122</v>
      </c>
      <c r="B227" s="253" t="s">
        <v>123</v>
      </c>
      <c r="C227" s="253" t="s">
        <v>15</v>
      </c>
      <c r="D227" s="253">
        <v>735.26148909999995</v>
      </c>
      <c r="E227" s="253">
        <v>5552.7853900999999</v>
      </c>
      <c r="F227" s="253">
        <v>11.693002664025</v>
      </c>
      <c r="G227" s="253">
        <v>88.306997335974899</v>
      </c>
    </row>
    <row r="228" spans="1:7" x14ac:dyDescent="0.25">
      <c r="A228" s="253" t="s">
        <v>122</v>
      </c>
      <c r="B228" s="253" t="s">
        <v>123</v>
      </c>
      <c r="C228" s="253" t="s">
        <v>16</v>
      </c>
      <c r="D228" s="253">
        <v>648.15862059999995</v>
      </c>
      <c r="E228" s="253">
        <v>4729.7563899999996</v>
      </c>
      <c r="F228" s="253">
        <v>12.052228778670999</v>
      </c>
      <c r="G228" s="253">
        <v>87.947771221329006</v>
      </c>
    </row>
    <row r="229" spans="1:7" x14ac:dyDescent="0.25">
      <c r="A229" s="253" t="s">
        <v>124</v>
      </c>
      <c r="B229" s="253" t="s">
        <v>125</v>
      </c>
      <c r="C229" s="253" t="s">
        <v>15</v>
      </c>
      <c r="D229" s="253">
        <v>2901.1192805000001</v>
      </c>
      <c r="E229" s="253">
        <v>10978.190612799999</v>
      </c>
      <c r="F229" s="253">
        <v>20.902474999138601</v>
      </c>
      <c r="G229" s="253">
        <v>79.097525000861395</v>
      </c>
    </row>
    <row r="230" spans="1:7" x14ac:dyDescent="0.25">
      <c r="A230" s="253" t="s">
        <v>124</v>
      </c>
      <c r="B230" s="253" t="s">
        <v>125</v>
      </c>
      <c r="C230" s="253" t="s">
        <v>16</v>
      </c>
      <c r="D230" s="253">
        <v>1372.1004241000001</v>
      </c>
      <c r="E230" s="253">
        <v>6997.8699122999997</v>
      </c>
      <c r="F230" s="253">
        <v>16.3931336546427</v>
      </c>
      <c r="G230" s="253">
        <v>83.606866345357304</v>
      </c>
    </row>
    <row r="231" spans="1:7" x14ac:dyDescent="0.25">
      <c r="A231" s="253" t="s">
        <v>126</v>
      </c>
      <c r="B231" s="253" t="s">
        <v>127</v>
      </c>
      <c r="C231" s="253" t="s">
        <v>15</v>
      </c>
      <c r="D231" s="253">
        <v>2875.0858831</v>
      </c>
      <c r="E231" s="253">
        <v>14462.4169767</v>
      </c>
      <c r="F231" s="253">
        <v>16.583044896081201</v>
      </c>
      <c r="G231" s="253">
        <v>83.416955103918795</v>
      </c>
    </row>
    <row r="232" spans="1:7" x14ac:dyDescent="0.25">
      <c r="A232" s="253" t="s">
        <v>126</v>
      </c>
      <c r="B232" s="253" t="s">
        <v>127</v>
      </c>
      <c r="C232" s="253" t="s">
        <v>16</v>
      </c>
      <c r="D232" s="253">
        <v>2090.6133325000001</v>
      </c>
      <c r="E232" s="253">
        <v>11853.9357421</v>
      </c>
      <c r="F232" s="253">
        <v>14.992333716319701</v>
      </c>
      <c r="G232" s="253">
        <v>85.007666283680294</v>
      </c>
    </row>
    <row r="233" spans="1:7" x14ac:dyDescent="0.25">
      <c r="A233" s="253" t="s">
        <v>128</v>
      </c>
      <c r="B233" s="253" t="s">
        <v>129</v>
      </c>
      <c r="C233" s="253" t="s">
        <v>15</v>
      </c>
      <c r="D233" s="253">
        <v>1538.6481097000001</v>
      </c>
      <c r="E233" s="253">
        <v>8345.2354374000006</v>
      </c>
      <c r="F233" s="253">
        <v>15.5672423938205</v>
      </c>
      <c r="G233" s="253">
        <v>84.432757606179507</v>
      </c>
    </row>
    <row r="234" spans="1:7" x14ac:dyDescent="0.25">
      <c r="A234" s="253" t="s">
        <v>128</v>
      </c>
      <c r="B234" s="253" t="s">
        <v>129</v>
      </c>
      <c r="C234" s="253" t="s">
        <v>16</v>
      </c>
      <c r="D234" s="253">
        <v>992.4443655</v>
      </c>
      <c r="E234" s="253">
        <v>6472.3639055000003</v>
      </c>
      <c r="F234" s="253">
        <v>13.2949746258794</v>
      </c>
      <c r="G234" s="253">
        <v>86.705025374120595</v>
      </c>
    </row>
    <row r="235" spans="1:7" x14ac:dyDescent="0.25">
      <c r="A235" s="253" t="s">
        <v>130</v>
      </c>
      <c r="B235" s="253" t="s">
        <v>131</v>
      </c>
      <c r="C235" s="253" t="s">
        <v>15</v>
      </c>
      <c r="D235" s="253">
        <v>2038.6232682</v>
      </c>
      <c r="E235" s="253">
        <v>18688.084816800001</v>
      </c>
      <c r="F235" s="253">
        <v>9.8357310762501609</v>
      </c>
      <c r="G235" s="253">
        <v>90.164268923749802</v>
      </c>
    </row>
    <row r="236" spans="1:7" x14ac:dyDescent="0.25">
      <c r="A236" s="253" t="s">
        <v>130</v>
      </c>
      <c r="B236" s="253" t="s">
        <v>131</v>
      </c>
      <c r="C236" s="253" t="s">
        <v>16</v>
      </c>
      <c r="D236" s="253">
        <v>2327.2644937</v>
      </c>
      <c r="E236" s="253">
        <v>14145.366782700001</v>
      </c>
      <c r="F236" s="253">
        <v>14.128067669639499</v>
      </c>
      <c r="G236" s="253">
        <v>85.871932330360494</v>
      </c>
    </row>
    <row r="237" spans="1:7" x14ac:dyDescent="0.25">
      <c r="A237" s="253" t="s">
        <v>132</v>
      </c>
      <c r="B237" s="253" t="s">
        <v>133</v>
      </c>
      <c r="C237" s="253" t="s">
        <v>15</v>
      </c>
      <c r="D237" s="253">
        <v>6321.0149423000003</v>
      </c>
      <c r="E237" s="253">
        <v>32677.1381182</v>
      </c>
      <c r="F237" s="253">
        <v>16.208498213989401</v>
      </c>
      <c r="G237" s="253">
        <v>83.791501786010599</v>
      </c>
    </row>
    <row r="238" spans="1:7" x14ac:dyDescent="0.25">
      <c r="A238" s="253" t="s">
        <v>132</v>
      </c>
      <c r="B238" s="253" t="s">
        <v>133</v>
      </c>
      <c r="C238" s="253" t="s">
        <v>16</v>
      </c>
      <c r="D238" s="253">
        <v>4529.1245471000002</v>
      </c>
      <c r="E238" s="253">
        <v>20386.426528799999</v>
      </c>
      <c r="F238" s="253">
        <v>18.177902360268799</v>
      </c>
      <c r="G238" s="253">
        <v>81.822097639731197</v>
      </c>
    </row>
    <row r="239" spans="1:7" x14ac:dyDescent="0.25">
      <c r="A239" s="253" t="s">
        <v>134</v>
      </c>
      <c r="B239" s="253" t="s">
        <v>135</v>
      </c>
      <c r="C239" s="253" t="s">
        <v>15</v>
      </c>
      <c r="D239" s="253">
        <v>8232.9954443000006</v>
      </c>
      <c r="E239" s="253">
        <v>47773.618109900002</v>
      </c>
      <c r="F239" s="253">
        <v>14.7000415162266</v>
      </c>
      <c r="G239" s="253">
        <v>85.299958483773395</v>
      </c>
    </row>
    <row r="240" spans="1:7" x14ac:dyDescent="0.25">
      <c r="A240" s="253" t="s">
        <v>134</v>
      </c>
      <c r="B240" s="253" t="s">
        <v>135</v>
      </c>
      <c r="C240" s="253" t="s">
        <v>16</v>
      </c>
      <c r="D240" s="253">
        <v>8683.6398341000004</v>
      </c>
      <c r="E240" s="253">
        <v>35080.485475100002</v>
      </c>
      <c r="F240" s="253">
        <v>19.841913377106899</v>
      </c>
      <c r="G240" s="253">
        <v>80.158086622893094</v>
      </c>
    </row>
    <row r="241" spans="1:7" x14ac:dyDescent="0.25">
      <c r="A241" s="253" t="s">
        <v>136</v>
      </c>
      <c r="B241" s="253" t="s">
        <v>137</v>
      </c>
      <c r="C241" s="253" t="s">
        <v>15</v>
      </c>
      <c r="D241" s="253">
        <v>3630.7930686999998</v>
      </c>
      <c r="E241" s="253">
        <v>19234.508765400002</v>
      </c>
      <c r="F241" s="253">
        <v>15.8790515648704</v>
      </c>
      <c r="G241" s="253">
        <v>84.120948435129606</v>
      </c>
    </row>
    <row r="242" spans="1:7" x14ac:dyDescent="0.25">
      <c r="A242" s="253" t="s">
        <v>136</v>
      </c>
      <c r="B242" s="253" t="s">
        <v>137</v>
      </c>
      <c r="C242" s="253" t="s">
        <v>16</v>
      </c>
      <c r="D242" s="253">
        <v>2332.9485319999999</v>
      </c>
      <c r="E242" s="253">
        <v>15610.5365468</v>
      </c>
      <c r="F242" s="253">
        <v>13.001646679865701</v>
      </c>
      <c r="G242" s="253">
        <v>86.998353320134299</v>
      </c>
    </row>
    <row r="243" spans="1:7" x14ac:dyDescent="0.25">
      <c r="A243" s="253" t="s">
        <v>138</v>
      </c>
      <c r="B243" s="253" t="s">
        <v>139</v>
      </c>
      <c r="C243" s="253" t="s">
        <v>15</v>
      </c>
      <c r="D243" s="253">
        <v>3203.0183264000002</v>
      </c>
      <c r="E243" s="253">
        <v>21775.746270700001</v>
      </c>
      <c r="F243" s="253">
        <v>12.8229653390139</v>
      </c>
      <c r="G243" s="253">
        <v>87.177034660986095</v>
      </c>
    </row>
    <row r="244" spans="1:7" x14ac:dyDescent="0.25">
      <c r="A244" s="253" t="s">
        <v>138</v>
      </c>
      <c r="B244" s="253" t="s">
        <v>139</v>
      </c>
      <c r="C244" s="253" t="s">
        <v>16</v>
      </c>
      <c r="D244" s="253">
        <v>3369.6899582000001</v>
      </c>
      <c r="E244" s="253">
        <v>18717.889534999998</v>
      </c>
      <c r="F244" s="253">
        <v>15.2560399804669</v>
      </c>
      <c r="G244" s="253">
        <v>84.743960019533105</v>
      </c>
    </row>
    <row r="245" spans="1:7" x14ac:dyDescent="0.25">
      <c r="A245" s="253" t="s">
        <v>140</v>
      </c>
      <c r="B245" s="253" t="s">
        <v>141</v>
      </c>
      <c r="C245" s="253" t="s">
        <v>15</v>
      </c>
      <c r="D245" s="253">
        <v>3656.7119475999998</v>
      </c>
      <c r="E245" s="253">
        <v>14367.572364400001</v>
      </c>
      <c r="F245" s="253">
        <v>20.2876956682573</v>
      </c>
      <c r="G245" s="253">
        <v>79.7123043317427</v>
      </c>
    </row>
    <row r="246" spans="1:7" x14ac:dyDescent="0.25">
      <c r="A246" s="253" t="s">
        <v>140</v>
      </c>
      <c r="B246" s="253" t="s">
        <v>141</v>
      </c>
      <c r="C246" s="253" t="s">
        <v>16</v>
      </c>
      <c r="D246" s="253">
        <v>3621.8748884000001</v>
      </c>
      <c r="E246" s="253">
        <v>11991.704384500001</v>
      </c>
      <c r="F246" s="253">
        <v>23.196954555361799</v>
      </c>
      <c r="G246" s="253">
        <v>76.803045444638201</v>
      </c>
    </row>
    <row r="247" spans="1:7" x14ac:dyDescent="0.25">
      <c r="A247" s="253" t="s">
        <v>142</v>
      </c>
      <c r="B247" s="253" t="s">
        <v>143</v>
      </c>
      <c r="C247" s="253" t="s">
        <v>15</v>
      </c>
      <c r="D247" s="253">
        <v>1082.0722484</v>
      </c>
      <c r="E247" s="253">
        <v>7847.4011897</v>
      </c>
      <c r="F247" s="253">
        <v>12.1179849618349</v>
      </c>
      <c r="G247" s="253">
        <v>87.882015038165093</v>
      </c>
    </row>
    <row r="248" spans="1:7" x14ac:dyDescent="0.25">
      <c r="A248" s="253" t="s">
        <v>142</v>
      </c>
      <c r="B248" s="253" t="s">
        <v>143</v>
      </c>
      <c r="C248" s="253" t="s">
        <v>16</v>
      </c>
      <c r="D248" s="253">
        <v>948.80459810000002</v>
      </c>
      <c r="E248" s="253">
        <v>5819.6819329</v>
      </c>
      <c r="F248" s="253">
        <v>14.017972758820299</v>
      </c>
      <c r="G248" s="253">
        <v>85.982027241179694</v>
      </c>
    </row>
    <row r="249" spans="1:7" x14ac:dyDescent="0.25">
      <c r="A249" s="253" t="s">
        <v>144</v>
      </c>
      <c r="B249" s="253" t="s">
        <v>145</v>
      </c>
      <c r="C249" s="253" t="s">
        <v>15</v>
      </c>
      <c r="D249" s="253">
        <v>2389.3727591000002</v>
      </c>
      <c r="E249" s="253">
        <v>13045.264620800001</v>
      </c>
      <c r="F249" s="253">
        <v>15.4805888877674</v>
      </c>
      <c r="G249" s="253">
        <v>84.519411112232504</v>
      </c>
    </row>
    <row r="250" spans="1:7" x14ac:dyDescent="0.25">
      <c r="A250" s="253" t="s">
        <v>144</v>
      </c>
      <c r="B250" s="253" t="s">
        <v>145</v>
      </c>
      <c r="C250" s="253" t="s">
        <v>16</v>
      </c>
      <c r="D250" s="253">
        <v>2230.0884012000001</v>
      </c>
      <c r="E250" s="253">
        <v>9243.0387890000002</v>
      </c>
      <c r="F250" s="253">
        <v>19.4374939302065</v>
      </c>
      <c r="G250" s="253">
        <v>80.5625060697935</v>
      </c>
    </row>
    <row r="251" spans="1:7" x14ac:dyDescent="0.25">
      <c r="A251" s="253" t="s">
        <v>146</v>
      </c>
      <c r="B251" s="253" t="s">
        <v>147</v>
      </c>
      <c r="C251" s="253" t="s">
        <v>15</v>
      </c>
      <c r="D251" s="253">
        <v>823.4540207</v>
      </c>
      <c r="E251" s="253">
        <v>4131.1477728999998</v>
      </c>
      <c r="F251" s="253">
        <v>16.6199839059454</v>
      </c>
      <c r="G251" s="253">
        <v>83.380016094054596</v>
      </c>
    </row>
    <row r="252" spans="1:7" x14ac:dyDescent="0.25">
      <c r="A252" s="253" t="s">
        <v>146</v>
      </c>
      <c r="B252" s="253" t="s">
        <v>147</v>
      </c>
      <c r="C252" s="253" t="s">
        <v>16</v>
      </c>
      <c r="D252" s="253">
        <v>690.43751840000004</v>
      </c>
      <c r="E252" s="253">
        <v>3740.6576083999998</v>
      </c>
      <c r="F252" s="253">
        <v>15.5816451383343</v>
      </c>
      <c r="G252" s="253">
        <v>84.418354861665705</v>
      </c>
    </row>
    <row r="253" spans="1:7" x14ac:dyDescent="0.25">
      <c r="A253" s="253" t="s">
        <v>148</v>
      </c>
      <c r="B253" s="253" t="s">
        <v>149</v>
      </c>
      <c r="C253" s="253" t="s">
        <v>15</v>
      </c>
      <c r="D253" s="253">
        <v>985.77381319999995</v>
      </c>
      <c r="E253" s="253">
        <v>8697.9357323000004</v>
      </c>
      <c r="F253" s="253">
        <v>10.179712728559601</v>
      </c>
      <c r="G253" s="253">
        <v>89.820287271440407</v>
      </c>
    </row>
    <row r="254" spans="1:7" x14ac:dyDescent="0.25">
      <c r="A254" s="253" t="s">
        <v>148</v>
      </c>
      <c r="B254" s="253" t="s">
        <v>149</v>
      </c>
      <c r="C254" s="253" t="s">
        <v>16</v>
      </c>
      <c r="D254" s="253">
        <v>1243.7268532000001</v>
      </c>
      <c r="E254" s="253">
        <v>7575.6985895999997</v>
      </c>
      <c r="F254" s="253">
        <v>14.1021301361003</v>
      </c>
      <c r="G254" s="253">
        <v>85.897869863899601</v>
      </c>
    </row>
    <row r="255" spans="1:7" x14ac:dyDescent="0.25">
      <c r="A255" s="253" t="s">
        <v>150</v>
      </c>
      <c r="B255" s="253" t="s">
        <v>151</v>
      </c>
      <c r="C255" s="253" t="s">
        <v>15</v>
      </c>
      <c r="D255" s="253">
        <v>820.34219370000005</v>
      </c>
      <c r="E255" s="253">
        <v>7793.2281609000001</v>
      </c>
      <c r="F255" s="253">
        <v>9.5238345996895895</v>
      </c>
      <c r="G255" s="253">
        <v>90.476165400310407</v>
      </c>
    </row>
    <row r="256" spans="1:7" x14ac:dyDescent="0.25">
      <c r="A256" s="253" t="s">
        <v>150</v>
      </c>
      <c r="B256" s="253" t="s">
        <v>151</v>
      </c>
      <c r="C256" s="253" t="s">
        <v>16</v>
      </c>
      <c r="D256" s="253">
        <v>774.98483199999998</v>
      </c>
      <c r="E256" s="253">
        <v>8330.2183612000008</v>
      </c>
      <c r="F256" s="253">
        <v>8.5114501626803705</v>
      </c>
      <c r="G256" s="253">
        <v>91.488549837319596</v>
      </c>
    </row>
    <row r="257" spans="1:7" x14ac:dyDescent="0.25">
      <c r="A257" s="253" t="s">
        <v>152</v>
      </c>
      <c r="B257" s="253" t="s">
        <v>153</v>
      </c>
      <c r="C257" s="253" t="s">
        <v>15</v>
      </c>
      <c r="D257" s="253">
        <v>1930.8584820999999</v>
      </c>
      <c r="E257" s="253">
        <v>7465.5680073000003</v>
      </c>
      <c r="F257" s="253">
        <v>20.548859550789601</v>
      </c>
      <c r="G257" s="253">
        <v>79.451140449210399</v>
      </c>
    </row>
    <row r="258" spans="1:7" x14ac:dyDescent="0.25">
      <c r="A258" s="253" t="s">
        <v>152</v>
      </c>
      <c r="B258" s="253" t="s">
        <v>153</v>
      </c>
      <c r="C258" s="253" t="s">
        <v>16</v>
      </c>
      <c r="D258" s="253">
        <v>1377.7814648999999</v>
      </c>
      <c r="E258" s="253">
        <v>8057.7461292999997</v>
      </c>
      <c r="F258" s="253">
        <v>14.602060681237599</v>
      </c>
      <c r="G258" s="253">
        <v>85.397939318762397</v>
      </c>
    </row>
    <row r="259" spans="1:7" x14ac:dyDescent="0.25">
      <c r="A259" s="253" t="s">
        <v>154</v>
      </c>
      <c r="B259" s="253" t="s">
        <v>155</v>
      </c>
      <c r="C259" s="253" t="s">
        <v>15</v>
      </c>
      <c r="D259" s="253">
        <v>2443.8627861</v>
      </c>
      <c r="E259" s="253">
        <v>15296.3333762</v>
      </c>
      <c r="F259" s="253">
        <v>13.7758498482305</v>
      </c>
      <c r="G259" s="253">
        <v>86.224150151769507</v>
      </c>
    </row>
    <row r="260" spans="1:7" x14ac:dyDescent="0.25">
      <c r="A260" s="253" t="s">
        <v>154</v>
      </c>
      <c r="B260" s="253" t="s">
        <v>155</v>
      </c>
      <c r="C260" s="253" t="s">
        <v>16</v>
      </c>
      <c r="D260" s="253">
        <v>2765.0341788000001</v>
      </c>
      <c r="E260" s="253">
        <v>14184.9873508</v>
      </c>
      <c r="F260" s="253">
        <v>16.312865290297101</v>
      </c>
      <c r="G260" s="253">
        <v>83.687134709702903</v>
      </c>
    </row>
    <row r="261" spans="1:7" x14ac:dyDescent="0.25">
      <c r="A261" s="253" t="s">
        <v>156</v>
      </c>
      <c r="B261" s="253" t="s">
        <v>157</v>
      </c>
      <c r="C261" s="253" t="s">
        <v>15</v>
      </c>
      <c r="D261" s="253">
        <v>3258.1098181000002</v>
      </c>
      <c r="E261" s="253">
        <v>18755.125023299999</v>
      </c>
      <c r="F261" s="253">
        <v>14.8006862306875</v>
      </c>
      <c r="G261" s="253">
        <v>85.199313769312496</v>
      </c>
    </row>
    <row r="262" spans="1:7" x14ac:dyDescent="0.25">
      <c r="A262" s="253" t="s">
        <v>156</v>
      </c>
      <c r="B262" s="253" t="s">
        <v>157</v>
      </c>
      <c r="C262" s="253" t="s">
        <v>16</v>
      </c>
      <c r="D262" s="253">
        <v>1873.9025429999999</v>
      </c>
      <c r="E262" s="253">
        <v>13182.115317100001</v>
      </c>
      <c r="F262" s="253">
        <v>12.4462029761936</v>
      </c>
      <c r="G262" s="253">
        <v>87.553797023806396</v>
      </c>
    </row>
    <row r="263" spans="1:7" x14ac:dyDescent="0.25">
      <c r="A263" s="253" t="s">
        <v>158</v>
      </c>
      <c r="B263" s="253" t="s">
        <v>159</v>
      </c>
      <c r="C263" s="253" t="s">
        <v>15</v>
      </c>
      <c r="D263" s="253">
        <v>1713.7895791000001</v>
      </c>
      <c r="E263" s="253">
        <v>9881.1559732000005</v>
      </c>
      <c r="F263" s="253">
        <v>14.7804883720221</v>
      </c>
      <c r="G263" s="253">
        <v>85.219511627977894</v>
      </c>
    </row>
    <row r="264" spans="1:7" x14ac:dyDescent="0.25">
      <c r="A264" s="253" t="s">
        <v>158</v>
      </c>
      <c r="B264" s="253" t="s">
        <v>159</v>
      </c>
      <c r="C264" s="253" t="s">
        <v>16</v>
      </c>
      <c r="D264" s="253">
        <v>1475.6433328999999</v>
      </c>
      <c r="E264" s="253">
        <v>7739.9792914</v>
      </c>
      <c r="F264" s="253">
        <v>16.012410588612699</v>
      </c>
      <c r="G264" s="253">
        <v>83.987589411387304</v>
      </c>
    </row>
    <row r="265" spans="1:7" x14ac:dyDescent="0.25">
      <c r="A265" s="253" t="s">
        <v>160</v>
      </c>
      <c r="B265" s="253" t="s">
        <v>161</v>
      </c>
      <c r="C265" s="253" t="s">
        <v>15</v>
      </c>
      <c r="D265" s="253">
        <v>3367.4392819</v>
      </c>
      <c r="E265" s="253">
        <v>24465.740103100001</v>
      </c>
      <c r="F265" s="253">
        <v>12.0986511649287</v>
      </c>
      <c r="G265" s="253">
        <v>87.901348835071303</v>
      </c>
    </row>
    <row r="266" spans="1:7" x14ac:dyDescent="0.25">
      <c r="A266" s="253" t="s">
        <v>160</v>
      </c>
      <c r="B266" s="253" t="s">
        <v>161</v>
      </c>
      <c r="C266" s="253" t="s">
        <v>16</v>
      </c>
      <c r="D266" s="253">
        <v>4683.3390645999998</v>
      </c>
      <c r="E266" s="253">
        <v>22964.969744599999</v>
      </c>
      <c r="F266" s="253">
        <v>16.9389711932095</v>
      </c>
      <c r="G266" s="253">
        <v>83.061028806790503</v>
      </c>
    </row>
    <row r="267" spans="1:7" x14ac:dyDescent="0.25">
      <c r="A267" s="253" t="s">
        <v>162</v>
      </c>
      <c r="B267" s="253" t="s">
        <v>163</v>
      </c>
      <c r="C267" s="253" t="s">
        <v>15</v>
      </c>
      <c r="D267" s="253">
        <v>2483.0426858000001</v>
      </c>
      <c r="E267" s="253">
        <v>11747.9512302</v>
      </c>
      <c r="F267" s="253">
        <v>17.448132579189</v>
      </c>
      <c r="G267" s="253">
        <v>82.551867420811007</v>
      </c>
    </row>
    <row r="268" spans="1:7" x14ac:dyDescent="0.25">
      <c r="A268" s="253" t="s">
        <v>162</v>
      </c>
      <c r="B268" s="253" t="s">
        <v>163</v>
      </c>
      <c r="C268" s="253" t="s">
        <v>16</v>
      </c>
      <c r="D268" s="253">
        <v>1551.8015525000001</v>
      </c>
      <c r="E268" s="253">
        <v>9445.9591483999993</v>
      </c>
      <c r="F268" s="253">
        <v>14.110159283362201</v>
      </c>
      <c r="G268" s="253">
        <v>85.889840716637806</v>
      </c>
    </row>
    <row r="269" spans="1:7" x14ac:dyDescent="0.25">
      <c r="A269" s="253" t="s">
        <v>164</v>
      </c>
      <c r="B269" s="253" t="s">
        <v>165</v>
      </c>
      <c r="C269" s="253" t="s">
        <v>15</v>
      </c>
      <c r="D269" s="253">
        <v>2041.8060541</v>
      </c>
      <c r="E269" s="253">
        <v>14614.758811</v>
      </c>
      <c r="F269" s="253">
        <v>12.2582661589373</v>
      </c>
      <c r="G269" s="253">
        <v>87.741733841062697</v>
      </c>
    </row>
    <row r="270" spans="1:7" x14ac:dyDescent="0.25">
      <c r="A270" s="253" t="s">
        <v>164</v>
      </c>
      <c r="B270" s="253" t="s">
        <v>165</v>
      </c>
      <c r="C270" s="253" t="s">
        <v>16</v>
      </c>
      <c r="D270" s="253">
        <v>2500.8172281000002</v>
      </c>
      <c r="E270" s="253">
        <v>11840.499010699999</v>
      </c>
      <c r="F270" s="253">
        <v>17.437850100077402</v>
      </c>
      <c r="G270" s="253">
        <v>82.562149899922602</v>
      </c>
    </row>
    <row r="271" spans="1:7" x14ac:dyDescent="0.25">
      <c r="A271" s="253" t="s">
        <v>166</v>
      </c>
      <c r="B271" s="253" t="s">
        <v>167</v>
      </c>
      <c r="C271" s="253" t="s">
        <v>15</v>
      </c>
      <c r="D271" s="253">
        <v>2281.8681145999999</v>
      </c>
      <c r="E271" s="253">
        <v>16748.750175500001</v>
      </c>
      <c r="F271" s="253">
        <v>11.990509608335</v>
      </c>
      <c r="G271" s="253">
        <v>88.009490391664997</v>
      </c>
    </row>
    <row r="272" spans="1:7" x14ac:dyDescent="0.25">
      <c r="A272" s="253" t="s">
        <v>166</v>
      </c>
      <c r="B272" s="253" t="s">
        <v>167</v>
      </c>
      <c r="C272" s="253" t="s">
        <v>16</v>
      </c>
      <c r="D272" s="253">
        <v>1629.3312394</v>
      </c>
      <c r="E272" s="253">
        <v>10230.6632178</v>
      </c>
      <c r="F272" s="253">
        <v>13.7380438522116</v>
      </c>
      <c r="G272" s="253">
        <v>86.261956147788396</v>
      </c>
    </row>
    <row r="273" spans="1:7" x14ac:dyDescent="0.25">
      <c r="A273" s="253" t="s">
        <v>168</v>
      </c>
      <c r="B273" s="253" t="s">
        <v>169</v>
      </c>
      <c r="C273" s="253" t="s">
        <v>15</v>
      </c>
      <c r="D273" s="253">
        <v>2454.7066494000001</v>
      </c>
      <c r="E273" s="253">
        <v>15967.0745202</v>
      </c>
      <c r="F273" s="253">
        <v>13.3250233883508</v>
      </c>
      <c r="G273" s="253">
        <v>86.6749766116492</v>
      </c>
    </row>
    <row r="274" spans="1:7" x14ac:dyDescent="0.25">
      <c r="A274" s="253" t="s">
        <v>168</v>
      </c>
      <c r="B274" s="253" t="s">
        <v>169</v>
      </c>
      <c r="C274" s="253" t="s">
        <v>16</v>
      </c>
      <c r="D274" s="253">
        <v>2452.5980076000001</v>
      </c>
      <c r="E274" s="253">
        <v>13021.568279499999</v>
      </c>
      <c r="F274" s="253">
        <v>15.849629389368801</v>
      </c>
      <c r="G274" s="253">
        <v>84.150370610631199</v>
      </c>
    </row>
    <row r="275" spans="1:7" x14ac:dyDescent="0.25">
      <c r="A275" s="253" t="s">
        <v>170</v>
      </c>
      <c r="B275" s="253" t="s">
        <v>171</v>
      </c>
      <c r="C275" s="253" t="s">
        <v>15</v>
      </c>
      <c r="D275" s="253">
        <v>2642.3544643999999</v>
      </c>
      <c r="E275" s="253">
        <v>16171.1534656</v>
      </c>
      <c r="F275" s="253">
        <v>14.0449855190828</v>
      </c>
      <c r="G275" s="253">
        <v>85.9550144809172</v>
      </c>
    </row>
    <row r="276" spans="1:7" x14ac:dyDescent="0.25">
      <c r="A276" s="253" t="s">
        <v>170</v>
      </c>
      <c r="B276" s="253" t="s">
        <v>171</v>
      </c>
      <c r="C276" s="253" t="s">
        <v>16</v>
      </c>
      <c r="D276" s="253">
        <v>5120.2442811999999</v>
      </c>
      <c r="E276" s="253">
        <v>24198.481690000001</v>
      </c>
      <c r="F276" s="253">
        <v>17.464074960929899</v>
      </c>
      <c r="G276" s="253">
        <v>82.535925039070094</v>
      </c>
    </row>
    <row r="277" spans="1:7" x14ac:dyDescent="0.25">
      <c r="A277" s="253" t="s">
        <v>172</v>
      </c>
      <c r="B277" s="253" t="s">
        <v>173</v>
      </c>
      <c r="C277" s="253" t="s">
        <v>15</v>
      </c>
      <c r="D277" s="253">
        <v>1120.9131910999999</v>
      </c>
      <c r="E277" s="253">
        <v>5521.4562391999998</v>
      </c>
      <c r="F277" s="253">
        <v>16.875200978536601</v>
      </c>
      <c r="G277" s="253">
        <v>83.124799021463403</v>
      </c>
    </row>
    <row r="278" spans="1:7" x14ac:dyDescent="0.25">
      <c r="A278" s="253" t="s">
        <v>172</v>
      </c>
      <c r="B278" s="253" t="s">
        <v>173</v>
      </c>
      <c r="C278" s="253" t="s">
        <v>16</v>
      </c>
      <c r="D278" s="253">
        <v>665.68950589999997</v>
      </c>
      <c r="E278" s="253">
        <v>4183.6354300000003</v>
      </c>
      <c r="F278" s="253">
        <v>13.7274675279406</v>
      </c>
      <c r="G278" s="253">
        <v>86.272532472059396</v>
      </c>
    </row>
    <row r="279" spans="1:7" x14ac:dyDescent="0.25">
      <c r="A279" s="253" t="s">
        <v>174</v>
      </c>
      <c r="B279" s="253" t="s">
        <v>175</v>
      </c>
      <c r="C279" s="253" t="s">
        <v>15</v>
      </c>
      <c r="D279" s="253">
        <v>3608.6487759000001</v>
      </c>
      <c r="E279" s="253">
        <v>14493.1465143</v>
      </c>
      <c r="F279" s="253">
        <v>19.9353087251719</v>
      </c>
      <c r="G279" s="253">
        <v>80.064691274828107</v>
      </c>
    </row>
    <row r="280" spans="1:7" x14ac:dyDescent="0.25">
      <c r="A280" s="253" t="s">
        <v>174</v>
      </c>
      <c r="B280" s="253" t="s">
        <v>175</v>
      </c>
      <c r="C280" s="253" t="s">
        <v>16</v>
      </c>
      <c r="D280" s="253">
        <v>3644.6713141</v>
      </c>
      <c r="E280" s="253">
        <v>11269.8415418</v>
      </c>
      <c r="F280" s="253">
        <v>24.437079167880501</v>
      </c>
      <c r="G280" s="253">
        <v>75.562920832119502</v>
      </c>
    </row>
    <row r="281" spans="1:7" x14ac:dyDescent="0.25">
      <c r="A281" s="253" t="s">
        <v>176</v>
      </c>
      <c r="B281" s="253" t="s">
        <v>177</v>
      </c>
      <c r="C281" s="253" t="s">
        <v>15</v>
      </c>
      <c r="D281" s="253">
        <v>4106.4356183999998</v>
      </c>
      <c r="E281" s="253">
        <v>10571.755574500001</v>
      </c>
      <c r="F281" s="253">
        <v>27.976441813800101</v>
      </c>
      <c r="G281" s="253">
        <v>72.023558186199907</v>
      </c>
    </row>
    <row r="282" spans="1:7" x14ac:dyDescent="0.25">
      <c r="A282" s="253" t="s">
        <v>176</v>
      </c>
      <c r="B282" s="253" t="s">
        <v>177</v>
      </c>
      <c r="C282" s="253" t="s">
        <v>16</v>
      </c>
      <c r="D282" s="253">
        <v>2961.1911896000001</v>
      </c>
      <c r="E282" s="253">
        <v>8754.3772821999992</v>
      </c>
      <c r="F282" s="253">
        <v>25.275693592912202</v>
      </c>
      <c r="G282" s="253">
        <v>74.724306407087795</v>
      </c>
    </row>
    <row r="283" spans="1:7" x14ac:dyDescent="0.25">
      <c r="A283" s="253" t="s">
        <v>178</v>
      </c>
      <c r="B283" s="253" t="s">
        <v>179</v>
      </c>
      <c r="C283" s="253" t="s">
        <v>15</v>
      </c>
      <c r="D283" s="253">
        <v>939.83598849999998</v>
      </c>
      <c r="E283" s="253">
        <v>3012.0380713</v>
      </c>
      <c r="F283" s="253">
        <v>23.782032885622002</v>
      </c>
      <c r="G283" s="253">
        <v>76.217967114377998</v>
      </c>
    </row>
    <row r="284" spans="1:7" x14ac:dyDescent="0.25">
      <c r="A284" s="253" t="s">
        <v>178</v>
      </c>
      <c r="B284" s="253" t="s">
        <v>179</v>
      </c>
      <c r="C284" s="253" t="s">
        <v>16</v>
      </c>
      <c r="D284" s="253">
        <v>754.69306930000005</v>
      </c>
      <c r="E284" s="253">
        <v>2055.6675246</v>
      </c>
      <c r="F284" s="253">
        <v>26.8539585609794</v>
      </c>
      <c r="G284" s="253">
        <v>73.146041439020607</v>
      </c>
    </row>
    <row r="285" spans="1:7" x14ac:dyDescent="0.25">
      <c r="A285" s="253" t="s">
        <v>180</v>
      </c>
      <c r="B285" s="253" t="s">
        <v>181</v>
      </c>
      <c r="C285" s="253" t="s">
        <v>15</v>
      </c>
      <c r="D285" s="253">
        <v>1378.7955222000001</v>
      </c>
      <c r="E285" s="253">
        <v>7627.3006427</v>
      </c>
      <c r="F285" s="253">
        <v>15.3095802771201</v>
      </c>
      <c r="G285" s="253">
        <v>84.690419722879895</v>
      </c>
    </row>
    <row r="286" spans="1:7" x14ac:dyDescent="0.25">
      <c r="A286" s="253" t="s">
        <v>180</v>
      </c>
      <c r="B286" s="253" t="s">
        <v>181</v>
      </c>
      <c r="C286" s="253" t="s">
        <v>16</v>
      </c>
      <c r="D286" s="253">
        <v>1663.6490629</v>
      </c>
      <c r="E286" s="253">
        <v>7658.4345587999996</v>
      </c>
      <c r="F286" s="253">
        <v>17.846322028557498</v>
      </c>
      <c r="G286" s="253">
        <v>82.153677971442505</v>
      </c>
    </row>
    <row r="287" spans="1:7" x14ac:dyDescent="0.25">
      <c r="A287" s="253" t="s">
        <v>182</v>
      </c>
      <c r="B287" s="253" t="s">
        <v>183</v>
      </c>
      <c r="C287" s="253" t="s">
        <v>15</v>
      </c>
      <c r="D287" s="253">
        <v>4778.9553056000004</v>
      </c>
      <c r="E287" s="253">
        <v>19363.924588099999</v>
      </c>
      <c r="F287" s="253">
        <v>19.794470778306199</v>
      </c>
      <c r="G287" s="253">
        <v>80.205529221693794</v>
      </c>
    </row>
    <row r="288" spans="1:7" x14ac:dyDescent="0.25">
      <c r="A288" s="253" t="s">
        <v>182</v>
      </c>
      <c r="B288" s="253" t="s">
        <v>183</v>
      </c>
      <c r="C288" s="253" t="s">
        <v>16</v>
      </c>
      <c r="D288" s="253">
        <v>3062.2780977000002</v>
      </c>
      <c r="E288" s="253">
        <v>11490.9172191</v>
      </c>
      <c r="F288" s="253">
        <v>21.041963850818</v>
      </c>
      <c r="G288" s="253">
        <v>78.958036149182007</v>
      </c>
    </row>
    <row r="289" spans="1:7" x14ac:dyDescent="0.25">
      <c r="A289" s="253" t="s">
        <v>184</v>
      </c>
      <c r="B289" s="253" t="s">
        <v>185</v>
      </c>
      <c r="C289" s="253" t="s">
        <v>15</v>
      </c>
      <c r="D289" s="253">
        <v>2711.3017159999999</v>
      </c>
      <c r="E289" s="253">
        <v>11443.959703299999</v>
      </c>
      <c r="F289" s="253">
        <v>19.154020796135001</v>
      </c>
      <c r="G289" s="253">
        <v>80.845979203864999</v>
      </c>
    </row>
    <row r="290" spans="1:7" x14ac:dyDescent="0.25">
      <c r="A290" s="253" t="s">
        <v>184</v>
      </c>
      <c r="B290" s="253" t="s">
        <v>185</v>
      </c>
      <c r="C290" s="253" t="s">
        <v>16</v>
      </c>
      <c r="D290" s="253">
        <v>2372.1574532999998</v>
      </c>
      <c r="E290" s="253">
        <v>9942.3278948999996</v>
      </c>
      <c r="F290" s="253">
        <v>19.263147311688002</v>
      </c>
      <c r="G290" s="253">
        <v>80.736852688311998</v>
      </c>
    </row>
    <row r="291" spans="1:7" x14ac:dyDescent="0.25">
      <c r="A291" s="253" t="s">
        <v>186</v>
      </c>
      <c r="B291" s="253" t="s">
        <v>187</v>
      </c>
      <c r="C291" s="253" t="s">
        <v>15</v>
      </c>
      <c r="D291" s="253">
        <v>4085.7980535000002</v>
      </c>
      <c r="E291" s="253">
        <v>18686.190119300001</v>
      </c>
      <c r="F291" s="253">
        <v>17.942210502200599</v>
      </c>
      <c r="G291" s="253">
        <v>82.057789497799405</v>
      </c>
    </row>
    <row r="292" spans="1:7" x14ac:dyDescent="0.25">
      <c r="A292" s="253" t="s">
        <v>186</v>
      </c>
      <c r="B292" s="253" t="s">
        <v>187</v>
      </c>
      <c r="C292" s="253" t="s">
        <v>16</v>
      </c>
      <c r="D292" s="253">
        <v>4949.0347505999998</v>
      </c>
      <c r="E292" s="253">
        <v>15071.721188</v>
      </c>
      <c r="F292" s="253">
        <v>24.7195199111252</v>
      </c>
      <c r="G292" s="253">
        <v>75.280480088874796</v>
      </c>
    </row>
    <row r="293" spans="1:7" x14ac:dyDescent="0.25">
      <c r="A293" s="253" t="s">
        <v>188</v>
      </c>
      <c r="B293" s="253" t="s">
        <v>189</v>
      </c>
      <c r="C293" s="253" t="s">
        <v>15</v>
      </c>
      <c r="D293" s="253">
        <v>3964.4257558999998</v>
      </c>
      <c r="E293" s="253">
        <v>15357.9989563</v>
      </c>
      <c r="F293" s="253">
        <v>20.517227081738302</v>
      </c>
      <c r="G293" s="253">
        <v>79.482772918261603</v>
      </c>
    </row>
    <row r="294" spans="1:7" x14ac:dyDescent="0.25">
      <c r="A294" s="253" t="s">
        <v>188</v>
      </c>
      <c r="B294" s="253" t="s">
        <v>189</v>
      </c>
      <c r="C294" s="253" t="s">
        <v>16</v>
      </c>
      <c r="D294" s="253">
        <v>3396.4150844999999</v>
      </c>
      <c r="E294" s="253">
        <v>9432.0748550999997</v>
      </c>
      <c r="F294" s="253">
        <v>26.475564158301101</v>
      </c>
      <c r="G294" s="253">
        <v>73.524435841698903</v>
      </c>
    </row>
    <row r="295" spans="1:7" x14ac:dyDescent="0.25">
      <c r="A295" s="253" t="s">
        <v>190</v>
      </c>
      <c r="B295" s="253" t="s">
        <v>191</v>
      </c>
      <c r="C295" s="253" t="s">
        <v>15</v>
      </c>
      <c r="D295" s="253">
        <v>1156.9073237</v>
      </c>
      <c r="E295" s="253">
        <v>7218.0066618999999</v>
      </c>
      <c r="F295" s="253">
        <v>13.813960665019501</v>
      </c>
      <c r="G295" s="253">
        <v>86.186039334980507</v>
      </c>
    </row>
    <row r="296" spans="1:7" x14ac:dyDescent="0.25">
      <c r="A296" s="253" t="s">
        <v>190</v>
      </c>
      <c r="B296" s="253" t="s">
        <v>191</v>
      </c>
      <c r="C296" s="253" t="s">
        <v>16</v>
      </c>
      <c r="D296" s="253">
        <v>1271.1237489</v>
      </c>
      <c r="E296" s="253">
        <v>5304.3303710999999</v>
      </c>
      <c r="F296" s="253">
        <v>19.3313454204438</v>
      </c>
      <c r="G296" s="253">
        <v>80.668654579556204</v>
      </c>
    </row>
    <row r="297" spans="1:7" x14ac:dyDescent="0.25">
      <c r="A297" s="253" t="s">
        <v>192</v>
      </c>
      <c r="B297" s="253" t="s">
        <v>193</v>
      </c>
      <c r="C297" s="253" t="s">
        <v>15</v>
      </c>
      <c r="D297" s="253">
        <v>2080.5273225000001</v>
      </c>
      <c r="E297" s="253">
        <v>12263.8971186</v>
      </c>
      <c r="F297" s="253">
        <v>14.5040836670924</v>
      </c>
      <c r="G297" s="253">
        <v>85.495916332907598</v>
      </c>
    </row>
    <row r="298" spans="1:7" x14ac:dyDescent="0.25">
      <c r="A298" s="253" t="s">
        <v>192</v>
      </c>
      <c r="B298" s="253" t="s">
        <v>193</v>
      </c>
      <c r="C298" s="253" t="s">
        <v>16</v>
      </c>
      <c r="D298" s="253">
        <v>2596.8769989000002</v>
      </c>
      <c r="E298" s="253">
        <v>10173.065091</v>
      </c>
      <c r="F298" s="253">
        <v>20.335855719768102</v>
      </c>
      <c r="G298" s="253">
        <v>79.664144280231895</v>
      </c>
    </row>
    <row r="299" spans="1:7" x14ac:dyDescent="0.25">
      <c r="A299" s="253" t="s">
        <v>194</v>
      </c>
      <c r="B299" s="253" t="s">
        <v>195</v>
      </c>
      <c r="C299" s="253" t="s">
        <v>15</v>
      </c>
      <c r="D299" s="253">
        <v>2142.0192975</v>
      </c>
      <c r="E299" s="253">
        <v>9969.1406936999992</v>
      </c>
      <c r="F299" s="253">
        <v>17.686326487771598</v>
      </c>
      <c r="G299" s="253">
        <v>82.313673512228405</v>
      </c>
    </row>
    <row r="300" spans="1:7" x14ac:dyDescent="0.25">
      <c r="A300" s="253" t="s">
        <v>194</v>
      </c>
      <c r="B300" s="253" t="s">
        <v>195</v>
      </c>
      <c r="C300" s="253" t="s">
        <v>16</v>
      </c>
      <c r="D300" s="253">
        <v>2241.1184450000001</v>
      </c>
      <c r="E300" s="253">
        <v>8044.4237695000002</v>
      </c>
      <c r="F300" s="253">
        <v>21.7890160602383</v>
      </c>
      <c r="G300" s="253">
        <v>78.210983939761604</v>
      </c>
    </row>
    <row r="301" spans="1:7" x14ac:dyDescent="0.25">
      <c r="A301" s="253" t="s">
        <v>196</v>
      </c>
      <c r="B301" s="253" t="s">
        <v>197</v>
      </c>
      <c r="C301" s="253" t="s">
        <v>15</v>
      </c>
      <c r="D301" s="253">
        <v>6639.4916759999996</v>
      </c>
      <c r="E301" s="253">
        <v>23121.914100099999</v>
      </c>
      <c r="F301" s="253">
        <v>22.3090660634447</v>
      </c>
      <c r="G301" s="253">
        <v>77.690933936555297</v>
      </c>
    </row>
    <row r="302" spans="1:7" x14ac:dyDescent="0.25">
      <c r="A302" s="253" t="s">
        <v>196</v>
      </c>
      <c r="B302" s="253" t="s">
        <v>197</v>
      </c>
      <c r="C302" s="253" t="s">
        <v>16</v>
      </c>
      <c r="D302" s="253">
        <v>6584.1431726000001</v>
      </c>
      <c r="E302" s="253">
        <v>17898.595564200001</v>
      </c>
      <c r="F302" s="253">
        <v>26.893000997079501</v>
      </c>
      <c r="G302" s="253">
        <v>73.106999002920503</v>
      </c>
    </row>
    <row r="303" spans="1:7" x14ac:dyDescent="0.25">
      <c r="A303" s="253" t="s">
        <v>198</v>
      </c>
      <c r="B303" s="253" t="s">
        <v>199</v>
      </c>
      <c r="C303" s="253" t="s">
        <v>15</v>
      </c>
      <c r="D303" s="253">
        <v>4793.2127941999997</v>
      </c>
      <c r="E303" s="253">
        <v>22447.862140199999</v>
      </c>
      <c r="F303" s="253">
        <v>17.5955347053766</v>
      </c>
      <c r="G303" s="253">
        <v>82.404465294623407</v>
      </c>
    </row>
    <row r="304" spans="1:7" x14ac:dyDescent="0.25">
      <c r="A304" s="253" t="s">
        <v>198</v>
      </c>
      <c r="B304" s="253" t="s">
        <v>199</v>
      </c>
      <c r="C304" s="253" t="s">
        <v>16</v>
      </c>
      <c r="D304" s="253">
        <v>6111.6472504000003</v>
      </c>
      <c r="E304" s="253">
        <v>19659.129624000001</v>
      </c>
      <c r="F304" s="253">
        <v>23.715417195944699</v>
      </c>
      <c r="G304" s="253">
        <v>76.284582804055304</v>
      </c>
    </row>
    <row r="305" spans="1:7" x14ac:dyDescent="0.25">
      <c r="A305" s="253" t="s">
        <v>200</v>
      </c>
      <c r="B305" s="253" t="s">
        <v>201</v>
      </c>
      <c r="C305" s="253" t="s">
        <v>15</v>
      </c>
      <c r="D305" s="253">
        <v>3272.6660101000002</v>
      </c>
      <c r="E305" s="253">
        <v>12022.855162399999</v>
      </c>
      <c r="F305" s="253">
        <v>21.396237324583399</v>
      </c>
      <c r="G305" s="253">
        <v>78.603762675416604</v>
      </c>
    </row>
    <row r="306" spans="1:7" x14ac:dyDescent="0.25">
      <c r="A306" s="253" t="s">
        <v>200</v>
      </c>
      <c r="B306" s="253" t="s">
        <v>201</v>
      </c>
      <c r="C306" s="253" t="s">
        <v>16</v>
      </c>
      <c r="D306" s="253">
        <v>4257.266979</v>
      </c>
      <c r="E306" s="253">
        <v>10491.182701399999</v>
      </c>
      <c r="F306" s="253">
        <v>28.865860963391398</v>
      </c>
      <c r="G306" s="253">
        <v>71.134139036608602</v>
      </c>
    </row>
    <row r="307" spans="1:7" x14ac:dyDescent="0.25">
      <c r="A307" s="253" t="s">
        <v>202</v>
      </c>
      <c r="B307" s="253" t="s">
        <v>203</v>
      </c>
      <c r="C307" s="253" t="s">
        <v>15</v>
      </c>
      <c r="D307" s="253">
        <v>10678.242241399999</v>
      </c>
      <c r="E307" s="253">
        <v>41883.407202599999</v>
      </c>
      <c r="F307" s="253">
        <v>20.315652865454201</v>
      </c>
      <c r="G307" s="253">
        <v>79.684347134545803</v>
      </c>
    </row>
    <row r="308" spans="1:7" x14ac:dyDescent="0.25">
      <c r="A308" s="253" t="s">
        <v>202</v>
      </c>
      <c r="B308" s="253" t="s">
        <v>203</v>
      </c>
      <c r="C308" s="253" t="s">
        <v>16</v>
      </c>
      <c r="D308" s="253">
        <v>8699.4734532000002</v>
      </c>
      <c r="E308" s="253">
        <v>30396.746669700002</v>
      </c>
      <c r="F308" s="253">
        <v>22.251443811839</v>
      </c>
      <c r="G308" s="253">
        <v>77.748556188161004</v>
      </c>
    </row>
    <row r="309" spans="1:7" x14ac:dyDescent="0.25">
      <c r="A309" s="253" t="s">
        <v>204</v>
      </c>
      <c r="B309" s="253" t="s">
        <v>205</v>
      </c>
      <c r="C309" s="253" t="s">
        <v>15</v>
      </c>
      <c r="D309" s="253">
        <v>2378.0053323000002</v>
      </c>
      <c r="E309" s="253">
        <v>15782.0430555</v>
      </c>
      <c r="F309" s="253">
        <v>13.094708128077199</v>
      </c>
      <c r="G309" s="253">
        <v>86.905291871922799</v>
      </c>
    </row>
    <row r="310" spans="1:7" x14ac:dyDescent="0.25">
      <c r="A310" s="253" t="s">
        <v>204</v>
      </c>
      <c r="B310" s="253" t="s">
        <v>205</v>
      </c>
      <c r="C310" s="253" t="s">
        <v>16</v>
      </c>
      <c r="D310" s="253">
        <v>1445.3517949</v>
      </c>
      <c r="E310" s="253">
        <v>12070.5675445</v>
      </c>
      <c r="F310" s="253">
        <v>10.6936994710133</v>
      </c>
      <c r="G310" s="253">
        <v>89.306300528986696</v>
      </c>
    </row>
    <row r="311" spans="1:7" x14ac:dyDescent="0.25">
      <c r="A311" s="253" t="s">
        <v>206</v>
      </c>
      <c r="B311" s="253" t="s">
        <v>207</v>
      </c>
      <c r="C311" s="253" t="s">
        <v>15</v>
      </c>
      <c r="D311" s="253">
        <v>6020.6282037000001</v>
      </c>
      <c r="E311" s="253">
        <v>26529.843814299998</v>
      </c>
      <c r="F311" s="253">
        <v>18.4962854006254</v>
      </c>
      <c r="G311" s="253">
        <v>81.503714599374604</v>
      </c>
    </row>
    <row r="312" spans="1:7" x14ac:dyDescent="0.25">
      <c r="A312" s="253" t="s">
        <v>206</v>
      </c>
      <c r="B312" s="253" t="s">
        <v>207</v>
      </c>
      <c r="C312" s="253" t="s">
        <v>16</v>
      </c>
      <c r="D312" s="253">
        <v>4840.1975855999999</v>
      </c>
      <c r="E312" s="253">
        <v>21831.962218199998</v>
      </c>
      <c r="F312" s="253">
        <v>18.147002796940399</v>
      </c>
      <c r="G312" s="253">
        <v>81.852997203059601</v>
      </c>
    </row>
    <row r="313" spans="1:7" x14ac:dyDescent="0.25">
      <c r="A313" s="253" t="s">
        <v>208</v>
      </c>
      <c r="B313" s="253" t="s">
        <v>209</v>
      </c>
      <c r="C313" s="253" t="s">
        <v>15</v>
      </c>
      <c r="D313" s="253">
        <v>4862.0947683000004</v>
      </c>
      <c r="E313" s="253">
        <v>21108.058224600001</v>
      </c>
      <c r="F313" s="253">
        <v>18.7218564697299</v>
      </c>
      <c r="G313" s="253">
        <v>81.2781435302701</v>
      </c>
    </row>
    <row r="314" spans="1:7" x14ac:dyDescent="0.25">
      <c r="A314" s="253" t="s">
        <v>208</v>
      </c>
      <c r="B314" s="253" t="s">
        <v>209</v>
      </c>
      <c r="C314" s="253" t="s">
        <v>16</v>
      </c>
      <c r="D314" s="253">
        <v>4886.2639249000003</v>
      </c>
      <c r="E314" s="253">
        <v>17363.835554699999</v>
      </c>
      <c r="F314" s="253">
        <v>21.9606385552567</v>
      </c>
      <c r="G314" s="253">
        <v>78.039361444743307</v>
      </c>
    </row>
    <row r="315" spans="1:7" x14ac:dyDescent="0.25">
      <c r="A315" s="253" t="s">
        <v>210</v>
      </c>
      <c r="B315" s="253" t="s">
        <v>211</v>
      </c>
      <c r="C315" s="253" t="s">
        <v>15</v>
      </c>
      <c r="D315" s="253">
        <v>4607.6503425000001</v>
      </c>
      <c r="E315" s="253">
        <v>22147.038557700002</v>
      </c>
      <c r="F315" s="253">
        <v>17.2218423457937</v>
      </c>
      <c r="G315" s="253">
        <v>82.778157654206296</v>
      </c>
    </row>
    <row r="316" spans="1:7" x14ac:dyDescent="0.25">
      <c r="A316" s="253" t="s">
        <v>210</v>
      </c>
      <c r="B316" s="253" t="s">
        <v>211</v>
      </c>
      <c r="C316" s="253" t="s">
        <v>16</v>
      </c>
      <c r="D316" s="253">
        <v>4116.5788206999996</v>
      </c>
      <c r="E316" s="253">
        <v>18791.3404672</v>
      </c>
      <c r="F316" s="253">
        <v>17.970112295944698</v>
      </c>
      <c r="G316" s="253">
        <v>82.029887704055298</v>
      </c>
    </row>
    <row r="317" spans="1:7" x14ac:dyDescent="0.25">
      <c r="A317" s="253" t="s">
        <v>212</v>
      </c>
      <c r="B317" s="253" t="s">
        <v>213</v>
      </c>
      <c r="C317" s="253" t="s">
        <v>15</v>
      </c>
      <c r="D317" s="253">
        <v>869.67738870000005</v>
      </c>
      <c r="E317" s="253">
        <v>4985.3810100999999</v>
      </c>
      <c r="F317" s="253">
        <v>14.853436626323701</v>
      </c>
      <c r="G317" s="253">
        <v>85.146563373676301</v>
      </c>
    </row>
    <row r="318" spans="1:7" x14ac:dyDescent="0.25">
      <c r="A318" s="253" t="s">
        <v>212</v>
      </c>
      <c r="B318" s="253" t="s">
        <v>213</v>
      </c>
      <c r="C318" s="253" t="s">
        <v>16</v>
      </c>
      <c r="D318" s="253">
        <v>1236.0090227000001</v>
      </c>
      <c r="E318" s="253">
        <v>4465.9165331000004</v>
      </c>
      <c r="F318" s="253">
        <v>21.6770459488502</v>
      </c>
      <c r="G318" s="253">
        <v>78.322954051149793</v>
      </c>
    </row>
    <row r="319" spans="1:7" x14ac:dyDescent="0.25">
      <c r="A319" s="253" t="s">
        <v>214</v>
      </c>
      <c r="B319" s="253" t="s">
        <v>215</v>
      </c>
      <c r="C319" s="253" t="s">
        <v>15</v>
      </c>
      <c r="D319" s="253">
        <v>1988.1527172999999</v>
      </c>
      <c r="E319" s="253">
        <v>8689.2461330000006</v>
      </c>
      <c r="F319" s="253">
        <v>18.620197158263299</v>
      </c>
      <c r="G319" s="253">
        <v>81.379802841736705</v>
      </c>
    </row>
    <row r="320" spans="1:7" x14ac:dyDescent="0.25">
      <c r="A320" s="253" t="s">
        <v>214</v>
      </c>
      <c r="B320" s="253" t="s">
        <v>215</v>
      </c>
      <c r="C320" s="253" t="s">
        <v>16</v>
      </c>
      <c r="D320" s="253">
        <v>1509.6695095</v>
      </c>
      <c r="E320" s="253">
        <v>10102.6663457</v>
      </c>
      <c r="F320" s="253">
        <v>13.000567054938999</v>
      </c>
      <c r="G320" s="253">
        <v>86.999432945061002</v>
      </c>
    </row>
    <row r="321" spans="1:7" x14ac:dyDescent="0.25">
      <c r="A321" s="253" t="s">
        <v>216</v>
      </c>
      <c r="B321" s="253" t="s">
        <v>217</v>
      </c>
      <c r="C321" s="253" t="s">
        <v>15</v>
      </c>
      <c r="D321" s="253">
        <v>1064.8255543</v>
      </c>
      <c r="E321" s="253">
        <v>4880.0214518000002</v>
      </c>
      <c r="F321" s="253">
        <v>17.911740255171999</v>
      </c>
      <c r="G321" s="253">
        <v>82.088259744827994</v>
      </c>
    </row>
    <row r="322" spans="1:7" x14ac:dyDescent="0.25">
      <c r="A322" s="253" t="s">
        <v>216</v>
      </c>
      <c r="B322" s="253" t="s">
        <v>217</v>
      </c>
      <c r="C322" s="253" t="s">
        <v>16</v>
      </c>
      <c r="D322" s="253">
        <v>749.67445620000001</v>
      </c>
      <c r="E322" s="253">
        <v>3393.3717511</v>
      </c>
      <c r="F322" s="253">
        <v>18.0947645449641</v>
      </c>
      <c r="G322" s="253">
        <v>81.905235455035907</v>
      </c>
    </row>
    <row r="323" spans="1:7" x14ac:dyDescent="0.25">
      <c r="A323" s="253" t="s">
        <v>218</v>
      </c>
      <c r="B323" s="253" t="s">
        <v>219</v>
      </c>
      <c r="C323" s="253" t="s">
        <v>15</v>
      </c>
      <c r="D323" s="253">
        <v>3071.1448006000001</v>
      </c>
      <c r="E323" s="253">
        <v>16206.2121085</v>
      </c>
      <c r="F323" s="253">
        <v>15.931358303327601</v>
      </c>
      <c r="G323" s="253">
        <v>84.068641696672401</v>
      </c>
    </row>
    <row r="324" spans="1:7" x14ac:dyDescent="0.25">
      <c r="A324" s="253" t="s">
        <v>218</v>
      </c>
      <c r="B324" s="253" t="s">
        <v>219</v>
      </c>
      <c r="C324" s="253" t="s">
        <v>16</v>
      </c>
      <c r="D324" s="253">
        <v>5055.4020528000001</v>
      </c>
      <c r="E324" s="253">
        <v>18335.648036099999</v>
      </c>
      <c r="F324" s="253">
        <v>21.612548532821101</v>
      </c>
      <c r="G324" s="253">
        <v>78.387451467178906</v>
      </c>
    </row>
    <row r="325" spans="1:7" x14ac:dyDescent="0.25">
      <c r="A325" s="253" t="s">
        <v>220</v>
      </c>
      <c r="B325" s="253" t="s">
        <v>221</v>
      </c>
      <c r="C325" s="253" t="s">
        <v>15</v>
      </c>
      <c r="D325" s="253">
        <v>2885.2943034999998</v>
      </c>
      <c r="E325" s="253">
        <v>8709.0360237999994</v>
      </c>
      <c r="F325" s="253">
        <v>24.885389859095898</v>
      </c>
      <c r="G325" s="253">
        <v>75.114610140904105</v>
      </c>
    </row>
    <row r="326" spans="1:7" x14ac:dyDescent="0.25">
      <c r="A326" s="253" t="s">
        <v>220</v>
      </c>
      <c r="B326" s="253" t="s">
        <v>221</v>
      </c>
      <c r="C326" s="253" t="s">
        <v>16</v>
      </c>
      <c r="D326" s="253">
        <v>1858.7740039</v>
      </c>
      <c r="E326" s="253">
        <v>5742.9831158999996</v>
      </c>
      <c r="F326" s="253">
        <v>24.451899404395899</v>
      </c>
      <c r="G326" s="253">
        <v>75.548100595604097</v>
      </c>
    </row>
    <row r="327" spans="1:7" x14ac:dyDescent="0.25">
      <c r="A327" s="253" t="s">
        <v>222</v>
      </c>
      <c r="B327" s="253" t="s">
        <v>223</v>
      </c>
      <c r="C327" s="253" t="s">
        <v>15</v>
      </c>
      <c r="D327" s="253">
        <v>1716.8312357</v>
      </c>
      <c r="E327" s="253">
        <v>9141.7224236000002</v>
      </c>
      <c r="F327" s="253">
        <v>15.810864775987801</v>
      </c>
      <c r="G327" s="253">
        <v>84.189135224012205</v>
      </c>
    </row>
    <row r="328" spans="1:7" x14ac:dyDescent="0.25">
      <c r="A328" s="253" t="s">
        <v>222</v>
      </c>
      <c r="B328" s="253" t="s">
        <v>223</v>
      </c>
      <c r="C328" s="253" t="s">
        <v>16</v>
      </c>
      <c r="D328" s="253">
        <v>2357.9001536999999</v>
      </c>
      <c r="E328" s="253">
        <v>8151.0654481000001</v>
      </c>
      <c r="F328" s="253">
        <v>22.437033700977501</v>
      </c>
      <c r="G328" s="253">
        <v>77.562966299022506</v>
      </c>
    </row>
    <row r="329" spans="1:7" x14ac:dyDescent="0.25">
      <c r="A329" s="253" t="s">
        <v>224</v>
      </c>
      <c r="B329" s="253" t="s">
        <v>225</v>
      </c>
      <c r="C329" s="253" t="s">
        <v>15</v>
      </c>
      <c r="D329" s="253">
        <v>4139.3961870000003</v>
      </c>
      <c r="E329" s="253">
        <v>18316.471513199998</v>
      </c>
      <c r="F329" s="253">
        <v>18.433472454787999</v>
      </c>
      <c r="G329" s="253">
        <v>81.566527545211997</v>
      </c>
    </row>
    <row r="330" spans="1:7" x14ac:dyDescent="0.25">
      <c r="A330" s="253" t="s">
        <v>224</v>
      </c>
      <c r="B330" s="253" t="s">
        <v>225</v>
      </c>
      <c r="C330" s="253" t="s">
        <v>16</v>
      </c>
      <c r="D330" s="253">
        <v>5801.6101780999998</v>
      </c>
      <c r="E330" s="253">
        <v>16894.1528645</v>
      </c>
      <c r="F330" s="253">
        <v>25.562525336602999</v>
      </c>
      <c r="G330" s="253">
        <v>74.437474663396998</v>
      </c>
    </row>
    <row r="331" spans="1:7" x14ac:dyDescent="0.25">
      <c r="A331" s="253" t="s">
        <v>226</v>
      </c>
      <c r="B331" s="253" t="s">
        <v>227</v>
      </c>
      <c r="C331" s="253" t="s">
        <v>15</v>
      </c>
      <c r="D331" s="253">
        <v>1142.3519689</v>
      </c>
      <c r="E331" s="253">
        <v>3491.6000091000001</v>
      </c>
      <c r="F331" s="253">
        <v>24.651786948233202</v>
      </c>
      <c r="G331" s="253">
        <v>75.348213051766805</v>
      </c>
    </row>
    <row r="332" spans="1:7" x14ac:dyDescent="0.25">
      <c r="A332" s="253" t="s">
        <v>226</v>
      </c>
      <c r="B332" s="253" t="s">
        <v>227</v>
      </c>
      <c r="C332" s="253" t="s">
        <v>16</v>
      </c>
      <c r="D332" s="253">
        <v>1164.6491836</v>
      </c>
      <c r="E332" s="253">
        <v>3484.7929374999999</v>
      </c>
      <c r="F332" s="253">
        <v>25.0492242567041</v>
      </c>
      <c r="G332" s="253">
        <v>74.950775743295907</v>
      </c>
    </row>
    <row r="333" spans="1:7" x14ac:dyDescent="0.25">
      <c r="A333" s="253" t="s">
        <v>228</v>
      </c>
      <c r="B333" s="253" t="s">
        <v>229</v>
      </c>
      <c r="C333" s="253" t="s">
        <v>15</v>
      </c>
      <c r="D333" s="253">
        <v>7639.0786492999996</v>
      </c>
      <c r="E333" s="253">
        <v>26249.181150699998</v>
      </c>
      <c r="F333" s="253">
        <v>22.5419620080344</v>
      </c>
      <c r="G333" s="253">
        <v>77.458037991965597</v>
      </c>
    </row>
    <row r="334" spans="1:7" x14ac:dyDescent="0.25">
      <c r="A334" s="253" t="s">
        <v>228</v>
      </c>
      <c r="B334" s="253" t="s">
        <v>229</v>
      </c>
      <c r="C334" s="253" t="s">
        <v>16</v>
      </c>
      <c r="D334" s="253">
        <v>7114.0749881000002</v>
      </c>
      <c r="E334" s="253">
        <v>21951.5851946</v>
      </c>
      <c r="F334" s="253">
        <v>24.475876148632398</v>
      </c>
      <c r="G334" s="253">
        <v>75.524123851367605</v>
      </c>
    </row>
    <row r="335" spans="1:7" x14ac:dyDescent="0.25">
      <c r="A335" s="253" t="s">
        <v>230</v>
      </c>
      <c r="B335" s="253" t="s">
        <v>231</v>
      </c>
      <c r="C335" s="253" t="s">
        <v>15</v>
      </c>
      <c r="D335" s="253">
        <v>5493.1677023000002</v>
      </c>
      <c r="E335" s="253">
        <v>35039.630744100003</v>
      </c>
      <c r="F335" s="253">
        <v>13.5524017902788</v>
      </c>
      <c r="G335" s="253">
        <v>86.447598209721207</v>
      </c>
    </row>
    <row r="336" spans="1:7" x14ac:dyDescent="0.25">
      <c r="A336" s="253" t="s">
        <v>230</v>
      </c>
      <c r="B336" s="253" t="s">
        <v>231</v>
      </c>
      <c r="C336" s="253" t="s">
        <v>16</v>
      </c>
      <c r="D336" s="253">
        <v>6811.5628417999997</v>
      </c>
      <c r="E336" s="253">
        <v>31482.672121200001</v>
      </c>
      <c r="F336" s="253">
        <v>17.787436799250202</v>
      </c>
      <c r="G336" s="253">
        <v>82.212563200749798</v>
      </c>
    </row>
    <row r="337" spans="1:7" x14ac:dyDescent="0.25">
      <c r="A337" s="253" t="s">
        <v>232</v>
      </c>
      <c r="B337" s="253" t="s">
        <v>233</v>
      </c>
      <c r="C337" s="253" t="s">
        <v>15</v>
      </c>
      <c r="D337" s="253">
        <v>3518.0870592000001</v>
      </c>
      <c r="E337" s="253">
        <v>19522.058711900001</v>
      </c>
      <c r="F337" s="253">
        <v>15.269378475950701</v>
      </c>
      <c r="G337" s="253">
        <v>84.730621524049297</v>
      </c>
    </row>
    <row r="338" spans="1:7" x14ac:dyDescent="0.25">
      <c r="A338" s="253" t="s">
        <v>232</v>
      </c>
      <c r="B338" s="253" t="s">
        <v>233</v>
      </c>
      <c r="C338" s="253" t="s">
        <v>16</v>
      </c>
      <c r="D338" s="253">
        <v>5956.6109262999998</v>
      </c>
      <c r="E338" s="253">
        <v>16762.563112700002</v>
      </c>
      <c r="F338" s="253">
        <v>26.2184308112382</v>
      </c>
      <c r="G338" s="253">
        <v>73.781569188761793</v>
      </c>
    </row>
    <row r="339" spans="1:7" x14ac:dyDescent="0.25">
      <c r="A339" s="253" t="s">
        <v>234</v>
      </c>
      <c r="B339" s="253" t="s">
        <v>235</v>
      </c>
      <c r="C339" s="253" t="s">
        <v>15</v>
      </c>
      <c r="D339" s="253">
        <v>3409.7126274000002</v>
      </c>
      <c r="E339" s="253">
        <v>13531.3957536</v>
      </c>
      <c r="F339" s="253">
        <v>20.126856819026699</v>
      </c>
      <c r="G339" s="253">
        <v>79.873143180973301</v>
      </c>
    </row>
    <row r="340" spans="1:7" x14ac:dyDescent="0.25">
      <c r="A340" s="253" t="s">
        <v>234</v>
      </c>
      <c r="B340" s="253" t="s">
        <v>235</v>
      </c>
      <c r="C340" s="253" t="s">
        <v>16</v>
      </c>
      <c r="D340" s="253">
        <v>4389.5560592000002</v>
      </c>
      <c r="E340" s="253">
        <v>13329.873612900001</v>
      </c>
      <c r="F340" s="253">
        <v>24.772558374785302</v>
      </c>
      <c r="G340" s="253">
        <v>75.227441625214695</v>
      </c>
    </row>
    <row r="341" spans="1:7" x14ac:dyDescent="0.25">
      <c r="A341" s="253" t="s">
        <v>236</v>
      </c>
      <c r="B341" s="253" t="s">
        <v>237</v>
      </c>
      <c r="C341" s="253" t="s">
        <v>15</v>
      </c>
      <c r="D341" s="253">
        <v>673.32861549999996</v>
      </c>
      <c r="E341" s="253">
        <v>2730.9497844000002</v>
      </c>
      <c r="F341" s="253">
        <v>19.778893979992301</v>
      </c>
      <c r="G341" s="253">
        <v>80.221106020007696</v>
      </c>
    </row>
    <row r="342" spans="1:7" x14ac:dyDescent="0.25">
      <c r="A342" s="253" t="s">
        <v>236</v>
      </c>
      <c r="B342" s="253" t="s">
        <v>237</v>
      </c>
      <c r="C342" s="253" t="s">
        <v>16</v>
      </c>
      <c r="D342" s="253">
        <v>547.96788400000003</v>
      </c>
      <c r="E342" s="253">
        <v>1794.2413313</v>
      </c>
      <c r="F342" s="253">
        <v>23.395343183713599</v>
      </c>
      <c r="G342" s="253">
        <v>76.604656816286393</v>
      </c>
    </row>
    <row r="343" spans="1:7" x14ac:dyDescent="0.25">
      <c r="A343" s="253" t="s">
        <v>238</v>
      </c>
      <c r="B343" s="253" t="s">
        <v>239</v>
      </c>
      <c r="C343" s="253" t="s">
        <v>15</v>
      </c>
      <c r="D343" s="253">
        <v>247.1165196</v>
      </c>
      <c r="E343" s="253">
        <v>2156.4846819999998</v>
      </c>
      <c r="F343" s="253">
        <v>10.281094860308</v>
      </c>
      <c r="G343" s="253">
        <v>89.718905139691898</v>
      </c>
    </row>
    <row r="344" spans="1:7" x14ac:dyDescent="0.25">
      <c r="A344" s="253" t="s">
        <v>238</v>
      </c>
      <c r="B344" s="253" t="s">
        <v>239</v>
      </c>
      <c r="C344" s="253" t="s">
        <v>16</v>
      </c>
      <c r="D344" s="253">
        <v>475.7573759</v>
      </c>
      <c r="E344" s="253">
        <v>2016.4179478000001</v>
      </c>
      <c r="F344" s="253">
        <v>19.090044403203098</v>
      </c>
      <c r="G344" s="253">
        <v>80.909955596796905</v>
      </c>
    </row>
    <row r="345" spans="1:7" x14ac:dyDescent="0.25">
      <c r="A345" s="253" t="s">
        <v>240</v>
      </c>
      <c r="B345" s="253" t="s">
        <v>241</v>
      </c>
      <c r="C345" s="253" t="s">
        <v>15</v>
      </c>
      <c r="D345" s="253">
        <v>340.51641819999998</v>
      </c>
      <c r="E345" s="253">
        <v>3718.4769462999998</v>
      </c>
      <c r="F345" s="253">
        <v>8.3891839089504394</v>
      </c>
      <c r="G345" s="253">
        <v>91.6108160910496</v>
      </c>
    </row>
    <row r="346" spans="1:7" x14ac:dyDescent="0.25">
      <c r="A346" s="253" t="s">
        <v>240</v>
      </c>
      <c r="B346" s="253" t="s">
        <v>241</v>
      </c>
      <c r="C346" s="253" t="s">
        <v>16</v>
      </c>
      <c r="D346" s="253">
        <v>517.38221780000003</v>
      </c>
      <c r="E346" s="253">
        <v>3026.8196317000002</v>
      </c>
      <c r="F346" s="253">
        <v>14.597989611482999</v>
      </c>
      <c r="G346" s="253">
        <v>85.402010388516999</v>
      </c>
    </row>
    <row r="347" spans="1:7" x14ac:dyDescent="0.25">
      <c r="A347" s="253" t="s">
        <v>242</v>
      </c>
      <c r="B347" s="253" t="s">
        <v>243</v>
      </c>
      <c r="C347" s="253" t="s">
        <v>15</v>
      </c>
      <c r="D347" s="253">
        <v>645.32498840000005</v>
      </c>
      <c r="E347" s="253">
        <v>3630.363488</v>
      </c>
      <c r="F347" s="253">
        <v>15.092890699636399</v>
      </c>
      <c r="G347" s="253">
        <v>84.907109300363601</v>
      </c>
    </row>
    <row r="348" spans="1:7" x14ac:dyDescent="0.25">
      <c r="A348" s="253" t="s">
        <v>242</v>
      </c>
      <c r="B348" s="253" t="s">
        <v>243</v>
      </c>
      <c r="C348" s="253" t="s">
        <v>16</v>
      </c>
      <c r="D348" s="253">
        <v>768.64210590000005</v>
      </c>
      <c r="E348" s="253">
        <v>2563.3030171</v>
      </c>
      <c r="F348" s="253">
        <v>23.0688705103262</v>
      </c>
      <c r="G348" s="253">
        <v>76.931129489673793</v>
      </c>
    </row>
    <row r="349" spans="1:7" x14ac:dyDescent="0.25">
      <c r="A349" s="253" t="s">
        <v>244</v>
      </c>
      <c r="B349" s="253" t="s">
        <v>245</v>
      </c>
      <c r="C349" s="253" t="s">
        <v>15</v>
      </c>
      <c r="D349" s="253">
        <v>1437.0433356999999</v>
      </c>
      <c r="E349" s="253">
        <v>5195.5186739999999</v>
      </c>
      <c r="F349" s="253">
        <v>21.666489263098502</v>
      </c>
      <c r="G349" s="253">
        <v>78.333510736901502</v>
      </c>
    </row>
    <row r="350" spans="1:7" x14ac:dyDescent="0.25">
      <c r="A350" s="253" t="s">
        <v>244</v>
      </c>
      <c r="B350" s="253" t="s">
        <v>245</v>
      </c>
      <c r="C350" s="253" t="s">
        <v>16</v>
      </c>
      <c r="D350" s="253">
        <v>1809.6192519000001</v>
      </c>
      <c r="E350" s="253">
        <v>5313.2619944999997</v>
      </c>
      <c r="F350" s="253">
        <v>25.4057198105697</v>
      </c>
      <c r="G350" s="253">
        <v>74.594280189430293</v>
      </c>
    </row>
    <row r="351" spans="1:7" x14ac:dyDescent="0.25">
      <c r="A351" s="253" t="s">
        <v>246</v>
      </c>
      <c r="B351" s="253" t="s">
        <v>247</v>
      </c>
      <c r="C351" s="253" t="s">
        <v>15</v>
      </c>
      <c r="D351" s="253">
        <v>868.76018120000003</v>
      </c>
      <c r="E351" s="253">
        <v>9420.4399047999996</v>
      </c>
      <c r="F351" s="253">
        <v>8.4434180882737309</v>
      </c>
      <c r="G351" s="253">
        <v>91.556581911726298</v>
      </c>
    </row>
    <row r="352" spans="1:7" x14ac:dyDescent="0.25">
      <c r="A352" s="253" t="s">
        <v>246</v>
      </c>
      <c r="B352" s="253" t="s">
        <v>247</v>
      </c>
      <c r="C352" s="253" t="s">
        <v>16</v>
      </c>
      <c r="D352" s="253">
        <v>1138.3836669</v>
      </c>
      <c r="E352" s="253">
        <v>6582.2794456000001</v>
      </c>
      <c r="F352" s="253">
        <v>14.7446359245609</v>
      </c>
      <c r="G352" s="253">
        <v>85.255364075439005</v>
      </c>
    </row>
    <row r="353" spans="1:7" x14ac:dyDescent="0.25">
      <c r="A353" s="253" t="s">
        <v>248</v>
      </c>
      <c r="B353" s="253" t="s">
        <v>249</v>
      </c>
      <c r="C353" s="253" t="s">
        <v>15</v>
      </c>
      <c r="D353" s="253">
        <v>432.56583039999998</v>
      </c>
      <c r="E353" s="253">
        <v>8739.2709073999995</v>
      </c>
      <c r="F353" s="253">
        <v>4.7162399720577399</v>
      </c>
      <c r="G353" s="253">
        <v>95.283760027942293</v>
      </c>
    </row>
    <row r="354" spans="1:7" x14ac:dyDescent="0.25">
      <c r="A354" s="253" t="s">
        <v>248</v>
      </c>
      <c r="B354" s="253" t="s">
        <v>249</v>
      </c>
      <c r="C354" s="253" t="s">
        <v>16</v>
      </c>
      <c r="D354" s="253">
        <v>458.34569750000003</v>
      </c>
      <c r="E354" s="253">
        <v>10072.2231956</v>
      </c>
      <c r="F354" s="253">
        <v>4.3525255107568199</v>
      </c>
      <c r="G354" s="253">
        <v>95.647474489243194</v>
      </c>
    </row>
    <row r="355" spans="1:7" x14ac:dyDescent="0.25">
      <c r="A355" s="253" t="s">
        <v>250</v>
      </c>
      <c r="B355" s="253" t="s">
        <v>251</v>
      </c>
      <c r="C355" s="253" t="s">
        <v>15</v>
      </c>
      <c r="D355" s="253">
        <v>344.12031489999998</v>
      </c>
      <c r="E355" s="253">
        <v>6847.2605581999997</v>
      </c>
      <c r="F355" s="253">
        <v>4.7851771582174498</v>
      </c>
      <c r="G355" s="253">
        <v>95.214822841782507</v>
      </c>
    </row>
    <row r="356" spans="1:7" x14ac:dyDescent="0.25">
      <c r="A356" s="253" t="s">
        <v>250</v>
      </c>
      <c r="B356" s="253" t="s">
        <v>251</v>
      </c>
      <c r="C356" s="253" t="s">
        <v>16</v>
      </c>
      <c r="D356" s="253">
        <v>442.0600268</v>
      </c>
      <c r="E356" s="253">
        <v>7944.4838902000001</v>
      </c>
      <c r="F356" s="253">
        <v>5.2710631599259798</v>
      </c>
      <c r="G356" s="253">
        <v>94.728936840073999</v>
      </c>
    </row>
    <row r="357" spans="1:7" x14ac:dyDescent="0.25">
      <c r="A357" s="253" t="s">
        <v>252</v>
      </c>
      <c r="B357" s="253" t="s">
        <v>253</v>
      </c>
      <c r="C357" s="253" t="s">
        <v>15</v>
      </c>
      <c r="D357" s="253">
        <v>1021.7685436</v>
      </c>
      <c r="E357" s="253">
        <v>6594.5018094999996</v>
      </c>
      <c r="F357" s="253">
        <v>13.4156023385398</v>
      </c>
      <c r="G357" s="253">
        <v>86.584397661460201</v>
      </c>
    </row>
    <row r="358" spans="1:7" x14ac:dyDescent="0.25">
      <c r="A358" s="253" t="s">
        <v>252</v>
      </c>
      <c r="B358" s="253" t="s">
        <v>253</v>
      </c>
      <c r="C358" s="253" t="s">
        <v>16</v>
      </c>
      <c r="D358" s="253">
        <v>1336.3232548999999</v>
      </c>
      <c r="E358" s="253">
        <v>6465.2274815000001</v>
      </c>
      <c r="F358" s="253">
        <v>17.1289439760363</v>
      </c>
      <c r="G358" s="253">
        <v>82.871056023963703</v>
      </c>
    </row>
    <row r="359" spans="1:7" x14ac:dyDescent="0.25">
      <c r="A359" s="253" t="s">
        <v>254</v>
      </c>
      <c r="B359" s="253" t="s">
        <v>255</v>
      </c>
      <c r="C359" s="253" t="s">
        <v>15</v>
      </c>
      <c r="D359" s="253">
        <v>728.03579920000004</v>
      </c>
      <c r="E359" s="253">
        <v>6061.8793858999998</v>
      </c>
      <c r="F359" s="253">
        <v>10.722310652681299</v>
      </c>
      <c r="G359" s="253">
        <v>89.277689347318699</v>
      </c>
    </row>
    <row r="360" spans="1:7" x14ac:dyDescent="0.25">
      <c r="A360" s="253" t="s">
        <v>254</v>
      </c>
      <c r="B360" s="253" t="s">
        <v>255</v>
      </c>
      <c r="C360" s="253" t="s">
        <v>16</v>
      </c>
      <c r="D360" s="253">
        <v>435.18624820000002</v>
      </c>
      <c r="E360" s="253">
        <v>6257.1683966000001</v>
      </c>
      <c r="F360" s="253">
        <v>6.5027373965924298</v>
      </c>
      <c r="G360" s="253">
        <v>93.497262603407606</v>
      </c>
    </row>
    <row r="361" spans="1:7" x14ac:dyDescent="0.25">
      <c r="A361" s="253" t="s">
        <v>256</v>
      </c>
      <c r="B361" s="253" t="s">
        <v>257</v>
      </c>
      <c r="C361" s="253" t="s">
        <v>15</v>
      </c>
      <c r="D361" s="253">
        <v>720.01510270000006</v>
      </c>
      <c r="E361" s="253">
        <v>4958.6642166000001</v>
      </c>
      <c r="F361" s="253">
        <v>12.679270341132</v>
      </c>
      <c r="G361" s="253">
        <v>87.320729658868004</v>
      </c>
    </row>
    <row r="362" spans="1:7" x14ac:dyDescent="0.25">
      <c r="A362" s="253" t="s">
        <v>256</v>
      </c>
      <c r="B362" s="253" t="s">
        <v>257</v>
      </c>
      <c r="C362" s="253" t="s">
        <v>16</v>
      </c>
      <c r="D362" s="253">
        <v>501.36830659999998</v>
      </c>
      <c r="E362" s="253">
        <v>4684.5953173999997</v>
      </c>
      <c r="F362" s="253">
        <v>9.6677945113176094</v>
      </c>
      <c r="G362" s="253">
        <v>90.332205488682405</v>
      </c>
    </row>
    <row r="363" spans="1:7" x14ac:dyDescent="0.25">
      <c r="A363" s="253" t="s">
        <v>258</v>
      </c>
      <c r="B363" s="253" t="s">
        <v>259</v>
      </c>
      <c r="C363" s="253" t="s">
        <v>15</v>
      </c>
      <c r="D363" s="253">
        <v>1177.6829468999999</v>
      </c>
      <c r="E363" s="253">
        <v>9529.0753898999992</v>
      </c>
      <c r="F363" s="253">
        <v>10.999435215159499</v>
      </c>
      <c r="G363" s="253">
        <v>89.000564784840506</v>
      </c>
    </row>
    <row r="364" spans="1:7" x14ac:dyDescent="0.25">
      <c r="A364" s="253" t="s">
        <v>258</v>
      </c>
      <c r="B364" s="253" t="s">
        <v>259</v>
      </c>
      <c r="C364" s="253" t="s">
        <v>16</v>
      </c>
      <c r="D364" s="253">
        <v>804.20419579999998</v>
      </c>
      <c r="E364" s="253">
        <v>7587.190689</v>
      </c>
      <c r="F364" s="253">
        <v>9.5836771697720806</v>
      </c>
      <c r="G364" s="253">
        <v>90.416322830227898</v>
      </c>
    </row>
    <row r="365" spans="1:7" x14ac:dyDescent="0.25">
      <c r="A365" s="253" t="s">
        <v>260</v>
      </c>
      <c r="B365" s="253" t="s">
        <v>261</v>
      </c>
      <c r="C365" s="253" t="s">
        <v>15</v>
      </c>
      <c r="D365" s="253">
        <v>1511.6478709999999</v>
      </c>
      <c r="E365" s="253">
        <v>9190.5922828999992</v>
      </c>
      <c r="F365" s="253">
        <v>14.1245930689487</v>
      </c>
      <c r="G365" s="253">
        <v>85.875406931051302</v>
      </c>
    </row>
    <row r="366" spans="1:7" x14ac:dyDescent="0.25">
      <c r="A366" s="253" t="s">
        <v>260</v>
      </c>
      <c r="B366" s="253" t="s">
        <v>261</v>
      </c>
      <c r="C366" s="253" t="s">
        <v>16</v>
      </c>
      <c r="D366" s="253">
        <v>1210.3725923</v>
      </c>
      <c r="E366" s="253">
        <v>8047.3535963000004</v>
      </c>
      <c r="F366" s="253">
        <v>13.074188711591599</v>
      </c>
      <c r="G366" s="253">
        <v>86.925811288408397</v>
      </c>
    </row>
    <row r="367" spans="1:7" x14ac:dyDescent="0.25">
      <c r="A367" s="253" t="s">
        <v>262</v>
      </c>
      <c r="B367" s="253" t="s">
        <v>263</v>
      </c>
      <c r="C367" s="253" t="s">
        <v>15</v>
      </c>
      <c r="D367" s="253">
        <v>1324.9005109</v>
      </c>
      <c r="E367" s="253">
        <v>8278.0745986999991</v>
      </c>
      <c r="F367" s="253">
        <v>13.7967712690988</v>
      </c>
      <c r="G367" s="253">
        <v>86.203228730901202</v>
      </c>
    </row>
    <row r="368" spans="1:7" x14ac:dyDescent="0.25">
      <c r="A368" s="253" t="s">
        <v>262</v>
      </c>
      <c r="B368" s="253" t="s">
        <v>263</v>
      </c>
      <c r="C368" s="253" t="s">
        <v>16</v>
      </c>
      <c r="D368" s="253">
        <v>913.11547519999999</v>
      </c>
      <c r="E368" s="253">
        <v>6877.6479660000005</v>
      </c>
      <c r="F368" s="253">
        <v>11.7204877556821</v>
      </c>
      <c r="G368" s="253">
        <v>88.2795122443179</v>
      </c>
    </row>
    <row r="369" spans="1:7" x14ac:dyDescent="0.25">
      <c r="A369" s="253" t="s">
        <v>264</v>
      </c>
      <c r="B369" s="253" t="s">
        <v>265</v>
      </c>
      <c r="C369" s="253" t="s">
        <v>15</v>
      </c>
      <c r="D369" s="253">
        <v>340.86846589999999</v>
      </c>
      <c r="E369" s="253">
        <v>2354.8064009999998</v>
      </c>
      <c r="F369" s="253">
        <v>12.6450140588355</v>
      </c>
      <c r="G369" s="253">
        <v>87.3549859411645</v>
      </c>
    </row>
    <row r="370" spans="1:7" x14ac:dyDescent="0.25">
      <c r="A370" s="253" t="s">
        <v>264</v>
      </c>
      <c r="B370" s="253" t="s">
        <v>265</v>
      </c>
      <c r="C370" s="253" t="s">
        <v>16</v>
      </c>
      <c r="D370" s="253">
        <v>232.18199870000001</v>
      </c>
      <c r="E370" s="253">
        <v>1693.9840153</v>
      </c>
      <c r="F370" s="253">
        <v>12.0541011009656</v>
      </c>
      <c r="G370" s="253">
        <v>87.945898899034404</v>
      </c>
    </row>
    <row r="371" spans="1:7" x14ac:dyDescent="0.25">
      <c r="A371" s="253" t="s">
        <v>266</v>
      </c>
      <c r="B371" s="253" t="s">
        <v>267</v>
      </c>
      <c r="C371" s="253" t="s">
        <v>15</v>
      </c>
      <c r="D371" s="253">
        <v>3378.7915518</v>
      </c>
      <c r="E371" s="253">
        <v>36773.548957500003</v>
      </c>
      <c r="F371" s="253">
        <v>8.4149305095114197</v>
      </c>
      <c r="G371" s="253">
        <v>91.585069490488607</v>
      </c>
    </row>
    <row r="372" spans="1:7" x14ac:dyDescent="0.25">
      <c r="A372" s="253" t="s">
        <v>266</v>
      </c>
      <c r="B372" s="253" t="s">
        <v>267</v>
      </c>
      <c r="C372" s="253" t="s">
        <v>16</v>
      </c>
      <c r="D372" s="253">
        <v>3903.8279105000001</v>
      </c>
      <c r="E372" s="253">
        <v>29356.070935700001</v>
      </c>
      <c r="F372" s="253">
        <v>11.7373415011033</v>
      </c>
      <c r="G372" s="253">
        <v>88.262658498896698</v>
      </c>
    </row>
    <row r="373" spans="1:7" x14ac:dyDescent="0.25">
      <c r="A373" s="253" t="s">
        <v>268</v>
      </c>
      <c r="B373" s="253" t="s">
        <v>269</v>
      </c>
      <c r="C373" s="253" t="s">
        <v>15</v>
      </c>
      <c r="D373" s="253">
        <v>2763.3115011</v>
      </c>
      <c r="E373" s="253">
        <v>21570.295356499999</v>
      </c>
      <c r="F373" s="253">
        <v>11.355947012996801</v>
      </c>
      <c r="G373" s="253">
        <v>88.644052987003207</v>
      </c>
    </row>
    <row r="374" spans="1:7" x14ac:dyDescent="0.25">
      <c r="A374" s="253" t="s">
        <v>268</v>
      </c>
      <c r="B374" s="253" t="s">
        <v>269</v>
      </c>
      <c r="C374" s="253" t="s">
        <v>16</v>
      </c>
      <c r="D374" s="253">
        <v>1881.6730224</v>
      </c>
      <c r="E374" s="253">
        <v>16822.1364507</v>
      </c>
      <c r="F374" s="253">
        <v>10.060373129368299</v>
      </c>
      <c r="G374" s="253">
        <v>89.939626870631699</v>
      </c>
    </row>
    <row r="375" spans="1:7" x14ac:dyDescent="0.25">
      <c r="A375" s="253" t="s">
        <v>270</v>
      </c>
      <c r="B375" s="253" t="s">
        <v>271</v>
      </c>
      <c r="C375" s="253" t="s">
        <v>15</v>
      </c>
      <c r="D375" s="253">
        <v>1227.9062234999999</v>
      </c>
      <c r="E375" s="253">
        <v>6547.4226298000003</v>
      </c>
      <c r="F375" s="253">
        <v>15.7923381334392</v>
      </c>
      <c r="G375" s="253">
        <v>84.207661866560798</v>
      </c>
    </row>
    <row r="376" spans="1:7" x14ac:dyDescent="0.25">
      <c r="A376" s="253" t="s">
        <v>270</v>
      </c>
      <c r="B376" s="253" t="s">
        <v>271</v>
      </c>
      <c r="C376" s="253" t="s">
        <v>16</v>
      </c>
      <c r="D376" s="253">
        <v>895.92539409999995</v>
      </c>
      <c r="E376" s="253">
        <v>5212.0961911000004</v>
      </c>
      <c r="F376" s="253">
        <v>14.6680129007872</v>
      </c>
      <c r="G376" s="253">
        <v>85.331987099212895</v>
      </c>
    </row>
    <row r="377" spans="1:7" x14ac:dyDescent="0.25">
      <c r="A377" s="253" t="s">
        <v>272</v>
      </c>
      <c r="B377" s="253" t="s">
        <v>273</v>
      </c>
      <c r="C377" s="253" t="s">
        <v>15</v>
      </c>
      <c r="D377" s="253">
        <v>1565.7287621</v>
      </c>
      <c r="E377" s="253">
        <v>10397.4396254</v>
      </c>
      <c r="F377" s="253">
        <v>13.0879104212559</v>
      </c>
      <c r="G377" s="253">
        <v>86.912089578744101</v>
      </c>
    </row>
    <row r="378" spans="1:7" x14ac:dyDescent="0.25">
      <c r="A378" s="253" t="s">
        <v>272</v>
      </c>
      <c r="B378" s="253" t="s">
        <v>273</v>
      </c>
      <c r="C378" s="253" t="s">
        <v>16</v>
      </c>
      <c r="D378" s="253">
        <v>1293.2182929999999</v>
      </c>
      <c r="E378" s="253">
        <v>7699.6489093</v>
      </c>
      <c r="F378" s="253">
        <v>14.3804891577766</v>
      </c>
      <c r="G378" s="253">
        <v>85.619510842223406</v>
      </c>
    </row>
    <row r="379" spans="1:7" x14ac:dyDescent="0.25">
      <c r="A379" s="253" t="s">
        <v>274</v>
      </c>
      <c r="B379" s="253" t="s">
        <v>275</v>
      </c>
      <c r="C379" s="253" t="s">
        <v>15</v>
      </c>
      <c r="D379" s="253">
        <v>1776.7669337</v>
      </c>
      <c r="E379" s="253">
        <v>13800.4995301</v>
      </c>
      <c r="F379" s="253">
        <v>11.4061535624946</v>
      </c>
      <c r="G379" s="253">
        <v>88.593846437505405</v>
      </c>
    </row>
    <row r="380" spans="1:7" x14ac:dyDescent="0.25">
      <c r="A380" s="253" t="s">
        <v>274</v>
      </c>
      <c r="B380" s="253" t="s">
        <v>275</v>
      </c>
      <c r="C380" s="253" t="s">
        <v>16</v>
      </c>
      <c r="D380" s="253">
        <v>1168.1912907999999</v>
      </c>
      <c r="E380" s="253">
        <v>10016.269915499999</v>
      </c>
      <c r="F380" s="253">
        <v>10.4447703760819</v>
      </c>
      <c r="G380" s="253">
        <v>89.555229623918095</v>
      </c>
    </row>
    <row r="381" spans="1:7" x14ac:dyDescent="0.25">
      <c r="A381" s="253" t="s">
        <v>276</v>
      </c>
      <c r="B381" s="253" t="s">
        <v>277</v>
      </c>
      <c r="C381" s="253" t="s">
        <v>15</v>
      </c>
      <c r="D381" s="253">
        <v>1224.3184984</v>
      </c>
      <c r="E381" s="253">
        <v>8485.1009434999996</v>
      </c>
      <c r="F381" s="253">
        <v>12.6095953082074</v>
      </c>
      <c r="G381" s="253">
        <v>87.390404691792597</v>
      </c>
    </row>
    <row r="382" spans="1:7" x14ac:dyDescent="0.25">
      <c r="A382" s="253" t="s">
        <v>276</v>
      </c>
      <c r="B382" s="253" t="s">
        <v>277</v>
      </c>
      <c r="C382" s="253" t="s">
        <v>16</v>
      </c>
      <c r="D382" s="253">
        <v>612.65421119999996</v>
      </c>
      <c r="E382" s="253">
        <v>7396.8026313999999</v>
      </c>
      <c r="F382" s="253">
        <v>7.6491355561274599</v>
      </c>
      <c r="G382" s="253">
        <v>92.350864443872496</v>
      </c>
    </row>
    <row r="383" spans="1:7" x14ac:dyDescent="0.25">
      <c r="A383" s="253" t="s">
        <v>278</v>
      </c>
      <c r="B383" s="253" t="s">
        <v>279</v>
      </c>
      <c r="C383" s="253" t="s">
        <v>15</v>
      </c>
      <c r="D383" s="253">
        <v>443.27825130000002</v>
      </c>
      <c r="E383" s="253">
        <v>3364.5540793</v>
      </c>
      <c r="F383" s="253">
        <v>11.641222953484201</v>
      </c>
      <c r="G383" s="253">
        <v>88.358777046515797</v>
      </c>
    </row>
    <row r="384" spans="1:7" x14ac:dyDescent="0.25">
      <c r="A384" s="253" t="s">
        <v>278</v>
      </c>
      <c r="B384" s="253" t="s">
        <v>279</v>
      </c>
      <c r="C384" s="253" t="s">
        <v>16</v>
      </c>
      <c r="D384" s="253">
        <v>573.25726369999995</v>
      </c>
      <c r="E384" s="253">
        <v>2448.5718445000002</v>
      </c>
      <c r="F384" s="253">
        <v>18.9705388085784</v>
      </c>
      <c r="G384" s="253">
        <v>81.029461191421603</v>
      </c>
    </row>
    <row r="385" spans="1:7" x14ac:dyDescent="0.25">
      <c r="A385" s="253" t="s">
        <v>280</v>
      </c>
      <c r="B385" s="253" t="s">
        <v>281</v>
      </c>
      <c r="C385" s="253" t="s">
        <v>15</v>
      </c>
      <c r="D385" s="253">
        <v>2175.4882008</v>
      </c>
      <c r="E385" s="253">
        <v>12951.9500952</v>
      </c>
      <c r="F385" s="253">
        <v>14.3810746950807</v>
      </c>
      <c r="G385" s="253">
        <v>85.618925304919301</v>
      </c>
    </row>
    <row r="386" spans="1:7" x14ac:dyDescent="0.25">
      <c r="A386" s="253" t="s">
        <v>280</v>
      </c>
      <c r="B386" s="253" t="s">
        <v>281</v>
      </c>
      <c r="C386" s="253" t="s">
        <v>16</v>
      </c>
      <c r="D386" s="253">
        <v>1504.8732161</v>
      </c>
      <c r="E386" s="253">
        <v>11825.9278591</v>
      </c>
      <c r="F386" s="253">
        <v>11.2886930621116</v>
      </c>
      <c r="G386" s="253">
        <v>88.711306937888395</v>
      </c>
    </row>
    <row r="387" spans="1:7" x14ac:dyDescent="0.25">
      <c r="A387" s="253" t="s">
        <v>282</v>
      </c>
      <c r="B387" s="253" t="s">
        <v>283</v>
      </c>
      <c r="C387" s="253" t="s">
        <v>15</v>
      </c>
      <c r="D387" s="253">
        <v>3103.7179013999998</v>
      </c>
      <c r="E387" s="253">
        <v>11571.0518113</v>
      </c>
      <c r="F387" s="253">
        <v>21.1500279879278</v>
      </c>
      <c r="G387" s="253">
        <v>78.8499720120722</v>
      </c>
    </row>
    <row r="388" spans="1:7" x14ac:dyDescent="0.25">
      <c r="A388" s="253" t="s">
        <v>282</v>
      </c>
      <c r="B388" s="253" t="s">
        <v>283</v>
      </c>
      <c r="C388" s="253" t="s">
        <v>16</v>
      </c>
      <c r="D388" s="253">
        <v>2854.6955487</v>
      </c>
      <c r="E388" s="253">
        <v>7619.3171635999997</v>
      </c>
      <c r="F388" s="253">
        <v>27.2550323081777</v>
      </c>
      <c r="G388" s="253">
        <v>72.744967691822296</v>
      </c>
    </row>
    <row r="389" spans="1:7" x14ac:dyDescent="0.25">
      <c r="A389" s="253" t="s">
        <v>284</v>
      </c>
      <c r="B389" s="253" t="s">
        <v>285</v>
      </c>
      <c r="C389" s="253" t="s">
        <v>15</v>
      </c>
      <c r="D389" s="253">
        <v>2469.3776348000001</v>
      </c>
      <c r="E389" s="253">
        <v>8104.3330015000001</v>
      </c>
      <c r="F389" s="253">
        <v>23.353936188895901</v>
      </c>
      <c r="G389" s="253">
        <v>76.646063811104099</v>
      </c>
    </row>
    <row r="390" spans="1:7" x14ac:dyDescent="0.25">
      <c r="A390" s="253" t="s">
        <v>284</v>
      </c>
      <c r="B390" s="253" t="s">
        <v>285</v>
      </c>
      <c r="C390" s="253" t="s">
        <v>16</v>
      </c>
      <c r="D390" s="253">
        <v>2479.0914318999999</v>
      </c>
      <c r="E390" s="253">
        <v>5852.6328864999996</v>
      </c>
      <c r="F390" s="253">
        <v>29.754842301072198</v>
      </c>
      <c r="G390" s="253">
        <v>70.245157698927798</v>
      </c>
    </row>
    <row r="391" spans="1:7" x14ac:dyDescent="0.25">
      <c r="A391" s="253" t="s">
        <v>286</v>
      </c>
      <c r="B391" s="253" t="s">
        <v>287</v>
      </c>
      <c r="C391" s="253" t="s">
        <v>15</v>
      </c>
      <c r="D391" s="253">
        <v>475.1083079</v>
      </c>
      <c r="E391" s="253">
        <v>3065.1996079999999</v>
      </c>
      <c r="F391" s="253">
        <v>13.4199713467358</v>
      </c>
      <c r="G391" s="253">
        <v>86.580028653264193</v>
      </c>
    </row>
    <row r="392" spans="1:7" x14ac:dyDescent="0.25">
      <c r="A392" s="253" t="s">
        <v>286</v>
      </c>
      <c r="B392" s="253" t="s">
        <v>287</v>
      </c>
      <c r="C392" s="253" t="s">
        <v>16</v>
      </c>
      <c r="D392" s="253">
        <v>543.84612500000003</v>
      </c>
      <c r="E392" s="253">
        <v>2731.5616242000001</v>
      </c>
      <c r="F392" s="253">
        <v>16.603921302098399</v>
      </c>
      <c r="G392" s="253">
        <v>83.396078697901601</v>
      </c>
    </row>
    <row r="393" spans="1:7" x14ac:dyDescent="0.25">
      <c r="A393" s="253" t="s">
        <v>288</v>
      </c>
      <c r="B393" s="253" t="s">
        <v>289</v>
      </c>
      <c r="C393" s="253" t="s">
        <v>15</v>
      </c>
      <c r="D393" s="253">
        <v>511.9369739</v>
      </c>
      <c r="E393" s="253">
        <v>6723.3020666000002</v>
      </c>
      <c r="F393" s="253">
        <v>7.07560553334008</v>
      </c>
      <c r="G393" s="253">
        <v>92.924394466659905</v>
      </c>
    </row>
    <row r="394" spans="1:7" x14ac:dyDescent="0.25">
      <c r="A394" s="253" t="s">
        <v>288</v>
      </c>
      <c r="B394" s="253" t="s">
        <v>289</v>
      </c>
      <c r="C394" s="253" t="s">
        <v>16</v>
      </c>
      <c r="D394" s="253">
        <v>421.26758769999998</v>
      </c>
      <c r="E394" s="253">
        <v>4813.2357273999996</v>
      </c>
      <c r="F394" s="253">
        <v>8.0478999121992594</v>
      </c>
      <c r="G394" s="253">
        <v>91.952100087800702</v>
      </c>
    </row>
    <row r="395" spans="1:7" x14ac:dyDescent="0.25">
      <c r="A395" s="253" t="s">
        <v>290</v>
      </c>
      <c r="B395" s="253" t="s">
        <v>291</v>
      </c>
      <c r="C395" s="253" t="s">
        <v>15</v>
      </c>
      <c r="D395" s="253">
        <v>2749.6521785999998</v>
      </c>
      <c r="E395" s="253">
        <v>7808.5921237000002</v>
      </c>
      <c r="F395" s="253">
        <v>26.0427027436846</v>
      </c>
      <c r="G395" s="253">
        <v>73.957297256315499</v>
      </c>
    </row>
    <row r="396" spans="1:7" x14ac:dyDescent="0.25">
      <c r="A396" s="253" t="s">
        <v>290</v>
      </c>
      <c r="B396" s="253" t="s">
        <v>291</v>
      </c>
      <c r="C396" s="253" t="s">
        <v>16</v>
      </c>
      <c r="D396" s="253">
        <v>2519.6874259000001</v>
      </c>
      <c r="E396" s="253">
        <v>5781.7410459000002</v>
      </c>
      <c r="F396" s="253">
        <v>30.352456019580199</v>
      </c>
      <c r="G396" s="253">
        <v>69.647543980419798</v>
      </c>
    </row>
    <row r="397" spans="1:7" x14ac:dyDescent="0.25">
      <c r="A397" s="253" t="s">
        <v>292</v>
      </c>
      <c r="B397" s="253" t="s">
        <v>293</v>
      </c>
      <c r="C397" s="253" t="s">
        <v>15</v>
      </c>
      <c r="D397" s="253">
        <v>1349.0879718000001</v>
      </c>
      <c r="E397" s="253">
        <v>19520.1550737</v>
      </c>
      <c r="F397" s="253">
        <v>6.4644796596534997</v>
      </c>
      <c r="G397" s="253">
        <v>93.535520340346494</v>
      </c>
    </row>
    <row r="398" spans="1:7" x14ac:dyDescent="0.25">
      <c r="A398" s="253" t="s">
        <v>292</v>
      </c>
      <c r="B398" s="253" t="s">
        <v>293</v>
      </c>
      <c r="C398" s="253" t="s">
        <v>16</v>
      </c>
      <c r="D398" s="253">
        <v>1266.7734883999999</v>
      </c>
      <c r="E398" s="253">
        <v>15549.2178198</v>
      </c>
      <c r="F398" s="253">
        <v>7.5331478542230297</v>
      </c>
      <c r="G398" s="253">
        <v>92.466852145776997</v>
      </c>
    </row>
    <row r="399" spans="1:7" x14ac:dyDescent="0.25">
      <c r="A399" s="253" t="s">
        <v>294</v>
      </c>
      <c r="B399" s="253" t="s">
        <v>295</v>
      </c>
      <c r="C399" s="253" t="s">
        <v>15</v>
      </c>
      <c r="D399" s="253">
        <v>1514.1623985000001</v>
      </c>
      <c r="E399" s="253">
        <v>17028.6693915</v>
      </c>
      <c r="F399" s="253">
        <v>8.1657559948129208</v>
      </c>
      <c r="G399" s="253">
        <v>91.834244005187102</v>
      </c>
    </row>
    <row r="400" spans="1:7" x14ac:dyDescent="0.25">
      <c r="A400" s="253" t="s">
        <v>294</v>
      </c>
      <c r="B400" s="253" t="s">
        <v>295</v>
      </c>
      <c r="C400" s="253" t="s">
        <v>16</v>
      </c>
      <c r="D400" s="253">
        <v>1124.4520917</v>
      </c>
      <c r="E400" s="253">
        <v>14552.8781186</v>
      </c>
      <c r="F400" s="253">
        <v>7.1724718215173899</v>
      </c>
      <c r="G400" s="253">
        <v>92.827528178482595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675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54" t="s">
        <v>71</v>
      </c>
      <c r="B411" s="254" t="s">
        <v>72</v>
      </c>
      <c r="C411" s="254" t="s">
        <v>15</v>
      </c>
      <c r="D411" s="254">
        <v>16.278235299999999</v>
      </c>
      <c r="E411" s="254">
        <v>93.8155024</v>
      </c>
      <c r="F411" s="254">
        <v>14.7857958500395</v>
      </c>
      <c r="G411" s="254">
        <v>85.214204149960494</v>
      </c>
    </row>
    <row r="412" spans="1:7" x14ac:dyDescent="0.25">
      <c r="A412" s="254" t="s">
        <v>71</v>
      </c>
      <c r="B412" s="254" t="s">
        <v>72</v>
      </c>
      <c r="C412" s="254" t="s">
        <v>16</v>
      </c>
      <c r="D412" s="254">
        <v>30.1403751</v>
      </c>
      <c r="E412" s="254">
        <v>18.049840499999998</v>
      </c>
      <c r="F412" s="254">
        <v>62.544594840949401</v>
      </c>
      <c r="G412" s="254">
        <v>37.455405159050599</v>
      </c>
    </row>
    <row r="413" spans="1:7" x14ac:dyDescent="0.25">
      <c r="A413" s="254" t="s">
        <v>73</v>
      </c>
      <c r="B413" s="254" t="s">
        <v>74</v>
      </c>
      <c r="C413" s="254" t="s">
        <v>15</v>
      </c>
      <c r="D413" s="254">
        <v>47.557789999999997</v>
      </c>
      <c r="E413" s="254">
        <v>205.51759250000001</v>
      </c>
      <c r="F413" s="254">
        <v>18.7919463087248</v>
      </c>
      <c r="G413" s="254">
        <v>81.208053691275197</v>
      </c>
    </row>
    <row r="414" spans="1:7" x14ac:dyDescent="0.25">
      <c r="A414" s="254" t="s">
        <v>73</v>
      </c>
      <c r="B414" s="254" t="s">
        <v>74</v>
      </c>
      <c r="C414" s="254" t="s">
        <v>16</v>
      </c>
      <c r="D414" s="254">
        <v>16.984925</v>
      </c>
      <c r="E414" s="254">
        <v>100.2110575</v>
      </c>
      <c r="F414" s="254">
        <v>14.492753623188401</v>
      </c>
      <c r="G414" s="254">
        <v>85.507246376811594</v>
      </c>
    </row>
    <row r="415" spans="1:7" x14ac:dyDescent="0.25">
      <c r="A415" s="254" t="s">
        <v>75</v>
      </c>
      <c r="B415" s="254" t="s">
        <v>76</v>
      </c>
      <c r="C415" s="254" t="s">
        <v>15</v>
      </c>
      <c r="D415" s="254">
        <v>70.108729699999998</v>
      </c>
      <c r="E415" s="254">
        <v>146.85326509999999</v>
      </c>
      <c r="F415" s="254">
        <v>32.313829786008199</v>
      </c>
      <c r="G415" s="254">
        <v>67.686170213991801</v>
      </c>
    </row>
    <row r="416" spans="1:7" x14ac:dyDescent="0.25">
      <c r="A416" s="254" t="s">
        <v>75</v>
      </c>
      <c r="B416" s="254" t="s">
        <v>76</v>
      </c>
      <c r="C416" s="254" t="s">
        <v>16</v>
      </c>
      <c r="D416" s="254">
        <v>10.613450200000001</v>
      </c>
      <c r="E416" s="254">
        <v>108.1831375</v>
      </c>
      <c r="F416" s="254">
        <v>8.9341372555265703</v>
      </c>
      <c r="G416" s="254">
        <v>91.065862744473407</v>
      </c>
    </row>
    <row r="417" spans="1:7" x14ac:dyDescent="0.25">
      <c r="A417" s="254" t="s">
        <v>77</v>
      </c>
      <c r="B417" s="254" t="s">
        <v>78</v>
      </c>
      <c r="C417" s="254" t="s">
        <v>15</v>
      </c>
      <c r="D417" s="254">
        <v>3.1707318</v>
      </c>
      <c r="E417" s="254">
        <v>7.9268295000000002</v>
      </c>
      <c r="F417" s="254">
        <v>28.571428571428601</v>
      </c>
      <c r="G417" s="254">
        <v>71.428571428571402</v>
      </c>
    </row>
    <row r="418" spans="1:7" x14ac:dyDescent="0.25">
      <c r="A418" s="254" t="s">
        <v>77</v>
      </c>
      <c r="B418" s="254" t="s">
        <v>78</v>
      </c>
      <c r="C418" s="254" t="s">
        <v>16</v>
      </c>
      <c r="D418" s="254">
        <v>0</v>
      </c>
      <c r="E418" s="254">
        <v>6.3414636</v>
      </c>
      <c r="F418" s="254">
        <v>0</v>
      </c>
      <c r="G418" s="254">
        <v>100</v>
      </c>
    </row>
    <row r="419" spans="1:7" x14ac:dyDescent="0.25">
      <c r="A419" s="254" t="s">
        <v>79</v>
      </c>
      <c r="B419" s="254" t="s">
        <v>80</v>
      </c>
      <c r="C419" s="254" t="s">
        <v>15</v>
      </c>
      <c r="D419" s="254">
        <v>528.64732879999997</v>
      </c>
      <c r="E419" s="254">
        <v>1514.6761102</v>
      </c>
      <c r="F419" s="254">
        <v>25.8719358232742</v>
      </c>
      <c r="G419" s="254">
        <v>74.1280641767258</v>
      </c>
    </row>
    <row r="420" spans="1:7" x14ac:dyDescent="0.25">
      <c r="A420" s="254" t="s">
        <v>79</v>
      </c>
      <c r="B420" s="254" t="s">
        <v>80</v>
      </c>
      <c r="C420" s="254" t="s">
        <v>16</v>
      </c>
      <c r="D420" s="254">
        <v>314.76268829999998</v>
      </c>
      <c r="E420" s="254">
        <v>570.7242215</v>
      </c>
      <c r="F420" s="254">
        <v>35.546848272561597</v>
      </c>
      <c r="G420" s="254">
        <v>64.453151727438495</v>
      </c>
    </row>
    <row r="421" spans="1:7" x14ac:dyDescent="0.25">
      <c r="A421" s="254" t="s">
        <v>91</v>
      </c>
      <c r="B421" s="254" t="s">
        <v>92</v>
      </c>
      <c r="C421" s="254" t="s">
        <v>15</v>
      </c>
      <c r="D421" s="254">
        <v>252.1195002</v>
      </c>
      <c r="E421" s="254">
        <v>662.51285989999997</v>
      </c>
      <c r="F421" s="254">
        <v>27.565119188701701</v>
      </c>
      <c r="G421" s="254">
        <v>72.434880811298299</v>
      </c>
    </row>
    <row r="422" spans="1:7" x14ac:dyDescent="0.25">
      <c r="A422" s="254" t="s">
        <v>91</v>
      </c>
      <c r="B422" s="254" t="s">
        <v>92</v>
      </c>
      <c r="C422" s="254" t="s">
        <v>16</v>
      </c>
      <c r="D422" s="254">
        <v>100.2862951</v>
      </c>
      <c r="E422" s="254">
        <v>232.8415645</v>
      </c>
      <c r="F422" s="254">
        <v>30.1044455484503</v>
      </c>
      <c r="G422" s="254">
        <v>69.8955544515497</v>
      </c>
    </row>
    <row r="423" spans="1:7" x14ac:dyDescent="0.25">
      <c r="A423" s="254" t="s">
        <v>107</v>
      </c>
      <c r="B423" s="254" t="s">
        <v>108</v>
      </c>
      <c r="C423" s="254" t="s">
        <v>15</v>
      </c>
      <c r="D423" s="254">
        <v>581.47891540000001</v>
      </c>
      <c r="E423" s="254">
        <v>1482.1058063999999</v>
      </c>
      <c r="F423" s="254">
        <v>28.1780975240403</v>
      </c>
      <c r="G423" s="254">
        <v>71.821902475959703</v>
      </c>
    </row>
    <row r="424" spans="1:7" x14ac:dyDescent="0.25">
      <c r="A424" s="254" t="s">
        <v>107</v>
      </c>
      <c r="B424" s="254" t="s">
        <v>108</v>
      </c>
      <c r="C424" s="254" t="s">
        <v>16</v>
      </c>
      <c r="D424" s="254">
        <v>303.00350120000002</v>
      </c>
      <c r="E424" s="254">
        <v>664.78883929999995</v>
      </c>
      <c r="F424" s="254">
        <v>31.308731069669001</v>
      </c>
      <c r="G424" s="254">
        <v>68.691268930331006</v>
      </c>
    </row>
    <row r="425" spans="1:7" x14ac:dyDescent="0.25">
      <c r="A425" s="254" t="s">
        <v>109</v>
      </c>
      <c r="B425" s="254" t="s">
        <v>110</v>
      </c>
      <c r="C425" s="254" t="s">
        <v>15</v>
      </c>
      <c r="D425" s="254">
        <v>187.6817696</v>
      </c>
      <c r="E425" s="254">
        <v>624.40281040000002</v>
      </c>
      <c r="F425" s="254">
        <v>23.1111111111111</v>
      </c>
      <c r="G425" s="254">
        <v>76.8888888888889</v>
      </c>
    </row>
    <row r="426" spans="1:7" x14ac:dyDescent="0.25">
      <c r="A426" s="254" t="s">
        <v>109</v>
      </c>
      <c r="B426" s="254" t="s">
        <v>110</v>
      </c>
      <c r="C426" s="254" t="s">
        <v>16</v>
      </c>
      <c r="D426" s="254">
        <v>68.576031200000003</v>
      </c>
      <c r="E426" s="254">
        <v>254.45316840000001</v>
      </c>
      <c r="F426" s="254">
        <v>21.229050279329599</v>
      </c>
      <c r="G426" s="254">
        <v>78.770949720670401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676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55" t="s">
        <v>13</v>
      </c>
      <c r="B437" s="255" t="s">
        <v>14</v>
      </c>
      <c r="C437" s="255" t="s">
        <v>15</v>
      </c>
      <c r="D437" s="255">
        <v>1687.0430008000001</v>
      </c>
      <c r="E437" s="255">
        <v>4737.8107763999997</v>
      </c>
      <c r="F437" s="255">
        <v>26.2580762038016</v>
      </c>
      <c r="G437" s="255">
        <v>73.741923796198407</v>
      </c>
    </row>
    <row r="438" spans="1:7" x14ac:dyDescent="0.25">
      <c r="A438" s="255" t="s">
        <v>13</v>
      </c>
      <c r="B438" s="255" t="s">
        <v>14</v>
      </c>
      <c r="C438" s="255" t="s">
        <v>16</v>
      </c>
      <c r="D438" s="255">
        <v>844.36726610000005</v>
      </c>
      <c r="E438" s="255">
        <v>1955.5932928</v>
      </c>
      <c r="F438" s="255">
        <v>30.156398575547101</v>
      </c>
      <c r="G438" s="255">
        <v>69.843601424452899</v>
      </c>
    </row>
    <row r="439" spans="1:7" x14ac:dyDescent="0.25">
      <c r="A439" s="255" t="s">
        <v>26</v>
      </c>
      <c r="B439" s="255" t="s">
        <v>27</v>
      </c>
      <c r="C439" s="255" t="s">
        <v>15</v>
      </c>
      <c r="D439" s="255">
        <v>1161.3695776</v>
      </c>
      <c r="E439" s="255">
        <v>3884.5751438000002</v>
      </c>
      <c r="F439" s="255">
        <v>23.0158997318103</v>
      </c>
      <c r="G439" s="255">
        <v>76.984100268189707</v>
      </c>
    </row>
    <row r="440" spans="1:7" x14ac:dyDescent="0.25">
      <c r="A440" s="255" t="s">
        <v>26</v>
      </c>
      <c r="B440" s="255" t="s">
        <v>27</v>
      </c>
      <c r="C440" s="255" t="s">
        <v>16</v>
      </c>
      <c r="D440" s="255">
        <v>721.15046849999999</v>
      </c>
      <c r="E440" s="255">
        <v>2294.1800715999998</v>
      </c>
      <c r="F440" s="255">
        <v>23.916133203628299</v>
      </c>
      <c r="G440" s="255">
        <v>76.083866796371694</v>
      </c>
    </row>
    <row r="441" spans="1:7" x14ac:dyDescent="0.25">
      <c r="A441" s="255" t="s">
        <v>28</v>
      </c>
      <c r="B441" s="255" t="s">
        <v>29</v>
      </c>
      <c r="C441" s="255" t="s">
        <v>15</v>
      </c>
      <c r="D441" s="255">
        <v>453.8509396</v>
      </c>
      <c r="E441" s="255">
        <v>1841.4179127</v>
      </c>
      <c r="F441" s="255">
        <v>19.773323684727099</v>
      </c>
      <c r="G441" s="255">
        <v>80.226676315272897</v>
      </c>
    </row>
    <row r="442" spans="1:7" x14ac:dyDescent="0.25">
      <c r="A442" s="255" t="s">
        <v>28</v>
      </c>
      <c r="B442" s="255" t="s">
        <v>29</v>
      </c>
      <c r="C442" s="255" t="s">
        <v>16</v>
      </c>
      <c r="D442" s="255">
        <v>411.06348960000003</v>
      </c>
      <c r="E442" s="255">
        <v>1068.6400051999999</v>
      </c>
      <c r="F442" s="255">
        <v>27.780125616014701</v>
      </c>
      <c r="G442" s="255">
        <v>72.219874383985299</v>
      </c>
    </row>
    <row r="443" spans="1:7" x14ac:dyDescent="0.25">
      <c r="A443" s="255" t="s">
        <v>30</v>
      </c>
      <c r="B443" s="255" t="s">
        <v>31</v>
      </c>
      <c r="C443" s="255" t="s">
        <v>15</v>
      </c>
      <c r="D443" s="255">
        <v>105.24596099999999</v>
      </c>
      <c r="E443" s="255">
        <v>355.34657800000002</v>
      </c>
      <c r="F443" s="255">
        <v>22.850122850122901</v>
      </c>
      <c r="G443" s="255">
        <v>77.149877149877099</v>
      </c>
    </row>
    <row r="444" spans="1:7" x14ac:dyDescent="0.25">
      <c r="A444" s="255" t="s">
        <v>30</v>
      </c>
      <c r="B444" s="255" t="s">
        <v>31</v>
      </c>
      <c r="C444" s="255" t="s">
        <v>16</v>
      </c>
      <c r="D444" s="255">
        <v>31.686955999999999</v>
      </c>
      <c r="E444" s="255">
        <v>132.40620899999999</v>
      </c>
      <c r="F444" s="255">
        <v>19.310344827586199</v>
      </c>
      <c r="G444" s="255">
        <v>80.689655172413794</v>
      </c>
    </row>
    <row r="445" spans="1:7" x14ac:dyDescent="0.25">
      <c r="A445" s="255" t="s">
        <v>32</v>
      </c>
      <c r="B445" s="255" t="s">
        <v>33</v>
      </c>
      <c r="C445" s="255" t="s">
        <v>15</v>
      </c>
      <c r="D445" s="255">
        <v>740.0406696</v>
      </c>
      <c r="E445" s="255">
        <v>3673.4778879999999</v>
      </c>
      <c r="F445" s="255">
        <v>16.767589394762201</v>
      </c>
      <c r="G445" s="255">
        <v>83.232410605237803</v>
      </c>
    </row>
    <row r="446" spans="1:7" x14ac:dyDescent="0.25">
      <c r="A446" s="255" t="s">
        <v>32</v>
      </c>
      <c r="B446" s="255" t="s">
        <v>33</v>
      </c>
      <c r="C446" s="255" t="s">
        <v>16</v>
      </c>
      <c r="D446" s="255">
        <v>472.1830966</v>
      </c>
      <c r="E446" s="255">
        <v>2023.8312332</v>
      </c>
      <c r="F446" s="255">
        <v>18.9174834039448</v>
      </c>
      <c r="G446" s="255">
        <v>81.0825165960552</v>
      </c>
    </row>
    <row r="447" spans="1:7" x14ac:dyDescent="0.25">
      <c r="A447" s="255" t="s">
        <v>34</v>
      </c>
      <c r="B447" s="255" t="s">
        <v>35</v>
      </c>
      <c r="C447" s="255" t="s">
        <v>15</v>
      </c>
      <c r="D447" s="255">
        <v>112.3104309</v>
      </c>
      <c r="E447" s="255">
        <v>419.97498519999999</v>
      </c>
      <c r="F447" s="255">
        <v>21.0996633578442</v>
      </c>
      <c r="G447" s="255">
        <v>78.900336642155807</v>
      </c>
    </row>
    <row r="448" spans="1:7" x14ac:dyDescent="0.25">
      <c r="A448" s="255" t="s">
        <v>34</v>
      </c>
      <c r="B448" s="255" t="s">
        <v>35</v>
      </c>
      <c r="C448" s="255" t="s">
        <v>16</v>
      </c>
      <c r="D448" s="255">
        <v>40.777129199999997</v>
      </c>
      <c r="E448" s="255">
        <v>124.4128552</v>
      </c>
      <c r="F448" s="255">
        <v>24.684988831562599</v>
      </c>
      <c r="G448" s="255">
        <v>75.315011168437394</v>
      </c>
    </row>
    <row r="449" spans="1:7" x14ac:dyDescent="0.25">
      <c r="A449" s="255" t="s">
        <v>36</v>
      </c>
      <c r="B449" s="255" t="s">
        <v>37</v>
      </c>
      <c r="C449" s="255" t="s">
        <v>15</v>
      </c>
      <c r="D449" s="255">
        <v>224.47067269999999</v>
      </c>
      <c r="E449" s="255">
        <v>947.41274720000001</v>
      </c>
      <c r="F449" s="255">
        <v>19.154693110954199</v>
      </c>
      <c r="G449" s="255">
        <v>80.845306889045801</v>
      </c>
    </row>
    <row r="450" spans="1:7" x14ac:dyDescent="0.25">
      <c r="A450" s="255" t="s">
        <v>36</v>
      </c>
      <c r="B450" s="255" t="s">
        <v>37</v>
      </c>
      <c r="C450" s="255" t="s">
        <v>16</v>
      </c>
      <c r="D450" s="255">
        <v>113.80128910000001</v>
      </c>
      <c r="E450" s="255">
        <v>385.4357799</v>
      </c>
      <c r="F450" s="255">
        <v>22.795039905179799</v>
      </c>
      <c r="G450" s="255">
        <v>77.204960094820194</v>
      </c>
    </row>
    <row r="451" spans="1:7" x14ac:dyDescent="0.25">
      <c r="A451" s="255" t="s">
        <v>38</v>
      </c>
      <c r="B451" s="255" t="s">
        <v>39</v>
      </c>
      <c r="C451" s="255" t="s">
        <v>15</v>
      </c>
      <c r="D451" s="255">
        <v>518.44341829999996</v>
      </c>
      <c r="E451" s="255">
        <v>1610.5335689000001</v>
      </c>
      <c r="F451" s="255">
        <v>24.351762438815701</v>
      </c>
      <c r="G451" s="255">
        <v>75.648237561184303</v>
      </c>
    </row>
    <row r="452" spans="1:7" x14ac:dyDescent="0.25">
      <c r="A452" s="255" t="s">
        <v>38</v>
      </c>
      <c r="B452" s="255" t="s">
        <v>39</v>
      </c>
      <c r="C452" s="255" t="s">
        <v>16</v>
      </c>
      <c r="D452" s="255">
        <v>155.2658764</v>
      </c>
      <c r="E452" s="255">
        <v>689.94891170000005</v>
      </c>
      <c r="F452" s="255">
        <v>18.369990514367299</v>
      </c>
      <c r="G452" s="255">
        <v>81.630009485632698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56" t="s">
        <v>13</v>
      </c>
      <c r="B17" s="256" t="s">
        <v>14</v>
      </c>
      <c r="C17" s="256" t="s">
        <v>15</v>
      </c>
      <c r="D17" s="256">
        <v>101167.7060534</v>
      </c>
      <c r="E17" s="256">
        <v>1420825.3402390999</v>
      </c>
      <c r="F17" s="256">
        <v>6.6470544198503099</v>
      </c>
      <c r="G17" s="256">
        <v>93.352945580149694</v>
      </c>
    </row>
    <row r="18" spans="1:7" x14ac:dyDescent="0.25">
      <c r="A18" s="256" t="s">
        <v>13</v>
      </c>
      <c r="B18" s="256" t="s">
        <v>14</v>
      </c>
      <c r="C18" s="256" t="s">
        <v>16</v>
      </c>
      <c r="D18" s="256">
        <v>81171.832375500002</v>
      </c>
      <c r="E18" s="256">
        <v>1207184.6340679999</v>
      </c>
      <c r="F18" s="256">
        <v>6.3004171973905896</v>
      </c>
      <c r="G18" s="256">
        <v>93.699582802609399</v>
      </c>
    </row>
    <row r="19" spans="1:7" x14ac:dyDescent="0.25">
      <c r="A19" s="256" t="s">
        <v>13</v>
      </c>
      <c r="B19" s="256" t="s">
        <v>17</v>
      </c>
      <c r="C19" s="256" t="s">
        <v>15</v>
      </c>
      <c r="D19" s="256">
        <v>485.93492579999997</v>
      </c>
      <c r="E19" s="256">
        <v>5938.9188513999998</v>
      </c>
      <c r="F19" s="256">
        <v>7.5633616367184304</v>
      </c>
      <c r="G19" s="256">
        <v>92.436638363281602</v>
      </c>
    </row>
    <row r="20" spans="1:7" x14ac:dyDescent="0.25">
      <c r="A20" s="256" t="s">
        <v>13</v>
      </c>
      <c r="B20" s="256" t="s">
        <v>17</v>
      </c>
      <c r="C20" s="256" t="s">
        <v>16</v>
      </c>
      <c r="D20" s="256">
        <v>240.2495874</v>
      </c>
      <c r="E20" s="256">
        <v>2559.7109715000001</v>
      </c>
      <c r="F20" s="256">
        <v>8.5804632724678491</v>
      </c>
      <c r="G20" s="256">
        <v>91.419536727532105</v>
      </c>
    </row>
    <row r="21" spans="1:7" x14ac:dyDescent="0.25">
      <c r="A21" s="256" t="s">
        <v>13</v>
      </c>
      <c r="B21" s="256" t="s">
        <v>18</v>
      </c>
      <c r="C21" s="256" t="s">
        <v>15</v>
      </c>
      <c r="D21" s="256">
        <v>100681.7711276</v>
      </c>
      <c r="E21" s="256">
        <v>1414886.4213876999</v>
      </c>
      <c r="F21" s="256">
        <v>6.6431699757768303</v>
      </c>
      <c r="G21" s="256">
        <v>93.3568300242232</v>
      </c>
    </row>
    <row r="22" spans="1:7" x14ac:dyDescent="0.25">
      <c r="A22" s="256" t="s">
        <v>13</v>
      </c>
      <c r="B22" s="256" t="s">
        <v>18</v>
      </c>
      <c r="C22" s="256" t="s">
        <v>16</v>
      </c>
      <c r="D22" s="256">
        <v>80931.5827881</v>
      </c>
      <c r="E22" s="256">
        <v>1204624.9230965001</v>
      </c>
      <c r="F22" s="256">
        <v>6.2954512242470804</v>
      </c>
      <c r="G22" s="256">
        <v>93.704548775752897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680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57" t="s">
        <v>13</v>
      </c>
      <c r="B33" s="257" t="s">
        <v>14</v>
      </c>
      <c r="C33" s="257" t="s">
        <v>15</v>
      </c>
      <c r="D33" s="257">
        <v>101167.7060534</v>
      </c>
      <c r="E33" s="257">
        <v>1420825.3402390999</v>
      </c>
      <c r="F33" s="257">
        <v>6.6470544198503099</v>
      </c>
      <c r="G33" s="257">
        <v>93.352945580149694</v>
      </c>
    </row>
    <row r="34" spans="1:7" x14ac:dyDescent="0.25">
      <c r="A34" s="257" t="s">
        <v>13</v>
      </c>
      <c r="B34" s="257" t="s">
        <v>14</v>
      </c>
      <c r="C34" s="257" t="s">
        <v>16</v>
      </c>
      <c r="D34" s="257">
        <v>81171.832375500002</v>
      </c>
      <c r="E34" s="257">
        <v>1207184.6340679999</v>
      </c>
      <c r="F34" s="257">
        <v>6.3004171973905896</v>
      </c>
      <c r="G34" s="257">
        <v>93.699582802609399</v>
      </c>
    </row>
    <row r="35" spans="1:7" x14ac:dyDescent="0.25">
      <c r="A35" s="257" t="s">
        <v>26</v>
      </c>
      <c r="B35" s="257" t="s">
        <v>27</v>
      </c>
      <c r="C35" s="257" t="s">
        <v>15</v>
      </c>
      <c r="D35" s="257">
        <v>1886.1671040000001</v>
      </c>
      <c r="E35" s="257">
        <v>32204.597647499999</v>
      </c>
      <c r="F35" s="257">
        <v>5.5327802639481902</v>
      </c>
      <c r="G35" s="257">
        <v>94.467219736051803</v>
      </c>
    </row>
    <row r="36" spans="1:7" x14ac:dyDescent="0.25">
      <c r="A36" s="257" t="s">
        <v>26</v>
      </c>
      <c r="B36" s="257" t="s">
        <v>27</v>
      </c>
      <c r="C36" s="257" t="s">
        <v>16</v>
      </c>
      <c r="D36" s="257">
        <v>1573.9899803999999</v>
      </c>
      <c r="E36" s="257">
        <v>17511.990599799999</v>
      </c>
      <c r="F36" s="257">
        <v>8.2468384256498393</v>
      </c>
      <c r="G36" s="257">
        <v>91.753161574350102</v>
      </c>
    </row>
    <row r="37" spans="1:7" x14ac:dyDescent="0.25">
      <c r="A37" s="257" t="s">
        <v>28</v>
      </c>
      <c r="B37" s="257" t="s">
        <v>29</v>
      </c>
      <c r="C37" s="257" t="s">
        <v>15</v>
      </c>
      <c r="D37" s="257">
        <v>855.27238999999997</v>
      </c>
      <c r="E37" s="257">
        <v>6204.7283579000004</v>
      </c>
      <c r="F37" s="257">
        <v>12.1143385183692</v>
      </c>
      <c r="G37" s="257">
        <v>87.885661481630805</v>
      </c>
    </row>
    <row r="38" spans="1:7" x14ac:dyDescent="0.25">
      <c r="A38" s="257" t="s">
        <v>28</v>
      </c>
      <c r="B38" s="257" t="s">
        <v>29</v>
      </c>
      <c r="C38" s="257" t="s">
        <v>16</v>
      </c>
      <c r="D38" s="257">
        <v>338.71238060000002</v>
      </c>
      <c r="E38" s="257">
        <v>4674.8406986999998</v>
      </c>
      <c r="F38" s="257">
        <v>6.7559348677982198</v>
      </c>
      <c r="G38" s="257">
        <v>93.244065132201797</v>
      </c>
    </row>
    <row r="39" spans="1:7" x14ac:dyDescent="0.25">
      <c r="A39" s="257" t="s">
        <v>30</v>
      </c>
      <c r="B39" s="257" t="s">
        <v>31</v>
      </c>
      <c r="C39" s="257" t="s">
        <v>15</v>
      </c>
      <c r="D39" s="257">
        <v>1417.0598405000001</v>
      </c>
      <c r="E39" s="257">
        <v>23158.4476712</v>
      </c>
      <c r="F39" s="257">
        <v>5.7661468021580502</v>
      </c>
      <c r="G39" s="257">
        <v>94.233853197841995</v>
      </c>
    </row>
    <row r="40" spans="1:7" x14ac:dyDescent="0.25">
      <c r="A40" s="257" t="s">
        <v>30</v>
      </c>
      <c r="B40" s="257" t="s">
        <v>31</v>
      </c>
      <c r="C40" s="257" t="s">
        <v>16</v>
      </c>
      <c r="D40" s="257">
        <v>1011.4993678</v>
      </c>
      <c r="E40" s="257">
        <v>14745.485945</v>
      </c>
      <c r="F40" s="257">
        <v>6.4193711406097496</v>
      </c>
      <c r="G40" s="257">
        <v>93.580628859390302</v>
      </c>
    </row>
    <row r="41" spans="1:7" x14ac:dyDescent="0.25">
      <c r="A41" s="257" t="s">
        <v>32</v>
      </c>
      <c r="B41" s="257" t="s">
        <v>33</v>
      </c>
      <c r="C41" s="257" t="s">
        <v>15</v>
      </c>
      <c r="D41" s="257">
        <v>477.12644660000001</v>
      </c>
      <c r="E41" s="257">
        <v>7114.9226593000003</v>
      </c>
      <c r="F41" s="257">
        <v>6.28455427440809</v>
      </c>
      <c r="G41" s="257">
        <v>93.715445725591906</v>
      </c>
    </row>
    <row r="42" spans="1:7" x14ac:dyDescent="0.25">
      <c r="A42" s="257" t="s">
        <v>32</v>
      </c>
      <c r="B42" s="257" t="s">
        <v>33</v>
      </c>
      <c r="C42" s="257" t="s">
        <v>16</v>
      </c>
      <c r="D42" s="257">
        <v>376.92050940000001</v>
      </c>
      <c r="E42" s="257">
        <v>5275.1086046</v>
      </c>
      <c r="F42" s="257">
        <v>6.6687644702036799</v>
      </c>
      <c r="G42" s="257">
        <v>93.331235529796302</v>
      </c>
    </row>
    <row r="43" spans="1:7" x14ac:dyDescent="0.25">
      <c r="A43" s="257" t="s">
        <v>34</v>
      </c>
      <c r="B43" s="257" t="s">
        <v>35</v>
      </c>
      <c r="C43" s="257" t="s">
        <v>15</v>
      </c>
      <c r="D43" s="257">
        <v>2221.7768987999998</v>
      </c>
      <c r="E43" s="257">
        <v>29936.5739459</v>
      </c>
      <c r="F43" s="257">
        <v>6.9088645419955403</v>
      </c>
      <c r="G43" s="257">
        <v>93.091135458004501</v>
      </c>
    </row>
    <row r="44" spans="1:7" x14ac:dyDescent="0.25">
      <c r="A44" s="257" t="s">
        <v>34</v>
      </c>
      <c r="B44" s="257" t="s">
        <v>35</v>
      </c>
      <c r="C44" s="257" t="s">
        <v>16</v>
      </c>
      <c r="D44" s="257">
        <v>1944.1992279000001</v>
      </c>
      <c r="E44" s="257">
        <v>16496.949653600001</v>
      </c>
      <c r="F44" s="257">
        <v>10.542722909473399</v>
      </c>
      <c r="G44" s="257">
        <v>89.457277090526603</v>
      </c>
    </row>
    <row r="45" spans="1:7" x14ac:dyDescent="0.25">
      <c r="A45" s="257" t="s">
        <v>36</v>
      </c>
      <c r="B45" s="257" t="s">
        <v>37</v>
      </c>
      <c r="C45" s="257" t="s">
        <v>15</v>
      </c>
      <c r="D45" s="257">
        <v>13430.3816276</v>
      </c>
      <c r="E45" s="257">
        <v>139942.93743590001</v>
      </c>
      <c r="F45" s="257">
        <v>8.7566610083201795</v>
      </c>
      <c r="G45" s="257">
        <v>91.243338991679806</v>
      </c>
    </row>
    <row r="46" spans="1:7" x14ac:dyDescent="0.25">
      <c r="A46" s="257" t="s">
        <v>36</v>
      </c>
      <c r="B46" s="257" t="s">
        <v>37</v>
      </c>
      <c r="C46" s="257" t="s">
        <v>16</v>
      </c>
      <c r="D46" s="257">
        <v>9596.9129121999995</v>
      </c>
      <c r="E46" s="257">
        <v>95982.944360699999</v>
      </c>
      <c r="F46" s="257">
        <v>9.0897195356062603</v>
      </c>
      <c r="G46" s="257">
        <v>90.910280464393793</v>
      </c>
    </row>
    <row r="47" spans="1:7" x14ac:dyDescent="0.25">
      <c r="A47" s="257" t="s">
        <v>38</v>
      </c>
      <c r="B47" s="257" t="s">
        <v>39</v>
      </c>
      <c r="C47" s="257" t="s">
        <v>15</v>
      </c>
      <c r="D47" s="257">
        <v>371.10186010000001</v>
      </c>
      <c r="E47" s="257">
        <v>6347.3525938000002</v>
      </c>
      <c r="F47" s="257">
        <v>5.5236194968111896</v>
      </c>
      <c r="G47" s="257">
        <v>94.476380503188807</v>
      </c>
    </row>
    <row r="48" spans="1:7" x14ac:dyDescent="0.25">
      <c r="A48" s="257" t="s">
        <v>38</v>
      </c>
      <c r="B48" s="257" t="s">
        <v>39</v>
      </c>
      <c r="C48" s="257" t="s">
        <v>16</v>
      </c>
      <c r="D48" s="257">
        <v>115.1795235</v>
      </c>
      <c r="E48" s="257">
        <v>2930.5346208999999</v>
      </c>
      <c r="F48" s="257">
        <v>3.7816918476008201</v>
      </c>
      <c r="G48" s="257">
        <v>96.218308152399203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681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58" t="s">
        <v>13</v>
      </c>
      <c r="B59" s="258" t="s">
        <v>14</v>
      </c>
      <c r="C59" s="258" t="s">
        <v>15</v>
      </c>
      <c r="D59" s="258">
        <v>100681.7711276</v>
      </c>
      <c r="E59" s="258">
        <v>1414886.4213876999</v>
      </c>
      <c r="F59" s="258">
        <v>6.6431699757768303</v>
      </c>
      <c r="G59" s="258">
        <v>93.3568300242232</v>
      </c>
    </row>
    <row r="60" spans="1:7" x14ac:dyDescent="0.25">
      <c r="A60" s="258" t="s">
        <v>13</v>
      </c>
      <c r="B60" s="258" t="s">
        <v>14</v>
      </c>
      <c r="C60" s="258" t="s">
        <v>16</v>
      </c>
      <c r="D60" s="258">
        <v>80931.5827881</v>
      </c>
      <c r="E60" s="258">
        <v>1204624.9230965001</v>
      </c>
      <c r="F60" s="258">
        <v>6.2954512242470804</v>
      </c>
      <c r="G60" s="258">
        <v>93.704548775752897</v>
      </c>
    </row>
    <row r="61" spans="1:7" x14ac:dyDescent="0.25">
      <c r="A61" s="258" t="s">
        <v>41</v>
      </c>
      <c r="B61" s="258" t="s">
        <v>42</v>
      </c>
      <c r="C61" s="258" t="s">
        <v>15</v>
      </c>
      <c r="D61" s="258">
        <v>103.6043895</v>
      </c>
      <c r="E61" s="258">
        <v>1663.5205386</v>
      </c>
      <c r="F61" s="258">
        <v>5.8628786144392597</v>
      </c>
      <c r="G61" s="258">
        <v>94.137121385560704</v>
      </c>
    </row>
    <row r="62" spans="1:7" x14ac:dyDescent="0.25">
      <c r="A62" s="258" t="s">
        <v>41</v>
      </c>
      <c r="B62" s="258" t="s">
        <v>42</v>
      </c>
      <c r="C62" s="258" t="s">
        <v>16</v>
      </c>
      <c r="D62" s="258">
        <v>96.808898099999993</v>
      </c>
      <c r="E62" s="258">
        <v>1751.4704790999999</v>
      </c>
      <c r="F62" s="258">
        <v>5.2377848984420297</v>
      </c>
      <c r="G62" s="258">
        <v>94.762215101557999</v>
      </c>
    </row>
    <row r="63" spans="1:7" x14ac:dyDescent="0.25">
      <c r="A63" s="258" t="s">
        <v>43</v>
      </c>
      <c r="B63" s="258" t="s">
        <v>44</v>
      </c>
      <c r="C63" s="258" t="s">
        <v>15</v>
      </c>
      <c r="D63" s="258">
        <v>1084.8451723000001</v>
      </c>
      <c r="E63" s="258">
        <v>12486.1750981</v>
      </c>
      <c r="F63" s="258">
        <v>7.9938365037017602</v>
      </c>
      <c r="G63" s="258">
        <v>92.0061634962982</v>
      </c>
    </row>
    <row r="64" spans="1:7" x14ac:dyDescent="0.25">
      <c r="A64" s="258" t="s">
        <v>43</v>
      </c>
      <c r="B64" s="258" t="s">
        <v>44</v>
      </c>
      <c r="C64" s="258" t="s">
        <v>16</v>
      </c>
      <c r="D64" s="258">
        <v>467.33366460000002</v>
      </c>
      <c r="E64" s="258">
        <v>9807.4735743000001</v>
      </c>
      <c r="F64" s="258">
        <v>4.5483448373677904</v>
      </c>
      <c r="G64" s="258">
        <v>95.451655162632207</v>
      </c>
    </row>
    <row r="65" spans="1:7" x14ac:dyDescent="0.25">
      <c r="A65" s="258" t="s">
        <v>26</v>
      </c>
      <c r="B65" s="258" t="s">
        <v>27</v>
      </c>
      <c r="C65" s="258" t="s">
        <v>15</v>
      </c>
      <c r="D65" s="258">
        <v>1450.3893341</v>
      </c>
      <c r="E65" s="258">
        <v>27594.430695999999</v>
      </c>
      <c r="F65" s="258">
        <v>4.9936247929817403</v>
      </c>
      <c r="G65" s="258">
        <v>95.006375207018294</v>
      </c>
    </row>
    <row r="66" spans="1:7" x14ac:dyDescent="0.25">
      <c r="A66" s="258" t="s">
        <v>26</v>
      </c>
      <c r="B66" s="258" t="s">
        <v>27</v>
      </c>
      <c r="C66" s="258" t="s">
        <v>16</v>
      </c>
      <c r="D66" s="258">
        <v>1364.2953682</v>
      </c>
      <c r="E66" s="258">
        <v>14706.354671900001</v>
      </c>
      <c r="F66" s="258">
        <v>8.4893601988455103</v>
      </c>
      <c r="G66" s="258">
        <v>91.510639801154497</v>
      </c>
    </row>
    <row r="67" spans="1:7" x14ac:dyDescent="0.25">
      <c r="A67" s="258" t="s">
        <v>28</v>
      </c>
      <c r="B67" s="258" t="s">
        <v>29</v>
      </c>
      <c r="C67" s="258" t="s">
        <v>15</v>
      </c>
      <c r="D67" s="258">
        <v>516.19823910000002</v>
      </c>
      <c r="E67" s="258">
        <v>4248.5336564999998</v>
      </c>
      <c r="F67" s="258">
        <v>10.833731055816299</v>
      </c>
      <c r="G67" s="258">
        <v>89.166268944183699</v>
      </c>
    </row>
    <row r="68" spans="1:7" x14ac:dyDescent="0.25">
      <c r="A68" s="258" t="s">
        <v>28</v>
      </c>
      <c r="B68" s="258" t="s">
        <v>29</v>
      </c>
      <c r="C68" s="258" t="s">
        <v>16</v>
      </c>
      <c r="D68" s="258">
        <v>210.7543446</v>
      </c>
      <c r="E68" s="258">
        <v>3323.0952398999998</v>
      </c>
      <c r="F68" s="258">
        <v>5.9638742272563201</v>
      </c>
      <c r="G68" s="258">
        <v>94.036125772743702</v>
      </c>
    </row>
    <row r="69" spans="1:7" x14ac:dyDescent="0.25">
      <c r="A69" s="258" t="s">
        <v>45</v>
      </c>
      <c r="B69" s="258" t="s">
        <v>46</v>
      </c>
      <c r="C69" s="258" t="s">
        <v>15</v>
      </c>
      <c r="D69" s="258">
        <v>292.64246859999997</v>
      </c>
      <c r="E69" s="258">
        <v>3663.2196001000002</v>
      </c>
      <c r="F69" s="258">
        <v>7.3976914138507901</v>
      </c>
      <c r="G69" s="258">
        <v>92.602308586149206</v>
      </c>
    </row>
    <row r="70" spans="1:7" x14ac:dyDescent="0.25">
      <c r="A70" s="258" t="s">
        <v>45</v>
      </c>
      <c r="B70" s="258" t="s">
        <v>46</v>
      </c>
      <c r="C70" s="258" t="s">
        <v>16</v>
      </c>
      <c r="D70" s="258">
        <v>283.5532331</v>
      </c>
      <c r="E70" s="258">
        <v>3254.2983143000001</v>
      </c>
      <c r="F70" s="258">
        <v>8.0148426043593002</v>
      </c>
      <c r="G70" s="258">
        <v>91.985157395640698</v>
      </c>
    </row>
    <row r="71" spans="1:7" x14ac:dyDescent="0.25">
      <c r="A71" s="258" t="s">
        <v>47</v>
      </c>
      <c r="B71" s="258" t="s">
        <v>48</v>
      </c>
      <c r="C71" s="258" t="s">
        <v>15</v>
      </c>
      <c r="D71" s="258">
        <v>3217.5004574999998</v>
      </c>
      <c r="E71" s="258">
        <v>26674.595748399999</v>
      </c>
      <c r="F71" s="258">
        <v>10.763716386223001</v>
      </c>
      <c r="G71" s="258">
        <v>89.236283613777005</v>
      </c>
    </row>
    <row r="72" spans="1:7" x14ac:dyDescent="0.25">
      <c r="A72" s="258" t="s">
        <v>47</v>
      </c>
      <c r="B72" s="258" t="s">
        <v>48</v>
      </c>
      <c r="C72" s="258" t="s">
        <v>16</v>
      </c>
      <c r="D72" s="258">
        <v>1249.3064704000001</v>
      </c>
      <c r="E72" s="258">
        <v>17967.356289399999</v>
      </c>
      <c r="F72" s="258">
        <v>6.5011624859935004</v>
      </c>
      <c r="G72" s="258">
        <v>93.498837514006496</v>
      </c>
    </row>
    <row r="73" spans="1:7" x14ac:dyDescent="0.25">
      <c r="A73" s="258" t="s">
        <v>30</v>
      </c>
      <c r="B73" s="258" t="s">
        <v>31</v>
      </c>
      <c r="C73" s="258" t="s">
        <v>15</v>
      </c>
      <c r="D73" s="258">
        <v>1377.4511454999999</v>
      </c>
      <c r="E73" s="258">
        <v>22737.463827200001</v>
      </c>
      <c r="F73" s="258">
        <v>5.71202986641</v>
      </c>
      <c r="G73" s="258">
        <v>94.287970133589994</v>
      </c>
    </row>
    <row r="74" spans="1:7" x14ac:dyDescent="0.25">
      <c r="A74" s="258" t="s">
        <v>30</v>
      </c>
      <c r="B74" s="258" t="s">
        <v>31</v>
      </c>
      <c r="C74" s="258" t="s">
        <v>16</v>
      </c>
      <c r="D74" s="258">
        <v>1000.1825978000001</v>
      </c>
      <c r="E74" s="258">
        <v>14592.70955</v>
      </c>
      <c r="F74" s="258">
        <v>6.4143494889824897</v>
      </c>
      <c r="G74" s="258">
        <v>93.585650511017505</v>
      </c>
    </row>
    <row r="75" spans="1:7" x14ac:dyDescent="0.25">
      <c r="A75" s="258" t="s">
        <v>49</v>
      </c>
      <c r="B75" s="258" t="s">
        <v>50</v>
      </c>
      <c r="C75" s="258" t="s">
        <v>15</v>
      </c>
      <c r="D75" s="258">
        <v>1287.8233776</v>
      </c>
      <c r="E75" s="258">
        <v>28538.9468748</v>
      </c>
      <c r="F75" s="258">
        <v>4.3176762576108096</v>
      </c>
      <c r="G75" s="258">
        <v>95.682323742389201</v>
      </c>
    </row>
    <row r="76" spans="1:7" x14ac:dyDescent="0.25">
      <c r="A76" s="258" t="s">
        <v>49</v>
      </c>
      <c r="B76" s="258" t="s">
        <v>50</v>
      </c>
      <c r="C76" s="258" t="s">
        <v>16</v>
      </c>
      <c r="D76" s="258">
        <v>1520.7307178999999</v>
      </c>
      <c r="E76" s="258">
        <v>25072.2513421</v>
      </c>
      <c r="F76" s="258">
        <v>5.7185415101957204</v>
      </c>
      <c r="G76" s="258">
        <v>94.281458489804294</v>
      </c>
    </row>
    <row r="77" spans="1:7" x14ac:dyDescent="0.25">
      <c r="A77" s="258" t="s">
        <v>51</v>
      </c>
      <c r="B77" s="258" t="s">
        <v>52</v>
      </c>
      <c r="C77" s="258" t="s">
        <v>15</v>
      </c>
      <c r="D77" s="258">
        <v>246.56606439999999</v>
      </c>
      <c r="E77" s="258">
        <v>2668.7823797000001</v>
      </c>
      <c r="F77" s="258">
        <v>8.4575161126620593</v>
      </c>
      <c r="G77" s="258">
        <v>91.542483887337994</v>
      </c>
    </row>
    <row r="78" spans="1:7" x14ac:dyDescent="0.25">
      <c r="A78" s="258" t="s">
        <v>51</v>
      </c>
      <c r="B78" s="258" t="s">
        <v>52</v>
      </c>
      <c r="C78" s="258" t="s">
        <v>16</v>
      </c>
      <c r="D78" s="258">
        <v>150.94361359999999</v>
      </c>
      <c r="E78" s="258">
        <v>1682.6501851</v>
      </c>
      <c r="F78" s="258">
        <v>8.2321184608618108</v>
      </c>
      <c r="G78" s="258">
        <v>91.767881539138202</v>
      </c>
    </row>
    <row r="79" spans="1:7" x14ac:dyDescent="0.25">
      <c r="A79" s="258" t="s">
        <v>32</v>
      </c>
      <c r="B79" s="258" t="s">
        <v>33</v>
      </c>
      <c r="C79" s="258" t="s">
        <v>15</v>
      </c>
      <c r="D79" s="258">
        <v>196.9746906</v>
      </c>
      <c r="E79" s="258">
        <v>2981.5558577000002</v>
      </c>
      <c r="F79" s="258">
        <v>6.19703625958069</v>
      </c>
      <c r="G79" s="258">
        <v>93.802963740419301</v>
      </c>
    </row>
    <row r="80" spans="1:7" x14ac:dyDescent="0.25">
      <c r="A80" s="258" t="s">
        <v>32</v>
      </c>
      <c r="B80" s="258" t="s">
        <v>33</v>
      </c>
      <c r="C80" s="258" t="s">
        <v>16</v>
      </c>
      <c r="D80" s="258">
        <v>222.00128720000001</v>
      </c>
      <c r="E80" s="258">
        <v>2934.0134969999999</v>
      </c>
      <c r="F80" s="258">
        <v>7.0342283664641903</v>
      </c>
      <c r="G80" s="258">
        <v>92.965771633535795</v>
      </c>
    </row>
    <row r="81" spans="1:7" x14ac:dyDescent="0.25">
      <c r="A81" s="258" t="s">
        <v>53</v>
      </c>
      <c r="B81" s="258" t="s">
        <v>54</v>
      </c>
      <c r="C81" s="258" t="s">
        <v>15</v>
      </c>
      <c r="D81" s="258">
        <v>2511.724271</v>
      </c>
      <c r="E81" s="258">
        <v>27364.644477000002</v>
      </c>
      <c r="F81" s="258">
        <v>8.4070600821197203</v>
      </c>
      <c r="G81" s="258">
        <v>91.592939917880301</v>
      </c>
    </row>
    <row r="82" spans="1:7" x14ac:dyDescent="0.25">
      <c r="A82" s="258" t="s">
        <v>53</v>
      </c>
      <c r="B82" s="258" t="s">
        <v>54</v>
      </c>
      <c r="C82" s="258" t="s">
        <v>16</v>
      </c>
      <c r="D82" s="258">
        <v>792.54723390000004</v>
      </c>
      <c r="E82" s="258">
        <v>13347.4542499</v>
      </c>
      <c r="F82" s="258">
        <v>5.6050010660042</v>
      </c>
      <c r="G82" s="258">
        <v>94.394998933995794</v>
      </c>
    </row>
    <row r="83" spans="1:7" x14ac:dyDescent="0.25">
      <c r="A83" s="258" t="s">
        <v>34</v>
      </c>
      <c r="B83" s="258" t="s">
        <v>35</v>
      </c>
      <c r="C83" s="258" t="s">
        <v>15</v>
      </c>
      <c r="D83" s="258">
        <v>2177.7981114999998</v>
      </c>
      <c r="E83" s="258">
        <v>29448.267317099999</v>
      </c>
      <c r="F83" s="258">
        <v>6.8860861507311597</v>
      </c>
      <c r="G83" s="258">
        <v>93.113913849268798</v>
      </c>
    </row>
    <row r="84" spans="1:7" x14ac:dyDescent="0.25">
      <c r="A84" s="258" t="s">
        <v>34</v>
      </c>
      <c r="B84" s="258" t="s">
        <v>35</v>
      </c>
      <c r="C84" s="258" t="s">
        <v>16</v>
      </c>
      <c r="D84" s="258">
        <v>1928.1177115</v>
      </c>
      <c r="E84" s="258">
        <v>16347.8411856</v>
      </c>
      <c r="F84" s="258">
        <v>10.5500221485284</v>
      </c>
      <c r="G84" s="258">
        <v>89.449977851471601</v>
      </c>
    </row>
    <row r="85" spans="1:7" x14ac:dyDescent="0.25">
      <c r="A85" s="258" t="s">
        <v>55</v>
      </c>
      <c r="B85" s="258" t="s">
        <v>56</v>
      </c>
      <c r="C85" s="258" t="s">
        <v>15</v>
      </c>
      <c r="D85" s="258">
        <v>355.13707470000003</v>
      </c>
      <c r="E85" s="258">
        <v>4419.8530113999996</v>
      </c>
      <c r="F85" s="258">
        <v>7.43744108985282</v>
      </c>
      <c r="G85" s="258">
        <v>92.562558910147203</v>
      </c>
    </row>
    <row r="86" spans="1:7" x14ac:dyDescent="0.25">
      <c r="A86" s="258" t="s">
        <v>55</v>
      </c>
      <c r="B86" s="258" t="s">
        <v>56</v>
      </c>
      <c r="C86" s="258" t="s">
        <v>16</v>
      </c>
      <c r="D86" s="258">
        <v>272.08746079999997</v>
      </c>
      <c r="E86" s="258">
        <v>4279.7718946000005</v>
      </c>
      <c r="F86" s="258">
        <v>5.9775014901814796</v>
      </c>
      <c r="G86" s="258">
        <v>94.022498509818504</v>
      </c>
    </row>
    <row r="87" spans="1:7" x14ac:dyDescent="0.25">
      <c r="A87" s="258" t="s">
        <v>36</v>
      </c>
      <c r="B87" s="258" t="s">
        <v>37</v>
      </c>
      <c r="C87" s="258" t="s">
        <v>15</v>
      </c>
      <c r="D87" s="258">
        <v>13321.3134636</v>
      </c>
      <c r="E87" s="258">
        <v>138880.12218000001</v>
      </c>
      <c r="F87" s="258">
        <v>8.7524230026276708</v>
      </c>
      <c r="G87" s="258">
        <v>91.247576997372306</v>
      </c>
    </row>
    <row r="88" spans="1:7" x14ac:dyDescent="0.25">
      <c r="A88" s="258" t="s">
        <v>36</v>
      </c>
      <c r="B88" s="258" t="s">
        <v>37</v>
      </c>
      <c r="C88" s="258" t="s">
        <v>16</v>
      </c>
      <c r="D88" s="258">
        <v>9548.6500539000008</v>
      </c>
      <c r="E88" s="258">
        <v>95531.970149999994</v>
      </c>
      <c r="F88" s="258">
        <v>9.0869753484245308</v>
      </c>
      <c r="G88" s="258">
        <v>90.913024651575498</v>
      </c>
    </row>
    <row r="89" spans="1:7" x14ac:dyDescent="0.25">
      <c r="A89" s="258" t="s">
        <v>38</v>
      </c>
      <c r="B89" s="258" t="s">
        <v>39</v>
      </c>
      <c r="C89" s="258" t="s">
        <v>15</v>
      </c>
      <c r="D89" s="258">
        <v>267.94112580000001</v>
      </c>
      <c r="E89" s="258">
        <v>4321.5363409000001</v>
      </c>
      <c r="F89" s="258">
        <v>5.8381619202645201</v>
      </c>
      <c r="G89" s="258">
        <v>94.161838079735503</v>
      </c>
    </row>
    <row r="90" spans="1:7" x14ac:dyDescent="0.25">
      <c r="A90" s="258" t="s">
        <v>38</v>
      </c>
      <c r="B90" s="258" t="s">
        <v>39</v>
      </c>
      <c r="C90" s="258" t="s">
        <v>16</v>
      </c>
      <c r="D90" s="258">
        <v>73.498527100000004</v>
      </c>
      <c r="E90" s="258">
        <v>2127.0008292000002</v>
      </c>
      <c r="F90" s="258">
        <v>3.3400840081854501</v>
      </c>
      <c r="G90" s="258">
        <v>96.6599159918146</v>
      </c>
    </row>
    <row r="91" spans="1:7" x14ac:dyDescent="0.25">
      <c r="A91" s="258" t="s">
        <v>57</v>
      </c>
      <c r="B91" s="258" t="s">
        <v>58</v>
      </c>
      <c r="C91" s="258" t="s">
        <v>15</v>
      </c>
      <c r="D91" s="258">
        <v>142.52749489999999</v>
      </c>
      <c r="E91" s="258">
        <v>1874.5892778</v>
      </c>
      <c r="F91" s="258">
        <v>7.0659020255540597</v>
      </c>
      <c r="G91" s="258">
        <v>92.934097974445905</v>
      </c>
    </row>
    <row r="92" spans="1:7" x14ac:dyDescent="0.25">
      <c r="A92" s="258" t="s">
        <v>57</v>
      </c>
      <c r="B92" s="258" t="s">
        <v>58</v>
      </c>
      <c r="C92" s="258" t="s">
        <v>16</v>
      </c>
      <c r="D92" s="258">
        <v>71.205336700000004</v>
      </c>
      <c r="E92" s="258">
        <v>1019.128658</v>
      </c>
      <c r="F92" s="258">
        <v>6.5305986097949598</v>
      </c>
      <c r="G92" s="258">
        <v>93.469401390205107</v>
      </c>
    </row>
    <row r="93" spans="1:7" x14ac:dyDescent="0.25">
      <c r="A93" s="258" t="s">
        <v>59</v>
      </c>
      <c r="B93" s="258" t="s">
        <v>60</v>
      </c>
      <c r="C93" s="258" t="s">
        <v>15</v>
      </c>
      <c r="D93" s="258">
        <v>77.9908255</v>
      </c>
      <c r="E93" s="258">
        <v>1397.3757952999999</v>
      </c>
      <c r="F93" s="258">
        <v>5.2861996740654504</v>
      </c>
      <c r="G93" s="258">
        <v>94.7138003259345</v>
      </c>
    </row>
    <row r="94" spans="1:7" x14ac:dyDescent="0.25">
      <c r="A94" s="258" t="s">
        <v>59</v>
      </c>
      <c r="B94" s="258" t="s">
        <v>60</v>
      </c>
      <c r="C94" s="258" t="s">
        <v>16</v>
      </c>
      <c r="D94" s="258">
        <v>131.50295080000001</v>
      </c>
      <c r="E94" s="258">
        <v>1275.8991541</v>
      </c>
      <c r="F94" s="258">
        <v>9.3436659176620793</v>
      </c>
      <c r="G94" s="258">
        <v>90.656334082337906</v>
      </c>
    </row>
    <row r="95" spans="1:7" x14ac:dyDescent="0.25">
      <c r="A95" s="258" t="s">
        <v>61</v>
      </c>
      <c r="B95" s="258" t="s">
        <v>62</v>
      </c>
      <c r="C95" s="258" t="s">
        <v>15</v>
      </c>
      <c r="D95" s="258">
        <v>215.1464814</v>
      </c>
      <c r="E95" s="258">
        <v>1904.8488574</v>
      </c>
      <c r="F95" s="258">
        <v>10.1484412471294</v>
      </c>
      <c r="G95" s="258">
        <v>89.851558752870602</v>
      </c>
    </row>
    <row r="96" spans="1:7" x14ac:dyDescent="0.25">
      <c r="A96" s="258" t="s">
        <v>61</v>
      </c>
      <c r="B96" s="258" t="s">
        <v>62</v>
      </c>
      <c r="C96" s="258" t="s">
        <v>16</v>
      </c>
      <c r="D96" s="258">
        <v>140.83556429999999</v>
      </c>
      <c r="E96" s="258">
        <v>1577.1485049</v>
      </c>
      <c r="F96" s="258">
        <v>8.1977223668658201</v>
      </c>
      <c r="G96" s="258">
        <v>91.802277633134196</v>
      </c>
    </row>
    <row r="97" spans="1:7" x14ac:dyDescent="0.25">
      <c r="A97" s="258" t="s">
        <v>63</v>
      </c>
      <c r="B97" s="258" t="s">
        <v>64</v>
      </c>
      <c r="C97" s="258" t="s">
        <v>15</v>
      </c>
      <c r="D97" s="258">
        <v>271.50977239999997</v>
      </c>
      <c r="E97" s="258">
        <v>3604.5337754000002</v>
      </c>
      <c r="F97" s="258">
        <v>7.0048173879291404</v>
      </c>
      <c r="G97" s="258">
        <v>92.995182612070906</v>
      </c>
    </row>
    <row r="98" spans="1:7" x14ac:dyDescent="0.25">
      <c r="A98" s="258" t="s">
        <v>63</v>
      </c>
      <c r="B98" s="258" t="s">
        <v>64</v>
      </c>
      <c r="C98" s="258" t="s">
        <v>16</v>
      </c>
      <c r="D98" s="258">
        <v>344.2623471</v>
      </c>
      <c r="E98" s="258">
        <v>2773.8572479999998</v>
      </c>
      <c r="F98" s="258">
        <v>11.040703751100301</v>
      </c>
      <c r="G98" s="258">
        <v>88.959296248899705</v>
      </c>
    </row>
    <row r="99" spans="1:7" x14ac:dyDescent="0.25">
      <c r="A99" s="258" t="s">
        <v>65</v>
      </c>
      <c r="B99" s="258" t="s">
        <v>66</v>
      </c>
      <c r="C99" s="258" t="s">
        <v>15</v>
      </c>
      <c r="D99" s="258">
        <v>13.405963699999999</v>
      </c>
      <c r="E99" s="258">
        <v>352.44954840000003</v>
      </c>
      <c r="F99" s="258">
        <v>3.66427817994327</v>
      </c>
      <c r="G99" s="258">
        <v>96.335721820056705</v>
      </c>
    </row>
    <row r="100" spans="1:7" x14ac:dyDescent="0.25">
      <c r="A100" s="258" t="s">
        <v>65</v>
      </c>
      <c r="B100" s="258" t="s">
        <v>66</v>
      </c>
      <c r="C100" s="258" t="s">
        <v>16</v>
      </c>
      <c r="D100" s="258">
        <v>5.0512560000000004</v>
      </c>
      <c r="E100" s="258">
        <v>203.95769749999999</v>
      </c>
      <c r="F100" s="258">
        <v>2.41676536598706</v>
      </c>
      <c r="G100" s="258">
        <v>97.583234634012896</v>
      </c>
    </row>
    <row r="101" spans="1:7" x14ac:dyDescent="0.25">
      <c r="A101" s="258" t="s">
        <v>67</v>
      </c>
      <c r="B101" s="258" t="s">
        <v>68</v>
      </c>
      <c r="C101" s="258" t="s">
        <v>15</v>
      </c>
      <c r="D101" s="258">
        <v>1753.1515081</v>
      </c>
      <c r="E101" s="258">
        <v>21950.317291799998</v>
      </c>
      <c r="F101" s="258">
        <v>7.3961812209839799</v>
      </c>
      <c r="G101" s="258">
        <v>92.603818779015995</v>
      </c>
    </row>
    <row r="102" spans="1:7" x14ac:dyDescent="0.25">
      <c r="A102" s="258" t="s">
        <v>67</v>
      </c>
      <c r="B102" s="258" t="s">
        <v>68</v>
      </c>
      <c r="C102" s="258" t="s">
        <v>16</v>
      </c>
      <c r="D102" s="258">
        <v>1219.7707178999999</v>
      </c>
      <c r="E102" s="258">
        <v>17758.3038762</v>
      </c>
      <c r="F102" s="258">
        <v>6.4272627439203402</v>
      </c>
      <c r="G102" s="258">
        <v>93.572737256079705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682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59" t="s">
        <v>71</v>
      </c>
      <c r="B113" s="259" t="s">
        <v>72</v>
      </c>
      <c r="C113" s="259" t="s">
        <v>15</v>
      </c>
      <c r="D113" s="259">
        <v>7215.9586933</v>
      </c>
      <c r="E113" s="259">
        <v>118583.3563062</v>
      </c>
      <c r="F113" s="259">
        <v>5.7360874288772399</v>
      </c>
      <c r="G113" s="259">
        <v>94.263912571122802</v>
      </c>
    </row>
    <row r="114" spans="1:7" x14ac:dyDescent="0.25">
      <c r="A114" s="259" t="s">
        <v>71</v>
      </c>
      <c r="B114" s="259" t="s">
        <v>72</v>
      </c>
      <c r="C114" s="259" t="s">
        <v>16</v>
      </c>
      <c r="D114" s="259">
        <v>6051.7002654999997</v>
      </c>
      <c r="E114" s="259">
        <v>98237.7765755</v>
      </c>
      <c r="F114" s="259">
        <v>5.8027908939714399</v>
      </c>
      <c r="G114" s="259">
        <v>94.197209106028595</v>
      </c>
    </row>
    <row r="115" spans="1:7" x14ac:dyDescent="0.25">
      <c r="A115" s="259" t="s">
        <v>73</v>
      </c>
      <c r="B115" s="259" t="s">
        <v>74</v>
      </c>
      <c r="C115" s="259" t="s">
        <v>15</v>
      </c>
      <c r="D115" s="259">
        <v>1723.1633326000001</v>
      </c>
      <c r="E115" s="259">
        <v>41346.265285300004</v>
      </c>
      <c r="F115" s="259">
        <v>4.0008966635880503</v>
      </c>
      <c r="G115" s="259">
        <v>95.999103336411906</v>
      </c>
    </row>
    <row r="116" spans="1:7" x14ac:dyDescent="0.25">
      <c r="A116" s="259" t="s">
        <v>73</v>
      </c>
      <c r="B116" s="259" t="s">
        <v>74</v>
      </c>
      <c r="C116" s="259" t="s">
        <v>16</v>
      </c>
      <c r="D116" s="259">
        <v>1633.1098646999999</v>
      </c>
      <c r="E116" s="259">
        <v>33319.616851600003</v>
      </c>
      <c r="F116" s="259">
        <v>4.6723389507074096</v>
      </c>
      <c r="G116" s="259">
        <v>95.327661049292601</v>
      </c>
    </row>
    <row r="117" spans="1:7" x14ac:dyDescent="0.25">
      <c r="A117" s="259" t="s">
        <v>75</v>
      </c>
      <c r="B117" s="259" t="s">
        <v>76</v>
      </c>
      <c r="C117" s="259" t="s">
        <v>15</v>
      </c>
      <c r="D117" s="259">
        <v>1119.4493043</v>
      </c>
      <c r="E117" s="259">
        <v>19644.6034187</v>
      </c>
      <c r="F117" s="259">
        <v>5.3912852140854204</v>
      </c>
      <c r="G117" s="259">
        <v>94.6087147859146</v>
      </c>
    </row>
    <row r="118" spans="1:7" x14ac:dyDescent="0.25">
      <c r="A118" s="259" t="s">
        <v>75</v>
      </c>
      <c r="B118" s="259" t="s">
        <v>76</v>
      </c>
      <c r="C118" s="259" t="s">
        <v>16</v>
      </c>
      <c r="D118" s="259">
        <v>1473.4600969000001</v>
      </c>
      <c r="E118" s="259">
        <v>16826.841498999998</v>
      </c>
      <c r="F118" s="259">
        <v>8.0515618236046702</v>
      </c>
      <c r="G118" s="259">
        <v>91.9484381763953</v>
      </c>
    </row>
    <row r="119" spans="1:7" x14ac:dyDescent="0.25">
      <c r="A119" s="259" t="s">
        <v>77</v>
      </c>
      <c r="B119" s="259" t="s">
        <v>78</v>
      </c>
      <c r="C119" s="259" t="s">
        <v>15</v>
      </c>
      <c r="D119" s="259">
        <v>5960.1684378</v>
      </c>
      <c r="E119" s="259">
        <v>69219.310736600004</v>
      </c>
      <c r="F119" s="259">
        <v>7.9279192982618403</v>
      </c>
      <c r="G119" s="259">
        <v>92.072080701738102</v>
      </c>
    </row>
    <row r="120" spans="1:7" x14ac:dyDescent="0.25">
      <c r="A120" s="259" t="s">
        <v>77</v>
      </c>
      <c r="B120" s="259" t="s">
        <v>78</v>
      </c>
      <c r="C120" s="259" t="s">
        <v>16</v>
      </c>
      <c r="D120" s="259">
        <v>4407.7147209000004</v>
      </c>
      <c r="E120" s="259">
        <v>56083.901064500002</v>
      </c>
      <c r="F120" s="259">
        <v>7.2864886541249003</v>
      </c>
      <c r="G120" s="259">
        <v>92.713511345875105</v>
      </c>
    </row>
    <row r="121" spans="1:7" x14ac:dyDescent="0.25">
      <c r="A121" s="259" t="s">
        <v>79</v>
      </c>
      <c r="B121" s="259" t="s">
        <v>80</v>
      </c>
      <c r="C121" s="259" t="s">
        <v>15</v>
      </c>
      <c r="D121" s="259">
        <v>6500.2135338999997</v>
      </c>
      <c r="E121" s="259">
        <v>66837.877198899994</v>
      </c>
      <c r="F121" s="259">
        <v>8.8633525483815507</v>
      </c>
      <c r="G121" s="259">
        <v>91.136647451618501</v>
      </c>
    </row>
    <row r="122" spans="1:7" x14ac:dyDescent="0.25">
      <c r="A122" s="259" t="s">
        <v>79</v>
      </c>
      <c r="B122" s="259" t="s">
        <v>80</v>
      </c>
      <c r="C122" s="259" t="s">
        <v>16</v>
      </c>
      <c r="D122" s="259">
        <v>4304.5292059000003</v>
      </c>
      <c r="E122" s="259">
        <v>51046.301206700002</v>
      </c>
      <c r="F122" s="259">
        <v>7.77681052626109</v>
      </c>
      <c r="G122" s="259">
        <v>92.223189473738898</v>
      </c>
    </row>
    <row r="123" spans="1:7" x14ac:dyDescent="0.25">
      <c r="A123" s="259" t="s">
        <v>81</v>
      </c>
      <c r="B123" s="259" t="s">
        <v>82</v>
      </c>
      <c r="C123" s="259" t="s">
        <v>15</v>
      </c>
      <c r="D123" s="259">
        <v>1942.8127734</v>
      </c>
      <c r="E123" s="259">
        <v>34265.280597199999</v>
      </c>
      <c r="F123" s="259">
        <v>5.3656864875892998</v>
      </c>
      <c r="G123" s="259">
        <v>94.634313512410699</v>
      </c>
    </row>
    <row r="124" spans="1:7" x14ac:dyDescent="0.25">
      <c r="A124" s="259" t="s">
        <v>81</v>
      </c>
      <c r="B124" s="259" t="s">
        <v>82</v>
      </c>
      <c r="C124" s="259" t="s">
        <v>16</v>
      </c>
      <c r="D124" s="259">
        <v>2392.4003314000001</v>
      </c>
      <c r="E124" s="259">
        <v>31831.362597799998</v>
      </c>
      <c r="F124" s="259">
        <v>6.9904654737973999</v>
      </c>
      <c r="G124" s="259">
        <v>93.0095345262026</v>
      </c>
    </row>
    <row r="125" spans="1:7" x14ac:dyDescent="0.25">
      <c r="A125" s="259" t="s">
        <v>83</v>
      </c>
      <c r="B125" s="259" t="s">
        <v>84</v>
      </c>
      <c r="C125" s="259" t="s">
        <v>15</v>
      </c>
      <c r="D125" s="259">
        <v>9434.5146662999996</v>
      </c>
      <c r="E125" s="259">
        <v>111610.1671625</v>
      </c>
      <c r="F125" s="259">
        <v>7.7942413691860803</v>
      </c>
      <c r="G125" s="259">
        <v>92.205758630813904</v>
      </c>
    </row>
    <row r="126" spans="1:7" x14ac:dyDescent="0.25">
      <c r="A126" s="259" t="s">
        <v>83</v>
      </c>
      <c r="B126" s="259" t="s">
        <v>84</v>
      </c>
      <c r="C126" s="259" t="s">
        <v>16</v>
      </c>
      <c r="D126" s="259">
        <v>7323.9307472999999</v>
      </c>
      <c r="E126" s="259">
        <v>105323.89304539999</v>
      </c>
      <c r="F126" s="259">
        <v>6.5016176085015696</v>
      </c>
      <c r="G126" s="259">
        <v>93.498382391498396</v>
      </c>
    </row>
    <row r="127" spans="1:7" x14ac:dyDescent="0.25">
      <c r="A127" s="259" t="s">
        <v>85</v>
      </c>
      <c r="B127" s="259" t="s">
        <v>86</v>
      </c>
      <c r="C127" s="259" t="s">
        <v>15</v>
      </c>
      <c r="D127" s="259">
        <v>11560.9891601</v>
      </c>
      <c r="E127" s="259">
        <v>176278.731184</v>
      </c>
      <c r="F127" s="259">
        <v>6.1547095251854298</v>
      </c>
      <c r="G127" s="259">
        <v>93.845290474814604</v>
      </c>
    </row>
    <row r="128" spans="1:7" x14ac:dyDescent="0.25">
      <c r="A128" s="259" t="s">
        <v>85</v>
      </c>
      <c r="B128" s="259" t="s">
        <v>86</v>
      </c>
      <c r="C128" s="259" t="s">
        <v>16</v>
      </c>
      <c r="D128" s="259">
        <v>11485.0458717</v>
      </c>
      <c r="E128" s="259">
        <v>165759.08011030001</v>
      </c>
      <c r="F128" s="259">
        <v>6.4797892782446098</v>
      </c>
      <c r="G128" s="259">
        <v>93.520210721755404</v>
      </c>
    </row>
    <row r="129" spans="1:7" x14ac:dyDescent="0.25">
      <c r="A129" s="259" t="s">
        <v>87</v>
      </c>
      <c r="B129" s="259" t="s">
        <v>88</v>
      </c>
      <c r="C129" s="259" t="s">
        <v>15</v>
      </c>
      <c r="D129" s="259">
        <v>4367.3759314999998</v>
      </c>
      <c r="E129" s="259">
        <v>73472.051733999993</v>
      </c>
      <c r="F129" s="259">
        <v>5.6107503131548704</v>
      </c>
      <c r="G129" s="259">
        <v>94.389249686845105</v>
      </c>
    </row>
    <row r="130" spans="1:7" x14ac:dyDescent="0.25">
      <c r="A130" s="259" t="s">
        <v>87</v>
      </c>
      <c r="B130" s="259" t="s">
        <v>88</v>
      </c>
      <c r="C130" s="259" t="s">
        <v>16</v>
      </c>
      <c r="D130" s="259">
        <v>3574.467052</v>
      </c>
      <c r="E130" s="259">
        <v>65363.005910699998</v>
      </c>
      <c r="F130" s="259">
        <v>5.1850856992307204</v>
      </c>
      <c r="G130" s="259">
        <v>94.814914300769303</v>
      </c>
    </row>
    <row r="131" spans="1:7" x14ac:dyDescent="0.25">
      <c r="A131" s="259" t="s">
        <v>89</v>
      </c>
      <c r="B131" s="259" t="s">
        <v>90</v>
      </c>
      <c r="C131" s="259" t="s">
        <v>15</v>
      </c>
      <c r="D131" s="259">
        <v>10408.7345759</v>
      </c>
      <c r="E131" s="259">
        <v>152665.82650190001</v>
      </c>
      <c r="F131" s="259">
        <v>6.3828070467313296</v>
      </c>
      <c r="G131" s="259">
        <v>93.617192953268699</v>
      </c>
    </row>
    <row r="132" spans="1:7" x14ac:dyDescent="0.25">
      <c r="A132" s="259" t="s">
        <v>89</v>
      </c>
      <c r="B132" s="259" t="s">
        <v>90</v>
      </c>
      <c r="C132" s="259" t="s">
        <v>16</v>
      </c>
      <c r="D132" s="259">
        <v>7103.6886950999997</v>
      </c>
      <c r="E132" s="259">
        <v>127095.1528653</v>
      </c>
      <c r="F132" s="259">
        <v>5.2934053770522196</v>
      </c>
      <c r="G132" s="259">
        <v>94.706594622947804</v>
      </c>
    </row>
    <row r="133" spans="1:7" x14ac:dyDescent="0.25">
      <c r="A133" s="259" t="s">
        <v>91</v>
      </c>
      <c r="B133" s="259" t="s">
        <v>92</v>
      </c>
      <c r="C133" s="259" t="s">
        <v>15</v>
      </c>
      <c r="D133" s="259">
        <v>17636.995675599999</v>
      </c>
      <c r="E133" s="259">
        <v>236300.9429957</v>
      </c>
      <c r="F133" s="259">
        <v>6.9453960947637396</v>
      </c>
      <c r="G133" s="259">
        <v>93.054603905236306</v>
      </c>
    </row>
    <row r="134" spans="1:7" x14ac:dyDescent="0.25">
      <c r="A134" s="259" t="s">
        <v>91</v>
      </c>
      <c r="B134" s="259" t="s">
        <v>92</v>
      </c>
      <c r="C134" s="259" t="s">
        <v>16</v>
      </c>
      <c r="D134" s="259">
        <v>10583.4339021</v>
      </c>
      <c r="E134" s="259">
        <v>181830.40705169999</v>
      </c>
      <c r="F134" s="259">
        <v>5.5003495848519304</v>
      </c>
      <c r="G134" s="259">
        <v>94.499650415148096</v>
      </c>
    </row>
    <row r="135" spans="1:7" x14ac:dyDescent="0.25">
      <c r="A135" s="259" t="s">
        <v>93</v>
      </c>
      <c r="B135" s="259" t="s">
        <v>94</v>
      </c>
      <c r="C135" s="259" t="s">
        <v>15</v>
      </c>
      <c r="D135" s="259">
        <v>1900.3832433</v>
      </c>
      <c r="E135" s="259">
        <v>30254.1301857</v>
      </c>
      <c r="F135" s="259">
        <v>5.9101601630396701</v>
      </c>
      <c r="G135" s="259">
        <v>94.089839836960294</v>
      </c>
    </row>
    <row r="136" spans="1:7" x14ac:dyDescent="0.25">
      <c r="A136" s="259" t="s">
        <v>93</v>
      </c>
      <c r="B136" s="259" t="s">
        <v>94</v>
      </c>
      <c r="C136" s="259" t="s">
        <v>16</v>
      </c>
      <c r="D136" s="259">
        <v>1276.2274938999999</v>
      </c>
      <c r="E136" s="259">
        <v>23006.811835500001</v>
      </c>
      <c r="F136" s="259">
        <v>5.2556332697400201</v>
      </c>
      <c r="G136" s="259">
        <v>94.744366730259998</v>
      </c>
    </row>
    <row r="137" spans="1:7" x14ac:dyDescent="0.25">
      <c r="A137" s="259" t="s">
        <v>95</v>
      </c>
      <c r="B137" s="259" t="s">
        <v>96</v>
      </c>
      <c r="C137" s="259" t="s">
        <v>15</v>
      </c>
      <c r="D137" s="259">
        <v>1709.2852909000001</v>
      </c>
      <c r="E137" s="259">
        <v>36831.946266300001</v>
      </c>
      <c r="F137" s="259">
        <v>4.4349524440162398</v>
      </c>
      <c r="G137" s="259">
        <v>95.565047555983796</v>
      </c>
    </row>
    <row r="138" spans="1:7" x14ac:dyDescent="0.25">
      <c r="A138" s="259" t="s">
        <v>95</v>
      </c>
      <c r="B138" s="259" t="s">
        <v>96</v>
      </c>
      <c r="C138" s="259" t="s">
        <v>16</v>
      </c>
      <c r="D138" s="259">
        <v>1321.6116608</v>
      </c>
      <c r="E138" s="259">
        <v>37483.276260699997</v>
      </c>
      <c r="F138" s="259">
        <v>3.4057865686238902</v>
      </c>
      <c r="G138" s="259">
        <v>96.594213431376104</v>
      </c>
    </row>
    <row r="139" spans="1:7" x14ac:dyDescent="0.25">
      <c r="A139" s="259" t="s">
        <v>97</v>
      </c>
      <c r="B139" s="259" t="s">
        <v>98</v>
      </c>
      <c r="C139" s="259" t="s">
        <v>15</v>
      </c>
      <c r="D139" s="259">
        <v>1334.9066742</v>
      </c>
      <c r="E139" s="259">
        <v>14894.9340335</v>
      </c>
      <c r="F139" s="259">
        <v>8.2250140234997797</v>
      </c>
      <c r="G139" s="259">
        <v>91.774985976500204</v>
      </c>
    </row>
    <row r="140" spans="1:7" x14ac:dyDescent="0.25">
      <c r="A140" s="259" t="s">
        <v>97</v>
      </c>
      <c r="B140" s="259" t="s">
        <v>98</v>
      </c>
      <c r="C140" s="259" t="s">
        <v>16</v>
      </c>
      <c r="D140" s="259">
        <v>963.69996430000003</v>
      </c>
      <c r="E140" s="259">
        <v>15943.0539653</v>
      </c>
      <c r="F140" s="259">
        <v>5.7000886646417301</v>
      </c>
      <c r="G140" s="259">
        <v>94.299911335358303</v>
      </c>
    </row>
    <row r="141" spans="1:7" x14ac:dyDescent="0.25">
      <c r="A141" s="259" t="s">
        <v>99</v>
      </c>
      <c r="B141" s="259" t="s">
        <v>100</v>
      </c>
      <c r="C141" s="259" t="s">
        <v>15</v>
      </c>
      <c r="D141" s="259">
        <v>618.06110290000004</v>
      </c>
      <c r="E141" s="259">
        <v>13732.9671801</v>
      </c>
      <c r="F141" s="259">
        <v>4.3067374038426598</v>
      </c>
      <c r="G141" s="259">
        <v>95.693262596157297</v>
      </c>
    </row>
    <row r="142" spans="1:7" x14ac:dyDescent="0.25">
      <c r="A142" s="259" t="s">
        <v>99</v>
      </c>
      <c r="B142" s="259" t="s">
        <v>100</v>
      </c>
      <c r="C142" s="259" t="s">
        <v>16</v>
      </c>
      <c r="D142" s="259">
        <v>922.58671070000003</v>
      </c>
      <c r="E142" s="259">
        <v>12944.0360103</v>
      </c>
      <c r="F142" s="259">
        <v>6.6532906336508999</v>
      </c>
      <c r="G142" s="259">
        <v>93.346709366349103</v>
      </c>
    </row>
    <row r="143" spans="1:7" x14ac:dyDescent="0.25">
      <c r="A143" s="259" t="s">
        <v>101</v>
      </c>
      <c r="B143" s="259" t="s">
        <v>102</v>
      </c>
      <c r="C143" s="259" t="s">
        <v>15</v>
      </c>
      <c r="D143" s="259">
        <v>3256.3002876999999</v>
      </c>
      <c r="E143" s="259">
        <v>48390.706352599998</v>
      </c>
      <c r="F143" s="259">
        <v>6.3049158112468797</v>
      </c>
      <c r="G143" s="259">
        <v>93.6950841887531</v>
      </c>
    </row>
    <row r="144" spans="1:7" x14ac:dyDescent="0.25">
      <c r="A144" s="259" t="s">
        <v>101</v>
      </c>
      <c r="B144" s="259" t="s">
        <v>102</v>
      </c>
      <c r="C144" s="259" t="s">
        <v>16</v>
      </c>
      <c r="D144" s="259">
        <v>1847.6673306</v>
      </c>
      <c r="E144" s="259">
        <v>36443.562962900003</v>
      </c>
      <c r="F144" s="259">
        <v>4.8253015545276003</v>
      </c>
      <c r="G144" s="259">
        <v>95.174698445472401</v>
      </c>
    </row>
    <row r="145" spans="1:7" x14ac:dyDescent="0.25">
      <c r="A145" s="259" t="s">
        <v>103</v>
      </c>
      <c r="B145" s="259" t="s">
        <v>104</v>
      </c>
      <c r="C145" s="259" t="s">
        <v>15</v>
      </c>
      <c r="D145" s="259">
        <v>132.52562</v>
      </c>
      <c r="E145" s="259">
        <v>3926.4677445000002</v>
      </c>
      <c r="F145" s="259">
        <v>3.2649873527527902</v>
      </c>
      <c r="G145" s="259">
        <v>96.735012647247203</v>
      </c>
    </row>
    <row r="146" spans="1:7" x14ac:dyDescent="0.25">
      <c r="A146" s="259" t="s">
        <v>103</v>
      </c>
      <c r="B146" s="259" t="s">
        <v>104</v>
      </c>
      <c r="C146" s="259" t="s">
        <v>16</v>
      </c>
      <c r="D146" s="259">
        <v>182.40439430000001</v>
      </c>
      <c r="E146" s="259">
        <v>3361.7974552000001</v>
      </c>
      <c r="F146" s="259">
        <v>5.1465577313474098</v>
      </c>
      <c r="G146" s="259">
        <v>94.8534422686526</v>
      </c>
    </row>
    <row r="147" spans="1:7" x14ac:dyDescent="0.25">
      <c r="A147" s="259" t="s">
        <v>105</v>
      </c>
      <c r="B147" s="259" t="s">
        <v>106</v>
      </c>
      <c r="C147" s="259" t="s">
        <v>15</v>
      </c>
      <c r="D147" s="259">
        <v>5597.0954467000001</v>
      </c>
      <c r="E147" s="259">
        <v>69131.047739000001</v>
      </c>
      <c r="F147" s="259">
        <v>7.4899431567450803</v>
      </c>
      <c r="G147" s="259">
        <v>92.510056843254901</v>
      </c>
    </row>
    <row r="148" spans="1:7" x14ac:dyDescent="0.25">
      <c r="A148" s="259" t="s">
        <v>105</v>
      </c>
      <c r="B148" s="259" t="s">
        <v>106</v>
      </c>
      <c r="C148" s="259" t="s">
        <v>16</v>
      </c>
      <c r="D148" s="259">
        <v>4351.6857472000002</v>
      </c>
      <c r="E148" s="259">
        <v>57607.525511899999</v>
      </c>
      <c r="F148" s="259">
        <v>7.0234685993696599</v>
      </c>
      <c r="G148" s="259">
        <v>92.976531400630293</v>
      </c>
    </row>
    <row r="149" spans="1:7" x14ac:dyDescent="0.25">
      <c r="A149" s="259" t="s">
        <v>107</v>
      </c>
      <c r="B149" s="259" t="s">
        <v>108</v>
      </c>
      <c r="C149" s="259" t="s">
        <v>15</v>
      </c>
      <c r="D149" s="259">
        <v>8712.6796549999999</v>
      </c>
      <c r="E149" s="259">
        <v>102662.7356844</v>
      </c>
      <c r="F149" s="259">
        <v>7.82280328962133</v>
      </c>
      <c r="G149" s="259">
        <v>92.177196710378695</v>
      </c>
    </row>
    <row r="150" spans="1:7" x14ac:dyDescent="0.25">
      <c r="A150" s="259" t="s">
        <v>107</v>
      </c>
      <c r="B150" s="259" t="s">
        <v>108</v>
      </c>
      <c r="C150" s="259" t="s">
        <v>16</v>
      </c>
      <c r="D150" s="259">
        <v>9947.2034666</v>
      </c>
      <c r="E150" s="259">
        <v>87379.466941699997</v>
      </c>
      <c r="F150" s="259">
        <v>10.220429225483601</v>
      </c>
      <c r="G150" s="259">
        <v>89.779570774516401</v>
      </c>
    </row>
    <row r="151" spans="1:7" x14ac:dyDescent="0.25">
      <c r="A151" s="259" t="s">
        <v>109</v>
      </c>
      <c r="B151" s="259" t="s">
        <v>110</v>
      </c>
      <c r="C151" s="259" t="s">
        <v>15</v>
      </c>
      <c r="D151" s="259">
        <v>36.092647999999997</v>
      </c>
      <c r="E151" s="259">
        <v>775.99193200000002</v>
      </c>
      <c r="F151" s="259">
        <v>4.4444444444444402</v>
      </c>
      <c r="G151" s="259">
        <v>95.5555555555556</v>
      </c>
    </row>
    <row r="152" spans="1:7" x14ac:dyDescent="0.25">
      <c r="A152" s="259" t="s">
        <v>109</v>
      </c>
      <c r="B152" s="259" t="s">
        <v>110</v>
      </c>
      <c r="C152" s="259" t="s">
        <v>16</v>
      </c>
      <c r="D152" s="259">
        <v>25.264853599999999</v>
      </c>
      <c r="E152" s="259">
        <v>297.76434599999999</v>
      </c>
      <c r="F152" s="259">
        <v>7.8212290502793298</v>
      </c>
      <c r="G152" s="259">
        <v>92.1787709497207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683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60" t="s">
        <v>71</v>
      </c>
      <c r="B163" s="260" t="s">
        <v>72</v>
      </c>
      <c r="C163" s="260" t="s">
        <v>15</v>
      </c>
      <c r="D163" s="260">
        <v>7194.1088989</v>
      </c>
      <c r="E163" s="260">
        <v>118495.11236290001</v>
      </c>
      <c r="F163" s="260">
        <v>5.7237277999481604</v>
      </c>
      <c r="G163" s="260">
        <v>94.276272200051807</v>
      </c>
    </row>
    <row r="164" spans="1:7" x14ac:dyDescent="0.25">
      <c r="A164" s="260" t="s">
        <v>71</v>
      </c>
      <c r="B164" s="260" t="s">
        <v>72</v>
      </c>
      <c r="C164" s="260" t="s">
        <v>16</v>
      </c>
      <c r="D164" s="260">
        <v>6038.4286604999998</v>
      </c>
      <c r="E164" s="260">
        <v>98202.857964900002</v>
      </c>
      <c r="F164" s="260">
        <v>5.7927418741478203</v>
      </c>
      <c r="G164" s="260">
        <v>94.207258125852206</v>
      </c>
    </row>
    <row r="165" spans="1:7" x14ac:dyDescent="0.25">
      <c r="A165" s="260" t="s">
        <v>73</v>
      </c>
      <c r="B165" s="260" t="s">
        <v>74</v>
      </c>
      <c r="C165" s="260" t="s">
        <v>15</v>
      </c>
      <c r="D165" s="260">
        <v>1718.0678551000001</v>
      </c>
      <c r="E165" s="260">
        <v>41098.285380300003</v>
      </c>
      <c r="F165" s="260">
        <v>4.0126440606798903</v>
      </c>
      <c r="G165" s="260">
        <v>95.987355939320096</v>
      </c>
    </row>
    <row r="166" spans="1:7" x14ac:dyDescent="0.25">
      <c r="A166" s="260" t="s">
        <v>73</v>
      </c>
      <c r="B166" s="260" t="s">
        <v>74</v>
      </c>
      <c r="C166" s="260" t="s">
        <v>16</v>
      </c>
      <c r="D166" s="260">
        <v>1633.1098646999999</v>
      </c>
      <c r="E166" s="260">
        <v>33202.420869100002</v>
      </c>
      <c r="F166" s="260">
        <v>4.6880579405538896</v>
      </c>
      <c r="G166" s="260">
        <v>95.311942059446096</v>
      </c>
    </row>
    <row r="167" spans="1:7" x14ac:dyDescent="0.25">
      <c r="A167" s="260" t="s">
        <v>75</v>
      </c>
      <c r="B167" s="260" t="s">
        <v>76</v>
      </c>
      <c r="C167" s="260" t="s">
        <v>15</v>
      </c>
      <c r="D167" s="260">
        <v>1104.5736012</v>
      </c>
      <c r="E167" s="260">
        <v>19442.517126999999</v>
      </c>
      <c r="F167" s="260">
        <v>5.37581507674963</v>
      </c>
      <c r="G167" s="260">
        <v>94.624184923250397</v>
      </c>
    </row>
    <row r="168" spans="1:7" x14ac:dyDescent="0.25">
      <c r="A168" s="260" t="s">
        <v>75</v>
      </c>
      <c r="B168" s="260" t="s">
        <v>76</v>
      </c>
      <c r="C168" s="260" t="s">
        <v>16</v>
      </c>
      <c r="D168" s="260">
        <v>1465.1385554000001</v>
      </c>
      <c r="E168" s="260">
        <v>16716.366452800001</v>
      </c>
      <c r="F168" s="260">
        <v>8.0584008570204197</v>
      </c>
      <c r="G168" s="260">
        <v>91.941599142979598</v>
      </c>
    </row>
    <row r="169" spans="1:7" x14ac:dyDescent="0.25">
      <c r="A169" s="260" t="s">
        <v>77</v>
      </c>
      <c r="B169" s="260" t="s">
        <v>78</v>
      </c>
      <c r="C169" s="260" t="s">
        <v>15</v>
      </c>
      <c r="D169" s="260">
        <v>5956.9977060000001</v>
      </c>
      <c r="E169" s="260">
        <v>69211.383907099997</v>
      </c>
      <c r="F169" s="260">
        <v>7.9248715725467296</v>
      </c>
      <c r="G169" s="260">
        <v>92.075128427453294</v>
      </c>
    </row>
    <row r="170" spans="1:7" x14ac:dyDescent="0.25">
      <c r="A170" s="260" t="s">
        <v>77</v>
      </c>
      <c r="B170" s="260" t="s">
        <v>78</v>
      </c>
      <c r="C170" s="260" t="s">
        <v>16</v>
      </c>
      <c r="D170" s="260">
        <v>4404.5439890999996</v>
      </c>
      <c r="E170" s="260">
        <v>56080.730332699997</v>
      </c>
      <c r="F170" s="260">
        <v>7.2820104372288901</v>
      </c>
      <c r="G170" s="260">
        <v>92.717989562771095</v>
      </c>
    </row>
    <row r="171" spans="1:7" x14ac:dyDescent="0.25">
      <c r="A171" s="260" t="s">
        <v>79</v>
      </c>
      <c r="B171" s="260" t="s">
        <v>80</v>
      </c>
      <c r="C171" s="260" t="s">
        <v>15</v>
      </c>
      <c r="D171" s="260">
        <v>6308.5480485999997</v>
      </c>
      <c r="E171" s="260">
        <v>64986.219245200002</v>
      </c>
      <c r="F171" s="260">
        <v>8.8485428707593403</v>
      </c>
      <c r="G171" s="260">
        <v>91.151457129240697</v>
      </c>
    </row>
    <row r="172" spans="1:7" x14ac:dyDescent="0.25">
      <c r="A172" s="260" t="s">
        <v>79</v>
      </c>
      <c r="B172" s="260" t="s">
        <v>80</v>
      </c>
      <c r="C172" s="260" t="s">
        <v>16</v>
      </c>
      <c r="D172" s="260">
        <v>4237.6680335999999</v>
      </c>
      <c r="E172" s="260">
        <v>50227.675469200003</v>
      </c>
      <c r="F172" s="260">
        <v>7.7804852793816401</v>
      </c>
      <c r="G172" s="260">
        <v>92.219514720618406</v>
      </c>
    </row>
    <row r="173" spans="1:7" x14ac:dyDescent="0.25">
      <c r="A173" s="260" t="s">
        <v>81</v>
      </c>
      <c r="B173" s="260" t="s">
        <v>82</v>
      </c>
      <c r="C173" s="260" t="s">
        <v>15</v>
      </c>
      <c r="D173" s="260">
        <v>1942.8127734</v>
      </c>
      <c r="E173" s="260">
        <v>34265.280597199999</v>
      </c>
      <c r="F173" s="260">
        <v>5.3656864875892998</v>
      </c>
      <c r="G173" s="260">
        <v>94.634313512410699</v>
      </c>
    </row>
    <row r="174" spans="1:7" x14ac:dyDescent="0.25">
      <c r="A174" s="260" t="s">
        <v>81</v>
      </c>
      <c r="B174" s="260" t="s">
        <v>82</v>
      </c>
      <c r="C174" s="260" t="s">
        <v>16</v>
      </c>
      <c r="D174" s="260">
        <v>2392.4003314000001</v>
      </c>
      <c r="E174" s="260">
        <v>31831.362597799998</v>
      </c>
      <c r="F174" s="260">
        <v>6.9904654737973999</v>
      </c>
      <c r="G174" s="260">
        <v>93.0095345262026</v>
      </c>
    </row>
    <row r="175" spans="1:7" x14ac:dyDescent="0.25">
      <c r="A175" s="260" t="s">
        <v>83</v>
      </c>
      <c r="B175" s="260" t="s">
        <v>84</v>
      </c>
      <c r="C175" s="260" t="s">
        <v>15</v>
      </c>
      <c r="D175" s="260">
        <v>9434.5146662999996</v>
      </c>
      <c r="E175" s="260">
        <v>111610.1671625</v>
      </c>
      <c r="F175" s="260">
        <v>7.7942413691860803</v>
      </c>
      <c r="G175" s="260">
        <v>92.205758630813904</v>
      </c>
    </row>
    <row r="176" spans="1:7" x14ac:dyDescent="0.25">
      <c r="A176" s="260" t="s">
        <v>83</v>
      </c>
      <c r="B176" s="260" t="s">
        <v>84</v>
      </c>
      <c r="C176" s="260" t="s">
        <v>16</v>
      </c>
      <c r="D176" s="260">
        <v>7323.9307472999999</v>
      </c>
      <c r="E176" s="260">
        <v>105323.89304539999</v>
      </c>
      <c r="F176" s="260">
        <v>6.5016176085015696</v>
      </c>
      <c r="G176" s="260">
        <v>93.498382391498396</v>
      </c>
    </row>
    <row r="177" spans="1:7" x14ac:dyDescent="0.25">
      <c r="A177" s="260" t="s">
        <v>85</v>
      </c>
      <c r="B177" s="260" t="s">
        <v>86</v>
      </c>
      <c r="C177" s="260" t="s">
        <v>15</v>
      </c>
      <c r="D177" s="260">
        <v>11560.9891601</v>
      </c>
      <c r="E177" s="260">
        <v>176278.731184</v>
      </c>
      <c r="F177" s="260">
        <v>6.1547095251854298</v>
      </c>
      <c r="G177" s="260">
        <v>93.845290474814604</v>
      </c>
    </row>
    <row r="178" spans="1:7" x14ac:dyDescent="0.25">
      <c r="A178" s="260" t="s">
        <v>85</v>
      </c>
      <c r="B178" s="260" t="s">
        <v>86</v>
      </c>
      <c r="C178" s="260" t="s">
        <v>16</v>
      </c>
      <c r="D178" s="260">
        <v>11485.0458717</v>
      </c>
      <c r="E178" s="260">
        <v>165759.08011030001</v>
      </c>
      <c r="F178" s="260">
        <v>6.4797892782446098</v>
      </c>
      <c r="G178" s="260">
        <v>93.520210721755404</v>
      </c>
    </row>
    <row r="179" spans="1:7" x14ac:dyDescent="0.25">
      <c r="A179" s="260" t="s">
        <v>87</v>
      </c>
      <c r="B179" s="260" t="s">
        <v>88</v>
      </c>
      <c r="C179" s="260" t="s">
        <v>15</v>
      </c>
      <c r="D179" s="260">
        <v>4367.3759314999998</v>
      </c>
      <c r="E179" s="260">
        <v>73472.051733999993</v>
      </c>
      <c r="F179" s="260">
        <v>5.6107503131548704</v>
      </c>
      <c r="G179" s="260">
        <v>94.389249686845105</v>
      </c>
    </row>
    <row r="180" spans="1:7" x14ac:dyDescent="0.25">
      <c r="A180" s="260" t="s">
        <v>87</v>
      </c>
      <c r="B180" s="260" t="s">
        <v>88</v>
      </c>
      <c r="C180" s="260" t="s">
        <v>16</v>
      </c>
      <c r="D180" s="260">
        <v>3574.467052</v>
      </c>
      <c r="E180" s="260">
        <v>65363.005910699998</v>
      </c>
      <c r="F180" s="260">
        <v>5.1850856992307204</v>
      </c>
      <c r="G180" s="260">
        <v>94.814914300769303</v>
      </c>
    </row>
    <row r="181" spans="1:7" x14ac:dyDescent="0.25">
      <c r="A181" s="260" t="s">
        <v>89</v>
      </c>
      <c r="B181" s="260" t="s">
        <v>90</v>
      </c>
      <c r="C181" s="260" t="s">
        <v>15</v>
      </c>
      <c r="D181" s="260">
        <v>10408.7345759</v>
      </c>
      <c r="E181" s="260">
        <v>152665.82650190001</v>
      </c>
      <c r="F181" s="260">
        <v>6.3828070467313296</v>
      </c>
      <c r="G181" s="260">
        <v>93.617192953268699</v>
      </c>
    </row>
    <row r="182" spans="1:7" x14ac:dyDescent="0.25">
      <c r="A182" s="260" t="s">
        <v>89</v>
      </c>
      <c r="B182" s="260" t="s">
        <v>90</v>
      </c>
      <c r="C182" s="260" t="s">
        <v>16</v>
      </c>
      <c r="D182" s="260">
        <v>7103.6886950999997</v>
      </c>
      <c r="E182" s="260">
        <v>127095.1528653</v>
      </c>
      <c r="F182" s="260">
        <v>5.2934053770522196</v>
      </c>
      <c r="G182" s="260">
        <v>94.706594622947804</v>
      </c>
    </row>
    <row r="183" spans="1:7" x14ac:dyDescent="0.25">
      <c r="A183" s="260" t="s">
        <v>91</v>
      </c>
      <c r="B183" s="260" t="s">
        <v>92</v>
      </c>
      <c r="C183" s="260" t="s">
        <v>15</v>
      </c>
      <c r="D183" s="260">
        <v>17558.350780799999</v>
      </c>
      <c r="E183" s="260">
        <v>235464.95553040001</v>
      </c>
      <c r="F183" s="260">
        <v>6.9394203390910203</v>
      </c>
      <c r="G183" s="260">
        <v>93.060579660908999</v>
      </c>
    </row>
    <row r="184" spans="1:7" x14ac:dyDescent="0.25">
      <c r="A184" s="260" t="s">
        <v>91</v>
      </c>
      <c r="B184" s="260" t="s">
        <v>92</v>
      </c>
      <c r="C184" s="260" t="s">
        <v>16</v>
      </c>
      <c r="D184" s="260">
        <v>10546.2006236</v>
      </c>
      <c r="E184" s="260">
        <v>181534.51247059999</v>
      </c>
      <c r="F184" s="260">
        <v>5.4905047225787502</v>
      </c>
      <c r="G184" s="260">
        <v>94.509495277421294</v>
      </c>
    </row>
    <row r="185" spans="1:7" x14ac:dyDescent="0.25">
      <c r="A185" s="260" t="s">
        <v>93</v>
      </c>
      <c r="B185" s="260" t="s">
        <v>94</v>
      </c>
      <c r="C185" s="260" t="s">
        <v>15</v>
      </c>
      <c r="D185" s="260">
        <v>1900.3832433</v>
      </c>
      <c r="E185" s="260">
        <v>30254.1301857</v>
      </c>
      <c r="F185" s="260">
        <v>5.9101601630396701</v>
      </c>
      <c r="G185" s="260">
        <v>94.089839836960294</v>
      </c>
    </row>
    <row r="186" spans="1:7" x14ac:dyDescent="0.25">
      <c r="A186" s="260" t="s">
        <v>93</v>
      </c>
      <c r="B186" s="260" t="s">
        <v>94</v>
      </c>
      <c r="C186" s="260" t="s">
        <v>16</v>
      </c>
      <c r="D186" s="260">
        <v>1276.2274938999999</v>
      </c>
      <c r="E186" s="260">
        <v>23006.811835500001</v>
      </c>
      <c r="F186" s="260">
        <v>5.2556332697400201</v>
      </c>
      <c r="G186" s="260">
        <v>94.744366730259998</v>
      </c>
    </row>
    <row r="187" spans="1:7" x14ac:dyDescent="0.25">
      <c r="A187" s="260" t="s">
        <v>95</v>
      </c>
      <c r="B187" s="260" t="s">
        <v>96</v>
      </c>
      <c r="C187" s="260" t="s">
        <v>15</v>
      </c>
      <c r="D187" s="260">
        <v>1709.2852909000001</v>
      </c>
      <c r="E187" s="260">
        <v>36831.946266300001</v>
      </c>
      <c r="F187" s="260">
        <v>4.4349524440162398</v>
      </c>
      <c r="G187" s="260">
        <v>95.565047555983796</v>
      </c>
    </row>
    <row r="188" spans="1:7" x14ac:dyDescent="0.25">
      <c r="A188" s="260" t="s">
        <v>95</v>
      </c>
      <c r="B188" s="260" t="s">
        <v>96</v>
      </c>
      <c r="C188" s="260" t="s">
        <v>16</v>
      </c>
      <c r="D188" s="260">
        <v>1321.6116608</v>
      </c>
      <c r="E188" s="260">
        <v>37483.276260699997</v>
      </c>
      <c r="F188" s="260">
        <v>3.4057865686238902</v>
      </c>
      <c r="G188" s="260">
        <v>96.594213431376104</v>
      </c>
    </row>
    <row r="189" spans="1:7" x14ac:dyDescent="0.25">
      <c r="A189" s="260" t="s">
        <v>97</v>
      </c>
      <c r="B189" s="260" t="s">
        <v>98</v>
      </c>
      <c r="C189" s="260" t="s">
        <v>15</v>
      </c>
      <c r="D189" s="260">
        <v>1334.9066742</v>
      </c>
      <c r="E189" s="260">
        <v>14894.9340335</v>
      </c>
      <c r="F189" s="260">
        <v>8.2250140234997797</v>
      </c>
      <c r="G189" s="260">
        <v>91.774985976500204</v>
      </c>
    </row>
    <row r="190" spans="1:7" x14ac:dyDescent="0.25">
      <c r="A190" s="260" t="s">
        <v>97</v>
      </c>
      <c r="B190" s="260" t="s">
        <v>98</v>
      </c>
      <c r="C190" s="260" t="s">
        <v>16</v>
      </c>
      <c r="D190" s="260">
        <v>963.69996430000003</v>
      </c>
      <c r="E190" s="260">
        <v>15943.0539653</v>
      </c>
      <c r="F190" s="260">
        <v>5.7000886646417301</v>
      </c>
      <c r="G190" s="260">
        <v>94.299911335358303</v>
      </c>
    </row>
    <row r="191" spans="1:7" x14ac:dyDescent="0.25">
      <c r="A191" s="260" t="s">
        <v>99</v>
      </c>
      <c r="B191" s="260" t="s">
        <v>100</v>
      </c>
      <c r="C191" s="260" t="s">
        <v>15</v>
      </c>
      <c r="D191" s="260">
        <v>618.06110290000004</v>
      </c>
      <c r="E191" s="260">
        <v>13732.9671801</v>
      </c>
      <c r="F191" s="260">
        <v>4.3067374038426598</v>
      </c>
      <c r="G191" s="260">
        <v>95.693262596157297</v>
      </c>
    </row>
    <row r="192" spans="1:7" x14ac:dyDescent="0.25">
      <c r="A192" s="260" t="s">
        <v>99</v>
      </c>
      <c r="B192" s="260" t="s">
        <v>100</v>
      </c>
      <c r="C192" s="260" t="s">
        <v>16</v>
      </c>
      <c r="D192" s="260">
        <v>922.58671070000003</v>
      </c>
      <c r="E192" s="260">
        <v>12944.0360103</v>
      </c>
      <c r="F192" s="260">
        <v>6.6532906336508999</v>
      </c>
      <c r="G192" s="260">
        <v>93.346709366349103</v>
      </c>
    </row>
    <row r="193" spans="1:7" x14ac:dyDescent="0.25">
      <c r="A193" s="260" t="s">
        <v>101</v>
      </c>
      <c r="B193" s="260" t="s">
        <v>102</v>
      </c>
      <c r="C193" s="260" t="s">
        <v>15</v>
      </c>
      <c r="D193" s="260">
        <v>3256.3002876999999</v>
      </c>
      <c r="E193" s="260">
        <v>48390.706352599998</v>
      </c>
      <c r="F193" s="260">
        <v>6.3049158112468797</v>
      </c>
      <c r="G193" s="260">
        <v>93.6950841887531</v>
      </c>
    </row>
    <row r="194" spans="1:7" x14ac:dyDescent="0.25">
      <c r="A194" s="260" t="s">
        <v>101</v>
      </c>
      <c r="B194" s="260" t="s">
        <v>102</v>
      </c>
      <c r="C194" s="260" t="s">
        <v>16</v>
      </c>
      <c r="D194" s="260">
        <v>1847.6673306</v>
      </c>
      <c r="E194" s="260">
        <v>36443.562962900003</v>
      </c>
      <c r="F194" s="260">
        <v>4.8253015545276003</v>
      </c>
      <c r="G194" s="260">
        <v>95.174698445472401</v>
      </c>
    </row>
    <row r="195" spans="1:7" x14ac:dyDescent="0.25">
      <c r="A195" s="260" t="s">
        <v>103</v>
      </c>
      <c r="B195" s="260" t="s">
        <v>104</v>
      </c>
      <c r="C195" s="260" t="s">
        <v>15</v>
      </c>
      <c r="D195" s="260">
        <v>132.52562</v>
      </c>
      <c r="E195" s="260">
        <v>3926.4677445000002</v>
      </c>
      <c r="F195" s="260">
        <v>3.2649873527527902</v>
      </c>
      <c r="G195" s="260">
        <v>96.735012647247203</v>
      </c>
    </row>
    <row r="196" spans="1:7" x14ac:dyDescent="0.25">
      <c r="A196" s="260" t="s">
        <v>103</v>
      </c>
      <c r="B196" s="260" t="s">
        <v>104</v>
      </c>
      <c r="C196" s="260" t="s">
        <v>16</v>
      </c>
      <c r="D196" s="260">
        <v>182.40439430000001</v>
      </c>
      <c r="E196" s="260">
        <v>3361.7974552000001</v>
      </c>
      <c r="F196" s="260">
        <v>5.1465577313474098</v>
      </c>
      <c r="G196" s="260">
        <v>94.8534422686526</v>
      </c>
    </row>
    <row r="197" spans="1:7" x14ac:dyDescent="0.25">
      <c r="A197" s="260" t="s">
        <v>105</v>
      </c>
      <c r="B197" s="260" t="s">
        <v>106</v>
      </c>
      <c r="C197" s="260" t="s">
        <v>15</v>
      </c>
      <c r="D197" s="260">
        <v>5597.0954467000001</v>
      </c>
      <c r="E197" s="260">
        <v>69131.047739000001</v>
      </c>
      <c r="F197" s="260">
        <v>7.4899431567450803</v>
      </c>
      <c r="G197" s="260">
        <v>92.510056843254901</v>
      </c>
    </row>
    <row r="198" spans="1:7" x14ac:dyDescent="0.25">
      <c r="A198" s="260" t="s">
        <v>105</v>
      </c>
      <c r="B198" s="260" t="s">
        <v>106</v>
      </c>
      <c r="C198" s="260" t="s">
        <v>16</v>
      </c>
      <c r="D198" s="260">
        <v>4351.6857472000002</v>
      </c>
      <c r="E198" s="260">
        <v>57607.525511899999</v>
      </c>
      <c r="F198" s="260">
        <v>7.0234685993696599</v>
      </c>
      <c r="G198" s="260">
        <v>92.976531400630293</v>
      </c>
    </row>
    <row r="199" spans="1:7" x14ac:dyDescent="0.25">
      <c r="A199" s="260" t="s">
        <v>107</v>
      </c>
      <c r="B199" s="260" t="s">
        <v>108</v>
      </c>
      <c r="C199" s="260" t="s">
        <v>15</v>
      </c>
      <c r="D199" s="260">
        <v>8578.1394641000006</v>
      </c>
      <c r="E199" s="260">
        <v>100733.6911535</v>
      </c>
      <c r="F199" s="260">
        <v>7.8474026238829202</v>
      </c>
      <c r="G199" s="260">
        <v>92.1525973761171</v>
      </c>
    </row>
    <row r="200" spans="1:7" x14ac:dyDescent="0.25">
      <c r="A200" s="260" t="s">
        <v>107</v>
      </c>
      <c r="B200" s="260" t="s">
        <v>108</v>
      </c>
      <c r="C200" s="260" t="s">
        <v>16</v>
      </c>
      <c r="D200" s="260">
        <v>9861.0770618999995</v>
      </c>
      <c r="E200" s="260">
        <v>86497.801005899993</v>
      </c>
      <c r="F200" s="260">
        <v>10.233698502551601</v>
      </c>
      <c r="G200" s="260">
        <v>89.766301497448396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684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61" t="s">
        <v>87</v>
      </c>
      <c r="B211" s="261" t="s">
        <v>114</v>
      </c>
      <c r="C211" s="261" t="s">
        <v>15</v>
      </c>
      <c r="D211" s="261">
        <v>1411.5087427000001</v>
      </c>
      <c r="E211" s="261">
        <v>21925.745860800002</v>
      </c>
      <c r="F211" s="261">
        <v>6.0483067382240803</v>
      </c>
      <c r="G211" s="261">
        <v>93.951693261775901</v>
      </c>
    </row>
    <row r="212" spans="1:7" x14ac:dyDescent="0.25">
      <c r="A212" s="261" t="s">
        <v>87</v>
      </c>
      <c r="B212" s="261" t="s">
        <v>114</v>
      </c>
      <c r="C212" s="261" t="s">
        <v>16</v>
      </c>
      <c r="D212" s="261">
        <v>2330.3609148999999</v>
      </c>
      <c r="E212" s="261">
        <v>19591.961112000001</v>
      </c>
      <c r="F212" s="261">
        <v>10.630082488709499</v>
      </c>
      <c r="G212" s="261">
        <v>89.369917511290495</v>
      </c>
    </row>
    <row r="213" spans="1:7" x14ac:dyDescent="0.25">
      <c r="A213" s="261" t="s">
        <v>91</v>
      </c>
      <c r="B213" s="261" t="s">
        <v>115</v>
      </c>
      <c r="C213" s="261" t="s">
        <v>15</v>
      </c>
      <c r="D213" s="261">
        <v>1315.9683671</v>
      </c>
      <c r="E213" s="261">
        <v>12606.653376800001</v>
      </c>
      <c r="F213" s="261">
        <v>9.4520155133609993</v>
      </c>
      <c r="G213" s="261">
        <v>90.547984486638995</v>
      </c>
    </row>
    <row r="214" spans="1:7" x14ac:dyDescent="0.25">
      <c r="A214" s="261" t="s">
        <v>91</v>
      </c>
      <c r="B214" s="261" t="s">
        <v>115</v>
      </c>
      <c r="C214" s="261" t="s">
        <v>16</v>
      </c>
      <c r="D214" s="261">
        <v>578.52692160000004</v>
      </c>
      <c r="E214" s="261">
        <v>11012.8330028</v>
      </c>
      <c r="F214" s="261">
        <v>4.9910185290872704</v>
      </c>
      <c r="G214" s="261">
        <v>95.008981470912701</v>
      </c>
    </row>
    <row r="215" spans="1:7" x14ac:dyDescent="0.25">
      <c r="A215" s="261" t="s">
        <v>93</v>
      </c>
      <c r="B215" s="261" t="s">
        <v>116</v>
      </c>
      <c r="C215" s="261" t="s">
        <v>15</v>
      </c>
      <c r="D215" s="261">
        <v>767.48410699999999</v>
      </c>
      <c r="E215" s="261">
        <v>12143.8650796</v>
      </c>
      <c r="F215" s="261">
        <v>5.9442595495483204</v>
      </c>
      <c r="G215" s="261">
        <v>94.055740450451694</v>
      </c>
    </row>
    <row r="216" spans="1:7" x14ac:dyDescent="0.25">
      <c r="A216" s="261" t="s">
        <v>93</v>
      </c>
      <c r="B216" s="261" t="s">
        <v>116</v>
      </c>
      <c r="C216" s="261" t="s">
        <v>16</v>
      </c>
      <c r="D216" s="261">
        <v>513.71007950000001</v>
      </c>
      <c r="E216" s="261">
        <v>9532.5865670999992</v>
      </c>
      <c r="F216" s="261">
        <v>5.1134273411472098</v>
      </c>
      <c r="G216" s="261">
        <v>94.886572658852799</v>
      </c>
    </row>
    <row r="217" spans="1:7" x14ac:dyDescent="0.25">
      <c r="A217" s="261" t="s">
        <v>95</v>
      </c>
      <c r="B217" s="261" t="s">
        <v>117</v>
      </c>
      <c r="C217" s="261" t="s">
        <v>15</v>
      </c>
      <c r="D217" s="261">
        <v>1196.3481439</v>
      </c>
      <c r="E217" s="261">
        <v>31757.2629997</v>
      </c>
      <c r="F217" s="261">
        <v>3.6304007432956098</v>
      </c>
      <c r="G217" s="261">
        <v>96.369599256704404</v>
      </c>
    </row>
    <row r="218" spans="1:7" x14ac:dyDescent="0.25">
      <c r="A218" s="261" t="s">
        <v>95</v>
      </c>
      <c r="B218" s="261" t="s">
        <v>117</v>
      </c>
      <c r="C218" s="261" t="s">
        <v>16</v>
      </c>
      <c r="D218" s="261">
        <v>976.38489179999999</v>
      </c>
      <c r="E218" s="261">
        <v>26753.629379099999</v>
      </c>
      <c r="F218" s="261">
        <v>3.52103999032061</v>
      </c>
      <c r="G218" s="261">
        <v>96.478960009679398</v>
      </c>
    </row>
    <row r="219" spans="1:7" x14ac:dyDescent="0.25">
      <c r="A219" s="261" t="s">
        <v>97</v>
      </c>
      <c r="B219" s="261" t="s">
        <v>118</v>
      </c>
      <c r="C219" s="261" t="s">
        <v>15</v>
      </c>
      <c r="D219" s="261">
        <v>699.94052820000002</v>
      </c>
      <c r="E219" s="261">
        <v>9755.5083450999991</v>
      </c>
      <c r="F219" s="261">
        <v>6.6945048144937402</v>
      </c>
      <c r="G219" s="261">
        <v>93.305495185506203</v>
      </c>
    </row>
    <row r="220" spans="1:7" x14ac:dyDescent="0.25">
      <c r="A220" s="261" t="s">
        <v>97</v>
      </c>
      <c r="B220" s="261" t="s">
        <v>118</v>
      </c>
      <c r="C220" s="261" t="s">
        <v>16</v>
      </c>
      <c r="D220" s="261">
        <v>406.9746705</v>
      </c>
      <c r="E220" s="261">
        <v>7732.4880278000001</v>
      </c>
      <c r="F220" s="261">
        <v>5.0000188659258802</v>
      </c>
      <c r="G220" s="261">
        <v>94.999981134074105</v>
      </c>
    </row>
    <row r="221" spans="1:7" x14ac:dyDescent="0.25">
      <c r="A221" s="261" t="s">
        <v>105</v>
      </c>
      <c r="B221" s="261" t="s">
        <v>119</v>
      </c>
      <c r="C221" s="261" t="s">
        <v>15</v>
      </c>
      <c r="D221" s="261">
        <v>1274.599659</v>
      </c>
      <c r="E221" s="261">
        <v>18865.857354399999</v>
      </c>
      <c r="F221" s="261">
        <v>6.3285538066587801</v>
      </c>
      <c r="G221" s="261">
        <v>93.671446193341197</v>
      </c>
    </row>
    <row r="222" spans="1:7" x14ac:dyDescent="0.25">
      <c r="A222" s="261" t="s">
        <v>105</v>
      </c>
      <c r="B222" s="261" t="s">
        <v>119</v>
      </c>
      <c r="C222" s="261" t="s">
        <v>16</v>
      </c>
      <c r="D222" s="261">
        <v>569.35296740000001</v>
      </c>
      <c r="E222" s="261">
        <v>16351.9041311</v>
      </c>
      <c r="F222" s="261">
        <v>3.3647202692196601</v>
      </c>
      <c r="G222" s="261">
        <v>96.635279730780397</v>
      </c>
    </row>
    <row r="223" spans="1:7" x14ac:dyDescent="0.25">
      <c r="A223" s="261" t="s">
        <v>107</v>
      </c>
      <c r="B223" s="261" t="s">
        <v>120</v>
      </c>
      <c r="C223" s="261" t="s">
        <v>15</v>
      </c>
      <c r="D223" s="261">
        <v>1125.3694384</v>
      </c>
      <c r="E223" s="261">
        <v>20354.287290100001</v>
      </c>
      <c r="F223" s="261">
        <v>5.2392338137639696</v>
      </c>
      <c r="G223" s="261">
        <v>94.760766186235998</v>
      </c>
    </row>
    <row r="224" spans="1:7" x14ac:dyDescent="0.25">
      <c r="A224" s="261" t="s">
        <v>107</v>
      </c>
      <c r="B224" s="261" t="s">
        <v>120</v>
      </c>
      <c r="C224" s="261" t="s">
        <v>16</v>
      </c>
      <c r="D224" s="261">
        <v>647.61241040000004</v>
      </c>
      <c r="E224" s="261">
        <v>19449.503000799999</v>
      </c>
      <c r="F224" s="261">
        <v>3.2224147453474301</v>
      </c>
      <c r="G224" s="261">
        <v>96.777585254652607</v>
      </c>
    </row>
    <row r="225" spans="1:7" x14ac:dyDescent="0.25">
      <c r="A225" s="261" t="s">
        <v>109</v>
      </c>
      <c r="B225" s="261" t="s">
        <v>121</v>
      </c>
      <c r="C225" s="261" t="s">
        <v>15</v>
      </c>
      <c r="D225" s="261">
        <v>263.94822970000001</v>
      </c>
      <c r="E225" s="261">
        <v>10508.9635932</v>
      </c>
      <c r="F225" s="261">
        <v>2.4501103697788098</v>
      </c>
      <c r="G225" s="261">
        <v>97.549889630221202</v>
      </c>
    </row>
    <row r="226" spans="1:7" x14ac:dyDescent="0.25">
      <c r="A226" s="261" t="s">
        <v>109</v>
      </c>
      <c r="B226" s="261" t="s">
        <v>121</v>
      </c>
      <c r="C226" s="261" t="s">
        <v>16</v>
      </c>
      <c r="D226" s="261">
        <v>306.28867960000002</v>
      </c>
      <c r="E226" s="261">
        <v>8207.9605126000006</v>
      </c>
      <c r="F226" s="261">
        <v>3.5973656946826802</v>
      </c>
      <c r="G226" s="261">
        <v>96.402634305317306</v>
      </c>
    </row>
    <row r="227" spans="1:7" x14ac:dyDescent="0.25">
      <c r="A227" s="261" t="s">
        <v>122</v>
      </c>
      <c r="B227" s="261" t="s">
        <v>123</v>
      </c>
      <c r="C227" s="261" t="s">
        <v>15</v>
      </c>
      <c r="D227" s="261">
        <v>311.36509089999998</v>
      </c>
      <c r="E227" s="261">
        <v>5976.6817883000003</v>
      </c>
      <c r="F227" s="261">
        <v>4.9516979895610103</v>
      </c>
      <c r="G227" s="261">
        <v>95.048302010439002</v>
      </c>
    </row>
    <row r="228" spans="1:7" x14ac:dyDescent="0.25">
      <c r="A228" s="261" t="s">
        <v>122</v>
      </c>
      <c r="B228" s="261" t="s">
        <v>123</v>
      </c>
      <c r="C228" s="261" t="s">
        <v>16</v>
      </c>
      <c r="D228" s="261">
        <v>180.4725402</v>
      </c>
      <c r="E228" s="261">
        <v>5197.4424704000003</v>
      </c>
      <c r="F228" s="261">
        <v>3.3558087073574798</v>
      </c>
      <c r="G228" s="261">
        <v>96.644191292642503</v>
      </c>
    </row>
    <row r="229" spans="1:7" x14ac:dyDescent="0.25">
      <c r="A229" s="261" t="s">
        <v>124</v>
      </c>
      <c r="B229" s="261" t="s">
        <v>125</v>
      </c>
      <c r="C229" s="261" t="s">
        <v>15</v>
      </c>
      <c r="D229" s="261">
        <v>835.09371929999998</v>
      </c>
      <c r="E229" s="261">
        <v>13044.216173999999</v>
      </c>
      <c r="F229" s="261">
        <v>6.0168245087108199</v>
      </c>
      <c r="G229" s="261">
        <v>93.983175491289202</v>
      </c>
    </row>
    <row r="230" spans="1:7" x14ac:dyDescent="0.25">
      <c r="A230" s="261" t="s">
        <v>124</v>
      </c>
      <c r="B230" s="261" t="s">
        <v>125</v>
      </c>
      <c r="C230" s="261" t="s">
        <v>16</v>
      </c>
      <c r="D230" s="261">
        <v>242.7297868</v>
      </c>
      <c r="E230" s="261">
        <v>8127.2405496000001</v>
      </c>
      <c r="F230" s="261">
        <v>2.9000077305459202</v>
      </c>
      <c r="G230" s="261">
        <v>97.099992269454106</v>
      </c>
    </row>
    <row r="231" spans="1:7" x14ac:dyDescent="0.25">
      <c r="A231" s="261" t="s">
        <v>126</v>
      </c>
      <c r="B231" s="261" t="s">
        <v>127</v>
      </c>
      <c r="C231" s="261" t="s">
        <v>15</v>
      </c>
      <c r="D231" s="261">
        <v>739.4826094</v>
      </c>
      <c r="E231" s="261">
        <v>16598.020250400001</v>
      </c>
      <c r="F231" s="261">
        <v>4.2652198265219496</v>
      </c>
      <c r="G231" s="261">
        <v>95.7347801734781</v>
      </c>
    </row>
    <row r="232" spans="1:7" x14ac:dyDescent="0.25">
      <c r="A232" s="261" t="s">
        <v>126</v>
      </c>
      <c r="B232" s="261" t="s">
        <v>127</v>
      </c>
      <c r="C232" s="261" t="s">
        <v>16</v>
      </c>
      <c r="D232" s="261">
        <v>473.73438010000001</v>
      </c>
      <c r="E232" s="261">
        <v>13470.814694500001</v>
      </c>
      <c r="F232" s="261">
        <v>3.3972728523929598</v>
      </c>
      <c r="G232" s="261">
        <v>96.602727147606998</v>
      </c>
    </row>
    <row r="233" spans="1:7" x14ac:dyDescent="0.25">
      <c r="A233" s="261" t="s">
        <v>128</v>
      </c>
      <c r="B233" s="261" t="s">
        <v>129</v>
      </c>
      <c r="C233" s="261" t="s">
        <v>15</v>
      </c>
      <c r="D233" s="261">
        <v>673.57823380000002</v>
      </c>
      <c r="E233" s="261">
        <v>9210.3053132999994</v>
      </c>
      <c r="F233" s="261">
        <v>6.8149147102975798</v>
      </c>
      <c r="G233" s="261">
        <v>93.1850852897024</v>
      </c>
    </row>
    <row r="234" spans="1:7" x14ac:dyDescent="0.25">
      <c r="A234" s="261" t="s">
        <v>128</v>
      </c>
      <c r="B234" s="261" t="s">
        <v>129</v>
      </c>
      <c r="C234" s="261" t="s">
        <v>16</v>
      </c>
      <c r="D234" s="261">
        <v>208.07083840000001</v>
      </c>
      <c r="E234" s="261">
        <v>7256.7374325999999</v>
      </c>
      <c r="F234" s="261">
        <v>2.7873567658573801</v>
      </c>
      <c r="G234" s="261">
        <v>97.212643234142604</v>
      </c>
    </row>
    <row r="235" spans="1:7" x14ac:dyDescent="0.25">
      <c r="A235" s="261" t="s">
        <v>130</v>
      </c>
      <c r="B235" s="261" t="s">
        <v>131</v>
      </c>
      <c r="C235" s="261" t="s">
        <v>15</v>
      </c>
      <c r="D235" s="261">
        <v>1283.644785</v>
      </c>
      <c r="E235" s="261">
        <v>19443.063300000002</v>
      </c>
      <c r="F235" s="261">
        <v>6.1931917974421502</v>
      </c>
      <c r="G235" s="261">
        <v>93.806808202557804</v>
      </c>
    </row>
    <row r="236" spans="1:7" x14ac:dyDescent="0.25">
      <c r="A236" s="261" t="s">
        <v>130</v>
      </c>
      <c r="B236" s="261" t="s">
        <v>131</v>
      </c>
      <c r="C236" s="261" t="s">
        <v>16</v>
      </c>
      <c r="D236" s="261">
        <v>555.76234469999997</v>
      </c>
      <c r="E236" s="261">
        <v>15916.868931700001</v>
      </c>
      <c r="F236" s="261">
        <v>3.37385287981422</v>
      </c>
      <c r="G236" s="261">
        <v>96.626147120185806</v>
      </c>
    </row>
    <row r="237" spans="1:7" x14ac:dyDescent="0.25">
      <c r="A237" s="261" t="s">
        <v>132</v>
      </c>
      <c r="B237" s="261" t="s">
        <v>133</v>
      </c>
      <c r="C237" s="261" t="s">
        <v>15</v>
      </c>
      <c r="D237" s="261">
        <v>3324.4823341000001</v>
      </c>
      <c r="E237" s="261">
        <v>35673.6707264</v>
      </c>
      <c r="F237" s="261">
        <v>8.5247173858273406</v>
      </c>
      <c r="G237" s="261">
        <v>91.475282614172698</v>
      </c>
    </row>
    <row r="238" spans="1:7" x14ac:dyDescent="0.25">
      <c r="A238" s="261" t="s">
        <v>132</v>
      </c>
      <c r="B238" s="261" t="s">
        <v>133</v>
      </c>
      <c r="C238" s="261" t="s">
        <v>16</v>
      </c>
      <c r="D238" s="261">
        <v>675.34496479999996</v>
      </c>
      <c r="E238" s="261">
        <v>24240.2061111</v>
      </c>
      <c r="F238" s="261">
        <v>2.7105359329308198</v>
      </c>
      <c r="G238" s="261">
        <v>97.289464067069204</v>
      </c>
    </row>
    <row r="239" spans="1:7" x14ac:dyDescent="0.25">
      <c r="A239" s="261" t="s">
        <v>134</v>
      </c>
      <c r="B239" s="261" t="s">
        <v>135</v>
      </c>
      <c r="C239" s="261" t="s">
        <v>15</v>
      </c>
      <c r="D239" s="261">
        <v>4020.7073129</v>
      </c>
      <c r="E239" s="261">
        <v>51985.906241299999</v>
      </c>
      <c r="F239" s="261">
        <v>7.1789866548688703</v>
      </c>
      <c r="G239" s="261">
        <v>92.821013345131107</v>
      </c>
    </row>
    <row r="240" spans="1:7" x14ac:dyDescent="0.25">
      <c r="A240" s="261" t="s">
        <v>134</v>
      </c>
      <c r="B240" s="261" t="s">
        <v>135</v>
      </c>
      <c r="C240" s="261" t="s">
        <v>16</v>
      </c>
      <c r="D240" s="261">
        <v>3138.1392215000001</v>
      </c>
      <c r="E240" s="261">
        <v>40625.986087700003</v>
      </c>
      <c r="F240" s="261">
        <v>7.1705745272608201</v>
      </c>
      <c r="G240" s="261">
        <v>92.829425472739203</v>
      </c>
    </row>
    <row r="241" spans="1:7" x14ac:dyDescent="0.25">
      <c r="A241" s="261" t="s">
        <v>136</v>
      </c>
      <c r="B241" s="261" t="s">
        <v>137</v>
      </c>
      <c r="C241" s="261" t="s">
        <v>15</v>
      </c>
      <c r="D241" s="261">
        <v>1648.1029847</v>
      </c>
      <c r="E241" s="261">
        <v>21217.1988494</v>
      </c>
      <c r="F241" s="261">
        <v>7.20787766834599</v>
      </c>
      <c r="G241" s="261">
        <v>92.792122331653999</v>
      </c>
    </row>
    <row r="242" spans="1:7" x14ac:dyDescent="0.25">
      <c r="A242" s="261" t="s">
        <v>136</v>
      </c>
      <c r="B242" s="261" t="s">
        <v>137</v>
      </c>
      <c r="C242" s="261" t="s">
        <v>16</v>
      </c>
      <c r="D242" s="261">
        <v>577.75778779999996</v>
      </c>
      <c r="E242" s="261">
        <v>17365.727290999999</v>
      </c>
      <c r="F242" s="261">
        <v>3.2198749867304999</v>
      </c>
      <c r="G242" s="261">
        <v>96.780125013269497</v>
      </c>
    </row>
    <row r="243" spans="1:7" x14ac:dyDescent="0.25">
      <c r="A243" s="261" t="s">
        <v>138</v>
      </c>
      <c r="B243" s="261" t="s">
        <v>139</v>
      </c>
      <c r="C243" s="261" t="s">
        <v>15</v>
      </c>
      <c r="D243" s="261">
        <v>1578.1448134</v>
      </c>
      <c r="E243" s="261">
        <v>23400.6197837</v>
      </c>
      <c r="F243" s="261">
        <v>6.3179458185983304</v>
      </c>
      <c r="G243" s="261">
        <v>93.682054181401696</v>
      </c>
    </row>
    <row r="244" spans="1:7" x14ac:dyDescent="0.25">
      <c r="A244" s="261" t="s">
        <v>138</v>
      </c>
      <c r="B244" s="261" t="s">
        <v>139</v>
      </c>
      <c r="C244" s="261" t="s">
        <v>16</v>
      </c>
      <c r="D244" s="261">
        <v>961.92473610000002</v>
      </c>
      <c r="E244" s="261">
        <v>21125.654757100001</v>
      </c>
      <c r="F244" s="261">
        <v>4.35504821339135</v>
      </c>
      <c r="G244" s="261">
        <v>95.644951786608601</v>
      </c>
    </row>
    <row r="245" spans="1:7" x14ac:dyDescent="0.25">
      <c r="A245" s="261" t="s">
        <v>140</v>
      </c>
      <c r="B245" s="261" t="s">
        <v>141</v>
      </c>
      <c r="C245" s="261" t="s">
        <v>15</v>
      </c>
      <c r="D245" s="261">
        <v>1541.764044</v>
      </c>
      <c r="E245" s="261">
        <v>16482.520268</v>
      </c>
      <c r="F245" s="261">
        <v>8.5538156040600306</v>
      </c>
      <c r="G245" s="261">
        <v>91.446184395939994</v>
      </c>
    </row>
    <row r="246" spans="1:7" x14ac:dyDescent="0.25">
      <c r="A246" s="261" t="s">
        <v>140</v>
      </c>
      <c r="B246" s="261" t="s">
        <v>141</v>
      </c>
      <c r="C246" s="261" t="s">
        <v>16</v>
      </c>
      <c r="D246" s="261">
        <v>1335.1998816</v>
      </c>
      <c r="E246" s="261">
        <v>14278.379391300001</v>
      </c>
      <c r="F246" s="261">
        <v>8.5515297822675702</v>
      </c>
      <c r="G246" s="261">
        <v>91.448470217732407</v>
      </c>
    </row>
    <row r="247" spans="1:7" x14ac:dyDescent="0.25">
      <c r="A247" s="261" t="s">
        <v>142</v>
      </c>
      <c r="B247" s="261" t="s">
        <v>143</v>
      </c>
      <c r="C247" s="261" t="s">
        <v>15</v>
      </c>
      <c r="D247" s="261">
        <v>380.79718550000001</v>
      </c>
      <c r="E247" s="261">
        <v>8548.6762526000002</v>
      </c>
      <c r="F247" s="261">
        <v>4.2644976564376798</v>
      </c>
      <c r="G247" s="261">
        <v>95.735502343562302</v>
      </c>
    </row>
    <row r="248" spans="1:7" x14ac:dyDescent="0.25">
      <c r="A248" s="261" t="s">
        <v>142</v>
      </c>
      <c r="B248" s="261" t="s">
        <v>143</v>
      </c>
      <c r="C248" s="261" t="s">
        <v>16</v>
      </c>
      <c r="D248" s="261">
        <v>477.18249630000003</v>
      </c>
      <c r="E248" s="261">
        <v>6291.3040346999996</v>
      </c>
      <c r="F248" s="261">
        <v>7.0500619911775102</v>
      </c>
      <c r="G248" s="261">
        <v>92.9499380088225</v>
      </c>
    </row>
    <row r="249" spans="1:7" x14ac:dyDescent="0.25">
      <c r="A249" s="261" t="s">
        <v>144</v>
      </c>
      <c r="B249" s="261" t="s">
        <v>145</v>
      </c>
      <c r="C249" s="261" t="s">
        <v>15</v>
      </c>
      <c r="D249" s="261">
        <v>1313.0464907</v>
      </c>
      <c r="E249" s="261">
        <v>14121.590889200001</v>
      </c>
      <c r="F249" s="261">
        <v>8.5071418160425001</v>
      </c>
      <c r="G249" s="261">
        <v>91.492858183957495</v>
      </c>
    </row>
    <row r="250" spans="1:7" x14ac:dyDescent="0.25">
      <c r="A250" s="261" t="s">
        <v>144</v>
      </c>
      <c r="B250" s="261" t="s">
        <v>145</v>
      </c>
      <c r="C250" s="261" t="s">
        <v>16</v>
      </c>
      <c r="D250" s="261">
        <v>716.74912610000001</v>
      </c>
      <c r="E250" s="261">
        <v>10756.378064099999</v>
      </c>
      <c r="F250" s="261">
        <v>6.2471993399691899</v>
      </c>
      <c r="G250" s="261">
        <v>93.7528006600308</v>
      </c>
    </row>
    <row r="251" spans="1:7" x14ac:dyDescent="0.25">
      <c r="A251" s="261" t="s">
        <v>146</v>
      </c>
      <c r="B251" s="261" t="s">
        <v>147</v>
      </c>
      <c r="C251" s="261" t="s">
        <v>15</v>
      </c>
      <c r="D251" s="261">
        <v>172.75640139999999</v>
      </c>
      <c r="E251" s="261">
        <v>4781.8453921999999</v>
      </c>
      <c r="F251" s="261">
        <v>3.4867868013763399</v>
      </c>
      <c r="G251" s="261">
        <v>96.513213198623703</v>
      </c>
    </row>
    <row r="252" spans="1:7" x14ac:dyDescent="0.25">
      <c r="A252" s="261" t="s">
        <v>146</v>
      </c>
      <c r="B252" s="261" t="s">
        <v>147</v>
      </c>
      <c r="C252" s="261" t="s">
        <v>16</v>
      </c>
      <c r="D252" s="261">
        <v>190.44178679999999</v>
      </c>
      <c r="E252" s="261">
        <v>4240.6533399999998</v>
      </c>
      <c r="F252" s="261">
        <v>4.2978492077088699</v>
      </c>
      <c r="G252" s="261">
        <v>95.702150792291107</v>
      </c>
    </row>
    <row r="253" spans="1:7" x14ac:dyDescent="0.25">
      <c r="A253" s="261" t="s">
        <v>148</v>
      </c>
      <c r="B253" s="261" t="s">
        <v>149</v>
      </c>
      <c r="C253" s="261" t="s">
        <v>15</v>
      </c>
      <c r="D253" s="261">
        <v>555.71062819999997</v>
      </c>
      <c r="E253" s="261">
        <v>9127.9989172999994</v>
      </c>
      <c r="F253" s="261">
        <v>5.7386131377539904</v>
      </c>
      <c r="G253" s="261">
        <v>94.261386862245999</v>
      </c>
    </row>
    <row r="254" spans="1:7" x14ac:dyDescent="0.25">
      <c r="A254" s="261" t="s">
        <v>148</v>
      </c>
      <c r="B254" s="261" t="s">
        <v>149</v>
      </c>
      <c r="C254" s="261" t="s">
        <v>16</v>
      </c>
      <c r="D254" s="261">
        <v>524.8137203</v>
      </c>
      <c r="E254" s="261">
        <v>8294.6117224999998</v>
      </c>
      <c r="F254" s="261">
        <v>5.95065657852403</v>
      </c>
      <c r="G254" s="261">
        <v>94.049343421475996</v>
      </c>
    </row>
    <row r="255" spans="1:7" x14ac:dyDescent="0.25">
      <c r="A255" s="261" t="s">
        <v>150</v>
      </c>
      <c r="B255" s="261" t="s">
        <v>151</v>
      </c>
      <c r="C255" s="261" t="s">
        <v>15</v>
      </c>
      <c r="D255" s="261">
        <v>614.38571209999998</v>
      </c>
      <c r="E255" s="261">
        <v>7999.1846425000003</v>
      </c>
      <c r="F255" s="261">
        <v>7.1327647747358602</v>
      </c>
      <c r="G255" s="261">
        <v>92.867235225264096</v>
      </c>
    </row>
    <row r="256" spans="1:7" x14ac:dyDescent="0.25">
      <c r="A256" s="261" t="s">
        <v>150</v>
      </c>
      <c r="B256" s="261" t="s">
        <v>151</v>
      </c>
      <c r="C256" s="261" t="s">
        <v>16</v>
      </c>
      <c r="D256" s="261">
        <v>493.00772819999997</v>
      </c>
      <c r="E256" s="261">
        <v>8612.1954650000007</v>
      </c>
      <c r="F256" s="261">
        <v>5.4145714020769002</v>
      </c>
      <c r="G256" s="261">
        <v>94.585428597923098</v>
      </c>
    </row>
    <row r="257" spans="1:7" x14ac:dyDescent="0.25">
      <c r="A257" s="261" t="s">
        <v>152</v>
      </c>
      <c r="B257" s="261" t="s">
        <v>153</v>
      </c>
      <c r="C257" s="261" t="s">
        <v>15</v>
      </c>
      <c r="D257" s="261">
        <v>445.30470150000002</v>
      </c>
      <c r="E257" s="261">
        <v>8951.1217878999996</v>
      </c>
      <c r="F257" s="261">
        <v>4.7390856726473896</v>
      </c>
      <c r="G257" s="261">
        <v>95.260914327352594</v>
      </c>
    </row>
    <row r="258" spans="1:7" x14ac:dyDescent="0.25">
      <c r="A258" s="261" t="s">
        <v>152</v>
      </c>
      <c r="B258" s="261" t="s">
        <v>153</v>
      </c>
      <c r="C258" s="261" t="s">
        <v>16</v>
      </c>
      <c r="D258" s="261">
        <v>732.14492389999998</v>
      </c>
      <c r="E258" s="261">
        <v>8703.3826702999995</v>
      </c>
      <c r="F258" s="261">
        <v>7.7594487069281399</v>
      </c>
      <c r="G258" s="261">
        <v>92.240551293071903</v>
      </c>
    </row>
    <row r="259" spans="1:7" x14ac:dyDescent="0.25">
      <c r="A259" s="261" t="s">
        <v>154</v>
      </c>
      <c r="B259" s="261" t="s">
        <v>155</v>
      </c>
      <c r="C259" s="261" t="s">
        <v>15</v>
      </c>
      <c r="D259" s="261">
        <v>933.26991569999996</v>
      </c>
      <c r="E259" s="261">
        <v>16806.9262466</v>
      </c>
      <c r="F259" s="261">
        <v>5.2607643521062499</v>
      </c>
      <c r="G259" s="261">
        <v>94.739235647893807</v>
      </c>
    </row>
    <row r="260" spans="1:7" x14ac:dyDescent="0.25">
      <c r="A260" s="261" t="s">
        <v>154</v>
      </c>
      <c r="B260" s="261" t="s">
        <v>155</v>
      </c>
      <c r="C260" s="261" t="s">
        <v>16</v>
      </c>
      <c r="D260" s="261">
        <v>1133.3667238</v>
      </c>
      <c r="E260" s="261">
        <v>15816.654805800001</v>
      </c>
      <c r="F260" s="261">
        <v>6.68652085084842</v>
      </c>
      <c r="G260" s="261">
        <v>93.313479149151604</v>
      </c>
    </row>
    <row r="261" spans="1:7" x14ac:dyDescent="0.25">
      <c r="A261" s="261" t="s">
        <v>156</v>
      </c>
      <c r="B261" s="261" t="s">
        <v>157</v>
      </c>
      <c r="C261" s="261" t="s">
        <v>15</v>
      </c>
      <c r="D261" s="261">
        <v>1362.8134714</v>
      </c>
      <c r="E261" s="261">
        <v>20650.42137</v>
      </c>
      <c r="F261" s="261">
        <v>6.1908823542688696</v>
      </c>
      <c r="G261" s="261">
        <v>93.809117645731106</v>
      </c>
    </row>
    <row r="262" spans="1:7" x14ac:dyDescent="0.25">
      <c r="A262" s="261" t="s">
        <v>156</v>
      </c>
      <c r="B262" s="261" t="s">
        <v>157</v>
      </c>
      <c r="C262" s="261" t="s">
        <v>16</v>
      </c>
      <c r="D262" s="261">
        <v>744.11007010000003</v>
      </c>
      <c r="E262" s="261">
        <v>14311.907789999999</v>
      </c>
      <c r="F262" s="261">
        <v>4.9422767494980802</v>
      </c>
      <c r="G262" s="261">
        <v>95.057723250501894</v>
      </c>
    </row>
    <row r="263" spans="1:7" x14ac:dyDescent="0.25">
      <c r="A263" s="261" t="s">
        <v>158</v>
      </c>
      <c r="B263" s="261" t="s">
        <v>159</v>
      </c>
      <c r="C263" s="261" t="s">
        <v>15</v>
      </c>
      <c r="D263" s="261">
        <v>795.89791560000003</v>
      </c>
      <c r="E263" s="261">
        <v>10799.047636699999</v>
      </c>
      <c r="F263" s="261">
        <v>6.8641798446576097</v>
      </c>
      <c r="G263" s="261">
        <v>93.135820155342401</v>
      </c>
    </row>
    <row r="264" spans="1:7" x14ac:dyDescent="0.25">
      <c r="A264" s="261" t="s">
        <v>158</v>
      </c>
      <c r="B264" s="261" t="s">
        <v>159</v>
      </c>
      <c r="C264" s="261" t="s">
        <v>16</v>
      </c>
      <c r="D264" s="261">
        <v>423.35002250000002</v>
      </c>
      <c r="E264" s="261">
        <v>8792.2726017999994</v>
      </c>
      <c r="F264" s="261">
        <v>4.5938298448083099</v>
      </c>
      <c r="G264" s="261">
        <v>95.406170155191703</v>
      </c>
    </row>
    <row r="265" spans="1:7" x14ac:dyDescent="0.25">
      <c r="A265" s="261" t="s">
        <v>160</v>
      </c>
      <c r="B265" s="261" t="s">
        <v>161</v>
      </c>
      <c r="C265" s="261" t="s">
        <v>15</v>
      </c>
      <c r="D265" s="261">
        <v>1365.2247503000001</v>
      </c>
      <c r="E265" s="261">
        <v>26467.9546347</v>
      </c>
      <c r="F265" s="261">
        <v>4.9050262329561702</v>
      </c>
      <c r="G265" s="261">
        <v>95.094973767043797</v>
      </c>
    </row>
    <row r="266" spans="1:7" x14ac:dyDescent="0.25">
      <c r="A266" s="261" t="s">
        <v>160</v>
      </c>
      <c r="B266" s="261" t="s">
        <v>161</v>
      </c>
      <c r="C266" s="261" t="s">
        <v>16</v>
      </c>
      <c r="D266" s="261">
        <v>1937.8961015</v>
      </c>
      <c r="E266" s="261">
        <v>25710.412707700001</v>
      </c>
      <c r="F266" s="261">
        <v>7.0090945340394999</v>
      </c>
      <c r="G266" s="261">
        <v>92.990905465960495</v>
      </c>
    </row>
    <row r="267" spans="1:7" x14ac:dyDescent="0.25">
      <c r="A267" s="261" t="s">
        <v>162</v>
      </c>
      <c r="B267" s="261" t="s">
        <v>163</v>
      </c>
      <c r="C267" s="261" t="s">
        <v>15</v>
      </c>
      <c r="D267" s="261">
        <v>969.30204079999999</v>
      </c>
      <c r="E267" s="261">
        <v>13261.6918752</v>
      </c>
      <c r="F267" s="261">
        <v>6.8112040980511397</v>
      </c>
      <c r="G267" s="261">
        <v>93.188795901948893</v>
      </c>
    </row>
    <row r="268" spans="1:7" x14ac:dyDescent="0.25">
      <c r="A268" s="261" t="s">
        <v>162</v>
      </c>
      <c r="B268" s="261" t="s">
        <v>163</v>
      </c>
      <c r="C268" s="261" t="s">
        <v>16</v>
      </c>
      <c r="D268" s="261">
        <v>585.66063469999995</v>
      </c>
      <c r="E268" s="261">
        <v>10412.100066200001</v>
      </c>
      <c r="F268" s="261">
        <v>5.3252716678230003</v>
      </c>
      <c r="G268" s="261">
        <v>94.674728332176997</v>
      </c>
    </row>
    <row r="269" spans="1:7" x14ac:dyDescent="0.25">
      <c r="A269" s="261" t="s">
        <v>164</v>
      </c>
      <c r="B269" s="261" t="s">
        <v>165</v>
      </c>
      <c r="C269" s="261" t="s">
        <v>15</v>
      </c>
      <c r="D269" s="261">
        <v>644.93669079999995</v>
      </c>
      <c r="E269" s="261">
        <v>16011.6281743</v>
      </c>
      <c r="F269" s="261">
        <v>3.8719669753234398</v>
      </c>
      <c r="G269" s="261">
        <v>96.128033024676597</v>
      </c>
    </row>
    <row r="270" spans="1:7" x14ac:dyDescent="0.25">
      <c r="A270" s="261" t="s">
        <v>164</v>
      </c>
      <c r="B270" s="261" t="s">
        <v>165</v>
      </c>
      <c r="C270" s="261" t="s">
        <v>16</v>
      </c>
      <c r="D270" s="261">
        <v>770.0995365</v>
      </c>
      <c r="E270" s="261">
        <v>13571.2167023</v>
      </c>
      <c r="F270" s="261">
        <v>5.36979677232498</v>
      </c>
      <c r="G270" s="261">
        <v>94.630203227674997</v>
      </c>
    </row>
    <row r="271" spans="1:7" x14ac:dyDescent="0.25">
      <c r="A271" s="261" t="s">
        <v>166</v>
      </c>
      <c r="B271" s="261" t="s">
        <v>167</v>
      </c>
      <c r="C271" s="261" t="s">
        <v>15</v>
      </c>
      <c r="D271" s="261">
        <v>1431.1915968999999</v>
      </c>
      <c r="E271" s="261">
        <v>17599.426693199999</v>
      </c>
      <c r="F271" s="261">
        <v>7.5204682006812504</v>
      </c>
      <c r="G271" s="261">
        <v>92.479531799318707</v>
      </c>
    </row>
    <row r="272" spans="1:7" x14ac:dyDescent="0.25">
      <c r="A272" s="261" t="s">
        <v>166</v>
      </c>
      <c r="B272" s="261" t="s">
        <v>167</v>
      </c>
      <c r="C272" s="261" t="s">
        <v>16</v>
      </c>
      <c r="D272" s="261">
        <v>862.81856440000001</v>
      </c>
      <c r="E272" s="261">
        <v>10997.1758928</v>
      </c>
      <c r="F272" s="261">
        <v>7.2750334539675698</v>
      </c>
      <c r="G272" s="261">
        <v>92.724966546032405</v>
      </c>
    </row>
    <row r="273" spans="1:7" x14ac:dyDescent="0.25">
      <c r="A273" s="261" t="s">
        <v>168</v>
      </c>
      <c r="B273" s="261" t="s">
        <v>169</v>
      </c>
      <c r="C273" s="261" t="s">
        <v>15</v>
      </c>
      <c r="D273" s="261">
        <v>906.22534250000001</v>
      </c>
      <c r="E273" s="261">
        <v>17515.555827100001</v>
      </c>
      <c r="F273" s="261">
        <v>4.9193144471581904</v>
      </c>
      <c r="G273" s="261">
        <v>95.0806855528418</v>
      </c>
    </row>
    <row r="274" spans="1:7" x14ac:dyDescent="0.25">
      <c r="A274" s="261" t="s">
        <v>168</v>
      </c>
      <c r="B274" s="261" t="s">
        <v>169</v>
      </c>
      <c r="C274" s="261" t="s">
        <v>16</v>
      </c>
      <c r="D274" s="261">
        <v>412.54330179999999</v>
      </c>
      <c r="E274" s="261">
        <v>15061.6229853</v>
      </c>
      <c r="F274" s="261">
        <v>2.6660131095005499</v>
      </c>
      <c r="G274" s="261">
        <v>97.333986890499403</v>
      </c>
    </row>
    <row r="275" spans="1:7" x14ac:dyDescent="0.25">
      <c r="A275" s="261" t="s">
        <v>170</v>
      </c>
      <c r="B275" s="261" t="s">
        <v>171</v>
      </c>
      <c r="C275" s="261" t="s">
        <v>15</v>
      </c>
      <c r="D275" s="261">
        <v>934.43578849999994</v>
      </c>
      <c r="E275" s="261">
        <v>17879.072141500001</v>
      </c>
      <c r="F275" s="261">
        <v>4.9668344254393402</v>
      </c>
      <c r="G275" s="261">
        <v>95.033165574560698</v>
      </c>
    </row>
    <row r="276" spans="1:7" x14ac:dyDescent="0.25">
      <c r="A276" s="261" t="s">
        <v>170</v>
      </c>
      <c r="B276" s="261" t="s">
        <v>171</v>
      </c>
      <c r="C276" s="261" t="s">
        <v>16</v>
      </c>
      <c r="D276" s="261">
        <v>1445.3222166</v>
      </c>
      <c r="E276" s="261">
        <v>27873.4037546</v>
      </c>
      <c r="F276" s="261">
        <v>4.9296897075942203</v>
      </c>
      <c r="G276" s="261">
        <v>95.070310292405793</v>
      </c>
    </row>
    <row r="277" spans="1:7" x14ac:dyDescent="0.25">
      <c r="A277" s="261" t="s">
        <v>172</v>
      </c>
      <c r="B277" s="261" t="s">
        <v>173</v>
      </c>
      <c r="C277" s="261" t="s">
        <v>15</v>
      </c>
      <c r="D277" s="261">
        <v>423.92468270000001</v>
      </c>
      <c r="E277" s="261">
        <v>6218.4447475999996</v>
      </c>
      <c r="F277" s="261">
        <v>6.3821304603476996</v>
      </c>
      <c r="G277" s="261">
        <v>93.617869539652304</v>
      </c>
    </row>
    <row r="278" spans="1:7" x14ac:dyDescent="0.25">
      <c r="A278" s="261" t="s">
        <v>172</v>
      </c>
      <c r="B278" s="261" t="s">
        <v>173</v>
      </c>
      <c r="C278" s="261" t="s">
        <v>16</v>
      </c>
      <c r="D278" s="261">
        <v>323.63550199999997</v>
      </c>
      <c r="E278" s="261">
        <v>4525.6894339</v>
      </c>
      <c r="F278" s="261">
        <v>6.6738258680934397</v>
      </c>
      <c r="G278" s="261">
        <v>93.326174131906598</v>
      </c>
    </row>
    <row r="279" spans="1:7" x14ac:dyDescent="0.25">
      <c r="A279" s="261" t="s">
        <v>174</v>
      </c>
      <c r="B279" s="261" t="s">
        <v>175</v>
      </c>
      <c r="C279" s="261" t="s">
        <v>15</v>
      </c>
      <c r="D279" s="261">
        <v>1391.0262760000001</v>
      </c>
      <c r="E279" s="261">
        <v>16710.769014199999</v>
      </c>
      <c r="F279" s="261">
        <v>7.6844658427502903</v>
      </c>
      <c r="G279" s="261">
        <v>92.315534157249701</v>
      </c>
    </row>
    <row r="280" spans="1:7" x14ac:dyDescent="0.25">
      <c r="A280" s="261" t="s">
        <v>174</v>
      </c>
      <c r="B280" s="261" t="s">
        <v>175</v>
      </c>
      <c r="C280" s="261" t="s">
        <v>16</v>
      </c>
      <c r="D280" s="261">
        <v>756.75329780000004</v>
      </c>
      <c r="E280" s="261">
        <v>14157.759558100001</v>
      </c>
      <c r="F280" s="261">
        <v>5.0739390894730896</v>
      </c>
      <c r="G280" s="261">
        <v>94.9260609105269</v>
      </c>
    </row>
    <row r="281" spans="1:7" x14ac:dyDescent="0.25">
      <c r="A281" s="261" t="s">
        <v>176</v>
      </c>
      <c r="B281" s="261" t="s">
        <v>177</v>
      </c>
      <c r="C281" s="261" t="s">
        <v>15</v>
      </c>
      <c r="D281" s="261">
        <v>1330.3637097999999</v>
      </c>
      <c r="E281" s="261">
        <v>13347.8274831</v>
      </c>
      <c r="F281" s="261">
        <v>9.0635398620744994</v>
      </c>
      <c r="G281" s="261">
        <v>90.936460137925494</v>
      </c>
    </row>
    <row r="282" spans="1:7" x14ac:dyDescent="0.25">
      <c r="A282" s="261" t="s">
        <v>176</v>
      </c>
      <c r="B282" s="261" t="s">
        <v>177</v>
      </c>
      <c r="C282" s="261" t="s">
        <v>16</v>
      </c>
      <c r="D282" s="261">
        <v>1118.6591873</v>
      </c>
      <c r="E282" s="261">
        <v>10596.9092845</v>
      </c>
      <c r="F282" s="261">
        <v>9.5484840534428397</v>
      </c>
      <c r="G282" s="261">
        <v>90.451515946557194</v>
      </c>
    </row>
    <row r="283" spans="1:7" x14ac:dyDescent="0.25">
      <c r="A283" s="261" t="s">
        <v>178</v>
      </c>
      <c r="B283" s="261" t="s">
        <v>179</v>
      </c>
      <c r="C283" s="261" t="s">
        <v>15</v>
      </c>
      <c r="D283" s="261">
        <v>228.42987410000001</v>
      </c>
      <c r="E283" s="261">
        <v>3723.4441857000002</v>
      </c>
      <c r="F283" s="261">
        <v>5.7802923535361996</v>
      </c>
      <c r="G283" s="261">
        <v>94.219707646463803</v>
      </c>
    </row>
    <row r="284" spans="1:7" x14ac:dyDescent="0.25">
      <c r="A284" s="261" t="s">
        <v>178</v>
      </c>
      <c r="B284" s="261" t="s">
        <v>179</v>
      </c>
      <c r="C284" s="261" t="s">
        <v>16</v>
      </c>
      <c r="D284" s="261">
        <v>199.68265539999999</v>
      </c>
      <c r="E284" s="261">
        <v>2610.6779385</v>
      </c>
      <c r="F284" s="261">
        <v>7.1052325396754803</v>
      </c>
      <c r="G284" s="261">
        <v>92.894767460324502</v>
      </c>
    </row>
    <row r="285" spans="1:7" x14ac:dyDescent="0.25">
      <c r="A285" s="261" t="s">
        <v>180</v>
      </c>
      <c r="B285" s="261" t="s">
        <v>181</v>
      </c>
      <c r="C285" s="261" t="s">
        <v>15</v>
      </c>
      <c r="D285" s="261">
        <v>774.83666370000003</v>
      </c>
      <c r="E285" s="261">
        <v>8231.2595012000002</v>
      </c>
      <c r="F285" s="261">
        <v>8.6034686895729298</v>
      </c>
      <c r="G285" s="261">
        <v>91.396531310427093</v>
      </c>
    </row>
    <row r="286" spans="1:7" x14ac:dyDescent="0.25">
      <c r="A286" s="261" t="s">
        <v>180</v>
      </c>
      <c r="B286" s="261" t="s">
        <v>181</v>
      </c>
      <c r="C286" s="261" t="s">
        <v>16</v>
      </c>
      <c r="D286" s="261">
        <v>537.82564379999997</v>
      </c>
      <c r="E286" s="261">
        <v>8784.2579779000007</v>
      </c>
      <c r="F286" s="261">
        <v>5.7693715871422402</v>
      </c>
      <c r="G286" s="261">
        <v>94.230628412857797</v>
      </c>
    </row>
    <row r="287" spans="1:7" x14ac:dyDescent="0.25">
      <c r="A287" s="261" t="s">
        <v>182</v>
      </c>
      <c r="B287" s="261" t="s">
        <v>183</v>
      </c>
      <c r="C287" s="261" t="s">
        <v>15</v>
      </c>
      <c r="D287" s="261">
        <v>2180.3649194</v>
      </c>
      <c r="E287" s="261">
        <v>21962.5149743</v>
      </c>
      <c r="F287" s="261">
        <v>9.0310887889102194</v>
      </c>
      <c r="G287" s="261">
        <v>90.968911211089804</v>
      </c>
    </row>
    <row r="288" spans="1:7" x14ac:dyDescent="0.25">
      <c r="A288" s="261" t="s">
        <v>182</v>
      </c>
      <c r="B288" s="261" t="s">
        <v>183</v>
      </c>
      <c r="C288" s="261" t="s">
        <v>16</v>
      </c>
      <c r="D288" s="261">
        <v>1422.4431400000001</v>
      </c>
      <c r="E288" s="261">
        <v>13130.752176800001</v>
      </c>
      <c r="F288" s="261">
        <v>9.7740950288625097</v>
      </c>
      <c r="G288" s="261">
        <v>90.225904971137496</v>
      </c>
    </row>
    <row r="289" spans="1:7" x14ac:dyDescent="0.25">
      <c r="A289" s="261" t="s">
        <v>184</v>
      </c>
      <c r="B289" s="261" t="s">
        <v>185</v>
      </c>
      <c r="C289" s="261" t="s">
        <v>15</v>
      </c>
      <c r="D289" s="261">
        <v>1152.9133197000001</v>
      </c>
      <c r="E289" s="261">
        <v>13002.3480996</v>
      </c>
      <c r="F289" s="261">
        <v>8.1447688286989894</v>
      </c>
      <c r="G289" s="261">
        <v>91.855231171301</v>
      </c>
    </row>
    <row r="290" spans="1:7" x14ac:dyDescent="0.25">
      <c r="A290" s="261" t="s">
        <v>184</v>
      </c>
      <c r="B290" s="261" t="s">
        <v>185</v>
      </c>
      <c r="C290" s="261" t="s">
        <v>16</v>
      </c>
      <c r="D290" s="261">
        <v>733.23651930000005</v>
      </c>
      <c r="E290" s="261">
        <v>11581.248828899999</v>
      </c>
      <c r="F290" s="261">
        <v>5.9542603573536796</v>
      </c>
      <c r="G290" s="261">
        <v>94.045739642646296</v>
      </c>
    </row>
    <row r="291" spans="1:7" x14ac:dyDescent="0.25">
      <c r="A291" s="261" t="s">
        <v>186</v>
      </c>
      <c r="B291" s="261" t="s">
        <v>187</v>
      </c>
      <c r="C291" s="261" t="s">
        <v>15</v>
      </c>
      <c r="D291" s="261">
        <v>2208.2647790999999</v>
      </c>
      <c r="E291" s="261">
        <v>20563.723393699998</v>
      </c>
      <c r="F291" s="261">
        <v>9.6972858159906394</v>
      </c>
      <c r="G291" s="261">
        <v>90.302714184009403</v>
      </c>
    </row>
    <row r="292" spans="1:7" x14ac:dyDescent="0.25">
      <c r="A292" s="261" t="s">
        <v>186</v>
      </c>
      <c r="B292" s="261" t="s">
        <v>187</v>
      </c>
      <c r="C292" s="261" t="s">
        <v>16</v>
      </c>
      <c r="D292" s="261">
        <v>1853.1086646000001</v>
      </c>
      <c r="E292" s="261">
        <v>18167.647273999999</v>
      </c>
      <c r="F292" s="261">
        <v>9.2559375394372996</v>
      </c>
      <c r="G292" s="261">
        <v>90.744062460562702</v>
      </c>
    </row>
    <row r="293" spans="1:7" x14ac:dyDescent="0.25">
      <c r="A293" s="261" t="s">
        <v>188</v>
      </c>
      <c r="B293" s="261" t="s">
        <v>189</v>
      </c>
      <c r="C293" s="261" t="s">
        <v>15</v>
      </c>
      <c r="D293" s="261">
        <v>1596.2216390000001</v>
      </c>
      <c r="E293" s="261">
        <v>17726.203073199998</v>
      </c>
      <c r="F293" s="261">
        <v>8.2609799897015996</v>
      </c>
      <c r="G293" s="261">
        <v>91.739020010298404</v>
      </c>
    </row>
    <row r="294" spans="1:7" x14ac:dyDescent="0.25">
      <c r="A294" s="261" t="s">
        <v>188</v>
      </c>
      <c r="B294" s="261" t="s">
        <v>189</v>
      </c>
      <c r="C294" s="261" t="s">
        <v>16</v>
      </c>
      <c r="D294" s="261">
        <v>765.24428379999995</v>
      </c>
      <c r="E294" s="261">
        <v>12063.245655799999</v>
      </c>
      <c r="F294" s="261">
        <v>5.9651937788701304</v>
      </c>
      <c r="G294" s="261">
        <v>94.034806221129898</v>
      </c>
    </row>
    <row r="295" spans="1:7" x14ac:dyDescent="0.25">
      <c r="A295" s="261" t="s">
        <v>190</v>
      </c>
      <c r="B295" s="261" t="s">
        <v>191</v>
      </c>
      <c r="C295" s="261" t="s">
        <v>15</v>
      </c>
      <c r="D295" s="261">
        <v>577.58802309999999</v>
      </c>
      <c r="E295" s="261">
        <v>7797.3259625000001</v>
      </c>
      <c r="F295" s="261">
        <v>6.8966442412795699</v>
      </c>
      <c r="G295" s="261">
        <v>93.103355758720397</v>
      </c>
    </row>
    <row r="296" spans="1:7" x14ac:dyDescent="0.25">
      <c r="A296" s="261" t="s">
        <v>190</v>
      </c>
      <c r="B296" s="261" t="s">
        <v>191</v>
      </c>
      <c r="C296" s="261" t="s">
        <v>16</v>
      </c>
      <c r="D296" s="261">
        <v>454.50422989999998</v>
      </c>
      <c r="E296" s="261">
        <v>6120.9498900999997</v>
      </c>
      <c r="F296" s="261">
        <v>6.9121344565019998</v>
      </c>
      <c r="G296" s="261">
        <v>93.087865543497998</v>
      </c>
    </row>
    <row r="297" spans="1:7" x14ac:dyDescent="0.25">
      <c r="A297" s="261" t="s">
        <v>192</v>
      </c>
      <c r="B297" s="261" t="s">
        <v>193</v>
      </c>
      <c r="C297" s="261" t="s">
        <v>15</v>
      </c>
      <c r="D297" s="261">
        <v>1319.0789471999999</v>
      </c>
      <c r="E297" s="261">
        <v>13025.3454939</v>
      </c>
      <c r="F297" s="261">
        <v>9.1957607125772292</v>
      </c>
      <c r="G297" s="261">
        <v>90.804239287422803</v>
      </c>
    </row>
    <row r="298" spans="1:7" x14ac:dyDescent="0.25">
      <c r="A298" s="261" t="s">
        <v>192</v>
      </c>
      <c r="B298" s="261" t="s">
        <v>193</v>
      </c>
      <c r="C298" s="261" t="s">
        <v>16</v>
      </c>
      <c r="D298" s="261">
        <v>926.91129809999995</v>
      </c>
      <c r="E298" s="261">
        <v>11843.0307918</v>
      </c>
      <c r="F298" s="261">
        <v>7.2585395577722496</v>
      </c>
      <c r="G298" s="261">
        <v>92.741460442227705</v>
      </c>
    </row>
    <row r="299" spans="1:7" x14ac:dyDescent="0.25">
      <c r="A299" s="261" t="s">
        <v>194</v>
      </c>
      <c r="B299" s="261" t="s">
        <v>195</v>
      </c>
      <c r="C299" s="261" t="s">
        <v>15</v>
      </c>
      <c r="D299" s="261">
        <v>889.3245703</v>
      </c>
      <c r="E299" s="261">
        <v>11221.835420900001</v>
      </c>
      <c r="F299" s="261">
        <v>7.3430172745317996</v>
      </c>
      <c r="G299" s="261">
        <v>92.656982725468197</v>
      </c>
    </row>
    <row r="300" spans="1:7" x14ac:dyDescent="0.25">
      <c r="A300" s="261" t="s">
        <v>194</v>
      </c>
      <c r="B300" s="261" t="s">
        <v>195</v>
      </c>
      <c r="C300" s="261" t="s">
        <v>16</v>
      </c>
      <c r="D300" s="261">
        <v>931.11153160000003</v>
      </c>
      <c r="E300" s="261">
        <v>9354.4306828999997</v>
      </c>
      <c r="F300" s="261">
        <v>9.0526246665671106</v>
      </c>
      <c r="G300" s="261">
        <v>90.947375333432902</v>
      </c>
    </row>
    <row r="301" spans="1:7" x14ac:dyDescent="0.25">
      <c r="A301" s="261" t="s">
        <v>196</v>
      </c>
      <c r="B301" s="261" t="s">
        <v>197</v>
      </c>
      <c r="C301" s="261" t="s">
        <v>15</v>
      </c>
      <c r="D301" s="261">
        <v>2417.3099314999999</v>
      </c>
      <c r="E301" s="261">
        <v>27344.0958446</v>
      </c>
      <c r="F301" s="261">
        <v>8.1222975476555899</v>
      </c>
      <c r="G301" s="261">
        <v>91.877702452344394</v>
      </c>
    </row>
    <row r="302" spans="1:7" x14ac:dyDescent="0.25">
      <c r="A302" s="261" t="s">
        <v>196</v>
      </c>
      <c r="B302" s="261" t="s">
        <v>197</v>
      </c>
      <c r="C302" s="261" t="s">
        <v>16</v>
      </c>
      <c r="D302" s="261">
        <v>2827.6700971</v>
      </c>
      <c r="E302" s="261">
        <v>21655.068639699999</v>
      </c>
      <c r="F302" s="261">
        <v>11.5496478049236</v>
      </c>
      <c r="G302" s="261">
        <v>88.450352195076405</v>
      </c>
    </row>
    <row r="303" spans="1:7" x14ac:dyDescent="0.25">
      <c r="A303" s="261" t="s">
        <v>198</v>
      </c>
      <c r="B303" s="261" t="s">
        <v>199</v>
      </c>
      <c r="C303" s="261" t="s">
        <v>15</v>
      </c>
      <c r="D303" s="261">
        <v>1667.7206157999999</v>
      </c>
      <c r="E303" s="261">
        <v>25573.354318599999</v>
      </c>
      <c r="F303" s="261">
        <v>6.1220807909235804</v>
      </c>
      <c r="G303" s="261">
        <v>93.877919209076396</v>
      </c>
    </row>
    <row r="304" spans="1:7" x14ac:dyDescent="0.25">
      <c r="A304" s="261" t="s">
        <v>198</v>
      </c>
      <c r="B304" s="261" t="s">
        <v>199</v>
      </c>
      <c r="C304" s="261" t="s">
        <v>16</v>
      </c>
      <c r="D304" s="261">
        <v>2787.3627606999999</v>
      </c>
      <c r="E304" s="261">
        <v>22983.414113700001</v>
      </c>
      <c r="F304" s="261">
        <v>10.8159826701573</v>
      </c>
      <c r="G304" s="261">
        <v>89.184017329842703</v>
      </c>
    </row>
    <row r="305" spans="1:7" x14ac:dyDescent="0.25">
      <c r="A305" s="261" t="s">
        <v>200</v>
      </c>
      <c r="B305" s="261" t="s">
        <v>201</v>
      </c>
      <c r="C305" s="261" t="s">
        <v>15</v>
      </c>
      <c r="D305" s="261">
        <v>1365.6777764000001</v>
      </c>
      <c r="E305" s="261">
        <v>13929.843396099999</v>
      </c>
      <c r="F305" s="261">
        <v>8.9286122453634906</v>
      </c>
      <c r="G305" s="261">
        <v>91.071387754636504</v>
      </c>
    </row>
    <row r="306" spans="1:7" x14ac:dyDescent="0.25">
      <c r="A306" s="261" t="s">
        <v>200</v>
      </c>
      <c r="B306" s="261" t="s">
        <v>201</v>
      </c>
      <c r="C306" s="261" t="s">
        <v>16</v>
      </c>
      <c r="D306" s="261">
        <v>1360.5247139999999</v>
      </c>
      <c r="E306" s="261">
        <v>13387.9249664</v>
      </c>
      <c r="F306" s="261">
        <v>9.2248659586781798</v>
      </c>
      <c r="G306" s="261">
        <v>90.775134041321806</v>
      </c>
    </row>
    <row r="307" spans="1:7" x14ac:dyDescent="0.25">
      <c r="A307" s="261" t="s">
        <v>202</v>
      </c>
      <c r="B307" s="261" t="s">
        <v>203</v>
      </c>
      <c r="C307" s="261" t="s">
        <v>15</v>
      </c>
      <c r="D307" s="261">
        <v>4875.5426936000003</v>
      </c>
      <c r="E307" s="261">
        <v>47686.106750400002</v>
      </c>
      <c r="F307" s="261">
        <v>9.2758555813482992</v>
      </c>
      <c r="G307" s="261">
        <v>90.724144418651704</v>
      </c>
    </row>
    <row r="308" spans="1:7" x14ac:dyDescent="0.25">
      <c r="A308" s="261" t="s">
        <v>202</v>
      </c>
      <c r="B308" s="261" t="s">
        <v>203</v>
      </c>
      <c r="C308" s="261" t="s">
        <v>16</v>
      </c>
      <c r="D308" s="261">
        <v>3980.5743093999999</v>
      </c>
      <c r="E308" s="261">
        <v>35115.645813499999</v>
      </c>
      <c r="F308" s="261">
        <v>10.181481219634399</v>
      </c>
      <c r="G308" s="261">
        <v>89.818518780365594</v>
      </c>
    </row>
    <row r="309" spans="1:7" x14ac:dyDescent="0.25">
      <c r="A309" s="261" t="s">
        <v>204</v>
      </c>
      <c r="B309" s="261" t="s">
        <v>205</v>
      </c>
      <c r="C309" s="261" t="s">
        <v>15</v>
      </c>
      <c r="D309" s="261">
        <v>852.07427840000003</v>
      </c>
      <c r="E309" s="261">
        <v>17307.974109399998</v>
      </c>
      <c r="F309" s="261">
        <v>4.6920264759450099</v>
      </c>
      <c r="G309" s="261">
        <v>95.307973524055001</v>
      </c>
    </row>
    <row r="310" spans="1:7" x14ac:dyDescent="0.25">
      <c r="A310" s="261" t="s">
        <v>204</v>
      </c>
      <c r="B310" s="261" t="s">
        <v>205</v>
      </c>
      <c r="C310" s="261" t="s">
        <v>16</v>
      </c>
      <c r="D310" s="261">
        <v>367.41460660000001</v>
      </c>
      <c r="E310" s="261">
        <v>13148.5047328</v>
      </c>
      <c r="F310" s="261">
        <v>2.7183841318803701</v>
      </c>
      <c r="G310" s="261">
        <v>97.281615868119601</v>
      </c>
    </row>
    <row r="311" spans="1:7" x14ac:dyDescent="0.25">
      <c r="A311" s="261" t="s">
        <v>206</v>
      </c>
      <c r="B311" s="261" t="s">
        <v>207</v>
      </c>
      <c r="C311" s="261" t="s">
        <v>15</v>
      </c>
      <c r="D311" s="261">
        <v>1833.5155718999999</v>
      </c>
      <c r="E311" s="261">
        <v>30716.956446100001</v>
      </c>
      <c r="F311" s="261">
        <v>5.6328386601769997</v>
      </c>
      <c r="G311" s="261">
        <v>94.367161339822999</v>
      </c>
    </row>
    <row r="312" spans="1:7" x14ac:dyDescent="0.25">
      <c r="A312" s="261" t="s">
        <v>206</v>
      </c>
      <c r="B312" s="261" t="s">
        <v>207</v>
      </c>
      <c r="C312" s="261" t="s">
        <v>16</v>
      </c>
      <c r="D312" s="261">
        <v>1452.978208</v>
      </c>
      <c r="E312" s="261">
        <v>25219.181595800001</v>
      </c>
      <c r="F312" s="261">
        <v>5.4475461255784499</v>
      </c>
      <c r="G312" s="261">
        <v>94.552453874421602</v>
      </c>
    </row>
    <row r="313" spans="1:7" x14ac:dyDescent="0.25">
      <c r="A313" s="261" t="s">
        <v>208</v>
      </c>
      <c r="B313" s="261" t="s">
        <v>209</v>
      </c>
      <c r="C313" s="261" t="s">
        <v>15</v>
      </c>
      <c r="D313" s="261">
        <v>2300.0071965000002</v>
      </c>
      <c r="E313" s="261">
        <v>23670.1457964</v>
      </c>
      <c r="F313" s="261">
        <v>8.8563482746089406</v>
      </c>
      <c r="G313" s="261">
        <v>91.143651725391095</v>
      </c>
    </row>
    <row r="314" spans="1:7" x14ac:dyDescent="0.25">
      <c r="A314" s="261" t="s">
        <v>208</v>
      </c>
      <c r="B314" s="261" t="s">
        <v>209</v>
      </c>
      <c r="C314" s="261" t="s">
        <v>16</v>
      </c>
      <c r="D314" s="261">
        <v>2367.147821</v>
      </c>
      <c r="E314" s="261">
        <v>19882.951658599999</v>
      </c>
      <c r="F314" s="261">
        <v>10.6388190451477</v>
      </c>
      <c r="G314" s="261">
        <v>89.361180954852301</v>
      </c>
    </row>
    <row r="315" spans="1:7" x14ac:dyDescent="0.25">
      <c r="A315" s="261" t="s">
        <v>210</v>
      </c>
      <c r="B315" s="261" t="s">
        <v>211</v>
      </c>
      <c r="C315" s="261" t="s">
        <v>15</v>
      </c>
      <c r="D315" s="261">
        <v>1365.3357143000001</v>
      </c>
      <c r="E315" s="261">
        <v>25389.3531859</v>
      </c>
      <c r="F315" s="261">
        <v>5.1031642318584201</v>
      </c>
      <c r="G315" s="261">
        <v>94.896835768141599</v>
      </c>
    </row>
    <row r="316" spans="1:7" x14ac:dyDescent="0.25">
      <c r="A316" s="261" t="s">
        <v>210</v>
      </c>
      <c r="B316" s="261" t="s">
        <v>211</v>
      </c>
      <c r="C316" s="261" t="s">
        <v>16</v>
      </c>
      <c r="D316" s="261">
        <v>1472.8313154</v>
      </c>
      <c r="E316" s="261">
        <v>21435.087972500001</v>
      </c>
      <c r="F316" s="261">
        <v>6.4293543943903799</v>
      </c>
      <c r="G316" s="261">
        <v>93.570645605609599</v>
      </c>
    </row>
    <row r="317" spans="1:7" x14ac:dyDescent="0.25">
      <c r="A317" s="261" t="s">
        <v>212</v>
      </c>
      <c r="B317" s="261" t="s">
        <v>213</v>
      </c>
      <c r="C317" s="261" t="s">
        <v>15</v>
      </c>
      <c r="D317" s="261">
        <v>466.02954319999998</v>
      </c>
      <c r="E317" s="261">
        <v>5389.0288555999996</v>
      </c>
      <c r="F317" s="261">
        <v>7.9594345855801096</v>
      </c>
      <c r="G317" s="261">
        <v>92.040565414419902</v>
      </c>
    </row>
    <row r="318" spans="1:7" x14ac:dyDescent="0.25">
      <c r="A318" s="261" t="s">
        <v>212</v>
      </c>
      <c r="B318" s="261" t="s">
        <v>213</v>
      </c>
      <c r="C318" s="261" t="s">
        <v>16</v>
      </c>
      <c r="D318" s="261">
        <v>481.15860120000002</v>
      </c>
      <c r="E318" s="261">
        <v>5220.7669545999997</v>
      </c>
      <c r="F318" s="261">
        <v>8.4385282917376099</v>
      </c>
      <c r="G318" s="261">
        <v>91.561471708262403</v>
      </c>
    </row>
    <row r="319" spans="1:7" x14ac:dyDescent="0.25">
      <c r="A319" s="261" t="s">
        <v>214</v>
      </c>
      <c r="B319" s="261" t="s">
        <v>215</v>
      </c>
      <c r="C319" s="261" t="s">
        <v>15</v>
      </c>
      <c r="D319" s="261">
        <v>700.28712140000005</v>
      </c>
      <c r="E319" s="261">
        <v>9977.1117288999994</v>
      </c>
      <c r="F319" s="261">
        <v>6.5585928859473501</v>
      </c>
      <c r="G319" s="261">
        <v>93.441407114052595</v>
      </c>
    </row>
    <row r="320" spans="1:7" x14ac:dyDescent="0.25">
      <c r="A320" s="261" t="s">
        <v>214</v>
      </c>
      <c r="B320" s="261" t="s">
        <v>215</v>
      </c>
      <c r="C320" s="261" t="s">
        <v>16</v>
      </c>
      <c r="D320" s="261">
        <v>496.76064910000002</v>
      </c>
      <c r="E320" s="261">
        <v>11115.5752061</v>
      </c>
      <c r="F320" s="261">
        <v>4.2778701485588799</v>
      </c>
      <c r="G320" s="261">
        <v>95.722129851441096</v>
      </c>
    </row>
    <row r="321" spans="1:7" x14ac:dyDescent="0.25">
      <c r="A321" s="261" t="s">
        <v>216</v>
      </c>
      <c r="B321" s="261" t="s">
        <v>217</v>
      </c>
      <c r="C321" s="261" t="s">
        <v>15</v>
      </c>
      <c r="D321" s="261">
        <v>475.86556159999998</v>
      </c>
      <c r="E321" s="261">
        <v>5468.9814445000002</v>
      </c>
      <c r="F321" s="261">
        <v>8.0046729732777795</v>
      </c>
      <c r="G321" s="261">
        <v>91.995327026722194</v>
      </c>
    </row>
    <row r="322" spans="1:7" x14ac:dyDescent="0.25">
      <c r="A322" s="261" t="s">
        <v>216</v>
      </c>
      <c r="B322" s="261" t="s">
        <v>217</v>
      </c>
      <c r="C322" s="261" t="s">
        <v>16</v>
      </c>
      <c r="D322" s="261">
        <v>264.14858520000001</v>
      </c>
      <c r="E322" s="261">
        <v>3878.8976220999998</v>
      </c>
      <c r="F322" s="261">
        <v>6.3757093689800799</v>
      </c>
      <c r="G322" s="261">
        <v>93.624290631019903</v>
      </c>
    </row>
    <row r="323" spans="1:7" x14ac:dyDescent="0.25">
      <c r="A323" s="261" t="s">
        <v>218</v>
      </c>
      <c r="B323" s="261" t="s">
        <v>219</v>
      </c>
      <c r="C323" s="261" t="s">
        <v>15</v>
      </c>
      <c r="D323" s="261">
        <v>1109.2642003999999</v>
      </c>
      <c r="E323" s="261">
        <v>18168.092708699998</v>
      </c>
      <c r="F323" s="261">
        <v>5.7542338694593802</v>
      </c>
      <c r="G323" s="261">
        <v>94.245766130540602</v>
      </c>
    </row>
    <row r="324" spans="1:7" x14ac:dyDescent="0.25">
      <c r="A324" s="261" t="s">
        <v>218</v>
      </c>
      <c r="B324" s="261" t="s">
        <v>219</v>
      </c>
      <c r="C324" s="261" t="s">
        <v>16</v>
      </c>
      <c r="D324" s="261">
        <v>2469.4173517999998</v>
      </c>
      <c r="E324" s="261">
        <v>20921.632737100001</v>
      </c>
      <c r="F324" s="261">
        <v>10.5571034323587</v>
      </c>
      <c r="G324" s="261">
        <v>89.442896567641299</v>
      </c>
    </row>
    <row r="325" spans="1:7" x14ac:dyDescent="0.25">
      <c r="A325" s="261" t="s">
        <v>220</v>
      </c>
      <c r="B325" s="261" t="s">
        <v>221</v>
      </c>
      <c r="C325" s="261" t="s">
        <v>15</v>
      </c>
      <c r="D325" s="261">
        <v>1264.8993478</v>
      </c>
      <c r="E325" s="261">
        <v>10329.430979500001</v>
      </c>
      <c r="F325" s="261">
        <v>10.909636969904801</v>
      </c>
      <c r="G325" s="261">
        <v>89.090363030095205</v>
      </c>
    </row>
    <row r="326" spans="1:7" x14ac:dyDescent="0.25">
      <c r="A326" s="261" t="s">
        <v>220</v>
      </c>
      <c r="B326" s="261" t="s">
        <v>221</v>
      </c>
      <c r="C326" s="261" t="s">
        <v>16</v>
      </c>
      <c r="D326" s="261">
        <v>503.90374650000001</v>
      </c>
      <c r="E326" s="261">
        <v>7097.8533733000004</v>
      </c>
      <c r="F326" s="261">
        <v>6.6287798802135001</v>
      </c>
      <c r="G326" s="261">
        <v>93.3712201197865</v>
      </c>
    </row>
    <row r="327" spans="1:7" x14ac:dyDescent="0.25">
      <c r="A327" s="261" t="s">
        <v>222</v>
      </c>
      <c r="B327" s="261" t="s">
        <v>223</v>
      </c>
      <c r="C327" s="261" t="s">
        <v>15</v>
      </c>
      <c r="D327" s="261">
        <v>737.6051721</v>
      </c>
      <c r="E327" s="261">
        <v>10120.948487199999</v>
      </c>
      <c r="F327" s="261">
        <v>6.7928491698179796</v>
      </c>
      <c r="G327" s="261">
        <v>93.207150830182002</v>
      </c>
    </row>
    <row r="328" spans="1:7" x14ac:dyDescent="0.25">
      <c r="A328" s="261" t="s">
        <v>222</v>
      </c>
      <c r="B328" s="261" t="s">
        <v>223</v>
      </c>
      <c r="C328" s="261" t="s">
        <v>16</v>
      </c>
      <c r="D328" s="261">
        <v>458.22027739999999</v>
      </c>
      <c r="E328" s="261">
        <v>10050.745324400001</v>
      </c>
      <c r="F328" s="261">
        <v>4.3602795437974899</v>
      </c>
      <c r="G328" s="261">
        <v>95.639720456202497</v>
      </c>
    </row>
    <row r="329" spans="1:7" x14ac:dyDescent="0.25">
      <c r="A329" s="261" t="s">
        <v>224</v>
      </c>
      <c r="B329" s="261" t="s">
        <v>225</v>
      </c>
      <c r="C329" s="261" t="s">
        <v>15</v>
      </c>
      <c r="D329" s="261">
        <v>1915.695475</v>
      </c>
      <c r="E329" s="261">
        <v>20540.1722252</v>
      </c>
      <c r="F329" s="261">
        <v>8.53093499024728</v>
      </c>
      <c r="G329" s="261">
        <v>91.469065009752697</v>
      </c>
    </row>
    <row r="330" spans="1:7" x14ac:dyDescent="0.25">
      <c r="A330" s="261" t="s">
        <v>224</v>
      </c>
      <c r="B330" s="261" t="s">
        <v>225</v>
      </c>
      <c r="C330" s="261" t="s">
        <v>16</v>
      </c>
      <c r="D330" s="261">
        <v>2152.4999558999998</v>
      </c>
      <c r="E330" s="261">
        <v>20543.263086700001</v>
      </c>
      <c r="F330" s="261">
        <v>9.4841488777431806</v>
      </c>
      <c r="G330" s="261">
        <v>90.515851122256805</v>
      </c>
    </row>
    <row r="331" spans="1:7" x14ac:dyDescent="0.25">
      <c r="A331" s="261" t="s">
        <v>226</v>
      </c>
      <c r="B331" s="261" t="s">
        <v>227</v>
      </c>
      <c r="C331" s="261" t="s">
        <v>15</v>
      </c>
      <c r="D331" s="261">
        <v>297.9910817</v>
      </c>
      <c r="E331" s="261">
        <v>4335.9608963000001</v>
      </c>
      <c r="F331" s="261">
        <v>6.4306035779984896</v>
      </c>
      <c r="G331" s="261">
        <v>93.569396422001503</v>
      </c>
    </row>
    <row r="332" spans="1:7" x14ac:dyDescent="0.25">
      <c r="A332" s="261" t="s">
        <v>226</v>
      </c>
      <c r="B332" s="261" t="s">
        <v>227</v>
      </c>
      <c r="C332" s="261" t="s">
        <v>16</v>
      </c>
      <c r="D332" s="261">
        <v>290.59482730000002</v>
      </c>
      <c r="E332" s="261">
        <v>4358.8472938000004</v>
      </c>
      <c r="F332" s="261">
        <v>6.25010097407662</v>
      </c>
      <c r="G332" s="261">
        <v>93.749899025923398</v>
      </c>
    </row>
    <row r="333" spans="1:7" x14ac:dyDescent="0.25">
      <c r="A333" s="261" t="s">
        <v>228</v>
      </c>
      <c r="B333" s="261" t="s">
        <v>229</v>
      </c>
      <c r="C333" s="261" t="s">
        <v>15</v>
      </c>
      <c r="D333" s="261">
        <v>2295.7596021999998</v>
      </c>
      <c r="E333" s="261">
        <v>31592.5001978</v>
      </c>
      <c r="F333" s="261">
        <v>6.7744983535566501</v>
      </c>
      <c r="G333" s="261">
        <v>93.225501646443405</v>
      </c>
    </row>
    <row r="334" spans="1:7" x14ac:dyDescent="0.25">
      <c r="A334" s="261" t="s">
        <v>228</v>
      </c>
      <c r="B334" s="261" t="s">
        <v>229</v>
      </c>
      <c r="C334" s="261" t="s">
        <v>16</v>
      </c>
      <c r="D334" s="261">
        <v>2111.5543269999998</v>
      </c>
      <c r="E334" s="261">
        <v>26954.1058557</v>
      </c>
      <c r="F334" s="261">
        <v>7.2647733226331699</v>
      </c>
      <c r="G334" s="261">
        <v>92.735226677366796</v>
      </c>
    </row>
    <row r="335" spans="1:7" x14ac:dyDescent="0.25">
      <c r="A335" s="261" t="s">
        <v>230</v>
      </c>
      <c r="B335" s="261" t="s">
        <v>231</v>
      </c>
      <c r="C335" s="261" t="s">
        <v>15</v>
      </c>
      <c r="D335" s="261">
        <v>4158.9488224999996</v>
      </c>
      <c r="E335" s="261">
        <v>36373.849623900001</v>
      </c>
      <c r="F335" s="261">
        <v>10.260699931685499</v>
      </c>
      <c r="G335" s="261">
        <v>89.739300068314506</v>
      </c>
    </row>
    <row r="336" spans="1:7" x14ac:dyDescent="0.25">
      <c r="A336" s="261" t="s">
        <v>230</v>
      </c>
      <c r="B336" s="261" t="s">
        <v>231</v>
      </c>
      <c r="C336" s="261" t="s">
        <v>16</v>
      </c>
      <c r="D336" s="261">
        <v>2696.8022657000001</v>
      </c>
      <c r="E336" s="261">
        <v>35597.432697299999</v>
      </c>
      <c r="F336" s="261">
        <v>7.0423192115096702</v>
      </c>
      <c r="G336" s="261">
        <v>92.957680788490293</v>
      </c>
    </row>
    <row r="337" spans="1:7" x14ac:dyDescent="0.25">
      <c r="A337" s="261" t="s">
        <v>232</v>
      </c>
      <c r="B337" s="261" t="s">
        <v>233</v>
      </c>
      <c r="C337" s="261" t="s">
        <v>15</v>
      </c>
      <c r="D337" s="261">
        <v>1368.7585326999999</v>
      </c>
      <c r="E337" s="261">
        <v>21671.387238399999</v>
      </c>
      <c r="F337" s="261">
        <v>5.9407546562351996</v>
      </c>
      <c r="G337" s="261">
        <v>94.0592453437648</v>
      </c>
    </row>
    <row r="338" spans="1:7" x14ac:dyDescent="0.25">
      <c r="A338" s="261" t="s">
        <v>232</v>
      </c>
      <c r="B338" s="261" t="s">
        <v>233</v>
      </c>
      <c r="C338" s="261" t="s">
        <v>16</v>
      </c>
      <c r="D338" s="261">
        <v>910.42367300000001</v>
      </c>
      <c r="E338" s="261">
        <v>21808.750366</v>
      </c>
      <c r="F338" s="261">
        <v>4.0072921288298398</v>
      </c>
      <c r="G338" s="261">
        <v>95.992707871170197</v>
      </c>
    </row>
    <row r="339" spans="1:7" x14ac:dyDescent="0.25">
      <c r="A339" s="261" t="s">
        <v>234</v>
      </c>
      <c r="B339" s="261" t="s">
        <v>235</v>
      </c>
      <c r="C339" s="261" t="s">
        <v>15</v>
      </c>
      <c r="D339" s="261">
        <v>1187.1230261999999</v>
      </c>
      <c r="E339" s="261">
        <v>15753.985354799999</v>
      </c>
      <c r="F339" s="261">
        <v>7.0073515823285604</v>
      </c>
      <c r="G339" s="261">
        <v>92.992648417671404</v>
      </c>
    </row>
    <row r="340" spans="1:7" x14ac:dyDescent="0.25">
      <c r="A340" s="261" t="s">
        <v>234</v>
      </c>
      <c r="B340" s="261" t="s">
        <v>235</v>
      </c>
      <c r="C340" s="261" t="s">
        <v>16</v>
      </c>
      <c r="D340" s="261">
        <v>1281.5149796000001</v>
      </c>
      <c r="E340" s="261">
        <v>16437.914692499999</v>
      </c>
      <c r="F340" s="261">
        <v>7.2322586184463997</v>
      </c>
      <c r="G340" s="261">
        <v>92.767741381553606</v>
      </c>
    </row>
    <row r="341" spans="1:7" x14ac:dyDescent="0.25">
      <c r="A341" s="261" t="s">
        <v>236</v>
      </c>
      <c r="B341" s="261" t="s">
        <v>237</v>
      </c>
      <c r="C341" s="261" t="s">
        <v>15</v>
      </c>
      <c r="D341" s="261">
        <v>328.51409260000003</v>
      </c>
      <c r="E341" s="261">
        <v>3075.7643072999999</v>
      </c>
      <c r="F341" s="261">
        <v>9.6500360431640999</v>
      </c>
      <c r="G341" s="261">
        <v>90.349963956835893</v>
      </c>
    </row>
    <row r="342" spans="1:7" x14ac:dyDescent="0.25">
      <c r="A342" s="261" t="s">
        <v>236</v>
      </c>
      <c r="B342" s="261" t="s">
        <v>237</v>
      </c>
      <c r="C342" s="261" t="s">
        <v>16</v>
      </c>
      <c r="D342" s="261">
        <v>223.90169220000001</v>
      </c>
      <c r="E342" s="261">
        <v>2118.3075230999998</v>
      </c>
      <c r="F342" s="261">
        <v>9.5594232461134698</v>
      </c>
      <c r="G342" s="261">
        <v>90.440576753886504</v>
      </c>
    </row>
    <row r="343" spans="1:7" x14ac:dyDescent="0.25">
      <c r="A343" s="261" t="s">
        <v>238</v>
      </c>
      <c r="B343" s="261" t="s">
        <v>239</v>
      </c>
      <c r="C343" s="261" t="s">
        <v>15</v>
      </c>
      <c r="D343" s="261">
        <v>48.963280500000003</v>
      </c>
      <c r="E343" s="261">
        <v>2354.6379210999999</v>
      </c>
      <c r="F343" s="261">
        <v>2.0370800475306301</v>
      </c>
      <c r="G343" s="261">
        <v>97.962919952469406</v>
      </c>
    </row>
    <row r="344" spans="1:7" x14ac:dyDescent="0.25">
      <c r="A344" s="261" t="s">
        <v>238</v>
      </c>
      <c r="B344" s="261" t="s">
        <v>239</v>
      </c>
      <c r="C344" s="261" t="s">
        <v>16</v>
      </c>
      <c r="D344" s="261">
        <v>110.73409959999999</v>
      </c>
      <c r="E344" s="261">
        <v>2381.4412241</v>
      </c>
      <c r="F344" s="261">
        <v>4.44327084643463</v>
      </c>
      <c r="G344" s="261">
        <v>95.556729153565399</v>
      </c>
    </row>
    <row r="345" spans="1:7" x14ac:dyDescent="0.25">
      <c r="A345" s="261" t="s">
        <v>240</v>
      </c>
      <c r="B345" s="261" t="s">
        <v>241</v>
      </c>
      <c r="C345" s="261" t="s">
        <v>15</v>
      </c>
      <c r="D345" s="261">
        <v>132.52562</v>
      </c>
      <c r="E345" s="261">
        <v>3926.4677445000002</v>
      </c>
      <c r="F345" s="261">
        <v>3.2649873527527902</v>
      </c>
      <c r="G345" s="261">
        <v>96.735012647247203</v>
      </c>
    </row>
    <row r="346" spans="1:7" x14ac:dyDescent="0.25">
      <c r="A346" s="261" t="s">
        <v>240</v>
      </c>
      <c r="B346" s="261" t="s">
        <v>241</v>
      </c>
      <c r="C346" s="261" t="s">
        <v>16</v>
      </c>
      <c r="D346" s="261">
        <v>182.40439430000001</v>
      </c>
      <c r="E346" s="261">
        <v>3361.7974552000001</v>
      </c>
      <c r="F346" s="261">
        <v>5.1465577313474098</v>
      </c>
      <c r="G346" s="261">
        <v>94.8534422686526</v>
      </c>
    </row>
    <row r="347" spans="1:7" x14ac:dyDescent="0.25">
      <c r="A347" s="261" t="s">
        <v>242</v>
      </c>
      <c r="B347" s="261" t="s">
        <v>243</v>
      </c>
      <c r="C347" s="261" t="s">
        <v>15</v>
      </c>
      <c r="D347" s="261">
        <v>247.65529219999999</v>
      </c>
      <c r="E347" s="261">
        <v>4028.0331842000001</v>
      </c>
      <c r="F347" s="261">
        <v>5.7921734374932399</v>
      </c>
      <c r="G347" s="261">
        <v>94.207826562506796</v>
      </c>
    </row>
    <row r="348" spans="1:7" x14ac:dyDescent="0.25">
      <c r="A348" s="261" t="s">
        <v>242</v>
      </c>
      <c r="B348" s="261" t="s">
        <v>243</v>
      </c>
      <c r="C348" s="261" t="s">
        <v>16</v>
      </c>
      <c r="D348" s="261">
        <v>350.81383799999998</v>
      </c>
      <c r="E348" s="261">
        <v>2981.1312849999999</v>
      </c>
      <c r="F348" s="261">
        <v>10.528799996685899</v>
      </c>
      <c r="G348" s="261">
        <v>89.471200003314095</v>
      </c>
    </row>
    <row r="349" spans="1:7" x14ac:dyDescent="0.25">
      <c r="A349" s="261" t="s">
        <v>244</v>
      </c>
      <c r="B349" s="261" t="s">
        <v>245</v>
      </c>
      <c r="C349" s="261" t="s">
        <v>15</v>
      </c>
      <c r="D349" s="261">
        <v>510.23495209999999</v>
      </c>
      <c r="E349" s="261">
        <v>6122.3270576000004</v>
      </c>
      <c r="F349" s="261">
        <v>7.6928787300260604</v>
      </c>
      <c r="G349" s="261">
        <v>92.307121269973905</v>
      </c>
    </row>
    <row r="350" spans="1:7" x14ac:dyDescent="0.25">
      <c r="A350" s="261" t="s">
        <v>244</v>
      </c>
      <c r="B350" s="261" t="s">
        <v>245</v>
      </c>
      <c r="C350" s="261" t="s">
        <v>16</v>
      </c>
      <c r="D350" s="261">
        <v>713.41210479999995</v>
      </c>
      <c r="E350" s="261">
        <v>6409.4691415999996</v>
      </c>
      <c r="F350" s="261">
        <v>10.0157798525782</v>
      </c>
      <c r="G350" s="261">
        <v>89.984220147421794</v>
      </c>
    </row>
    <row r="351" spans="1:7" x14ac:dyDescent="0.25">
      <c r="A351" s="261" t="s">
        <v>246</v>
      </c>
      <c r="B351" s="261" t="s">
        <v>247</v>
      </c>
      <c r="C351" s="261" t="s">
        <v>15</v>
      </c>
      <c r="D351" s="261">
        <v>385.91321470000003</v>
      </c>
      <c r="E351" s="261">
        <v>9903.2868713000007</v>
      </c>
      <c r="F351" s="261">
        <v>3.7506629424486801</v>
      </c>
      <c r="G351" s="261">
        <v>96.249337057551301</v>
      </c>
    </row>
    <row r="352" spans="1:7" x14ac:dyDescent="0.25">
      <c r="A352" s="261" t="s">
        <v>246</v>
      </c>
      <c r="B352" s="261" t="s">
        <v>247</v>
      </c>
      <c r="C352" s="261" t="s">
        <v>16</v>
      </c>
      <c r="D352" s="261">
        <v>461.45724130000002</v>
      </c>
      <c r="E352" s="261">
        <v>7259.2058711999998</v>
      </c>
      <c r="F352" s="261">
        <v>5.9769120161827303</v>
      </c>
      <c r="G352" s="261">
        <v>94.023087983817305</v>
      </c>
    </row>
    <row r="353" spans="1:7" x14ac:dyDescent="0.25">
      <c r="A353" s="261" t="s">
        <v>248</v>
      </c>
      <c r="B353" s="261" t="s">
        <v>249</v>
      </c>
      <c r="C353" s="261" t="s">
        <v>15</v>
      </c>
      <c r="D353" s="261">
        <v>260.09738010000001</v>
      </c>
      <c r="E353" s="261">
        <v>8911.7393577000003</v>
      </c>
      <c r="F353" s="261">
        <v>2.8358265365546398</v>
      </c>
      <c r="G353" s="261">
        <v>97.164173463445394</v>
      </c>
    </row>
    <row r="354" spans="1:7" x14ac:dyDescent="0.25">
      <c r="A354" s="261" t="s">
        <v>248</v>
      </c>
      <c r="B354" s="261" t="s">
        <v>249</v>
      </c>
      <c r="C354" s="261" t="s">
        <v>16</v>
      </c>
      <c r="D354" s="261">
        <v>488.44105089999999</v>
      </c>
      <c r="E354" s="261">
        <v>10042.1278422</v>
      </c>
      <c r="F354" s="261">
        <v>4.6383158959250901</v>
      </c>
      <c r="G354" s="261">
        <v>95.361684104074897</v>
      </c>
    </row>
    <row r="355" spans="1:7" x14ac:dyDescent="0.25">
      <c r="A355" s="261" t="s">
        <v>250</v>
      </c>
      <c r="B355" s="261" t="s">
        <v>251</v>
      </c>
      <c r="C355" s="261" t="s">
        <v>15</v>
      </c>
      <c r="D355" s="261">
        <v>209.9315296</v>
      </c>
      <c r="E355" s="261">
        <v>6981.4493435000004</v>
      </c>
      <c r="F355" s="261">
        <v>2.9192102783106302</v>
      </c>
      <c r="G355" s="261">
        <v>97.080789721689399</v>
      </c>
    </row>
    <row r="356" spans="1:7" x14ac:dyDescent="0.25">
      <c r="A356" s="261" t="s">
        <v>250</v>
      </c>
      <c r="B356" s="261" t="s">
        <v>251</v>
      </c>
      <c r="C356" s="261" t="s">
        <v>16</v>
      </c>
      <c r="D356" s="261">
        <v>122.5229253</v>
      </c>
      <c r="E356" s="261">
        <v>8264.0209916999993</v>
      </c>
      <c r="F356" s="261">
        <v>1.4609465652667599</v>
      </c>
      <c r="G356" s="261">
        <v>98.539053434733205</v>
      </c>
    </row>
    <row r="357" spans="1:7" x14ac:dyDescent="0.25">
      <c r="A357" s="261" t="s">
        <v>252</v>
      </c>
      <c r="B357" s="261" t="s">
        <v>253</v>
      </c>
      <c r="C357" s="261" t="s">
        <v>15</v>
      </c>
      <c r="D357" s="261">
        <v>720.52096210000002</v>
      </c>
      <c r="E357" s="261">
        <v>6895.7493910000003</v>
      </c>
      <c r="F357" s="261">
        <v>9.4602860546662608</v>
      </c>
      <c r="G357" s="261">
        <v>90.539713945333702</v>
      </c>
    </row>
    <row r="358" spans="1:7" x14ac:dyDescent="0.25">
      <c r="A358" s="261" t="s">
        <v>252</v>
      </c>
      <c r="B358" s="261" t="s">
        <v>253</v>
      </c>
      <c r="C358" s="261" t="s">
        <v>16</v>
      </c>
      <c r="D358" s="261">
        <v>470.6922361</v>
      </c>
      <c r="E358" s="261">
        <v>7330.8585002999998</v>
      </c>
      <c r="F358" s="261">
        <v>6.0333163495799997</v>
      </c>
      <c r="G358" s="261">
        <v>93.966683650419995</v>
      </c>
    </row>
    <row r="359" spans="1:7" x14ac:dyDescent="0.25">
      <c r="A359" s="261" t="s">
        <v>254</v>
      </c>
      <c r="B359" s="261" t="s">
        <v>255</v>
      </c>
      <c r="C359" s="261" t="s">
        <v>15</v>
      </c>
      <c r="D359" s="261">
        <v>336.33625389999997</v>
      </c>
      <c r="E359" s="261">
        <v>6453.5789311999997</v>
      </c>
      <c r="F359" s="261">
        <v>4.95346767567976</v>
      </c>
      <c r="G359" s="261">
        <v>95.046532324320296</v>
      </c>
    </row>
    <row r="360" spans="1:7" x14ac:dyDescent="0.25">
      <c r="A360" s="261" t="s">
        <v>254</v>
      </c>
      <c r="B360" s="261" t="s">
        <v>255</v>
      </c>
      <c r="C360" s="261" t="s">
        <v>16</v>
      </c>
      <c r="D360" s="261">
        <v>191.55309829999999</v>
      </c>
      <c r="E360" s="261">
        <v>6500.8015464999999</v>
      </c>
      <c r="F360" s="261">
        <v>2.8622675943935199</v>
      </c>
      <c r="G360" s="261">
        <v>97.137732405606499</v>
      </c>
    </row>
    <row r="361" spans="1:7" x14ac:dyDescent="0.25">
      <c r="A361" s="261" t="s">
        <v>256</v>
      </c>
      <c r="B361" s="261" t="s">
        <v>257</v>
      </c>
      <c r="C361" s="261" t="s">
        <v>15</v>
      </c>
      <c r="D361" s="261">
        <v>309.25628690000002</v>
      </c>
      <c r="E361" s="261">
        <v>5369.4230324</v>
      </c>
      <c r="F361" s="261">
        <v>5.4459191919666496</v>
      </c>
      <c r="G361" s="261">
        <v>94.554080808033305</v>
      </c>
    </row>
    <row r="362" spans="1:7" x14ac:dyDescent="0.25">
      <c r="A362" s="261" t="s">
        <v>256</v>
      </c>
      <c r="B362" s="261" t="s">
        <v>257</v>
      </c>
      <c r="C362" s="261" t="s">
        <v>16</v>
      </c>
      <c r="D362" s="261">
        <v>120.191126</v>
      </c>
      <c r="E362" s="261">
        <v>5065.7724980000003</v>
      </c>
      <c r="F362" s="261">
        <v>2.3176237766838601</v>
      </c>
      <c r="G362" s="261">
        <v>97.682376223316197</v>
      </c>
    </row>
    <row r="363" spans="1:7" x14ac:dyDescent="0.25">
      <c r="A363" s="261" t="s">
        <v>258</v>
      </c>
      <c r="B363" s="261" t="s">
        <v>259</v>
      </c>
      <c r="C363" s="261" t="s">
        <v>15</v>
      </c>
      <c r="D363" s="261">
        <v>379.80674909999999</v>
      </c>
      <c r="E363" s="261">
        <v>10326.951587699999</v>
      </c>
      <c r="F363" s="261">
        <v>3.54735520455873</v>
      </c>
      <c r="G363" s="261">
        <v>96.452644795441302</v>
      </c>
    </row>
    <row r="364" spans="1:7" x14ac:dyDescent="0.25">
      <c r="A364" s="261" t="s">
        <v>258</v>
      </c>
      <c r="B364" s="261" t="s">
        <v>259</v>
      </c>
      <c r="C364" s="261" t="s">
        <v>16</v>
      </c>
      <c r="D364" s="261">
        <v>231.88809079999999</v>
      </c>
      <c r="E364" s="261">
        <v>8159.5067939999999</v>
      </c>
      <c r="F364" s="261">
        <v>2.7634033910147302</v>
      </c>
      <c r="G364" s="261">
        <v>97.236596608985295</v>
      </c>
    </row>
    <row r="365" spans="1:7" x14ac:dyDescent="0.25">
      <c r="A365" s="261" t="s">
        <v>260</v>
      </c>
      <c r="B365" s="261" t="s">
        <v>261</v>
      </c>
      <c r="C365" s="261" t="s">
        <v>15</v>
      </c>
      <c r="D365" s="261">
        <v>759.05717189999996</v>
      </c>
      <c r="E365" s="261">
        <v>9943.1829820000003</v>
      </c>
      <c r="F365" s="261">
        <v>7.0925073721448104</v>
      </c>
      <c r="G365" s="261">
        <v>92.907492627855206</v>
      </c>
    </row>
    <row r="366" spans="1:7" x14ac:dyDescent="0.25">
      <c r="A366" s="261" t="s">
        <v>260</v>
      </c>
      <c r="B366" s="261" t="s">
        <v>261</v>
      </c>
      <c r="C366" s="261" t="s">
        <v>16</v>
      </c>
      <c r="D366" s="261">
        <v>414.55616379999998</v>
      </c>
      <c r="E366" s="261">
        <v>8843.1700247999997</v>
      </c>
      <c r="F366" s="261">
        <v>4.4779479901931696</v>
      </c>
      <c r="G366" s="261">
        <v>95.522052009806799</v>
      </c>
    </row>
    <row r="367" spans="1:7" x14ac:dyDescent="0.25">
      <c r="A367" s="261" t="s">
        <v>262</v>
      </c>
      <c r="B367" s="261" t="s">
        <v>263</v>
      </c>
      <c r="C367" s="261" t="s">
        <v>15</v>
      </c>
      <c r="D367" s="261">
        <v>487.31641919999998</v>
      </c>
      <c r="E367" s="261">
        <v>9115.6586903999996</v>
      </c>
      <c r="F367" s="261">
        <v>5.0746400322628604</v>
      </c>
      <c r="G367" s="261">
        <v>94.925359967737094</v>
      </c>
    </row>
    <row r="368" spans="1:7" x14ac:dyDescent="0.25">
      <c r="A368" s="261" t="s">
        <v>262</v>
      </c>
      <c r="B368" s="261" t="s">
        <v>263</v>
      </c>
      <c r="C368" s="261" t="s">
        <v>16</v>
      </c>
      <c r="D368" s="261">
        <v>298.4688041</v>
      </c>
      <c r="E368" s="261">
        <v>7492.2946370999998</v>
      </c>
      <c r="F368" s="261">
        <v>3.83105977164707</v>
      </c>
      <c r="G368" s="261">
        <v>96.168940228352895</v>
      </c>
    </row>
    <row r="369" spans="1:7" x14ac:dyDescent="0.25">
      <c r="A369" s="261" t="s">
        <v>264</v>
      </c>
      <c r="B369" s="261" t="s">
        <v>265</v>
      </c>
      <c r="C369" s="261" t="s">
        <v>15</v>
      </c>
      <c r="D369" s="261">
        <v>173.28836200000001</v>
      </c>
      <c r="E369" s="261">
        <v>2522.3865049000001</v>
      </c>
      <c r="F369" s="261">
        <v>6.4283851189843197</v>
      </c>
      <c r="G369" s="261">
        <v>93.571614881015705</v>
      </c>
    </row>
    <row r="370" spans="1:7" x14ac:dyDescent="0.25">
      <c r="A370" s="261" t="s">
        <v>264</v>
      </c>
      <c r="B370" s="261" t="s">
        <v>265</v>
      </c>
      <c r="C370" s="261" t="s">
        <v>16</v>
      </c>
      <c r="D370" s="261">
        <v>99.628986800000007</v>
      </c>
      <c r="E370" s="261">
        <v>1826.5370272</v>
      </c>
      <c r="F370" s="261">
        <v>5.1723987483874296</v>
      </c>
      <c r="G370" s="261">
        <v>94.827601251612606</v>
      </c>
    </row>
    <row r="371" spans="1:7" x14ac:dyDescent="0.25">
      <c r="A371" s="261" t="s">
        <v>266</v>
      </c>
      <c r="B371" s="261" t="s">
        <v>267</v>
      </c>
      <c r="C371" s="261" t="s">
        <v>15</v>
      </c>
      <c r="D371" s="261">
        <v>1842.8789028000001</v>
      </c>
      <c r="E371" s="261">
        <v>38309.461606500001</v>
      </c>
      <c r="F371" s="261">
        <v>4.5897172603752896</v>
      </c>
      <c r="G371" s="261">
        <v>95.410282739624705</v>
      </c>
    </row>
    <row r="372" spans="1:7" x14ac:dyDescent="0.25">
      <c r="A372" s="261" t="s">
        <v>266</v>
      </c>
      <c r="B372" s="261" t="s">
        <v>267</v>
      </c>
      <c r="C372" s="261" t="s">
        <v>16</v>
      </c>
      <c r="D372" s="261">
        <v>1855.4775083</v>
      </c>
      <c r="E372" s="261">
        <v>31404.421337899999</v>
      </c>
      <c r="F372" s="261">
        <v>5.5787226439866098</v>
      </c>
      <c r="G372" s="261">
        <v>94.421277356013405</v>
      </c>
    </row>
    <row r="373" spans="1:7" x14ac:dyDescent="0.25">
      <c r="A373" s="261" t="s">
        <v>268</v>
      </c>
      <c r="B373" s="261" t="s">
        <v>269</v>
      </c>
      <c r="C373" s="261" t="s">
        <v>15</v>
      </c>
      <c r="D373" s="261">
        <v>1294.6290363000001</v>
      </c>
      <c r="E373" s="261">
        <v>23038.977821299999</v>
      </c>
      <c r="F373" s="261">
        <v>5.3203334954663903</v>
      </c>
      <c r="G373" s="261">
        <v>94.6796665045336</v>
      </c>
    </row>
    <row r="374" spans="1:7" x14ac:dyDescent="0.25">
      <c r="A374" s="261" t="s">
        <v>268</v>
      </c>
      <c r="B374" s="261" t="s">
        <v>269</v>
      </c>
      <c r="C374" s="261" t="s">
        <v>16</v>
      </c>
      <c r="D374" s="261">
        <v>964.88044960000002</v>
      </c>
      <c r="E374" s="261">
        <v>17738.929023500001</v>
      </c>
      <c r="F374" s="261">
        <v>5.15873758758985</v>
      </c>
      <c r="G374" s="261">
        <v>94.841262412410103</v>
      </c>
    </row>
    <row r="375" spans="1:7" x14ac:dyDescent="0.25">
      <c r="A375" s="261" t="s">
        <v>270</v>
      </c>
      <c r="B375" s="261" t="s">
        <v>271</v>
      </c>
      <c r="C375" s="261" t="s">
        <v>15</v>
      </c>
      <c r="D375" s="261">
        <v>508.22997370000002</v>
      </c>
      <c r="E375" s="261">
        <v>7267.0988796000001</v>
      </c>
      <c r="F375" s="261">
        <v>6.5364434519614898</v>
      </c>
      <c r="G375" s="261">
        <v>93.463556548038497</v>
      </c>
    </row>
    <row r="376" spans="1:7" x14ac:dyDescent="0.25">
      <c r="A376" s="261" t="s">
        <v>270</v>
      </c>
      <c r="B376" s="261" t="s">
        <v>271</v>
      </c>
      <c r="C376" s="261" t="s">
        <v>16</v>
      </c>
      <c r="D376" s="261">
        <v>267.59073260000002</v>
      </c>
      <c r="E376" s="261">
        <v>5840.4308526000004</v>
      </c>
      <c r="F376" s="261">
        <v>4.38097228157124</v>
      </c>
      <c r="G376" s="261">
        <v>95.619027718428796</v>
      </c>
    </row>
    <row r="377" spans="1:7" x14ac:dyDescent="0.25">
      <c r="A377" s="261" t="s">
        <v>272</v>
      </c>
      <c r="B377" s="261" t="s">
        <v>273</v>
      </c>
      <c r="C377" s="261" t="s">
        <v>15</v>
      </c>
      <c r="D377" s="261">
        <v>425.54655059999999</v>
      </c>
      <c r="E377" s="261">
        <v>11537.6218369</v>
      </c>
      <c r="F377" s="261">
        <v>3.5571391860089698</v>
      </c>
      <c r="G377" s="261">
        <v>96.442860813991004</v>
      </c>
    </row>
    <row r="378" spans="1:7" x14ac:dyDescent="0.25">
      <c r="A378" s="261" t="s">
        <v>272</v>
      </c>
      <c r="B378" s="261" t="s">
        <v>273</v>
      </c>
      <c r="C378" s="261" t="s">
        <v>16</v>
      </c>
      <c r="D378" s="261">
        <v>304.3530652</v>
      </c>
      <c r="E378" s="261">
        <v>8688.5141371000009</v>
      </c>
      <c r="F378" s="261">
        <v>3.3843829598880202</v>
      </c>
      <c r="G378" s="261">
        <v>96.615617040111999</v>
      </c>
    </row>
    <row r="379" spans="1:7" x14ac:dyDescent="0.25">
      <c r="A379" s="261" t="s">
        <v>274</v>
      </c>
      <c r="B379" s="261" t="s">
        <v>275</v>
      </c>
      <c r="C379" s="261" t="s">
        <v>15</v>
      </c>
      <c r="D379" s="261">
        <v>1203.1049376999999</v>
      </c>
      <c r="E379" s="261">
        <v>14374.161526100001</v>
      </c>
      <c r="F379" s="261">
        <v>7.7234663764396299</v>
      </c>
      <c r="G379" s="261">
        <v>92.276533623560397</v>
      </c>
    </row>
    <row r="380" spans="1:7" x14ac:dyDescent="0.25">
      <c r="A380" s="261" t="s">
        <v>274</v>
      </c>
      <c r="B380" s="261" t="s">
        <v>275</v>
      </c>
      <c r="C380" s="261" t="s">
        <v>16</v>
      </c>
      <c r="D380" s="261">
        <v>634.29771240000002</v>
      </c>
      <c r="E380" s="261">
        <v>10550.1634939</v>
      </c>
      <c r="F380" s="261">
        <v>5.6712406677463498</v>
      </c>
      <c r="G380" s="261">
        <v>94.328759332253597</v>
      </c>
    </row>
    <row r="381" spans="1:7" x14ac:dyDescent="0.25">
      <c r="A381" s="261" t="s">
        <v>276</v>
      </c>
      <c r="B381" s="261" t="s">
        <v>277</v>
      </c>
      <c r="C381" s="261" t="s">
        <v>15</v>
      </c>
      <c r="D381" s="261">
        <v>593.66384040000003</v>
      </c>
      <c r="E381" s="261">
        <v>9115.7556014999991</v>
      </c>
      <c r="F381" s="261">
        <v>6.1143083162944301</v>
      </c>
      <c r="G381" s="261">
        <v>93.885691683705602</v>
      </c>
    </row>
    <row r="382" spans="1:7" x14ac:dyDescent="0.25">
      <c r="A382" s="261" t="s">
        <v>276</v>
      </c>
      <c r="B382" s="261" t="s">
        <v>277</v>
      </c>
      <c r="C382" s="261" t="s">
        <v>16</v>
      </c>
      <c r="D382" s="261">
        <v>398.90346030000001</v>
      </c>
      <c r="E382" s="261">
        <v>7610.5533822999996</v>
      </c>
      <c r="F382" s="261">
        <v>4.9804058894274501</v>
      </c>
      <c r="G382" s="261">
        <v>95.019594110572598</v>
      </c>
    </row>
    <row r="383" spans="1:7" x14ac:dyDescent="0.25">
      <c r="A383" s="261" t="s">
        <v>278</v>
      </c>
      <c r="B383" s="261" t="s">
        <v>279</v>
      </c>
      <c r="C383" s="261" t="s">
        <v>15</v>
      </c>
      <c r="D383" s="261">
        <v>128.2868599</v>
      </c>
      <c r="E383" s="261">
        <v>3679.5454706999999</v>
      </c>
      <c r="F383" s="261">
        <v>3.3690259644333098</v>
      </c>
      <c r="G383" s="261">
        <v>96.630974035566695</v>
      </c>
    </row>
    <row r="384" spans="1:7" x14ac:dyDescent="0.25">
      <c r="A384" s="261" t="s">
        <v>278</v>
      </c>
      <c r="B384" s="261" t="s">
        <v>279</v>
      </c>
      <c r="C384" s="261" t="s">
        <v>16</v>
      </c>
      <c r="D384" s="261">
        <v>94.546603300000001</v>
      </c>
      <c r="E384" s="261">
        <v>2927.2825048999998</v>
      </c>
      <c r="F384" s="261">
        <v>3.12878723166176</v>
      </c>
      <c r="G384" s="261">
        <v>96.871212768338296</v>
      </c>
    </row>
    <row r="385" spans="1:7" x14ac:dyDescent="0.25">
      <c r="A385" s="261" t="s">
        <v>280</v>
      </c>
      <c r="B385" s="261" t="s">
        <v>281</v>
      </c>
      <c r="C385" s="261" t="s">
        <v>15</v>
      </c>
      <c r="D385" s="261">
        <v>739.95658400000002</v>
      </c>
      <c r="E385" s="261">
        <v>14387.481712000001</v>
      </c>
      <c r="F385" s="261">
        <v>4.8914863807156301</v>
      </c>
      <c r="G385" s="261">
        <v>95.108513619284395</v>
      </c>
    </row>
    <row r="386" spans="1:7" x14ac:dyDescent="0.25">
      <c r="A386" s="261" t="s">
        <v>280</v>
      </c>
      <c r="B386" s="261" t="s">
        <v>281</v>
      </c>
      <c r="C386" s="261" t="s">
        <v>16</v>
      </c>
      <c r="D386" s="261">
        <v>721.07420409999997</v>
      </c>
      <c r="E386" s="261">
        <v>12609.7268711</v>
      </c>
      <c r="F386" s="261">
        <v>5.4090838204873704</v>
      </c>
      <c r="G386" s="261">
        <v>94.590916179512604</v>
      </c>
    </row>
    <row r="387" spans="1:7" x14ac:dyDescent="0.25">
      <c r="A387" s="261" t="s">
        <v>282</v>
      </c>
      <c r="B387" s="261" t="s">
        <v>283</v>
      </c>
      <c r="C387" s="261" t="s">
        <v>15</v>
      </c>
      <c r="D387" s="261">
        <v>1234.1807610999999</v>
      </c>
      <c r="E387" s="261">
        <v>13440.588951600001</v>
      </c>
      <c r="F387" s="261">
        <v>8.4102223425823297</v>
      </c>
      <c r="G387" s="261">
        <v>91.589777657417699</v>
      </c>
    </row>
    <row r="388" spans="1:7" x14ac:dyDescent="0.25">
      <c r="A388" s="261" t="s">
        <v>282</v>
      </c>
      <c r="B388" s="261" t="s">
        <v>283</v>
      </c>
      <c r="C388" s="261" t="s">
        <v>16</v>
      </c>
      <c r="D388" s="261">
        <v>631.52286879999997</v>
      </c>
      <c r="E388" s="261">
        <v>9842.4898434999996</v>
      </c>
      <c r="F388" s="261">
        <v>6.0294262203670996</v>
      </c>
      <c r="G388" s="261">
        <v>93.9705737796329</v>
      </c>
    </row>
    <row r="389" spans="1:7" x14ac:dyDescent="0.25">
      <c r="A389" s="261" t="s">
        <v>284</v>
      </c>
      <c r="B389" s="261" t="s">
        <v>285</v>
      </c>
      <c r="C389" s="261" t="s">
        <v>15</v>
      </c>
      <c r="D389" s="261">
        <v>1041.4509952999999</v>
      </c>
      <c r="E389" s="261">
        <v>9532.2596410000006</v>
      </c>
      <c r="F389" s="261">
        <v>9.8494372611697401</v>
      </c>
      <c r="G389" s="261">
        <v>90.150562738830303</v>
      </c>
    </row>
    <row r="390" spans="1:7" x14ac:dyDescent="0.25">
      <c r="A390" s="261" t="s">
        <v>284</v>
      </c>
      <c r="B390" s="261" t="s">
        <v>285</v>
      </c>
      <c r="C390" s="261" t="s">
        <v>16</v>
      </c>
      <c r="D390" s="261">
        <v>788.10956099999999</v>
      </c>
      <c r="E390" s="261">
        <v>7543.6147573999997</v>
      </c>
      <c r="F390" s="261">
        <v>9.4591411199182094</v>
      </c>
      <c r="G390" s="261">
        <v>90.540858880081799</v>
      </c>
    </row>
    <row r="391" spans="1:7" x14ac:dyDescent="0.25">
      <c r="A391" s="261" t="s">
        <v>286</v>
      </c>
      <c r="B391" s="261" t="s">
        <v>287</v>
      </c>
      <c r="C391" s="261" t="s">
        <v>15</v>
      </c>
      <c r="D391" s="261">
        <v>209.54321239999999</v>
      </c>
      <c r="E391" s="261">
        <v>3330.7647035</v>
      </c>
      <c r="F391" s="261">
        <v>5.91878495819285</v>
      </c>
      <c r="G391" s="261">
        <v>94.081215041807198</v>
      </c>
    </row>
    <row r="392" spans="1:7" x14ac:dyDescent="0.25">
      <c r="A392" s="261" t="s">
        <v>286</v>
      </c>
      <c r="B392" s="261" t="s">
        <v>287</v>
      </c>
      <c r="C392" s="261" t="s">
        <v>16</v>
      </c>
      <c r="D392" s="261">
        <v>178.80342759999999</v>
      </c>
      <c r="E392" s="261">
        <v>3096.6043215999998</v>
      </c>
      <c r="F392" s="261">
        <v>5.4589669833831103</v>
      </c>
      <c r="G392" s="261">
        <v>94.541033016616893</v>
      </c>
    </row>
    <row r="393" spans="1:7" x14ac:dyDescent="0.25">
      <c r="A393" s="261" t="s">
        <v>288</v>
      </c>
      <c r="B393" s="261" t="s">
        <v>289</v>
      </c>
      <c r="C393" s="261" t="s">
        <v>15</v>
      </c>
      <c r="D393" s="261">
        <v>297.72007639999998</v>
      </c>
      <c r="E393" s="261">
        <v>6937.5189640999997</v>
      </c>
      <c r="F393" s="261">
        <v>4.1148616477421296</v>
      </c>
      <c r="G393" s="261">
        <v>95.885138352257897</v>
      </c>
    </row>
    <row r="394" spans="1:7" x14ac:dyDescent="0.25">
      <c r="A394" s="261" t="s">
        <v>288</v>
      </c>
      <c r="B394" s="261" t="s">
        <v>289</v>
      </c>
      <c r="C394" s="261" t="s">
        <v>16</v>
      </c>
      <c r="D394" s="261">
        <v>290.17851300000001</v>
      </c>
      <c r="E394" s="261">
        <v>4944.3248020999999</v>
      </c>
      <c r="F394" s="261">
        <v>5.5435730103163801</v>
      </c>
      <c r="G394" s="261">
        <v>94.456426989683607</v>
      </c>
    </row>
    <row r="395" spans="1:7" x14ac:dyDescent="0.25">
      <c r="A395" s="261" t="s">
        <v>290</v>
      </c>
      <c r="B395" s="261" t="s">
        <v>291</v>
      </c>
      <c r="C395" s="261" t="s">
        <v>15</v>
      </c>
      <c r="D395" s="261">
        <v>919.02762289999998</v>
      </c>
      <c r="E395" s="261">
        <v>9639.2166794000004</v>
      </c>
      <c r="F395" s="261">
        <v>8.7043602760716503</v>
      </c>
      <c r="G395" s="261">
        <v>91.295639723928403</v>
      </c>
    </row>
    <row r="396" spans="1:7" x14ac:dyDescent="0.25">
      <c r="A396" s="261" t="s">
        <v>290</v>
      </c>
      <c r="B396" s="261" t="s">
        <v>291</v>
      </c>
      <c r="C396" s="261" t="s">
        <v>16</v>
      </c>
      <c r="D396" s="261">
        <v>1027.4966604000001</v>
      </c>
      <c r="E396" s="261">
        <v>7273.9318113999998</v>
      </c>
      <c r="F396" s="261">
        <v>12.377347632283</v>
      </c>
      <c r="G396" s="261">
        <v>87.622652367717095</v>
      </c>
    </row>
    <row r="397" spans="1:7" x14ac:dyDescent="0.25">
      <c r="A397" s="261" t="s">
        <v>292</v>
      </c>
      <c r="B397" s="261" t="s">
        <v>293</v>
      </c>
      <c r="C397" s="261" t="s">
        <v>15</v>
      </c>
      <c r="D397" s="261">
        <v>753.65558080000005</v>
      </c>
      <c r="E397" s="261">
        <v>20115.587464699998</v>
      </c>
      <c r="F397" s="261">
        <v>3.6113220741013401</v>
      </c>
      <c r="G397" s="261">
        <v>96.388677925898705</v>
      </c>
    </row>
    <row r="398" spans="1:7" x14ac:dyDescent="0.25">
      <c r="A398" s="261" t="s">
        <v>292</v>
      </c>
      <c r="B398" s="261" t="s">
        <v>293</v>
      </c>
      <c r="C398" s="261" t="s">
        <v>16</v>
      </c>
      <c r="D398" s="261">
        <v>726.25186399999996</v>
      </c>
      <c r="E398" s="261">
        <v>16089.7394442</v>
      </c>
      <c r="F398" s="261">
        <v>4.3188168374341203</v>
      </c>
      <c r="G398" s="261">
        <v>95.681183162565901</v>
      </c>
    </row>
    <row r="399" spans="1:7" x14ac:dyDescent="0.25">
      <c r="A399" s="261" t="s">
        <v>294</v>
      </c>
      <c r="B399" s="261" t="s">
        <v>295</v>
      </c>
      <c r="C399" s="261" t="s">
        <v>15</v>
      </c>
      <c r="D399" s="261">
        <v>635.89818170000001</v>
      </c>
      <c r="E399" s="261">
        <v>17906.933608300002</v>
      </c>
      <c r="F399" s="261">
        <v>3.4293477334078801</v>
      </c>
      <c r="G399" s="261">
        <v>96.570652266592106</v>
      </c>
    </row>
    <row r="400" spans="1:7" x14ac:dyDescent="0.25">
      <c r="A400" s="261" t="s">
        <v>294</v>
      </c>
      <c r="B400" s="261" t="s">
        <v>295</v>
      </c>
      <c r="C400" s="261" t="s">
        <v>16</v>
      </c>
      <c r="D400" s="261">
        <v>682.95630849999998</v>
      </c>
      <c r="E400" s="261">
        <v>14994.3739018</v>
      </c>
      <c r="F400" s="261">
        <v>4.3563304423561702</v>
      </c>
      <c r="G400" s="261">
        <v>95.643669557643804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685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62" t="s">
        <v>71</v>
      </c>
      <c r="B411" s="262" t="s">
        <v>72</v>
      </c>
      <c r="C411" s="262" t="s">
        <v>15</v>
      </c>
      <c r="D411" s="262">
        <v>21.8497944</v>
      </c>
      <c r="E411" s="262">
        <v>88.243943299999998</v>
      </c>
      <c r="F411" s="262">
        <v>19.846537011523399</v>
      </c>
      <c r="G411" s="262">
        <v>80.153462988476605</v>
      </c>
    </row>
    <row r="412" spans="1:7" x14ac:dyDescent="0.25">
      <c r="A412" s="262" t="s">
        <v>71</v>
      </c>
      <c r="B412" s="262" t="s">
        <v>72</v>
      </c>
      <c r="C412" s="262" t="s">
        <v>16</v>
      </c>
      <c r="D412" s="262">
        <v>13.271604999999999</v>
      </c>
      <c r="E412" s="262">
        <v>34.918610600000001</v>
      </c>
      <c r="F412" s="262">
        <v>27.540040721461299</v>
      </c>
      <c r="G412" s="262">
        <v>72.459959278538705</v>
      </c>
    </row>
    <row r="413" spans="1:7" x14ac:dyDescent="0.25">
      <c r="A413" s="262" t="s">
        <v>73</v>
      </c>
      <c r="B413" s="262" t="s">
        <v>74</v>
      </c>
      <c r="C413" s="262" t="s">
        <v>15</v>
      </c>
      <c r="D413" s="262">
        <v>5.0954775000000003</v>
      </c>
      <c r="E413" s="262">
        <v>247.979905</v>
      </c>
      <c r="F413" s="262">
        <v>2.0134228187919501</v>
      </c>
      <c r="G413" s="262">
        <v>97.986577181208105</v>
      </c>
    </row>
    <row r="414" spans="1:7" x14ac:dyDescent="0.25">
      <c r="A414" s="262" t="s">
        <v>73</v>
      </c>
      <c r="B414" s="262" t="s">
        <v>74</v>
      </c>
      <c r="C414" s="262" t="s">
        <v>16</v>
      </c>
      <c r="D414" s="262">
        <v>0</v>
      </c>
      <c r="E414" s="262">
        <v>117.1959825</v>
      </c>
      <c r="F414" s="262">
        <v>0</v>
      </c>
      <c r="G414" s="262">
        <v>100</v>
      </c>
    </row>
    <row r="415" spans="1:7" x14ac:dyDescent="0.25">
      <c r="A415" s="262" t="s">
        <v>75</v>
      </c>
      <c r="B415" s="262" t="s">
        <v>76</v>
      </c>
      <c r="C415" s="262" t="s">
        <v>15</v>
      </c>
      <c r="D415" s="262">
        <v>14.875703100000001</v>
      </c>
      <c r="E415" s="262">
        <v>202.0862917</v>
      </c>
      <c r="F415" s="262">
        <v>6.8563635367165201</v>
      </c>
      <c r="G415" s="262">
        <v>93.143636463283499</v>
      </c>
    </row>
    <row r="416" spans="1:7" x14ac:dyDescent="0.25">
      <c r="A416" s="262" t="s">
        <v>75</v>
      </c>
      <c r="B416" s="262" t="s">
        <v>76</v>
      </c>
      <c r="C416" s="262" t="s">
        <v>16</v>
      </c>
      <c r="D416" s="262">
        <v>8.3215415000000004</v>
      </c>
      <c r="E416" s="262">
        <v>110.47504619999999</v>
      </c>
      <c r="F416" s="262">
        <v>7.0048657634970102</v>
      </c>
      <c r="G416" s="262">
        <v>92.995134236503006</v>
      </c>
    </row>
    <row r="417" spans="1:7" x14ac:dyDescent="0.25">
      <c r="A417" s="262" t="s">
        <v>77</v>
      </c>
      <c r="B417" s="262" t="s">
        <v>78</v>
      </c>
      <c r="C417" s="262" t="s">
        <v>15</v>
      </c>
      <c r="D417" s="262">
        <v>3.1707318</v>
      </c>
      <c r="E417" s="262">
        <v>7.9268295000000002</v>
      </c>
      <c r="F417" s="262">
        <v>28.571428571428601</v>
      </c>
      <c r="G417" s="262">
        <v>71.428571428571402</v>
      </c>
    </row>
    <row r="418" spans="1:7" x14ac:dyDescent="0.25">
      <c r="A418" s="262" t="s">
        <v>77</v>
      </c>
      <c r="B418" s="262" t="s">
        <v>78</v>
      </c>
      <c r="C418" s="262" t="s">
        <v>16</v>
      </c>
      <c r="D418" s="262">
        <v>3.1707318</v>
      </c>
      <c r="E418" s="262">
        <v>3.1707318</v>
      </c>
      <c r="F418" s="262">
        <v>50</v>
      </c>
      <c r="G418" s="262">
        <v>50</v>
      </c>
    </row>
    <row r="419" spans="1:7" x14ac:dyDescent="0.25">
      <c r="A419" s="262" t="s">
        <v>79</v>
      </c>
      <c r="B419" s="262" t="s">
        <v>80</v>
      </c>
      <c r="C419" s="262" t="s">
        <v>15</v>
      </c>
      <c r="D419" s="262">
        <v>191.6654853</v>
      </c>
      <c r="E419" s="262">
        <v>1851.6579537</v>
      </c>
      <c r="F419" s="262">
        <v>9.3800854843519499</v>
      </c>
      <c r="G419" s="262">
        <v>90.619914515648105</v>
      </c>
    </row>
    <row r="420" spans="1:7" x14ac:dyDescent="0.25">
      <c r="A420" s="262" t="s">
        <v>79</v>
      </c>
      <c r="B420" s="262" t="s">
        <v>80</v>
      </c>
      <c r="C420" s="262" t="s">
        <v>16</v>
      </c>
      <c r="D420" s="262">
        <v>66.861172300000007</v>
      </c>
      <c r="E420" s="262">
        <v>818.62573750000001</v>
      </c>
      <c r="F420" s="262">
        <v>7.5507804305206001</v>
      </c>
      <c r="G420" s="262">
        <v>92.449219569479396</v>
      </c>
    </row>
    <row r="421" spans="1:7" x14ac:dyDescent="0.25">
      <c r="A421" s="262" t="s">
        <v>91</v>
      </c>
      <c r="B421" s="262" t="s">
        <v>92</v>
      </c>
      <c r="C421" s="262" t="s">
        <v>15</v>
      </c>
      <c r="D421" s="262">
        <v>78.644894800000003</v>
      </c>
      <c r="E421" s="262">
        <v>835.98746530000005</v>
      </c>
      <c r="F421" s="262">
        <v>8.5985252906863607</v>
      </c>
      <c r="G421" s="262">
        <v>91.401474709313604</v>
      </c>
    </row>
    <row r="422" spans="1:7" x14ac:dyDescent="0.25">
      <c r="A422" s="262" t="s">
        <v>91</v>
      </c>
      <c r="B422" s="262" t="s">
        <v>92</v>
      </c>
      <c r="C422" s="262" t="s">
        <v>16</v>
      </c>
      <c r="D422" s="262">
        <v>37.233278499999997</v>
      </c>
      <c r="E422" s="262">
        <v>295.89458109999998</v>
      </c>
      <c r="F422" s="262">
        <v>11.1768732115973</v>
      </c>
      <c r="G422" s="262">
        <v>88.823126788402703</v>
      </c>
    </row>
    <row r="423" spans="1:7" x14ac:dyDescent="0.25">
      <c r="A423" s="262" t="s">
        <v>107</v>
      </c>
      <c r="B423" s="262" t="s">
        <v>108</v>
      </c>
      <c r="C423" s="262" t="s">
        <v>15</v>
      </c>
      <c r="D423" s="262">
        <v>134.5401909</v>
      </c>
      <c r="E423" s="262">
        <v>1929.0445308999999</v>
      </c>
      <c r="F423" s="262">
        <v>6.5197318762199803</v>
      </c>
      <c r="G423" s="262">
        <v>93.480268123779993</v>
      </c>
    </row>
    <row r="424" spans="1:7" x14ac:dyDescent="0.25">
      <c r="A424" s="262" t="s">
        <v>107</v>
      </c>
      <c r="B424" s="262" t="s">
        <v>108</v>
      </c>
      <c r="C424" s="262" t="s">
        <v>16</v>
      </c>
      <c r="D424" s="262">
        <v>86.126404699999995</v>
      </c>
      <c r="E424" s="262">
        <v>881.66593580000006</v>
      </c>
      <c r="F424" s="262">
        <v>8.8992649658193894</v>
      </c>
      <c r="G424" s="262">
        <v>91.100735034180602</v>
      </c>
    </row>
    <row r="425" spans="1:7" x14ac:dyDescent="0.25">
      <c r="A425" s="262" t="s">
        <v>109</v>
      </c>
      <c r="B425" s="262" t="s">
        <v>110</v>
      </c>
      <c r="C425" s="262" t="s">
        <v>15</v>
      </c>
      <c r="D425" s="262">
        <v>36.092647999999997</v>
      </c>
      <c r="E425" s="262">
        <v>775.99193200000002</v>
      </c>
      <c r="F425" s="262">
        <v>4.4444444444444402</v>
      </c>
      <c r="G425" s="262">
        <v>95.5555555555556</v>
      </c>
    </row>
    <row r="426" spans="1:7" x14ac:dyDescent="0.25">
      <c r="A426" s="262" t="s">
        <v>109</v>
      </c>
      <c r="B426" s="262" t="s">
        <v>110</v>
      </c>
      <c r="C426" s="262" t="s">
        <v>16</v>
      </c>
      <c r="D426" s="262">
        <v>25.264853599999999</v>
      </c>
      <c r="E426" s="262">
        <v>297.76434599999999</v>
      </c>
      <c r="F426" s="262">
        <v>7.8212290502793298</v>
      </c>
      <c r="G426" s="262">
        <v>92.1787709497207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686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63" t="s">
        <v>13</v>
      </c>
      <c r="B437" s="263" t="s">
        <v>14</v>
      </c>
      <c r="C437" s="263" t="s">
        <v>15</v>
      </c>
      <c r="D437" s="263">
        <v>485.93492579999997</v>
      </c>
      <c r="E437" s="263">
        <v>5938.9188513999998</v>
      </c>
      <c r="F437" s="263">
        <v>7.5633616367184304</v>
      </c>
      <c r="G437" s="263">
        <v>92.436638363281602</v>
      </c>
    </row>
    <row r="438" spans="1:7" x14ac:dyDescent="0.25">
      <c r="A438" s="263" t="s">
        <v>13</v>
      </c>
      <c r="B438" s="263" t="s">
        <v>14</v>
      </c>
      <c r="C438" s="263" t="s">
        <v>16</v>
      </c>
      <c r="D438" s="263">
        <v>240.2495874</v>
      </c>
      <c r="E438" s="263">
        <v>2559.7109715000001</v>
      </c>
      <c r="F438" s="263">
        <v>8.5804632724678491</v>
      </c>
      <c r="G438" s="263">
        <v>91.419536727532105</v>
      </c>
    </row>
    <row r="439" spans="1:7" x14ac:dyDescent="0.25">
      <c r="A439" s="263" t="s">
        <v>26</v>
      </c>
      <c r="B439" s="263" t="s">
        <v>27</v>
      </c>
      <c r="C439" s="263" t="s">
        <v>15</v>
      </c>
      <c r="D439" s="263">
        <v>435.77776990000001</v>
      </c>
      <c r="E439" s="263">
        <v>4610.1669515000003</v>
      </c>
      <c r="F439" s="263">
        <v>8.6361978571000506</v>
      </c>
      <c r="G439" s="263">
        <v>91.363802142899999</v>
      </c>
    </row>
    <row r="440" spans="1:7" x14ac:dyDescent="0.25">
      <c r="A440" s="263" t="s">
        <v>26</v>
      </c>
      <c r="B440" s="263" t="s">
        <v>27</v>
      </c>
      <c r="C440" s="263" t="s">
        <v>16</v>
      </c>
      <c r="D440" s="263">
        <v>209.69461219999999</v>
      </c>
      <c r="E440" s="263">
        <v>2805.6359278999998</v>
      </c>
      <c r="F440" s="263">
        <v>6.9542827697107397</v>
      </c>
      <c r="G440" s="263">
        <v>93.045717230289299</v>
      </c>
    </row>
    <row r="441" spans="1:7" x14ac:dyDescent="0.25">
      <c r="A441" s="263" t="s">
        <v>28</v>
      </c>
      <c r="B441" s="263" t="s">
        <v>29</v>
      </c>
      <c r="C441" s="263" t="s">
        <v>15</v>
      </c>
      <c r="D441" s="263">
        <v>339.07415090000001</v>
      </c>
      <c r="E441" s="263">
        <v>1956.1947014</v>
      </c>
      <c r="F441" s="263">
        <v>14.772742224085301</v>
      </c>
      <c r="G441" s="263">
        <v>85.227257775914694</v>
      </c>
    </row>
    <row r="442" spans="1:7" x14ac:dyDescent="0.25">
      <c r="A442" s="263" t="s">
        <v>28</v>
      </c>
      <c r="B442" s="263" t="s">
        <v>29</v>
      </c>
      <c r="C442" s="263" t="s">
        <v>16</v>
      </c>
      <c r="D442" s="263">
        <v>127.95803600000001</v>
      </c>
      <c r="E442" s="263">
        <v>1351.7454588000001</v>
      </c>
      <c r="F442" s="263">
        <v>8.6475457042354993</v>
      </c>
      <c r="G442" s="263">
        <v>91.352454295764502</v>
      </c>
    </row>
    <row r="443" spans="1:7" x14ac:dyDescent="0.25">
      <c r="A443" s="263" t="s">
        <v>30</v>
      </c>
      <c r="B443" s="263" t="s">
        <v>31</v>
      </c>
      <c r="C443" s="263" t="s">
        <v>15</v>
      </c>
      <c r="D443" s="263">
        <v>39.608694999999997</v>
      </c>
      <c r="E443" s="263">
        <v>420.98384399999998</v>
      </c>
      <c r="F443" s="263">
        <v>8.5995085995085994</v>
      </c>
      <c r="G443" s="263">
        <v>91.400491400491404</v>
      </c>
    </row>
    <row r="444" spans="1:7" x14ac:dyDescent="0.25">
      <c r="A444" s="263" t="s">
        <v>30</v>
      </c>
      <c r="B444" s="263" t="s">
        <v>31</v>
      </c>
      <c r="C444" s="263" t="s">
        <v>16</v>
      </c>
      <c r="D444" s="263">
        <v>11.31677</v>
      </c>
      <c r="E444" s="263">
        <v>152.77639500000001</v>
      </c>
      <c r="F444" s="263">
        <v>6.8965517241379297</v>
      </c>
      <c r="G444" s="263">
        <v>93.103448275862107</v>
      </c>
    </row>
    <row r="445" spans="1:7" x14ac:dyDescent="0.25">
      <c r="A445" s="263" t="s">
        <v>32</v>
      </c>
      <c r="B445" s="263" t="s">
        <v>33</v>
      </c>
      <c r="C445" s="263" t="s">
        <v>15</v>
      </c>
      <c r="D445" s="263">
        <v>280.15175599999998</v>
      </c>
      <c r="E445" s="263">
        <v>4133.3668016000001</v>
      </c>
      <c r="F445" s="263">
        <v>6.3475830529268702</v>
      </c>
      <c r="G445" s="263">
        <v>93.652416947073107</v>
      </c>
    </row>
    <row r="446" spans="1:7" x14ac:dyDescent="0.25">
      <c r="A446" s="263" t="s">
        <v>32</v>
      </c>
      <c r="B446" s="263" t="s">
        <v>33</v>
      </c>
      <c r="C446" s="263" t="s">
        <v>16</v>
      </c>
      <c r="D446" s="263">
        <v>154.91922220000001</v>
      </c>
      <c r="E446" s="263">
        <v>2341.0951076000001</v>
      </c>
      <c r="F446" s="263">
        <v>6.2066639742574399</v>
      </c>
      <c r="G446" s="263">
        <v>93.793336025742505</v>
      </c>
    </row>
    <row r="447" spans="1:7" x14ac:dyDescent="0.25">
      <c r="A447" s="263" t="s">
        <v>34</v>
      </c>
      <c r="B447" s="263" t="s">
        <v>35</v>
      </c>
      <c r="C447" s="263" t="s">
        <v>15</v>
      </c>
      <c r="D447" s="263">
        <v>43.9787873</v>
      </c>
      <c r="E447" s="263">
        <v>488.3066288</v>
      </c>
      <c r="F447" s="263">
        <v>8.2622566709093803</v>
      </c>
      <c r="G447" s="263">
        <v>91.737743329090605</v>
      </c>
    </row>
    <row r="448" spans="1:7" x14ac:dyDescent="0.25">
      <c r="A448" s="263" t="s">
        <v>34</v>
      </c>
      <c r="B448" s="263" t="s">
        <v>35</v>
      </c>
      <c r="C448" s="263" t="s">
        <v>16</v>
      </c>
      <c r="D448" s="263">
        <v>16.081516400000002</v>
      </c>
      <c r="E448" s="263">
        <v>149.10846799999999</v>
      </c>
      <c r="F448" s="263">
        <v>9.7351643069711393</v>
      </c>
      <c r="G448" s="263">
        <v>90.2648356930289</v>
      </c>
    </row>
    <row r="449" spans="1:7" x14ac:dyDescent="0.25">
      <c r="A449" s="263" t="s">
        <v>36</v>
      </c>
      <c r="B449" s="263" t="s">
        <v>37</v>
      </c>
      <c r="C449" s="263" t="s">
        <v>15</v>
      </c>
      <c r="D449" s="263">
        <v>109.068164</v>
      </c>
      <c r="E449" s="263">
        <v>1062.8152559</v>
      </c>
      <c r="F449" s="263">
        <v>9.3070831234481606</v>
      </c>
      <c r="G449" s="263">
        <v>90.692916876551806</v>
      </c>
    </row>
    <row r="450" spans="1:7" x14ac:dyDescent="0.25">
      <c r="A450" s="263" t="s">
        <v>36</v>
      </c>
      <c r="B450" s="263" t="s">
        <v>37</v>
      </c>
      <c r="C450" s="263" t="s">
        <v>16</v>
      </c>
      <c r="D450" s="263">
        <v>48.262858299999998</v>
      </c>
      <c r="E450" s="263">
        <v>450.97421070000001</v>
      </c>
      <c r="F450" s="263">
        <v>9.6673226602890701</v>
      </c>
      <c r="G450" s="263">
        <v>90.332677339710898</v>
      </c>
    </row>
    <row r="451" spans="1:7" x14ac:dyDescent="0.25">
      <c r="A451" s="263" t="s">
        <v>38</v>
      </c>
      <c r="B451" s="263" t="s">
        <v>39</v>
      </c>
      <c r="C451" s="263" t="s">
        <v>15</v>
      </c>
      <c r="D451" s="263">
        <v>103.1607343</v>
      </c>
      <c r="E451" s="263">
        <v>2025.8162529000001</v>
      </c>
      <c r="F451" s="263">
        <v>4.8455542225318</v>
      </c>
      <c r="G451" s="263">
        <v>95.154445777468197</v>
      </c>
    </row>
    <row r="452" spans="1:7" x14ac:dyDescent="0.25">
      <c r="A452" s="263" t="s">
        <v>38</v>
      </c>
      <c r="B452" s="263" t="s">
        <v>39</v>
      </c>
      <c r="C452" s="263" t="s">
        <v>16</v>
      </c>
      <c r="D452" s="263">
        <v>41.680996399999998</v>
      </c>
      <c r="E452" s="263">
        <v>803.53379170000005</v>
      </c>
      <c r="F452" s="263">
        <v>4.9314087953544599</v>
      </c>
      <c r="G452" s="263">
        <v>95.0685912046455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64" t="s">
        <v>13</v>
      </c>
      <c r="B17" s="264" t="s">
        <v>14</v>
      </c>
      <c r="C17" s="264" t="s">
        <v>15</v>
      </c>
      <c r="D17" s="264">
        <v>5062.1392457000002</v>
      </c>
      <c r="E17" s="264">
        <v>1516930.9070468</v>
      </c>
      <c r="F17" s="264">
        <v>0.33259936752215302</v>
      </c>
      <c r="G17" s="264">
        <v>99.667400632477793</v>
      </c>
    </row>
    <row r="18" spans="1:7" x14ac:dyDescent="0.25">
      <c r="A18" s="264" t="s">
        <v>13</v>
      </c>
      <c r="B18" s="264" t="s">
        <v>14</v>
      </c>
      <c r="C18" s="264" t="s">
        <v>16</v>
      </c>
      <c r="D18" s="264">
        <v>5863.1414957999996</v>
      </c>
      <c r="E18" s="264">
        <v>1282493.3249476999</v>
      </c>
      <c r="F18" s="264">
        <v>0.455086899356757</v>
      </c>
      <c r="G18" s="264">
        <v>99.5449131006432</v>
      </c>
    </row>
    <row r="19" spans="1:7" x14ac:dyDescent="0.25">
      <c r="A19" s="264" t="s">
        <v>13</v>
      </c>
      <c r="B19" s="264" t="s">
        <v>17</v>
      </c>
      <c r="C19" s="264" t="s">
        <v>15</v>
      </c>
      <c r="D19" s="264">
        <v>115.36201490000001</v>
      </c>
      <c r="E19" s="264">
        <v>6309.4917623000001</v>
      </c>
      <c r="F19" s="264">
        <v>1.7955586056975701</v>
      </c>
      <c r="G19" s="264">
        <v>98.204441394302407</v>
      </c>
    </row>
    <row r="20" spans="1:7" x14ac:dyDescent="0.25">
      <c r="A20" s="264" t="s">
        <v>13</v>
      </c>
      <c r="B20" s="264" t="s">
        <v>17</v>
      </c>
      <c r="C20" s="264" t="s">
        <v>16</v>
      </c>
      <c r="D20" s="264">
        <v>58.726711000000002</v>
      </c>
      <c r="E20" s="264">
        <v>2741.2338479</v>
      </c>
      <c r="F20" s="264">
        <v>2.09741208008557</v>
      </c>
      <c r="G20" s="264">
        <v>97.902587919914396</v>
      </c>
    </row>
    <row r="21" spans="1:7" x14ac:dyDescent="0.25">
      <c r="A21" s="264" t="s">
        <v>13</v>
      </c>
      <c r="B21" s="264" t="s">
        <v>18</v>
      </c>
      <c r="C21" s="264" t="s">
        <v>15</v>
      </c>
      <c r="D21" s="264">
        <v>4946.7772308000003</v>
      </c>
      <c r="E21" s="264">
        <v>1510621.4152845</v>
      </c>
      <c r="F21" s="264">
        <v>0.32639753560611001</v>
      </c>
      <c r="G21" s="264">
        <v>99.673602464393895</v>
      </c>
    </row>
    <row r="22" spans="1:7" x14ac:dyDescent="0.25">
      <c r="A22" s="264" t="s">
        <v>13</v>
      </c>
      <c r="B22" s="264" t="s">
        <v>18</v>
      </c>
      <c r="C22" s="264" t="s">
        <v>16</v>
      </c>
      <c r="D22" s="264">
        <v>5804.4147848000002</v>
      </c>
      <c r="E22" s="264">
        <v>1279752.0910998001</v>
      </c>
      <c r="F22" s="264">
        <v>0.45150989149294102</v>
      </c>
      <c r="G22" s="264">
        <v>99.548490108507096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65" t="s">
        <v>13</v>
      </c>
      <c r="B33" s="265" t="s">
        <v>14</v>
      </c>
      <c r="C33" s="265" t="s">
        <v>15</v>
      </c>
      <c r="D33" s="265">
        <v>5062.1392457000002</v>
      </c>
      <c r="E33" s="265">
        <v>1516930.9070468</v>
      </c>
      <c r="F33" s="265">
        <v>0.33259936752215302</v>
      </c>
      <c r="G33" s="265">
        <v>99.667400632477793</v>
      </c>
    </row>
    <row r="34" spans="1:7" x14ac:dyDescent="0.25">
      <c r="A34" s="265" t="s">
        <v>13</v>
      </c>
      <c r="B34" s="265" t="s">
        <v>14</v>
      </c>
      <c r="C34" s="265" t="s">
        <v>16</v>
      </c>
      <c r="D34" s="265">
        <v>5863.1414957999996</v>
      </c>
      <c r="E34" s="265">
        <v>1282493.3249476999</v>
      </c>
      <c r="F34" s="265">
        <v>0.455086899356757</v>
      </c>
      <c r="G34" s="265">
        <v>99.5449131006432</v>
      </c>
    </row>
    <row r="35" spans="1:7" x14ac:dyDescent="0.25">
      <c r="A35" s="265" t="s">
        <v>26</v>
      </c>
      <c r="B35" s="265" t="s">
        <v>27</v>
      </c>
      <c r="C35" s="265" t="s">
        <v>15</v>
      </c>
      <c r="D35" s="265">
        <v>174.3385619</v>
      </c>
      <c r="E35" s="265">
        <v>33916.426189600003</v>
      </c>
      <c r="F35" s="265">
        <v>0.51139528013178104</v>
      </c>
      <c r="G35" s="265">
        <v>99.488604719868206</v>
      </c>
    </row>
    <row r="36" spans="1:7" x14ac:dyDescent="0.25">
      <c r="A36" s="265" t="s">
        <v>26</v>
      </c>
      <c r="B36" s="265" t="s">
        <v>27</v>
      </c>
      <c r="C36" s="265" t="s">
        <v>16</v>
      </c>
      <c r="D36" s="265">
        <v>115.378771</v>
      </c>
      <c r="E36" s="265">
        <v>18970.601809200001</v>
      </c>
      <c r="F36" s="265">
        <v>0.60452105415896296</v>
      </c>
      <c r="G36" s="265">
        <v>99.395478945841006</v>
      </c>
    </row>
    <row r="37" spans="1:7" x14ac:dyDescent="0.25">
      <c r="A37" s="265" t="s">
        <v>28</v>
      </c>
      <c r="B37" s="265" t="s">
        <v>29</v>
      </c>
      <c r="C37" s="265" t="s">
        <v>15</v>
      </c>
      <c r="D37" s="265">
        <v>59.603107399999999</v>
      </c>
      <c r="E37" s="265">
        <v>7000.3976405000003</v>
      </c>
      <c r="F37" s="265">
        <v>0.84423655929114405</v>
      </c>
      <c r="G37" s="265">
        <v>99.155763440708895</v>
      </c>
    </row>
    <row r="38" spans="1:7" x14ac:dyDescent="0.25">
      <c r="A38" s="265" t="s">
        <v>28</v>
      </c>
      <c r="B38" s="265" t="s">
        <v>29</v>
      </c>
      <c r="C38" s="265" t="s">
        <v>16</v>
      </c>
      <c r="D38" s="265">
        <v>78.576929300000003</v>
      </c>
      <c r="E38" s="265">
        <v>4934.9761500000004</v>
      </c>
      <c r="F38" s="265">
        <v>1.56729026415276</v>
      </c>
      <c r="G38" s="265">
        <v>98.432709735847197</v>
      </c>
    </row>
    <row r="39" spans="1:7" x14ac:dyDescent="0.25">
      <c r="A39" s="265" t="s">
        <v>30</v>
      </c>
      <c r="B39" s="265" t="s">
        <v>31</v>
      </c>
      <c r="C39" s="265" t="s">
        <v>15</v>
      </c>
      <c r="D39" s="265">
        <v>291.64772429999999</v>
      </c>
      <c r="E39" s="265">
        <v>24283.859787400001</v>
      </c>
      <c r="F39" s="265">
        <v>1.18674140975991</v>
      </c>
      <c r="G39" s="265">
        <v>98.813258590240096</v>
      </c>
    </row>
    <row r="40" spans="1:7" x14ac:dyDescent="0.25">
      <c r="A40" s="265" t="s">
        <v>30</v>
      </c>
      <c r="B40" s="265" t="s">
        <v>31</v>
      </c>
      <c r="C40" s="265" t="s">
        <v>16</v>
      </c>
      <c r="D40" s="265">
        <v>4.5267080000000002</v>
      </c>
      <c r="E40" s="265">
        <v>15752.4586048</v>
      </c>
      <c r="F40" s="265">
        <v>2.8728261847923299E-2</v>
      </c>
      <c r="G40" s="265">
        <v>99.971271738152097</v>
      </c>
    </row>
    <row r="41" spans="1:7" x14ac:dyDescent="0.25">
      <c r="A41" s="265" t="s">
        <v>32</v>
      </c>
      <c r="B41" s="265" t="s">
        <v>33</v>
      </c>
      <c r="C41" s="265" t="s">
        <v>15</v>
      </c>
      <c r="D41" s="265">
        <v>124.0437409</v>
      </c>
      <c r="E41" s="265">
        <v>7468.005365</v>
      </c>
      <c r="F41" s="265">
        <v>1.6338637852539999</v>
      </c>
      <c r="G41" s="265">
        <v>98.366136214746007</v>
      </c>
    </row>
    <row r="42" spans="1:7" x14ac:dyDescent="0.25">
      <c r="A42" s="265" t="s">
        <v>32</v>
      </c>
      <c r="B42" s="265" t="s">
        <v>33</v>
      </c>
      <c r="C42" s="265" t="s">
        <v>16</v>
      </c>
      <c r="D42" s="265">
        <v>34.0441778</v>
      </c>
      <c r="E42" s="265">
        <v>5617.9849362000004</v>
      </c>
      <c r="F42" s="265">
        <v>0.60233549957612598</v>
      </c>
      <c r="G42" s="265">
        <v>99.3976645004239</v>
      </c>
    </row>
    <row r="43" spans="1:7" x14ac:dyDescent="0.25">
      <c r="A43" s="265" t="s">
        <v>34</v>
      </c>
      <c r="B43" s="265" t="s">
        <v>35</v>
      </c>
      <c r="C43" s="265" t="s">
        <v>15</v>
      </c>
      <c r="D43" s="265">
        <v>407.14411389999998</v>
      </c>
      <c r="E43" s="265">
        <v>31751.206730800001</v>
      </c>
      <c r="F43" s="265">
        <v>1.2660603022406001</v>
      </c>
      <c r="G43" s="265">
        <v>98.733939697759396</v>
      </c>
    </row>
    <row r="44" spans="1:7" x14ac:dyDescent="0.25">
      <c r="A44" s="265" t="s">
        <v>34</v>
      </c>
      <c r="B44" s="265" t="s">
        <v>35</v>
      </c>
      <c r="C44" s="265" t="s">
        <v>16</v>
      </c>
      <c r="D44" s="265">
        <v>115.0525025</v>
      </c>
      <c r="E44" s="265">
        <v>18326.096378999999</v>
      </c>
      <c r="F44" s="265">
        <v>0.62389010163797198</v>
      </c>
      <c r="G44" s="265">
        <v>99.376109898362003</v>
      </c>
    </row>
    <row r="45" spans="1:7" x14ac:dyDescent="0.25">
      <c r="A45" s="265" t="s">
        <v>36</v>
      </c>
      <c r="B45" s="265" t="s">
        <v>37</v>
      </c>
      <c r="C45" s="265" t="s">
        <v>15</v>
      </c>
      <c r="D45" s="265">
        <v>1851.8193796999999</v>
      </c>
      <c r="E45" s="265">
        <v>151521.49968380001</v>
      </c>
      <c r="F45" s="265">
        <v>1.20739343127425</v>
      </c>
      <c r="G45" s="265">
        <v>98.792606568725702</v>
      </c>
    </row>
    <row r="46" spans="1:7" x14ac:dyDescent="0.25">
      <c r="A46" s="265" t="s">
        <v>36</v>
      </c>
      <c r="B46" s="265" t="s">
        <v>37</v>
      </c>
      <c r="C46" s="265" t="s">
        <v>16</v>
      </c>
      <c r="D46" s="265">
        <v>642.83732699999996</v>
      </c>
      <c r="E46" s="265">
        <v>104937.0199459</v>
      </c>
      <c r="F46" s="265">
        <v>0.60886360675636397</v>
      </c>
      <c r="G46" s="265">
        <v>99.391136393243599</v>
      </c>
    </row>
    <row r="47" spans="1:7" x14ac:dyDescent="0.25">
      <c r="A47" s="265" t="s">
        <v>38</v>
      </c>
      <c r="B47" s="265" t="s">
        <v>39</v>
      </c>
      <c r="C47" s="265" t="s">
        <v>15</v>
      </c>
      <c r="D47" s="265">
        <v>50.156319600000003</v>
      </c>
      <c r="E47" s="265">
        <v>6668.2981343000001</v>
      </c>
      <c r="F47" s="265">
        <v>0.74654550304921297</v>
      </c>
      <c r="G47" s="265">
        <v>99.253454496950795</v>
      </c>
    </row>
    <row r="48" spans="1:7" x14ac:dyDescent="0.25">
      <c r="A48" s="265" t="s">
        <v>38</v>
      </c>
      <c r="B48" s="265" t="s">
        <v>39</v>
      </c>
      <c r="C48" s="265" t="s">
        <v>16</v>
      </c>
      <c r="D48" s="265">
        <v>46.121968799999998</v>
      </c>
      <c r="E48" s="265">
        <v>2999.5921755999998</v>
      </c>
      <c r="F48" s="265">
        <v>1.51432362373213</v>
      </c>
      <c r="G48" s="265">
        <v>98.485676376267904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691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66" t="s">
        <v>13</v>
      </c>
      <c r="B59" s="266" t="s">
        <v>14</v>
      </c>
      <c r="C59" s="266" t="s">
        <v>15</v>
      </c>
      <c r="D59" s="266">
        <v>4946.7772308000003</v>
      </c>
      <c r="E59" s="266">
        <v>1510621.4152845</v>
      </c>
      <c r="F59" s="266">
        <v>0.32639753560611001</v>
      </c>
      <c r="G59" s="266">
        <v>99.673602464393895</v>
      </c>
    </row>
    <row r="60" spans="1:7" x14ac:dyDescent="0.25">
      <c r="A60" s="266" t="s">
        <v>13</v>
      </c>
      <c r="B60" s="266" t="s">
        <v>14</v>
      </c>
      <c r="C60" s="266" t="s">
        <v>16</v>
      </c>
      <c r="D60" s="266">
        <v>5804.4147848000002</v>
      </c>
      <c r="E60" s="266">
        <v>1279752.0910998001</v>
      </c>
      <c r="F60" s="266">
        <v>0.45150989149294102</v>
      </c>
      <c r="G60" s="266">
        <v>99.548490108507096</v>
      </c>
    </row>
    <row r="61" spans="1:7" x14ac:dyDescent="0.25">
      <c r="A61" s="266" t="s">
        <v>41</v>
      </c>
      <c r="B61" s="266" t="s">
        <v>42</v>
      </c>
      <c r="C61" s="266" t="s">
        <v>15</v>
      </c>
      <c r="D61" s="266">
        <v>0</v>
      </c>
      <c r="E61" s="266">
        <v>1767.1249281</v>
      </c>
      <c r="F61" s="266">
        <v>0</v>
      </c>
      <c r="G61" s="266">
        <v>100</v>
      </c>
    </row>
    <row r="62" spans="1:7" x14ac:dyDescent="0.25">
      <c r="A62" s="266" t="s">
        <v>41</v>
      </c>
      <c r="B62" s="266" t="s">
        <v>42</v>
      </c>
      <c r="C62" s="266" t="s">
        <v>16</v>
      </c>
      <c r="D62" s="266">
        <v>28.836035200000001</v>
      </c>
      <c r="E62" s="266">
        <v>1819.443342</v>
      </c>
      <c r="F62" s="266">
        <v>1.56015565372397</v>
      </c>
      <c r="G62" s="266">
        <v>98.439844346276004</v>
      </c>
    </row>
    <row r="63" spans="1:7" x14ac:dyDescent="0.25">
      <c r="A63" s="266" t="s">
        <v>43</v>
      </c>
      <c r="B63" s="266" t="s">
        <v>44</v>
      </c>
      <c r="C63" s="266" t="s">
        <v>15</v>
      </c>
      <c r="D63" s="266">
        <v>166.74758059999999</v>
      </c>
      <c r="E63" s="266">
        <v>13404.2726898</v>
      </c>
      <c r="F63" s="266">
        <v>1.22870334932515</v>
      </c>
      <c r="G63" s="266">
        <v>98.771296650674799</v>
      </c>
    </row>
    <row r="64" spans="1:7" x14ac:dyDescent="0.25">
      <c r="A64" s="266" t="s">
        <v>43</v>
      </c>
      <c r="B64" s="266" t="s">
        <v>44</v>
      </c>
      <c r="C64" s="266" t="s">
        <v>16</v>
      </c>
      <c r="D64" s="266">
        <v>106.9409825</v>
      </c>
      <c r="E64" s="266">
        <v>10167.866256400001</v>
      </c>
      <c r="F64" s="266">
        <v>1.0408076766163099</v>
      </c>
      <c r="G64" s="266">
        <v>98.959192323383704</v>
      </c>
    </row>
    <row r="65" spans="1:7" x14ac:dyDescent="0.25">
      <c r="A65" s="266" t="s">
        <v>26</v>
      </c>
      <c r="B65" s="266" t="s">
        <v>27</v>
      </c>
      <c r="C65" s="266" t="s">
        <v>15</v>
      </c>
      <c r="D65" s="266">
        <v>116.2583245</v>
      </c>
      <c r="E65" s="266">
        <v>28928.561705600001</v>
      </c>
      <c r="F65" s="266">
        <v>0.40027214621925</v>
      </c>
      <c r="G65" s="266">
        <v>99.599727853780706</v>
      </c>
    </row>
    <row r="66" spans="1:7" x14ac:dyDescent="0.25">
      <c r="A66" s="266" t="s">
        <v>26</v>
      </c>
      <c r="B66" s="266" t="s">
        <v>27</v>
      </c>
      <c r="C66" s="266" t="s">
        <v>16</v>
      </c>
      <c r="D66" s="266">
        <v>56.339690900000001</v>
      </c>
      <c r="E66" s="266">
        <v>16014.310349199999</v>
      </c>
      <c r="F66" s="266">
        <v>0.35057505925036903</v>
      </c>
      <c r="G66" s="266">
        <v>99.649424940749597</v>
      </c>
    </row>
    <row r="67" spans="1:7" x14ac:dyDescent="0.25">
      <c r="A67" s="266" t="s">
        <v>28</v>
      </c>
      <c r="B67" s="266" t="s">
        <v>29</v>
      </c>
      <c r="C67" s="266" t="s">
        <v>15</v>
      </c>
      <c r="D67" s="266">
        <v>34.869087</v>
      </c>
      <c r="E67" s="266">
        <v>4729.8628085999999</v>
      </c>
      <c r="F67" s="266">
        <v>0.73181634904158899</v>
      </c>
      <c r="G67" s="266">
        <v>99.268183650958406</v>
      </c>
    </row>
    <row r="68" spans="1:7" x14ac:dyDescent="0.25">
      <c r="A68" s="266" t="s">
        <v>28</v>
      </c>
      <c r="B68" s="266" t="s">
        <v>29</v>
      </c>
      <c r="C68" s="266" t="s">
        <v>16</v>
      </c>
      <c r="D68" s="266">
        <v>39.251511700000002</v>
      </c>
      <c r="E68" s="266">
        <v>3494.5980728</v>
      </c>
      <c r="F68" s="266">
        <v>1.1107295531808501</v>
      </c>
      <c r="G68" s="266">
        <v>98.889270446819197</v>
      </c>
    </row>
    <row r="69" spans="1:7" x14ac:dyDescent="0.25">
      <c r="A69" s="266" t="s">
        <v>45</v>
      </c>
      <c r="B69" s="266" t="s">
        <v>46</v>
      </c>
      <c r="C69" s="266" t="s">
        <v>15</v>
      </c>
      <c r="D69" s="266">
        <v>20.406566999999999</v>
      </c>
      <c r="E69" s="266">
        <v>3935.4555016999998</v>
      </c>
      <c r="F69" s="266">
        <v>0.51585638340282503</v>
      </c>
      <c r="G69" s="266">
        <v>99.484143616597194</v>
      </c>
    </row>
    <row r="70" spans="1:7" x14ac:dyDescent="0.25">
      <c r="A70" s="266" t="s">
        <v>45</v>
      </c>
      <c r="B70" s="266" t="s">
        <v>46</v>
      </c>
      <c r="C70" s="266" t="s">
        <v>16</v>
      </c>
      <c r="D70" s="266">
        <v>76.928142399999999</v>
      </c>
      <c r="E70" s="266">
        <v>3460.923405</v>
      </c>
      <c r="F70" s="266">
        <v>2.17443104577226</v>
      </c>
      <c r="G70" s="266">
        <v>97.825568954227705</v>
      </c>
    </row>
    <row r="71" spans="1:7" x14ac:dyDescent="0.25">
      <c r="A71" s="266" t="s">
        <v>47</v>
      </c>
      <c r="B71" s="266" t="s">
        <v>48</v>
      </c>
      <c r="C71" s="266" t="s">
        <v>15</v>
      </c>
      <c r="D71" s="266">
        <v>66.539922500000003</v>
      </c>
      <c r="E71" s="266">
        <v>29825.556283400001</v>
      </c>
      <c r="F71" s="266">
        <v>0.22260038921882799</v>
      </c>
      <c r="G71" s="266">
        <v>99.777399610781202</v>
      </c>
    </row>
    <row r="72" spans="1:7" x14ac:dyDescent="0.25">
      <c r="A72" s="266" t="s">
        <v>47</v>
      </c>
      <c r="B72" s="266" t="s">
        <v>48</v>
      </c>
      <c r="C72" s="266" t="s">
        <v>16</v>
      </c>
      <c r="D72" s="266">
        <v>0</v>
      </c>
      <c r="E72" s="266">
        <v>19216.662759800001</v>
      </c>
      <c r="F72" s="266">
        <v>0</v>
      </c>
      <c r="G72" s="266">
        <v>100</v>
      </c>
    </row>
    <row r="73" spans="1:7" x14ac:dyDescent="0.25">
      <c r="A73" s="266" t="s">
        <v>30</v>
      </c>
      <c r="B73" s="266" t="s">
        <v>31</v>
      </c>
      <c r="C73" s="266" t="s">
        <v>15</v>
      </c>
      <c r="D73" s="266">
        <v>281.4626313</v>
      </c>
      <c r="E73" s="266">
        <v>23833.4523414</v>
      </c>
      <c r="F73" s="266">
        <v>1.16717239774073</v>
      </c>
      <c r="G73" s="266">
        <v>98.8328276022593</v>
      </c>
    </row>
    <row r="74" spans="1:7" x14ac:dyDescent="0.25">
      <c r="A74" s="266" t="s">
        <v>30</v>
      </c>
      <c r="B74" s="266" t="s">
        <v>31</v>
      </c>
      <c r="C74" s="266" t="s">
        <v>16</v>
      </c>
      <c r="D74" s="266">
        <v>0</v>
      </c>
      <c r="E74" s="266">
        <v>15592.892147799999</v>
      </c>
      <c r="F74" s="266">
        <v>0</v>
      </c>
      <c r="G74" s="266">
        <v>100</v>
      </c>
    </row>
    <row r="75" spans="1:7" x14ac:dyDescent="0.25">
      <c r="A75" s="266" t="s">
        <v>49</v>
      </c>
      <c r="B75" s="266" t="s">
        <v>50</v>
      </c>
      <c r="C75" s="266" t="s">
        <v>15</v>
      </c>
      <c r="D75" s="266">
        <v>387.96276440000003</v>
      </c>
      <c r="E75" s="266">
        <v>29438.807487999999</v>
      </c>
      <c r="F75" s="266">
        <v>1.30071999454511</v>
      </c>
      <c r="G75" s="266">
        <v>98.699280005454895</v>
      </c>
    </row>
    <row r="76" spans="1:7" x14ac:dyDescent="0.25">
      <c r="A76" s="266" t="s">
        <v>49</v>
      </c>
      <c r="B76" s="266" t="s">
        <v>50</v>
      </c>
      <c r="C76" s="266" t="s">
        <v>16</v>
      </c>
      <c r="D76" s="266">
        <v>485.63207019999999</v>
      </c>
      <c r="E76" s="266">
        <v>26107.349989800001</v>
      </c>
      <c r="F76" s="266">
        <v>1.8261662761412001</v>
      </c>
      <c r="G76" s="266">
        <v>98.173833723858806</v>
      </c>
    </row>
    <row r="77" spans="1:7" x14ac:dyDescent="0.25">
      <c r="A77" s="266" t="s">
        <v>51</v>
      </c>
      <c r="B77" s="266" t="s">
        <v>52</v>
      </c>
      <c r="C77" s="266" t="s">
        <v>15</v>
      </c>
      <c r="D77" s="266">
        <v>10.3471378</v>
      </c>
      <c r="E77" s="266">
        <v>2905.0013063000001</v>
      </c>
      <c r="F77" s="266">
        <v>0.35491942038490298</v>
      </c>
      <c r="G77" s="266">
        <v>99.645080579615097</v>
      </c>
    </row>
    <row r="78" spans="1:7" x14ac:dyDescent="0.25">
      <c r="A78" s="266" t="s">
        <v>51</v>
      </c>
      <c r="B78" s="266" t="s">
        <v>52</v>
      </c>
      <c r="C78" s="266" t="s">
        <v>16</v>
      </c>
      <c r="D78" s="266">
        <v>0</v>
      </c>
      <c r="E78" s="266">
        <v>1833.5937987</v>
      </c>
      <c r="F78" s="266">
        <v>0</v>
      </c>
      <c r="G78" s="266">
        <v>100</v>
      </c>
    </row>
    <row r="79" spans="1:7" x14ac:dyDescent="0.25">
      <c r="A79" s="266" t="s">
        <v>32</v>
      </c>
      <c r="B79" s="266" t="s">
        <v>33</v>
      </c>
      <c r="C79" s="266" t="s">
        <v>15</v>
      </c>
      <c r="D79" s="266">
        <v>41.175968099999999</v>
      </c>
      <c r="E79" s="266">
        <v>3137.3545801999999</v>
      </c>
      <c r="F79" s="266">
        <v>1.29544037643503</v>
      </c>
      <c r="G79" s="266">
        <v>98.704559623565004</v>
      </c>
    </row>
    <row r="80" spans="1:7" x14ac:dyDescent="0.25">
      <c r="A80" s="266" t="s">
        <v>32</v>
      </c>
      <c r="B80" s="266" t="s">
        <v>33</v>
      </c>
      <c r="C80" s="266" t="s">
        <v>16</v>
      </c>
      <c r="D80" s="266">
        <v>14.5476604</v>
      </c>
      <c r="E80" s="266">
        <v>3141.4671238000001</v>
      </c>
      <c r="F80" s="266">
        <v>0.460950324847341</v>
      </c>
      <c r="G80" s="266">
        <v>99.539049675152697</v>
      </c>
    </row>
    <row r="81" spans="1:7" x14ac:dyDescent="0.25">
      <c r="A81" s="266" t="s">
        <v>53</v>
      </c>
      <c r="B81" s="266" t="s">
        <v>54</v>
      </c>
      <c r="C81" s="266" t="s">
        <v>15</v>
      </c>
      <c r="D81" s="266">
        <v>53.695836800000002</v>
      </c>
      <c r="E81" s="266">
        <v>29822.672911199999</v>
      </c>
      <c r="F81" s="266">
        <v>0.17972678424513899</v>
      </c>
      <c r="G81" s="266">
        <v>99.820273215754895</v>
      </c>
    </row>
    <row r="82" spans="1:7" x14ac:dyDescent="0.25">
      <c r="A82" s="266" t="s">
        <v>53</v>
      </c>
      <c r="B82" s="266" t="s">
        <v>54</v>
      </c>
      <c r="C82" s="266" t="s">
        <v>16</v>
      </c>
      <c r="D82" s="266">
        <v>112.3751939</v>
      </c>
      <c r="E82" s="266">
        <v>14027.626289899999</v>
      </c>
      <c r="F82" s="266">
        <v>0.79473254673096505</v>
      </c>
      <c r="G82" s="266">
        <v>99.205267453269002</v>
      </c>
    </row>
    <row r="83" spans="1:7" x14ac:dyDescent="0.25">
      <c r="A83" s="266" t="s">
        <v>34</v>
      </c>
      <c r="B83" s="266" t="s">
        <v>35</v>
      </c>
      <c r="C83" s="266" t="s">
        <v>15</v>
      </c>
      <c r="D83" s="266">
        <v>401.75660340000002</v>
      </c>
      <c r="E83" s="266">
        <v>31224.308825200002</v>
      </c>
      <c r="F83" s="266">
        <v>1.27033381470426</v>
      </c>
      <c r="G83" s="266">
        <v>98.729666185295699</v>
      </c>
    </row>
    <row r="84" spans="1:7" x14ac:dyDescent="0.25">
      <c r="A84" s="266" t="s">
        <v>34</v>
      </c>
      <c r="B84" s="266" t="s">
        <v>35</v>
      </c>
      <c r="C84" s="266" t="s">
        <v>16</v>
      </c>
      <c r="D84" s="266">
        <v>112.4132767</v>
      </c>
      <c r="E84" s="266">
        <v>18163.5456204</v>
      </c>
      <c r="F84" s="266">
        <v>0.61508825519320698</v>
      </c>
      <c r="G84" s="266">
        <v>99.3849117448068</v>
      </c>
    </row>
    <row r="85" spans="1:7" x14ac:dyDescent="0.25">
      <c r="A85" s="266" t="s">
        <v>55</v>
      </c>
      <c r="B85" s="266" t="s">
        <v>56</v>
      </c>
      <c r="C85" s="266" t="s">
        <v>15</v>
      </c>
      <c r="D85" s="266">
        <v>13.0581771</v>
      </c>
      <c r="E85" s="266">
        <v>4761.9319089999999</v>
      </c>
      <c r="F85" s="266">
        <v>0.27347024526841102</v>
      </c>
      <c r="G85" s="266">
        <v>99.726529754731601</v>
      </c>
    </row>
    <row r="86" spans="1:7" x14ac:dyDescent="0.25">
      <c r="A86" s="266" t="s">
        <v>55</v>
      </c>
      <c r="B86" s="266" t="s">
        <v>56</v>
      </c>
      <c r="C86" s="266" t="s">
        <v>16</v>
      </c>
      <c r="D86" s="266">
        <v>40.103282499999999</v>
      </c>
      <c r="E86" s="266">
        <v>4511.7560728999997</v>
      </c>
      <c r="F86" s="266">
        <v>0.88103079134956896</v>
      </c>
      <c r="G86" s="266">
        <v>99.118969208650398</v>
      </c>
    </row>
    <row r="87" spans="1:7" x14ac:dyDescent="0.25">
      <c r="A87" s="266" t="s">
        <v>36</v>
      </c>
      <c r="B87" s="266" t="s">
        <v>37</v>
      </c>
      <c r="C87" s="266" t="s">
        <v>15</v>
      </c>
      <c r="D87" s="266">
        <v>1848.9146593</v>
      </c>
      <c r="E87" s="266">
        <v>150352.5209843</v>
      </c>
      <c r="F87" s="266">
        <v>1.21478135306784</v>
      </c>
      <c r="G87" s="266">
        <v>98.785218646932194</v>
      </c>
    </row>
    <row r="88" spans="1:7" x14ac:dyDescent="0.25">
      <c r="A88" s="266" t="s">
        <v>36</v>
      </c>
      <c r="B88" s="266" t="s">
        <v>37</v>
      </c>
      <c r="C88" s="266" t="s">
        <v>16</v>
      </c>
      <c r="D88" s="266">
        <v>634.56118519999995</v>
      </c>
      <c r="E88" s="266">
        <v>104446.05901870001</v>
      </c>
      <c r="F88" s="266">
        <v>0.60388031967139899</v>
      </c>
      <c r="G88" s="266">
        <v>99.396119680328596</v>
      </c>
    </row>
    <row r="89" spans="1:7" x14ac:dyDescent="0.25">
      <c r="A89" s="266" t="s">
        <v>38</v>
      </c>
      <c r="B89" s="266" t="s">
        <v>39</v>
      </c>
      <c r="C89" s="266" t="s">
        <v>15</v>
      </c>
      <c r="D89" s="266">
        <v>37.478881100000002</v>
      </c>
      <c r="E89" s="266">
        <v>4551.9985856000003</v>
      </c>
      <c r="F89" s="266">
        <v>0.81662632340907104</v>
      </c>
      <c r="G89" s="266">
        <v>99.183373676590904</v>
      </c>
    </row>
    <row r="90" spans="1:7" x14ac:dyDescent="0.25">
      <c r="A90" s="266" t="s">
        <v>38</v>
      </c>
      <c r="B90" s="266" t="s">
        <v>39</v>
      </c>
      <c r="C90" s="266" t="s">
        <v>16</v>
      </c>
      <c r="D90" s="266">
        <v>40.252695600000003</v>
      </c>
      <c r="E90" s="266">
        <v>2160.2466607000001</v>
      </c>
      <c r="F90" s="266">
        <v>1.8292527777732399</v>
      </c>
      <c r="G90" s="266">
        <v>98.170747222226794</v>
      </c>
    </row>
    <row r="91" spans="1:7" x14ac:dyDescent="0.25">
      <c r="A91" s="266" t="s">
        <v>57</v>
      </c>
      <c r="B91" s="266" t="s">
        <v>58</v>
      </c>
      <c r="C91" s="266" t="s">
        <v>15</v>
      </c>
      <c r="D91" s="266">
        <v>28.793684599999999</v>
      </c>
      <c r="E91" s="266">
        <v>1988.3230880999999</v>
      </c>
      <c r="F91" s="266">
        <v>1.42746741238279</v>
      </c>
      <c r="G91" s="266">
        <v>98.572532587617204</v>
      </c>
    </row>
    <row r="92" spans="1:7" x14ac:dyDescent="0.25">
      <c r="A92" s="266" t="s">
        <v>57</v>
      </c>
      <c r="B92" s="266" t="s">
        <v>58</v>
      </c>
      <c r="C92" s="266" t="s">
        <v>16</v>
      </c>
      <c r="D92" s="266">
        <v>14.8113066</v>
      </c>
      <c r="E92" s="266">
        <v>1075.5226881000001</v>
      </c>
      <c r="F92" s="266">
        <v>1.3584192249344</v>
      </c>
      <c r="G92" s="266">
        <v>98.641580775065606</v>
      </c>
    </row>
    <row r="93" spans="1:7" x14ac:dyDescent="0.25">
      <c r="A93" s="266" t="s">
        <v>59</v>
      </c>
      <c r="B93" s="266" t="s">
        <v>60</v>
      </c>
      <c r="C93" s="266" t="s">
        <v>15</v>
      </c>
      <c r="D93" s="266">
        <v>42.255620499999999</v>
      </c>
      <c r="E93" s="266">
        <v>1433.1110002999999</v>
      </c>
      <c r="F93" s="266">
        <v>2.8640759458884499</v>
      </c>
      <c r="G93" s="266">
        <v>97.135924054111499</v>
      </c>
    </row>
    <row r="94" spans="1:7" x14ac:dyDescent="0.25">
      <c r="A94" s="266" t="s">
        <v>59</v>
      </c>
      <c r="B94" s="266" t="s">
        <v>60</v>
      </c>
      <c r="C94" s="266" t="s">
        <v>16</v>
      </c>
      <c r="D94" s="266">
        <v>40.1527356</v>
      </c>
      <c r="E94" s="266">
        <v>1367.2493692999999</v>
      </c>
      <c r="F94" s="266">
        <v>2.8529682782343802</v>
      </c>
      <c r="G94" s="266">
        <v>97.1470317217656</v>
      </c>
    </row>
    <row r="95" spans="1:7" x14ac:dyDescent="0.25">
      <c r="A95" s="266" t="s">
        <v>61</v>
      </c>
      <c r="B95" s="266" t="s">
        <v>62</v>
      </c>
      <c r="C95" s="266" t="s">
        <v>15</v>
      </c>
      <c r="D95" s="266">
        <v>25.971906799999999</v>
      </c>
      <c r="E95" s="266">
        <v>2094.023432</v>
      </c>
      <c r="F95" s="266">
        <v>1.2250926369819799</v>
      </c>
      <c r="G95" s="266">
        <v>98.774907363018002</v>
      </c>
    </row>
    <row r="96" spans="1:7" x14ac:dyDescent="0.25">
      <c r="A96" s="266" t="s">
        <v>61</v>
      </c>
      <c r="B96" s="266" t="s">
        <v>62</v>
      </c>
      <c r="C96" s="266" t="s">
        <v>16</v>
      </c>
      <c r="D96" s="266">
        <v>19.208418600000002</v>
      </c>
      <c r="E96" s="266">
        <v>1698.7756506000001</v>
      </c>
      <c r="F96" s="266">
        <v>1.1180789708337999</v>
      </c>
      <c r="G96" s="266">
        <v>98.881921029166193</v>
      </c>
    </row>
    <row r="97" spans="1:7" x14ac:dyDescent="0.25">
      <c r="A97" s="266" t="s">
        <v>63</v>
      </c>
      <c r="B97" s="266" t="s">
        <v>64</v>
      </c>
      <c r="C97" s="266" t="s">
        <v>15</v>
      </c>
      <c r="D97" s="266">
        <v>19.309313899999999</v>
      </c>
      <c r="E97" s="266">
        <v>3856.7342339000002</v>
      </c>
      <c r="F97" s="266">
        <v>0.49817071614068298</v>
      </c>
      <c r="G97" s="266">
        <v>99.501829283859294</v>
      </c>
    </row>
    <row r="98" spans="1:7" x14ac:dyDescent="0.25">
      <c r="A98" s="266" t="s">
        <v>63</v>
      </c>
      <c r="B98" s="266" t="s">
        <v>64</v>
      </c>
      <c r="C98" s="266" t="s">
        <v>16</v>
      </c>
      <c r="D98" s="266">
        <v>35.230797299999999</v>
      </c>
      <c r="E98" s="266">
        <v>3082.8887977999998</v>
      </c>
      <c r="F98" s="266">
        <v>1.1298731888078899</v>
      </c>
      <c r="G98" s="266">
        <v>98.870126811192094</v>
      </c>
    </row>
    <row r="99" spans="1:7" x14ac:dyDescent="0.25">
      <c r="A99" s="266" t="s">
        <v>65</v>
      </c>
      <c r="B99" s="266" t="s">
        <v>66</v>
      </c>
      <c r="C99" s="266" t="s">
        <v>15</v>
      </c>
      <c r="D99" s="266">
        <v>2.5687839000000001</v>
      </c>
      <c r="E99" s="266">
        <v>363.28672820000003</v>
      </c>
      <c r="F99" s="266">
        <v>0.70213070872029604</v>
      </c>
      <c r="G99" s="266">
        <v>99.297869291279696</v>
      </c>
    </row>
    <row r="100" spans="1:7" x14ac:dyDescent="0.25">
      <c r="A100" s="266" t="s">
        <v>65</v>
      </c>
      <c r="B100" s="266" t="s">
        <v>66</v>
      </c>
      <c r="C100" s="266" t="s">
        <v>16</v>
      </c>
      <c r="D100" s="266">
        <v>3.4527312999999999</v>
      </c>
      <c r="E100" s="266">
        <v>205.55622220000001</v>
      </c>
      <c r="F100" s="266">
        <v>1.65195377622902</v>
      </c>
      <c r="G100" s="266">
        <v>98.348046223770993</v>
      </c>
    </row>
    <row r="101" spans="1:7" x14ac:dyDescent="0.25">
      <c r="A101" s="266" t="s">
        <v>67</v>
      </c>
      <c r="B101" s="266" t="s">
        <v>68</v>
      </c>
      <c r="C101" s="266" t="s">
        <v>15</v>
      </c>
      <c r="D101" s="266">
        <v>385.50478479999998</v>
      </c>
      <c r="E101" s="266">
        <v>23317.964015099999</v>
      </c>
      <c r="F101" s="266">
        <v>1.62636442815334</v>
      </c>
      <c r="G101" s="266">
        <v>98.373635571846606</v>
      </c>
    </row>
    <row r="102" spans="1:7" x14ac:dyDescent="0.25">
      <c r="A102" s="266" t="s">
        <v>67</v>
      </c>
      <c r="B102" s="266" t="s">
        <v>68</v>
      </c>
      <c r="C102" s="266" t="s">
        <v>16</v>
      </c>
      <c r="D102" s="266">
        <v>55.935354400000001</v>
      </c>
      <c r="E102" s="266">
        <v>18922.139239700002</v>
      </c>
      <c r="F102" s="266">
        <v>0.29473671906311</v>
      </c>
      <c r="G102" s="266">
        <v>99.705263280936904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692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67" t="s">
        <v>71</v>
      </c>
      <c r="B113" s="267" t="s">
        <v>72</v>
      </c>
      <c r="C113" s="267" t="s">
        <v>15</v>
      </c>
      <c r="D113" s="267">
        <v>185.82032609999999</v>
      </c>
      <c r="E113" s="267">
        <v>125613.4946734</v>
      </c>
      <c r="F113" s="267">
        <v>0.14771171536247099</v>
      </c>
      <c r="G113" s="267">
        <v>99.852288284637496</v>
      </c>
    </row>
    <row r="114" spans="1:7" x14ac:dyDescent="0.25">
      <c r="A114" s="267" t="s">
        <v>71</v>
      </c>
      <c r="B114" s="267" t="s">
        <v>72</v>
      </c>
      <c r="C114" s="267" t="s">
        <v>16</v>
      </c>
      <c r="D114" s="267">
        <v>164.16133859999999</v>
      </c>
      <c r="E114" s="267">
        <v>104125.3155024</v>
      </c>
      <c r="F114" s="267">
        <v>0.15740930300214401</v>
      </c>
      <c r="G114" s="267">
        <v>99.842590696997902</v>
      </c>
    </row>
    <row r="115" spans="1:7" x14ac:dyDescent="0.25">
      <c r="A115" s="267" t="s">
        <v>73</v>
      </c>
      <c r="B115" s="267" t="s">
        <v>74</v>
      </c>
      <c r="C115" s="267" t="s">
        <v>15</v>
      </c>
      <c r="D115" s="267">
        <v>75.756622699999994</v>
      </c>
      <c r="E115" s="267">
        <v>42993.671995199998</v>
      </c>
      <c r="F115" s="267">
        <v>0.17589419022038</v>
      </c>
      <c r="G115" s="267">
        <v>99.824105809779596</v>
      </c>
    </row>
    <row r="116" spans="1:7" x14ac:dyDescent="0.25">
      <c r="A116" s="267" t="s">
        <v>73</v>
      </c>
      <c r="B116" s="267" t="s">
        <v>74</v>
      </c>
      <c r="C116" s="267" t="s">
        <v>16</v>
      </c>
      <c r="D116" s="267">
        <v>83.914764700000006</v>
      </c>
      <c r="E116" s="267">
        <v>34868.811951600001</v>
      </c>
      <c r="F116" s="267">
        <v>0.240080739282829</v>
      </c>
      <c r="G116" s="267">
        <v>99.759919260717197</v>
      </c>
    </row>
    <row r="117" spans="1:7" x14ac:dyDescent="0.25">
      <c r="A117" s="267" t="s">
        <v>75</v>
      </c>
      <c r="B117" s="267" t="s">
        <v>76</v>
      </c>
      <c r="C117" s="267" t="s">
        <v>15</v>
      </c>
      <c r="D117" s="267">
        <v>78.5806501</v>
      </c>
      <c r="E117" s="267">
        <v>20685.4720729</v>
      </c>
      <c r="F117" s="267">
        <v>0.37844562980211199</v>
      </c>
      <c r="G117" s="267">
        <v>99.621554370197899</v>
      </c>
    </row>
    <row r="118" spans="1:7" x14ac:dyDescent="0.25">
      <c r="A118" s="267" t="s">
        <v>75</v>
      </c>
      <c r="B118" s="267" t="s">
        <v>76</v>
      </c>
      <c r="C118" s="267" t="s">
        <v>16</v>
      </c>
      <c r="D118" s="267">
        <v>66.058257600000005</v>
      </c>
      <c r="E118" s="267">
        <v>18234.243338299999</v>
      </c>
      <c r="F118" s="267">
        <v>0.36096813625628799</v>
      </c>
      <c r="G118" s="267">
        <v>99.639031863743696</v>
      </c>
    </row>
    <row r="119" spans="1:7" x14ac:dyDescent="0.25">
      <c r="A119" s="267" t="s">
        <v>77</v>
      </c>
      <c r="B119" s="267" t="s">
        <v>78</v>
      </c>
      <c r="C119" s="267" t="s">
        <v>15</v>
      </c>
      <c r="D119" s="267">
        <v>279.69849770000002</v>
      </c>
      <c r="E119" s="267">
        <v>74899.7806767</v>
      </c>
      <c r="F119" s="267">
        <v>0.37204101540948498</v>
      </c>
      <c r="G119" s="267">
        <v>99.627958984590506</v>
      </c>
    </row>
    <row r="120" spans="1:7" x14ac:dyDescent="0.25">
      <c r="A120" s="267" t="s">
        <v>77</v>
      </c>
      <c r="B120" s="267" t="s">
        <v>78</v>
      </c>
      <c r="C120" s="267" t="s">
        <v>16</v>
      </c>
      <c r="D120" s="267">
        <v>200.06513559999999</v>
      </c>
      <c r="E120" s="267">
        <v>60291.550649800003</v>
      </c>
      <c r="F120" s="267">
        <v>0.33073200806827702</v>
      </c>
      <c r="G120" s="267">
        <v>99.669267991931704</v>
      </c>
    </row>
    <row r="121" spans="1:7" x14ac:dyDescent="0.25">
      <c r="A121" s="267" t="s">
        <v>79</v>
      </c>
      <c r="B121" s="267" t="s">
        <v>80</v>
      </c>
      <c r="C121" s="267" t="s">
        <v>15</v>
      </c>
      <c r="D121" s="267">
        <v>399.25003980000002</v>
      </c>
      <c r="E121" s="267">
        <v>72938.840693000006</v>
      </c>
      <c r="F121" s="267">
        <v>0.54439655547432697</v>
      </c>
      <c r="G121" s="267">
        <v>99.455603444525707</v>
      </c>
    </row>
    <row r="122" spans="1:7" x14ac:dyDescent="0.25">
      <c r="A122" s="267" t="s">
        <v>79</v>
      </c>
      <c r="B122" s="267" t="s">
        <v>80</v>
      </c>
      <c r="C122" s="267" t="s">
        <v>16</v>
      </c>
      <c r="D122" s="267">
        <v>548.17105949999996</v>
      </c>
      <c r="E122" s="267">
        <v>54802.659353100004</v>
      </c>
      <c r="F122" s="267">
        <v>0.99035742628210899</v>
      </c>
      <c r="G122" s="267">
        <v>99.009642573717898</v>
      </c>
    </row>
    <row r="123" spans="1:7" x14ac:dyDescent="0.25">
      <c r="A123" s="267" t="s">
        <v>81</v>
      </c>
      <c r="B123" s="267" t="s">
        <v>82</v>
      </c>
      <c r="C123" s="267" t="s">
        <v>15</v>
      </c>
      <c r="D123" s="267">
        <v>93.587129700000006</v>
      </c>
      <c r="E123" s="267">
        <v>36114.506240900002</v>
      </c>
      <c r="F123" s="267">
        <v>0.25847019543975802</v>
      </c>
      <c r="G123" s="267">
        <v>99.741529804560201</v>
      </c>
    </row>
    <row r="124" spans="1:7" x14ac:dyDescent="0.25">
      <c r="A124" s="267" t="s">
        <v>81</v>
      </c>
      <c r="B124" s="267" t="s">
        <v>82</v>
      </c>
      <c r="C124" s="267" t="s">
        <v>16</v>
      </c>
      <c r="D124" s="267">
        <v>255.75148730000001</v>
      </c>
      <c r="E124" s="267">
        <v>33968.011441900002</v>
      </c>
      <c r="F124" s="267">
        <v>0.74729213099413605</v>
      </c>
      <c r="G124" s="267">
        <v>99.252707869005903</v>
      </c>
    </row>
    <row r="125" spans="1:7" x14ac:dyDescent="0.25">
      <c r="A125" s="267" t="s">
        <v>83</v>
      </c>
      <c r="B125" s="267" t="s">
        <v>84</v>
      </c>
      <c r="C125" s="267" t="s">
        <v>15</v>
      </c>
      <c r="D125" s="267">
        <v>222.78208670000001</v>
      </c>
      <c r="E125" s="267">
        <v>120821.89974209999</v>
      </c>
      <c r="F125" s="267">
        <v>0.184049462838105</v>
      </c>
      <c r="G125" s="267">
        <v>99.815950537161896</v>
      </c>
    </row>
    <row r="126" spans="1:7" x14ac:dyDescent="0.25">
      <c r="A126" s="267" t="s">
        <v>83</v>
      </c>
      <c r="B126" s="267" t="s">
        <v>84</v>
      </c>
      <c r="C126" s="267" t="s">
        <v>16</v>
      </c>
      <c r="D126" s="267">
        <v>834.7539716</v>
      </c>
      <c r="E126" s="267">
        <v>111813.0698211</v>
      </c>
      <c r="F126" s="267">
        <v>0.74102982507336701</v>
      </c>
      <c r="G126" s="267">
        <v>99.258970174926603</v>
      </c>
    </row>
    <row r="127" spans="1:7" x14ac:dyDescent="0.25">
      <c r="A127" s="267" t="s">
        <v>85</v>
      </c>
      <c r="B127" s="267" t="s">
        <v>86</v>
      </c>
      <c r="C127" s="267" t="s">
        <v>15</v>
      </c>
      <c r="D127" s="267">
        <v>818.65277830000002</v>
      </c>
      <c r="E127" s="267">
        <v>187021.06756580001</v>
      </c>
      <c r="F127" s="267">
        <v>0.43582516881963301</v>
      </c>
      <c r="G127" s="267">
        <v>99.564174831180395</v>
      </c>
    </row>
    <row r="128" spans="1:7" x14ac:dyDescent="0.25">
      <c r="A128" s="267" t="s">
        <v>85</v>
      </c>
      <c r="B128" s="267" t="s">
        <v>86</v>
      </c>
      <c r="C128" s="267" t="s">
        <v>16</v>
      </c>
      <c r="D128" s="267">
        <v>914.16586240000004</v>
      </c>
      <c r="E128" s="267">
        <v>176329.9601196</v>
      </c>
      <c r="F128" s="267">
        <v>0.51576652108224896</v>
      </c>
      <c r="G128" s="267">
        <v>99.484233478917702</v>
      </c>
    </row>
    <row r="129" spans="1:7" x14ac:dyDescent="0.25">
      <c r="A129" s="267" t="s">
        <v>87</v>
      </c>
      <c r="B129" s="267" t="s">
        <v>88</v>
      </c>
      <c r="C129" s="267" t="s">
        <v>15</v>
      </c>
      <c r="D129" s="267">
        <v>119.08231189999999</v>
      </c>
      <c r="E129" s="267">
        <v>77720.345353600002</v>
      </c>
      <c r="F129" s="267">
        <v>0.15298456768173199</v>
      </c>
      <c r="G129" s="267">
        <v>99.847015432318301</v>
      </c>
    </row>
    <row r="130" spans="1:7" x14ac:dyDescent="0.25">
      <c r="A130" s="267" t="s">
        <v>87</v>
      </c>
      <c r="B130" s="267" t="s">
        <v>88</v>
      </c>
      <c r="C130" s="267" t="s">
        <v>16</v>
      </c>
      <c r="D130" s="267">
        <v>34.084792999999998</v>
      </c>
      <c r="E130" s="267">
        <v>68903.388169700003</v>
      </c>
      <c r="F130" s="267">
        <v>4.9443055474984197E-2</v>
      </c>
      <c r="G130" s="267">
        <v>99.950556944525005</v>
      </c>
    </row>
    <row r="131" spans="1:7" x14ac:dyDescent="0.25">
      <c r="A131" s="267" t="s">
        <v>89</v>
      </c>
      <c r="B131" s="267" t="s">
        <v>90</v>
      </c>
      <c r="C131" s="267" t="s">
        <v>15</v>
      </c>
      <c r="D131" s="267">
        <v>233.89186409999999</v>
      </c>
      <c r="E131" s="267">
        <v>162840.66921369999</v>
      </c>
      <c r="F131" s="267">
        <v>0.14342633366856899</v>
      </c>
      <c r="G131" s="267">
        <v>99.8565736663314</v>
      </c>
    </row>
    <row r="132" spans="1:7" x14ac:dyDescent="0.25">
      <c r="A132" s="267" t="s">
        <v>89</v>
      </c>
      <c r="B132" s="267" t="s">
        <v>90</v>
      </c>
      <c r="C132" s="267" t="s">
        <v>16</v>
      </c>
      <c r="D132" s="267">
        <v>401.0811109</v>
      </c>
      <c r="E132" s="267">
        <v>133797.7604495</v>
      </c>
      <c r="F132" s="267">
        <v>0.29887076984899502</v>
      </c>
      <c r="G132" s="267">
        <v>99.701129230150997</v>
      </c>
    </row>
    <row r="133" spans="1:7" x14ac:dyDescent="0.25">
      <c r="A133" s="267" t="s">
        <v>91</v>
      </c>
      <c r="B133" s="267" t="s">
        <v>92</v>
      </c>
      <c r="C133" s="267" t="s">
        <v>15</v>
      </c>
      <c r="D133" s="267">
        <v>706.43823859999998</v>
      </c>
      <c r="E133" s="267">
        <v>253231.50043270001</v>
      </c>
      <c r="F133" s="267">
        <v>0.27819326339985001</v>
      </c>
      <c r="G133" s="267">
        <v>99.721806736600101</v>
      </c>
    </row>
    <row r="134" spans="1:7" x14ac:dyDescent="0.25">
      <c r="A134" s="267" t="s">
        <v>91</v>
      </c>
      <c r="B134" s="267" t="s">
        <v>92</v>
      </c>
      <c r="C134" s="267" t="s">
        <v>16</v>
      </c>
      <c r="D134" s="267">
        <v>635.25226320000002</v>
      </c>
      <c r="E134" s="267">
        <v>191778.58869060001</v>
      </c>
      <c r="F134" s="267">
        <v>0.33014894357445401</v>
      </c>
      <c r="G134" s="267">
        <v>99.6698510564256</v>
      </c>
    </row>
    <row r="135" spans="1:7" x14ac:dyDescent="0.25">
      <c r="A135" s="267" t="s">
        <v>93</v>
      </c>
      <c r="B135" s="267" t="s">
        <v>94</v>
      </c>
      <c r="C135" s="267" t="s">
        <v>15</v>
      </c>
      <c r="D135" s="267">
        <v>87.898721899999998</v>
      </c>
      <c r="E135" s="267">
        <v>32066.614707100001</v>
      </c>
      <c r="F135" s="267">
        <v>0.27336355779131299</v>
      </c>
      <c r="G135" s="267">
        <v>99.726636442208701</v>
      </c>
    </row>
    <row r="136" spans="1:7" x14ac:dyDescent="0.25">
      <c r="A136" s="267" t="s">
        <v>93</v>
      </c>
      <c r="B136" s="267" t="s">
        <v>94</v>
      </c>
      <c r="C136" s="267" t="s">
        <v>16</v>
      </c>
      <c r="D136" s="267">
        <v>38.960795599999997</v>
      </c>
      <c r="E136" s="267">
        <v>24244.078533799999</v>
      </c>
      <c r="F136" s="267">
        <v>0.16044447761046701</v>
      </c>
      <c r="G136" s="267">
        <v>99.839555522389503</v>
      </c>
    </row>
    <row r="137" spans="1:7" x14ac:dyDescent="0.25">
      <c r="A137" s="267" t="s">
        <v>95</v>
      </c>
      <c r="B137" s="267" t="s">
        <v>96</v>
      </c>
      <c r="C137" s="267" t="s">
        <v>15</v>
      </c>
      <c r="D137" s="267">
        <v>18.226412100000001</v>
      </c>
      <c r="E137" s="267">
        <v>38523.005145100004</v>
      </c>
      <c r="F137" s="267">
        <v>4.7290684193497398E-2</v>
      </c>
      <c r="G137" s="267">
        <v>99.952709315806501</v>
      </c>
    </row>
    <row r="138" spans="1:7" x14ac:dyDescent="0.25">
      <c r="A138" s="267" t="s">
        <v>95</v>
      </c>
      <c r="B138" s="267" t="s">
        <v>96</v>
      </c>
      <c r="C138" s="267" t="s">
        <v>16</v>
      </c>
      <c r="D138" s="267">
        <v>57.016941500000001</v>
      </c>
      <c r="E138" s="267">
        <v>38747.87098</v>
      </c>
      <c r="F138" s="267">
        <v>0.146932370002825</v>
      </c>
      <c r="G138" s="267">
        <v>99.853067629997199</v>
      </c>
    </row>
    <row r="139" spans="1:7" x14ac:dyDescent="0.25">
      <c r="A139" s="267" t="s">
        <v>97</v>
      </c>
      <c r="B139" s="267" t="s">
        <v>98</v>
      </c>
      <c r="C139" s="267" t="s">
        <v>15</v>
      </c>
      <c r="D139" s="267">
        <v>82.828296499999993</v>
      </c>
      <c r="E139" s="267">
        <v>16147.012411199999</v>
      </c>
      <c r="F139" s="267">
        <v>0.51034571436491905</v>
      </c>
      <c r="G139" s="267">
        <v>99.489654285635098</v>
      </c>
    </row>
    <row r="140" spans="1:7" x14ac:dyDescent="0.25">
      <c r="A140" s="267" t="s">
        <v>97</v>
      </c>
      <c r="B140" s="267" t="s">
        <v>98</v>
      </c>
      <c r="C140" s="267" t="s">
        <v>16</v>
      </c>
      <c r="D140" s="267">
        <v>0</v>
      </c>
      <c r="E140" s="267">
        <v>16906.7539296</v>
      </c>
      <c r="F140" s="267">
        <v>0</v>
      </c>
      <c r="G140" s="267">
        <v>100</v>
      </c>
    </row>
    <row r="141" spans="1:7" x14ac:dyDescent="0.25">
      <c r="A141" s="267" t="s">
        <v>99</v>
      </c>
      <c r="B141" s="267" t="s">
        <v>100</v>
      </c>
      <c r="C141" s="267" t="s">
        <v>15</v>
      </c>
      <c r="D141" s="267">
        <v>77.969251700000001</v>
      </c>
      <c r="E141" s="267">
        <v>14273.059031299999</v>
      </c>
      <c r="F141" s="267">
        <v>0.54330080160430805</v>
      </c>
      <c r="G141" s="267">
        <v>99.456699198395697</v>
      </c>
    </row>
    <row r="142" spans="1:7" x14ac:dyDescent="0.25">
      <c r="A142" s="267" t="s">
        <v>99</v>
      </c>
      <c r="B142" s="267" t="s">
        <v>100</v>
      </c>
      <c r="C142" s="267" t="s">
        <v>16</v>
      </c>
      <c r="D142" s="267">
        <v>157.0157969</v>
      </c>
      <c r="E142" s="267">
        <v>13709.6069241</v>
      </c>
      <c r="F142" s="267">
        <v>1.1323290469438601</v>
      </c>
      <c r="G142" s="267">
        <v>98.867670953056106</v>
      </c>
    </row>
    <row r="143" spans="1:7" x14ac:dyDescent="0.25">
      <c r="A143" s="267" t="s">
        <v>101</v>
      </c>
      <c r="B143" s="267" t="s">
        <v>102</v>
      </c>
      <c r="C143" s="267" t="s">
        <v>15</v>
      </c>
      <c r="D143" s="267">
        <v>140.75935029999999</v>
      </c>
      <c r="E143" s="267">
        <v>51506.247289999999</v>
      </c>
      <c r="F143" s="267">
        <v>0.27254115863931999</v>
      </c>
      <c r="G143" s="267">
        <v>99.727458841360701</v>
      </c>
    </row>
    <row r="144" spans="1:7" x14ac:dyDescent="0.25">
      <c r="A144" s="267" t="s">
        <v>101</v>
      </c>
      <c r="B144" s="267" t="s">
        <v>102</v>
      </c>
      <c r="C144" s="267" t="s">
        <v>16</v>
      </c>
      <c r="D144" s="267">
        <v>46.566874499999997</v>
      </c>
      <c r="E144" s="267">
        <v>38244.663418999997</v>
      </c>
      <c r="F144" s="267">
        <v>0.121612374799837</v>
      </c>
      <c r="G144" s="267">
        <v>99.878387625200205</v>
      </c>
    </row>
    <row r="145" spans="1:7" x14ac:dyDescent="0.25">
      <c r="A145" s="267" t="s">
        <v>103</v>
      </c>
      <c r="B145" s="267" t="s">
        <v>104</v>
      </c>
      <c r="C145" s="267" t="s">
        <v>15</v>
      </c>
      <c r="D145" s="267">
        <v>9.7428431</v>
      </c>
      <c r="E145" s="267">
        <v>4049.2505213999998</v>
      </c>
      <c r="F145" s="267">
        <v>0.240031018163543</v>
      </c>
      <c r="G145" s="267">
        <v>99.759968981836494</v>
      </c>
    </row>
    <row r="146" spans="1:7" x14ac:dyDescent="0.25">
      <c r="A146" s="267" t="s">
        <v>103</v>
      </c>
      <c r="B146" s="267" t="s">
        <v>104</v>
      </c>
      <c r="C146" s="267" t="s">
        <v>16</v>
      </c>
      <c r="D146" s="267">
        <v>0</v>
      </c>
      <c r="E146" s="267">
        <v>3544.2018495000002</v>
      </c>
      <c r="F146" s="267">
        <v>0</v>
      </c>
      <c r="G146" s="267">
        <v>100</v>
      </c>
    </row>
    <row r="147" spans="1:7" x14ac:dyDescent="0.25">
      <c r="A147" s="267" t="s">
        <v>105</v>
      </c>
      <c r="B147" s="267" t="s">
        <v>106</v>
      </c>
      <c r="C147" s="267" t="s">
        <v>15</v>
      </c>
      <c r="D147" s="267">
        <v>482.65497099999999</v>
      </c>
      <c r="E147" s="267">
        <v>74245.488214700003</v>
      </c>
      <c r="F147" s="267">
        <v>0.64588112379642404</v>
      </c>
      <c r="G147" s="267">
        <v>99.3541188762036</v>
      </c>
    </row>
    <row r="148" spans="1:7" x14ac:dyDescent="0.25">
      <c r="A148" s="267" t="s">
        <v>105</v>
      </c>
      <c r="B148" s="267" t="s">
        <v>106</v>
      </c>
      <c r="C148" s="267" t="s">
        <v>16</v>
      </c>
      <c r="D148" s="267">
        <v>670.23666930000002</v>
      </c>
      <c r="E148" s="267">
        <v>61288.974589799996</v>
      </c>
      <c r="F148" s="267">
        <v>1.0817385432768301</v>
      </c>
      <c r="G148" s="267">
        <v>98.918261456723201</v>
      </c>
    </row>
    <row r="149" spans="1:7" x14ac:dyDescent="0.25">
      <c r="A149" s="267" t="s">
        <v>107</v>
      </c>
      <c r="B149" s="267" t="s">
        <v>108</v>
      </c>
      <c r="C149" s="267" t="s">
        <v>15</v>
      </c>
      <c r="D149" s="267">
        <v>921.44936740000003</v>
      </c>
      <c r="E149" s="267">
        <v>110453.96597200001</v>
      </c>
      <c r="F149" s="267">
        <v>0.827336414047948</v>
      </c>
      <c r="G149" s="267">
        <v>99.172663585952094</v>
      </c>
    </row>
    <row r="150" spans="1:7" x14ac:dyDescent="0.25">
      <c r="A150" s="267" t="s">
        <v>107</v>
      </c>
      <c r="B150" s="267" t="s">
        <v>108</v>
      </c>
      <c r="C150" s="267" t="s">
        <v>16</v>
      </c>
      <c r="D150" s="267">
        <v>750.47047640000005</v>
      </c>
      <c r="E150" s="267">
        <v>96576.199931900002</v>
      </c>
      <c r="F150" s="267">
        <v>0.77108409570743897</v>
      </c>
      <c r="G150" s="267">
        <v>99.228915904292506</v>
      </c>
    </row>
    <row r="151" spans="1:7" x14ac:dyDescent="0.25">
      <c r="A151" s="267" t="s">
        <v>109</v>
      </c>
      <c r="B151" s="267" t="s">
        <v>110</v>
      </c>
      <c r="C151" s="267" t="s">
        <v>15</v>
      </c>
      <c r="D151" s="267">
        <v>27.069486000000001</v>
      </c>
      <c r="E151" s="267">
        <v>785.01509399999998</v>
      </c>
      <c r="F151" s="267">
        <v>3.3333333333333299</v>
      </c>
      <c r="G151" s="267">
        <v>96.6666666666667</v>
      </c>
    </row>
    <row r="152" spans="1:7" x14ac:dyDescent="0.25">
      <c r="A152" s="267" t="s">
        <v>109</v>
      </c>
      <c r="B152" s="267" t="s">
        <v>110</v>
      </c>
      <c r="C152" s="267" t="s">
        <v>16</v>
      </c>
      <c r="D152" s="267">
        <v>5.4138972000000001</v>
      </c>
      <c r="E152" s="267">
        <v>317.61530240000002</v>
      </c>
      <c r="F152" s="267">
        <v>1.67597765363128</v>
      </c>
      <c r="G152" s="267">
        <v>98.324022346368693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693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68" t="s">
        <v>71</v>
      </c>
      <c r="B163" s="268" t="s">
        <v>72</v>
      </c>
      <c r="C163" s="268" t="s">
        <v>15</v>
      </c>
      <c r="D163" s="268">
        <v>183.45818610000001</v>
      </c>
      <c r="E163" s="268">
        <v>125505.7630757</v>
      </c>
      <c r="F163" s="268">
        <v>0.145961749351499</v>
      </c>
      <c r="G163" s="268">
        <v>99.8540382506485</v>
      </c>
    </row>
    <row r="164" spans="1:7" x14ac:dyDescent="0.25">
      <c r="A164" s="268" t="s">
        <v>71</v>
      </c>
      <c r="B164" s="268" t="s">
        <v>72</v>
      </c>
      <c r="C164" s="268" t="s">
        <v>16</v>
      </c>
      <c r="D164" s="268">
        <v>164.16133859999999</v>
      </c>
      <c r="E164" s="268">
        <v>104077.1252868</v>
      </c>
      <c r="F164" s="268">
        <v>0.15748207252077401</v>
      </c>
      <c r="G164" s="268">
        <v>99.842517927479193</v>
      </c>
    </row>
    <row r="165" spans="1:7" x14ac:dyDescent="0.25">
      <c r="A165" s="268" t="s">
        <v>73</v>
      </c>
      <c r="B165" s="268" t="s">
        <v>74</v>
      </c>
      <c r="C165" s="268" t="s">
        <v>15</v>
      </c>
      <c r="D165" s="268">
        <v>74.058130199999994</v>
      </c>
      <c r="E165" s="268">
        <v>42742.295105199999</v>
      </c>
      <c r="F165" s="268">
        <v>0.172966926428404</v>
      </c>
      <c r="G165" s="268">
        <v>99.827033073571599</v>
      </c>
    </row>
    <row r="166" spans="1:7" x14ac:dyDescent="0.25">
      <c r="A166" s="268" t="s">
        <v>73</v>
      </c>
      <c r="B166" s="268" t="s">
        <v>74</v>
      </c>
      <c r="C166" s="268" t="s">
        <v>16</v>
      </c>
      <c r="D166" s="268">
        <v>80.517779700000006</v>
      </c>
      <c r="E166" s="268">
        <v>34755.012954099999</v>
      </c>
      <c r="F166" s="268">
        <v>0.23113693979657299</v>
      </c>
      <c r="G166" s="268">
        <v>99.768863060203401</v>
      </c>
    </row>
    <row r="167" spans="1:7" x14ac:dyDescent="0.25">
      <c r="A167" s="268" t="s">
        <v>75</v>
      </c>
      <c r="B167" s="268" t="s">
        <v>76</v>
      </c>
      <c r="C167" s="268" t="s">
        <v>15</v>
      </c>
      <c r="D167" s="268">
        <v>78.5806501</v>
      </c>
      <c r="E167" s="268">
        <v>20468.5100781</v>
      </c>
      <c r="F167" s="268">
        <v>0.38244173415826399</v>
      </c>
      <c r="G167" s="268">
        <v>99.617558265841694</v>
      </c>
    </row>
    <row r="168" spans="1:7" x14ac:dyDescent="0.25">
      <c r="A168" s="268" t="s">
        <v>75</v>
      </c>
      <c r="B168" s="268" t="s">
        <v>76</v>
      </c>
      <c r="C168" s="268" t="s">
        <v>16</v>
      </c>
      <c r="D168" s="268">
        <v>66.058257600000005</v>
      </c>
      <c r="E168" s="268">
        <v>18115.4467506</v>
      </c>
      <c r="F168" s="268">
        <v>0.36332667493811499</v>
      </c>
      <c r="G168" s="268">
        <v>99.636673325061906</v>
      </c>
    </row>
    <row r="169" spans="1:7" x14ac:dyDescent="0.25">
      <c r="A169" s="268" t="s">
        <v>77</v>
      </c>
      <c r="B169" s="268" t="s">
        <v>78</v>
      </c>
      <c r="C169" s="268" t="s">
        <v>15</v>
      </c>
      <c r="D169" s="268">
        <v>279.69849770000002</v>
      </c>
      <c r="E169" s="268">
        <v>74888.683115399996</v>
      </c>
      <c r="F169" s="268">
        <v>0.37209594206729002</v>
      </c>
      <c r="G169" s="268">
        <v>99.627904057932696</v>
      </c>
    </row>
    <row r="170" spans="1:7" x14ac:dyDescent="0.25">
      <c r="A170" s="268" t="s">
        <v>77</v>
      </c>
      <c r="B170" s="268" t="s">
        <v>78</v>
      </c>
      <c r="C170" s="268" t="s">
        <v>16</v>
      </c>
      <c r="D170" s="268">
        <v>200.06513559999999</v>
      </c>
      <c r="E170" s="268">
        <v>60285.209186200002</v>
      </c>
      <c r="F170" s="268">
        <v>0.33076668303691997</v>
      </c>
      <c r="G170" s="268">
        <v>99.669233316963101</v>
      </c>
    </row>
    <row r="171" spans="1:7" x14ac:dyDescent="0.25">
      <c r="A171" s="268" t="s">
        <v>79</v>
      </c>
      <c r="B171" s="268" t="s">
        <v>80</v>
      </c>
      <c r="C171" s="268" t="s">
        <v>15</v>
      </c>
      <c r="D171" s="268">
        <v>370.14768379999998</v>
      </c>
      <c r="E171" s="268">
        <v>70924.619609999994</v>
      </c>
      <c r="F171" s="268">
        <v>0.51917931406473505</v>
      </c>
      <c r="G171" s="268">
        <v>99.480820685935299</v>
      </c>
    </row>
    <row r="172" spans="1:7" x14ac:dyDescent="0.25">
      <c r="A172" s="268" t="s">
        <v>79</v>
      </c>
      <c r="B172" s="268" t="s">
        <v>80</v>
      </c>
      <c r="C172" s="268" t="s">
        <v>16</v>
      </c>
      <c r="D172" s="268">
        <v>508.62348960000003</v>
      </c>
      <c r="E172" s="268">
        <v>53956.7200132</v>
      </c>
      <c r="F172" s="268">
        <v>0.93384794235962598</v>
      </c>
      <c r="G172" s="268">
        <v>99.066152057640394</v>
      </c>
    </row>
    <row r="173" spans="1:7" x14ac:dyDescent="0.25">
      <c r="A173" s="268" t="s">
        <v>81</v>
      </c>
      <c r="B173" s="268" t="s">
        <v>82</v>
      </c>
      <c r="C173" s="268" t="s">
        <v>15</v>
      </c>
      <c r="D173" s="268">
        <v>93.587129700000006</v>
      </c>
      <c r="E173" s="268">
        <v>36114.506240900002</v>
      </c>
      <c r="F173" s="268">
        <v>0.25847019543975802</v>
      </c>
      <c r="G173" s="268">
        <v>99.741529804560201</v>
      </c>
    </row>
    <row r="174" spans="1:7" x14ac:dyDescent="0.25">
      <c r="A174" s="268" t="s">
        <v>81</v>
      </c>
      <c r="B174" s="268" t="s">
        <v>82</v>
      </c>
      <c r="C174" s="268" t="s">
        <v>16</v>
      </c>
      <c r="D174" s="268">
        <v>255.75148730000001</v>
      </c>
      <c r="E174" s="268">
        <v>33968.011441900002</v>
      </c>
      <c r="F174" s="268">
        <v>0.74729213099413605</v>
      </c>
      <c r="G174" s="268">
        <v>99.252707869005903</v>
      </c>
    </row>
    <row r="175" spans="1:7" x14ac:dyDescent="0.25">
      <c r="A175" s="268" t="s">
        <v>83</v>
      </c>
      <c r="B175" s="268" t="s">
        <v>84</v>
      </c>
      <c r="C175" s="268" t="s">
        <v>15</v>
      </c>
      <c r="D175" s="268">
        <v>222.78208670000001</v>
      </c>
      <c r="E175" s="268">
        <v>120821.89974209999</v>
      </c>
      <c r="F175" s="268">
        <v>0.184049462838105</v>
      </c>
      <c r="G175" s="268">
        <v>99.815950537161896</v>
      </c>
    </row>
    <row r="176" spans="1:7" x14ac:dyDescent="0.25">
      <c r="A176" s="268" t="s">
        <v>83</v>
      </c>
      <c r="B176" s="268" t="s">
        <v>84</v>
      </c>
      <c r="C176" s="268" t="s">
        <v>16</v>
      </c>
      <c r="D176" s="268">
        <v>834.7539716</v>
      </c>
      <c r="E176" s="268">
        <v>111813.0698211</v>
      </c>
      <c r="F176" s="268">
        <v>0.74102982507336701</v>
      </c>
      <c r="G176" s="268">
        <v>99.258970174926603</v>
      </c>
    </row>
    <row r="177" spans="1:7" x14ac:dyDescent="0.25">
      <c r="A177" s="268" t="s">
        <v>85</v>
      </c>
      <c r="B177" s="268" t="s">
        <v>86</v>
      </c>
      <c r="C177" s="268" t="s">
        <v>15</v>
      </c>
      <c r="D177" s="268">
        <v>818.65277830000002</v>
      </c>
      <c r="E177" s="268">
        <v>187021.06756580001</v>
      </c>
      <c r="F177" s="268">
        <v>0.43582516881963301</v>
      </c>
      <c r="G177" s="268">
        <v>99.564174831180395</v>
      </c>
    </row>
    <row r="178" spans="1:7" x14ac:dyDescent="0.25">
      <c r="A178" s="268" t="s">
        <v>85</v>
      </c>
      <c r="B178" s="268" t="s">
        <v>86</v>
      </c>
      <c r="C178" s="268" t="s">
        <v>16</v>
      </c>
      <c r="D178" s="268">
        <v>914.16586240000004</v>
      </c>
      <c r="E178" s="268">
        <v>176329.9601196</v>
      </c>
      <c r="F178" s="268">
        <v>0.51576652108224896</v>
      </c>
      <c r="G178" s="268">
        <v>99.484233478917702</v>
      </c>
    </row>
    <row r="179" spans="1:7" x14ac:dyDescent="0.25">
      <c r="A179" s="268" t="s">
        <v>87</v>
      </c>
      <c r="B179" s="268" t="s">
        <v>88</v>
      </c>
      <c r="C179" s="268" t="s">
        <v>15</v>
      </c>
      <c r="D179" s="268">
        <v>119.08231189999999</v>
      </c>
      <c r="E179" s="268">
        <v>77720.345353600002</v>
      </c>
      <c r="F179" s="268">
        <v>0.15298456768173199</v>
      </c>
      <c r="G179" s="268">
        <v>99.847015432318301</v>
      </c>
    </row>
    <row r="180" spans="1:7" x14ac:dyDescent="0.25">
      <c r="A180" s="268" t="s">
        <v>87</v>
      </c>
      <c r="B180" s="268" t="s">
        <v>88</v>
      </c>
      <c r="C180" s="268" t="s">
        <v>16</v>
      </c>
      <c r="D180" s="268">
        <v>34.084792999999998</v>
      </c>
      <c r="E180" s="268">
        <v>68903.388169700003</v>
      </c>
      <c r="F180" s="268">
        <v>4.9443055474984197E-2</v>
      </c>
      <c r="G180" s="268">
        <v>99.950556944525005</v>
      </c>
    </row>
    <row r="181" spans="1:7" x14ac:dyDescent="0.25">
      <c r="A181" s="268" t="s">
        <v>89</v>
      </c>
      <c r="B181" s="268" t="s">
        <v>90</v>
      </c>
      <c r="C181" s="268" t="s">
        <v>15</v>
      </c>
      <c r="D181" s="268">
        <v>233.89186409999999</v>
      </c>
      <c r="E181" s="268">
        <v>162840.66921369999</v>
      </c>
      <c r="F181" s="268">
        <v>0.14342633366856899</v>
      </c>
      <c r="G181" s="268">
        <v>99.8565736663314</v>
      </c>
    </row>
    <row r="182" spans="1:7" x14ac:dyDescent="0.25">
      <c r="A182" s="268" t="s">
        <v>89</v>
      </c>
      <c r="B182" s="268" t="s">
        <v>90</v>
      </c>
      <c r="C182" s="268" t="s">
        <v>16</v>
      </c>
      <c r="D182" s="268">
        <v>401.0811109</v>
      </c>
      <c r="E182" s="268">
        <v>133797.7604495</v>
      </c>
      <c r="F182" s="268">
        <v>0.29887076984899502</v>
      </c>
      <c r="G182" s="268">
        <v>99.701129230150997</v>
      </c>
    </row>
    <row r="183" spans="1:7" x14ac:dyDescent="0.25">
      <c r="A183" s="268" t="s">
        <v>91</v>
      </c>
      <c r="B183" s="268" t="s">
        <v>92</v>
      </c>
      <c r="C183" s="268" t="s">
        <v>15</v>
      </c>
      <c r="D183" s="268">
        <v>691.38918460000002</v>
      </c>
      <c r="E183" s="268">
        <v>252331.91712659999</v>
      </c>
      <c r="F183" s="268">
        <v>0.27325118570288598</v>
      </c>
      <c r="G183" s="268">
        <v>99.726748814297096</v>
      </c>
    </row>
    <row r="184" spans="1:7" x14ac:dyDescent="0.25">
      <c r="A184" s="268" t="s">
        <v>91</v>
      </c>
      <c r="B184" s="268" t="s">
        <v>92</v>
      </c>
      <c r="C184" s="268" t="s">
        <v>16</v>
      </c>
      <c r="D184" s="268">
        <v>632.31207129999996</v>
      </c>
      <c r="E184" s="268">
        <v>191448.40102290001</v>
      </c>
      <c r="F184" s="268">
        <v>0.32919081833578101</v>
      </c>
      <c r="G184" s="268">
        <v>99.670809181664197</v>
      </c>
    </row>
    <row r="185" spans="1:7" x14ac:dyDescent="0.25">
      <c r="A185" s="268" t="s">
        <v>93</v>
      </c>
      <c r="B185" s="268" t="s">
        <v>94</v>
      </c>
      <c r="C185" s="268" t="s">
        <v>15</v>
      </c>
      <c r="D185" s="268">
        <v>87.898721899999998</v>
      </c>
      <c r="E185" s="268">
        <v>32066.614707100001</v>
      </c>
      <c r="F185" s="268">
        <v>0.27336355779131299</v>
      </c>
      <c r="G185" s="268">
        <v>99.726636442208701</v>
      </c>
    </row>
    <row r="186" spans="1:7" x14ac:dyDescent="0.25">
      <c r="A186" s="268" t="s">
        <v>93</v>
      </c>
      <c r="B186" s="268" t="s">
        <v>94</v>
      </c>
      <c r="C186" s="268" t="s">
        <v>16</v>
      </c>
      <c r="D186" s="268">
        <v>38.960795599999997</v>
      </c>
      <c r="E186" s="268">
        <v>24244.078533799999</v>
      </c>
      <c r="F186" s="268">
        <v>0.16044447761046701</v>
      </c>
      <c r="G186" s="268">
        <v>99.839555522389503</v>
      </c>
    </row>
    <row r="187" spans="1:7" x14ac:dyDescent="0.25">
      <c r="A187" s="268" t="s">
        <v>95</v>
      </c>
      <c r="B187" s="268" t="s">
        <v>96</v>
      </c>
      <c r="C187" s="268" t="s">
        <v>15</v>
      </c>
      <c r="D187" s="268">
        <v>18.226412100000001</v>
      </c>
      <c r="E187" s="268">
        <v>38523.005145100004</v>
      </c>
      <c r="F187" s="268">
        <v>4.7290684193497398E-2</v>
      </c>
      <c r="G187" s="268">
        <v>99.952709315806501</v>
      </c>
    </row>
    <row r="188" spans="1:7" x14ac:dyDescent="0.25">
      <c r="A188" s="268" t="s">
        <v>95</v>
      </c>
      <c r="B188" s="268" t="s">
        <v>96</v>
      </c>
      <c r="C188" s="268" t="s">
        <v>16</v>
      </c>
      <c r="D188" s="268">
        <v>57.016941500000001</v>
      </c>
      <c r="E188" s="268">
        <v>38747.87098</v>
      </c>
      <c r="F188" s="268">
        <v>0.146932370002825</v>
      </c>
      <c r="G188" s="268">
        <v>99.853067629997199</v>
      </c>
    </row>
    <row r="189" spans="1:7" x14ac:dyDescent="0.25">
      <c r="A189" s="268" t="s">
        <v>97</v>
      </c>
      <c r="B189" s="268" t="s">
        <v>98</v>
      </c>
      <c r="C189" s="268" t="s">
        <v>15</v>
      </c>
      <c r="D189" s="268">
        <v>82.828296499999993</v>
      </c>
      <c r="E189" s="268">
        <v>16147.012411199999</v>
      </c>
      <c r="F189" s="268">
        <v>0.51034571436491905</v>
      </c>
      <c r="G189" s="268">
        <v>99.489654285635098</v>
      </c>
    </row>
    <row r="190" spans="1:7" x14ac:dyDescent="0.25">
      <c r="A190" s="268" t="s">
        <v>97</v>
      </c>
      <c r="B190" s="268" t="s">
        <v>98</v>
      </c>
      <c r="C190" s="268" t="s">
        <v>16</v>
      </c>
      <c r="D190" s="268">
        <v>0</v>
      </c>
      <c r="E190" s="268">
        <v>16906.7539296</v>
      </c>
      <c r="F190" s="268">
        <v>0</v>
      </c>
      <c r="G190" s="268">
        <v>100</v>
      </c>
    </row>
    <row r="191" spans="1:7" x14ac:dyDescent="0.25">
      <c r="A191" s="268" t="s">
        <v>99</v>
      </c>
      <c r="B191" s="268" t="s">
        <v>100</v>
      </c>
      <c r="C191" s="268" t="s">
        <v>15</v>
      </c>
      <c r="D191" s="268">
        <v>77.969251700000001</v>
      </c>
      <c r="E191" s="268">
        <v>14273.059031299999</v>
      </c>
      <c r="F191" s="268">
        <v>0.54330080160430805</v>
      </c>
      <c r="G191" s="268">
        <v>99.456699198395697</v>
      </c>
    </row>
    <row r="192" spans="1:7" x14ac:dyDescent="0.25">
      <c r="A192" s="268" t="s">
        <v>99</v>
      </c>
      <c r="B192" s="268" t="s">
        <v>100</v>
      </c>
      <c r="C192" s="268" t="s">
        <v>16</v>
      </c>
      <c r="D192" s="268">
        <v>157.0157969</v>
      </c>
      <c r="E192" s="268">
        <v>13709.6069241</v>
      </c>
      <c r="F192" s="268">
        <v>1.1323290469438601</v>
      </c>
      <c r="G192" s="268">
        <v>98.867670953056106</v>
      </c>
    </row>
    <row r="193" spans="1:7" x14ac:dyDescent="0.25">
      <c r="A193" s="268" t="s">
        <v>101</v>
      </c>
      <c r="B193" s="268" t="s">
        <v>102</v>
      </c>
      <c r="C193" s="268" t="s">
        <v>15</v>
      </c>
      <c r="D193" s="268">
        <v>140.75935029999999</v>
      </c>
      <c r="E193" s="268">
        <v>51506.247289999999</v>
      </c>
      <c r="F193" s="268">
        <v>0.27254115863931999</v>
      </c>
      <c r="G193" s="268">
        <v>99.727458841360701</v>
      </c>
    </row>
    <row r="194" spans="1:7" x14ac:dyDescent="0.25">
      <c r="A194" s="268" t="s">
        <v>101</v>
      </c>
      <c r="B194" s="268" t="s">
        <v>102</v>
      </c>
      <c r="C194" s="268" t="s">
        <v>16</v>
      </c>
      <c r="D194" s="268">
        <v>46.566874499999997</v>
      </c>
      <c r="E194" s="268">
        <v>38244.663418999997</v>
      </c>
      <c r="F194" s="268">
        <v>0.121612374799837</v>
      </c>
      <c r="G194" s="268">
        <v>99.878387625200205</v>
      </c>
    </row>
    <row r="195" spans="1:7" x14ac:dyDescent="0.25">
      <c r="A195" s="268" t="s">
        <v>103</v>
      </c>
      <c r="B195" s="268" t="s">
        <v>104</v>
      </c>
      <c r="C195" s="268" t="s">
        <v>15</v>
      </c>
      <c r="D195" s="268">
        <v>9.7428431</v>
      </c>
      <c r="E195" s="268">
        <v>4049.2505213999998</v>
      </c>
      <c r="F195" s="268">
        <v>0.240031018163543</v>
      </c>
      <c r="G195" s="268">
        <v>99.759968981836494</v>
      </c>
    </row>
    <row r="196" spans="1:7" x14ac:dyDescent="0.25">
      <c r="A196" s="268" t="s">
        <v>103</v>
      </c>
      <c r="B196" s="268" t="s">
        <v>104</v>
      </c>
      <c r="C196" s="268" t="s">
        <v>16</v>
      </c>
      <c r="D196" s="268">
        <v>0</v>
      </c>
      <c r="E196" s="268">
        <v>3544.2018495000002</v>
      </c>
      <c r="F196" s="268">
        <v>0</v>
      </c>
      <c r="G196" s="268">
        <v>100</v>
      </c>
    </row>
    <row r="197" spans="1:7" x14ac:dyDescent="0.25">
      <c r="A197" s="268" t="s">
        <v>105</v>
      </c>
      <c r="B197" s="268" t="s">
        <v>106</v>
      </c>
      <c r="C197" s="268" t="s">
        <v>15</v>
      </c>
      <c r="D197" s="268">
        <v>482.65497099999999</v>
      </c>
      <c r="E197" s="268">
        <v>74245.488214700003</v>
      </c>
      <c r="F197" s="268">
        <v>0.64588112379642404</v>
      </c>
      <c r="G197" s="268">
        <v>99.3541188762036</v>
      </c>
    </row>
    <row r="198" spans="1:7" x14ac:dyDescent="0.25">
      <c r="A198" s="268" t="s">
        <v>105</v>
      </c>
      <c r="B198" s="268" t="s">
        <v>106</v>
      </c>
      <c r="C198" s="268" t="s">
        <v>16</v>
      </c>
      <c r="D198" s="268">
        <v>670.23666930000002</v>
      </c>
      <c r="E198" s="268">
        <v>61288.974589799996</v>
      </c>
      <c r="F198" s="268">
        <v>1.0817385432768301</v>
      </c>
      <c r="G198" s="268">
        <v>98.918261456723201</v>
      </c>
    </row>
    <row r="199" spans="1:7" x14ac:dyDescent="0.25">
      <c r="A199" s="268" t="s">
        <v>107</v>
      </c>
      <c r="B199" s="268" t="s">
        <v>108</v>
      </c>
      <c r="C199" s="268" t="s">
        <v>15</v>
      </c>
      <c r="D199" s="268">
        <v>881.36888099999999</v>
      </c>
      <c r="E199" s="268">
        <v>108430.4617366</v>
      </c>
      <c r="F199" s="268">
        <v>0.80628864782554799</v>
      </c>
      <c r="G199" s="268">
        <v>99.193711352174503</v>
      </c>
    </row>
    <row r="200" spans="1:7" x14ac:dyDescent="0.25">
      <c r="A200" s="268" t="s">
        <v>107</v>
      </c>
      <c r="B200" s="268" t="s">
        <v>108</v>
      </c>
      <c r="C200" s="268" t="s">
        <v>16</v>
      </c>
      <c r="D200" s="268">
        <v>743.0424094</v>
      </c>
      <c r="E200" s="268">
        <v>95615.835658399999</v>
      </c>
      <c r="F200" s="268">
        <v>0.77111982237607701</v>
      </c>
      <c r="G200" s="268">
        <v>99.228880177623907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694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69" t="s">
        <v>87</v>
      </c>
      <c r="B211" s="269" t="s">
        <v>114</v>
      </c>
      <c r="C211" s="269" t="s">
        <v>15</v>
      </c>
      <c r="D211" s="269">
        <v>100.7586187</v>
      </c>
      <c r="E211" s="269">
        <v>23236.4959848</v>
      </c>
      <c r="F211" s="269">
        <v>0.43175009405300302</v>
      </c>
      <c r="G211" s="269">
        <v>99.568249905946999</v>
      </c>
    </row>
    <row r="212" spans="1:7" x14ac:dyDescent="0.25">
      <c r="A212" s="269" t="s">
        <v>87</v>
      </c>
      <c r="B212" s="269" t="s">
        <v>114</v>
      </c>
      <c r="C212" s="269" t="s">
        <v>16</v>
      </c>
      <c r="D212" s="269">
        <v>108.7067129</v>
      </c>
      <c r="E212" s="269">
        <v>21813.615313999999</v>
      </c>
      <c r="F212" s="269">
        <v>0.49587225644532701</v>
      </c>
      <c r="G212" s="269">
        <v>99.504127743554704</v>
      </c>
    </row>
    <row r="213" spans="1:7" x14ac:dyDescent="0.25">
      <c r="A213" s="269" t="s">
        <v>91</v>
      </c>
      <c r="B213" s="269" t="s">
        <v>115</v>
      </c>
      <c r="C213" s="269" t="s">
        <v>15</v>
      </c>
      <c r="D213" s="269">
        <v>31.187234400000001</v>
      </c>
      <c r="E213" s="269">
        <v>13891.434509500001</v>
      </c>
      <c r="F213" s="269">
        <v>0.22400403439577901</v>
      </c>
      <c r="G213" s="269">
        <v>99.775995965604196</v>
      </c>
    </row>
    <row r="214" spans="1:7" x14ac:dyDescent="0.25">
      <c r="A214" s="269" t="s">
        <v>91</v>
      </c>
      <c r="B214" s="269" t="s">
        <v>115</v>
      </c>
      <c r="C214" s="269" t="s">
        <v>16</v>
      </c>
      <c r="D214" s="269">
        <v>17.244131500000002</v>
      </c>
      <c r="E214" s="269">
        <v>11574.1157929</v>
      </c>
      <c r="F214" s="269">
        <v>0.148767112853608</v>
      </c>
      <c r="G214" s="269">
        <v>99.851232887146395</v>
      </c>
    </row>
    <row r="215" spans="1:7" x14ac:dyDescent="0.25">
      <c r="A215" s="269" t="s">
        <v>93</v>
      </c>
      <c r="B215" s="269" t="s">
        <v>116</v>
      </c>
      <c r="C215" s="269" t="s">
        <v>15</v>
      </c>
      <c r="D215" s="269">
        <v>0</v>
      </c>
      <c r="E215" s="269">
        <v>12911.3491866</v>
      </c>
      <c r="F215" s="269">
        <v>0</v>
      </c>
      <c r="G215" s="269">
        <v>100</v>
      </c>
    </row>
    <row r="216" spans="1:7" x14ac:dyDescent="0.25">
      <c r="A216" s="269" t="s">
        <v>93</v>
      </c>
      <c r="B216" s="269" t="s">
        <v>116</v>
      </c>
      <c r="C216" s="269" t="s">
        <v>16</v>
      </c>
      <c r="D216" s="269">
        <v>20.281485400000001</v>
      </c>
      <c r="E216" s="269">
        <v>10026.015161200001</v>
      </c>
      <c r="F216" s="269">
        <v>0.20188021629705599</v>
      </c>
      <c r="G216" s="269">
        <v>99.798119783702901</v>
      </c>
    </row>
    <row r="217" spans="1:7" x14ac:dyDescent="0.25">
      <c r="A217" s="269" t="s">
        <v>95</v>
      </c>
      <c r="B217" s="269" t="s">
        <v>117</v>
      </c>
      <c r="C217" s="269" t="s">
        <v>15</v>
      </c>
      <c r="D217" s="269">
        <v>0</v>
      </c>
      <c r="E217" s="269">
        <v>32953.611143599999</v>
      </c>
      <c r="F217" s="269">
        <v>0</v>
      </c>
      <c r="G217" s="269">
        <v>100</v>
      </c>
    </row>
    <row r="218" spans="1:7" x14ac:dyDescent="0.25">
      <c r="A218" s="269" t="s">
        <v>95</v>
      </c>
      <c r="B218" s="269" t="s">
        <v>117</v>
      </c>
      <c r="C218" s="269" t="s">
        <v>16</v>
      </c>
      <c r="D218" s="269">
        <v>0</v>
      </c>
      <c r="E218" s="269">
        <v>27730.014270899999</v>
      </c>
      <c r="F218" s="269">
        <v>0</v>
      </c>
      <c r="G218" s="269">
        <v>100</v>
      </c>
    </row>
    <row r="219" spans="1:7" x14ac:dyDescent="0.25">
      <c r="A219" s="269" t="s">
        <v>97</v>
      </c>
      <c r="B219" s="269" t="s">
        <v>118</v>
      </c>
      <c r="C219" s="269" t="s">
        <v>15</v>
      </c>
      <c r="D219" s="269">
        <v>0</v>
      </c>
      <c r="E219" s="269">
        <v>10455.4488733</v>
      </c>
      <c r="F219" s="269">
        <v>0</v>
      </c>
      <c r="G219" s="269">
        <v>100</v>
      </c>
    </row>
    <row r="220" spans="1:7" x14ac:dyDescent="0.25">
      <c r="A220" s="269" t="s">
        <v>97</v>
      </c>
      <c r="B220" s="269" t="s">
        <v>118</v>
      </c>
      <c r="C220" s="269" t="s">
        <v>16</v>
      </c>
      <c r="D220" s="269">
        <v>0</v>
      </c>
      <c r="E220" s="269">
        <v>8139.4626982999998</v>
      </c>
      <c r="F220" s="269">
        <v>0</v>
      </c>
      <c r="G220" s="269">
        <v>100</v>
      </c>
    </row>
    <row r="221" spans="1:7" x14ac:dyDescent="0.25">
      <c r="A221" s="269" t="s">
        <v>105</v>
      </c>
      <c r="B221" s="269" t="s">
        <v>119</v>
      </c>
      <c r="C221" s="269" t="s">
        <v>15</v>
      </c>
      <c r="D221" s="269">
        <v>0</v>
      </c>
      <c r="E221" s="269">
        <v>20140.457013399999</v>
      </c>
      <c r="F221" s="269">
        <v>0</v>
      </c>
      <c r="G221" s="269">
        <v>100</v>
      </c>
    </row>
    <row r="222" spans="1:7" x14ac:dyDescent="0.25">
      <c r="A222" s="269" t="s">
        <v>105</v>
      </c>
      <c r="B222" s="269" t="s">
        <v>119</v>
      </c>
      <c r="C222" s="269" t="s">
        <v>16</v>
      </c>
      <c r="D222" s="269">
        <v>68.8002903</v>
      </c>
      <c r="E222" s="269">
        <v>16852.456808200001</v>
      </c>
      <c r="F222" s="269">
        <v>0.40659089274223498</v>
      </c>
      <c r="G222" s="269">
        <v>99.593409107257798</v>
      </c>
    </row>
    <row r="223" spans="1:7" x14ac:dyDescent="0.25">
      <c r="A223" s="269" t="s">
        <v>107</v>
      </c>
      <c r="B223" s="269" t="s">
        <v>120</v>
      </c>
      <c r="C223" s="269" t="s">
        <v>15</v>
      </c>
      <c r="D223" s="269">
        <v>0</v>
      </c>
      <c r="E223" s="269">
        <v>21479.656728499998</v>
      </c>
      <c r="F223" s="269">
        <v>0</v>
      </c>
      <c r="G223" s="269">
        <v>100</v>
      </c>
    </row>
    <row r="224" spans="1:7" x14ac:dyDescent="0.25">
      <c r="A224" s="269" t="s">
        <v>107</v>
      </c>
      <c r="B224" s="269" t="s">
        <v>120</v>
      </c>
      <c r="C224" s="269" t="s">
        <v>16</v>
      </c>
      <c r="D224" s="269">
        <v>0</v>
      </c>
      <c r="E224" s="269">
        <v>20097.1154112</v>
      </c>
      <c r="F224" s="269">
        <v>0</v>
      </c>
      <c r="G224" s="269">
        <v>100</v>
      </c>
    </row>
    <row r="225" spans="1:7" x14ac:dyDescent="0.25">
      <c r="A225" s="269" t="s">
        <v>109</v>
      </c>
      <c r="B225" s="269" t="s">
        <v>121</v>
      </c>
      <c r="C225" s="269" t="s">
        <v>15</v>
      </c>
      <c r="D225" s="269">
        <v>0</v>
      </c>
      <c r="E225" s="269">
        <v>10772.9118229</v>
      </c>
      <c r="F225" s="269">
        <v>0</v>
      </c>
      <c r="G225" s="269">
        <v>100</v>
      </c>
    </row>
    <row r="226" spans="1:7" x14ac:dyDescent="0.25">
      <c r="A226" s="269" t="s">
        <v>109</v>
      </c>
      <c r="B226" s="269" t="s">
        <v>121</v>
      </c>
      <c r="C226" s="269" t="s">
        <v>16</v>
      </c>
      <c r="D226" s="269">
        <v>14.6267079</v>
      </c>
      <c r="E226" s="269">
        <v>8499.6224843</v>
      </c>
      <c r="F226" s="269">
        <v>0.17179093035472501</v>
      </c>
      <c r="G226" s="269">
        <v>99.828209069645297</v>
      </c>
    </row>
    <row r="227" spans="1:7" x14ac:dyDescent="0.25">
      <c r="A227" s="269" t="s">
        <v>122</v>
      </c>
      <c r="B227" s="269" t="s">
        <v>123</v>
      </c>
      <c r="C227" s="269" t="s">
        <v>15</v>
      </c>
      <c r="D227" s="269">
        <v>0</v>
      </c>
      <c r="E227" s="269">
        <v>6288.0468792000001</v>
      </c>
      <c r="F227" s="269">
        <v>0</v>
      </c>
      <c r="G227" s="269">
        <v>100</v>
      </c>
    </row>
    <row r="228" spans="1:7" x14ac:dyDescent="0.25">
      <c r="A228" s="269" t="s">
        <v>122</v>
      </c>
      <c r="B228" s="269" t="s">
        <v>123</v>
      </c>
      <c r="C228" s="269" t="s">
        <v>16</v>
      </c>
      <c r="D228" s="269">
        <v>0</v>
      </c>
      <c r="E228" s="269">
        <v>5377.9150105999997</v>
      </c>
      <c r="F228" s="269">
        <v>0</v>
      </c>
      <c r="G228" s="269">
        <v>100</v>
      </c>
    </row>
    <row r="229" spans="1:7" x14ac:dyDescent="0.25">
      <c r="A229" s="269" t="s">
        <v>124</v>
      </c>
      <c r="B229" s="269" t="s">
        <v>125</v>
      </c>
      <c r="C229" s="269" t="s">
        <v>15</v>
      </c>
      <c r="D229" s="269">
        <v>0</v>
      </c>
      <c r="E229" s="269">
        <v>13879.3098933</v>
      </c>
      <c r="F229" s="269">
        <v>0</v>
      </c>
      <c r="G229" s="269">
        <v>100</v>
      </c>
    </row>
    <row r="230" spans="1:7" x14ac:dyDescent="0.25">
      <c r="A230" s="269" t="s">
        <v>124</v>
      </c>
      <c r="B230" s="269" t="s">
        <v>125</v>
      </c>
      <c r="C230" s="269" t="s">
        <v>16</v>
      </c>
      <c r="D230" s="269">
        <v>0</v>
      </c>
      <c r="E230" s="269">
        <v>8369.9703363999997</v>
      </c>
      <c r="F230" s="269">
        <v>0</v>
      </c>
      <c r="G230" s="269">
        <v>100</v>
      </c>
    </row>
    <row r="231" spans="1:7" x14ac:dyDescent="0.25">
      <c r="A231" s="269" t="s">
        <v>126</v>
      </c>
      <c r="B231" s="269" t="s">
        <v>127</v>
      </c>
      <c r="C231" s="269" t="s">
        <v>15</v>
      </c>
      <c r="D231" s="269">
        <v>0</v>
      </c>
      <c r="E231" s="269">
        <v>17337.502859799999</v>
      </c>
      <c r="F231" s="269">
        <v>0</v>
      </c>
      <c r="G231" s="269">
        <v>100</v>
      </c>
    </row>
    <row r="232" spans="1:7" x14ac:dyDescent="0.25">
      <c r="A232" s="269" t="s">
        <v>126</v>
      </c>
      <c r="B232" s="269" t="s">
        <v>127</v>
      </c>
      <c r="C232" s="269" t="s">
        <v>16</v>
      </c>
      <c r="D232" s="269">
        <v>0</v>
      </c>
      <c r="E232" s="269">
        <v>13944.5490746</v>
      </c>
      <c r="F232" s="269">
        <v>0</v>
      </c>
      <c r="G232" s="269">
        <v>100</v>
      </c>
    </row>
    <row r="233" spans="1:7" x14ac:dyDescent="0.25">
      <c r="A233" s="269" t="s">
        <v>128</v>
      </c>
      <c r="B233" s="269" t="s">
        <v>129</v>
      </c>
      <c r="C233" s="269" t="s">
        <v>15</v>
      </c>
      <c r="D233" s="269">
        <v>0</v>
      </c>
      <c r="E233" s="269">
        <v>9883.8835471000002</v>
      </c>
      <c r="F233" s="269">
        <v>0</v>
      </c>
      <c r="G233" s="269">
        <v>100</v>
      </c>
    </row>
    <row r="234" spans="1:7" x14ac:dyDescent="0.25">
      <c r="A234" s="269" t="s">
        <v>128</v>
      </c>
      <c r="B234" s="269" t="s">
        <v>129</v>
      </c>
      <c r="C234" s="269" t="s">
        <v>16</v>
      </c>
      <c r="D234" s="269">
        <v>0</v>
      </c>
      <c r="E234" s="269">
        <v>7464.8082709999999</v>
      </c>
      <c r="F234" s="269">
        <v>0</v>
      </c>
      <c r="G234" s="269">
        <v>100</v>
      </c>
    </row>
    <row r="235" spans="1:7" x14ac:dyDescent="0.25">
      <c r="A235" s="269" t="s">
        <v>130</v>
      </c>
      <c r="B235" s="269" t="s">
        <v>131</v>
      </c>
      <c r="C235" s="269" t="s">
        <v>15</v>
      </c>
      <c r="D235" s="269">
        <v>0</v>
      </c>
      <c r="E235" s="269">
        <v>20726.708084999998</v>
      </c>
      <c r="F235" s="269">
        <v>0</v>
      </c>
      <c r="G235" s="269">
        <v>100</v>
      </c>
    </row>
    <row r="236" spans="1:7" x14ac:dyDescent="0.25">
      <c r="A236" s="269" t="s">
        <v>130</v>
      </c>
      <c r="B236" s="269" t="s">
        <v>131</v>
      </c>
      <c r="C236" s="269" t="s">
        <v>16</v>
      </c>
      <c r="D236" s="269">
        <v>119.350279</v>
      </c>
      <c r="E236" s="269">
        <v>16353.280997399999</v>
      </c>
      <c r="F236" s="269">
        <v>0.72453682109057305</v>
      </c>
      <c r="G236" s="269">
        <v>99.275463178909405</v>
      </c>
    </row>
    <row r="237" spans="1:7" x14ac:dyDescent="0.25">
      <c r="A237" s="269" t="s">
        <v>132</v>
      </c>
      <c r="B237" s="269" t="s">
        <v>133</v>
      </c>
      <c r="C237" s="269" t="s">
        <v>15</v>
      </c>
      <c r="D237" s="269">
        <v>0</v>
      </c>
      <c r="E237" s="269">
        <v>38998.153060500001</v>
      </c>
      <c r="F237" s="269">
        <v>0</v>
      </c>
      <c r="G237" s="269">
        <v>100</v>
      </c>
    </row>
    <row r="238" spans="1:7" x14ac:dyDescent="0.25">
      <c r="A238" s="269" t="s">
        <v>132</v>
      </c>
      <c r="B238" s="269" t="s">
        <v>133</v>
      </c>
      <c r="C238" s="269" t="s">
        <v>16</v>
      </c>
      <c r="D238" s="269">
        <v>55.554761499999998</v>
      </c>
      <c r="E238" s="269">
        <v>24859.996314399999</v>
      </c>
      <c r="F238" s="269">
        <v>0.222972236619467</v>
      </c>
      <c r="G238" s="269">
        <v>99.777027763380502</v>
      </c>
    </row>
    <row r="239" spans="1:7" x14ac:dyDescent="0.25">
      <c r="A239" s="269" t="s">
        <v>134</v>
      </c>
      <c r="B239" s="269" t="s">
        <v>135</v>
      </c>
      <c r="C239" s="269" t="s">
        <v>15</v>
      </c>
      <c r="D239" s="269">
        <v>584.34421710000004</v>
      </c>
      <c r="E239" s="269">
        <v>55422.269337099999</v>
      </c>
      <c r="F239" s="269">
        <v>1.0433485976339301</v>
      </c>
      <c r="G239" s="269">
        <v>98.956651402366106</v>
      </c>
    </row>
    <row r="240" spans="1:7" x14ac:dyDescent="0.25">
      <c r="A240" s="269" t="s">
        <v>134</v>
      </c>
      <c r="B240" s="269" t="s">
        <v>135</v>
      </c>
      <c r="C240" s="269" t="s">
        <v>16</v>
      </c>
      <c r="D240" s="269">
        <v>168.8056291</v>
      </c>
      <c r="E240" s="269">
        <v>43595.319680100001</v>
      </c>
      <c r="F240" s="269">
        <v>0.38571690375933099</v>
      </c>
      <c r="G240" s="269">
        <v>99.614283096240698</v>
      </c>
    </row>
    <row r="241" spans="1:7" x14ac:dyDescent="0.25">
      <c r="A241" s="269" t="s">
        <v>136</v>
      </c>
      <c r="B241" s="269" t="s">
        <v>137</v>
      </c>
      <c r="C241" s="269" t="s">
        <v>15</v>
      </c>
      <c r="D241" s="269">
        <v>58.8915522</v>
      </c>
      <c r="E241" s="269">
        <v>22806.4102819</v>
      </c>
      <c r="F241" s="269">
        <v>0.25755860398121899</v>
      </c>
      <c r="G241" s="269">
        <v>99.742441396018805</v>
      </c>
    </row>
    <row r="242" spans="1:7" x14ac:dyDescent="0.25">
      <c r="A242" s="269" t="s">
        <v>136</v>
      </c>
      <c r="B242" s="269" t="s">
        <v>137</v>
      </c>
      <c r="C242" s="269" t="s">
        <v>16</v>
      </c>
      <c r="D242" s="269">
        <v>0</v>
      </c>
      <c r="E242" s="269">
        <v>17943.4850788</v>
      </c>
      <c r="F242" s="269">
        <v>0</v>
      </c>
      <c r="G242" s="269">
        <v>100</v>
      </c>
    </row>
    <row r="243" spans="1:7" x14ac:dyDescent="0.25">
      <c r="A243" s="269" t="s">
        <v>138</v>
      </c>
      <c r="B243" s="269" t="s">
        <v>139</v>
      </c>
      <c r="C243" s="269" t="s">
        <v>15</v>
      </c>
      <c r="D243" s="269">
        <v>0</v>
      </c>
      <c r="E243" s="269">
        <v>24978.764597099998</v>
      </c>
      <c r="F243" s="269">
        <v>0</v>
      </c>
      <c r="G243" s="269">
        <v>100</v>
      </c>
    </row>
    <row r="244" spans="1:7" x14ac:dyDescent="0.25">
      <c r="A244" s="269" t="s">
        <v>138</v>
      </c>
      <c r="B244" s="269" t="s">
        <v>139</v>
      </c>
      <c r="C244" s="269" t="s">
        <v>16</v>
      </c>
      <c r="D244" s="269">
        <v>39.370425099999999</v>
      </c>
      <c r="E244" s="269">
        <v>22048.209068100001</v>
      </c>
      <c r="F244" s="269">
        <v>0.17824689714018099</v>
      </c>
      <c r="G244" s="269">
        <v>99.821753102859802</v>
      </c>
    </row>
    <row r="245" spans="1:7" x14ac:dyDescent="0.25">
      <c r="A245" s="269" t="s">
        <v>140</v>
      </c>
      <c r="B245" s="269" t="s">
        <v>141</v>
      </c>
      <c r="C245" s="269" t="s">
        <v>15</v>
      </c>
      <c r="D245" s="269">
        <v>0</v>
      </c>
      <c r="E245" s="269">
        <v>18024.284312</v>
      </c>
      <c r="F245" s="269">
        <v>0</v>
      </c>
      <c r="G245" s="269">
        <v>100</v>
      </c>
    </row>
    <row r="246" spans="1:7" x14ac:dyDescent="0.25">
      <c r="A246" s="269" t="s">
        <v>140</v>
      </c>
      <c r="B246" s="269" t="s">
        <v>141</v>
      </c>
      <c r="C246" s="269" t="s">
        <v>16</v>
      </c>
      <c r="D246" s="269">
        <v>0</v>
      </c>
      <c r="E246" s="269">
        <v>15613.5792729</v>
      </c>
      <c r="F246" s="269">
        <v>0</v>
      </c>
      <c r="G246" s="269">
        <v>100</v>
      </c>
    </row>
    <row r="247" spans="1:7" x14ac:dyDescent="0.25">
      <c r="A247" s="269" t="s">
        <v>142</v>
      </c>
      <c r="B247" s="269" t="s">
        <v>143</v>
      </c>
      <c r="C247" s="269" t="s">
        <v>15</v>
      </c>
      <c r="D247" s="269">
        <v>20.234681899999998</v>
      </c>
      <c r="E247" s="269">
        <v>8909.2387562000004</v>
      </c>
      <c r="F247" s="269">
        <v>0.22660554443964501</v>
      </c>
      <c r="G247" s="269">
        <v>99.773394455560407</v>
      </c>
    </row>
    <row r="248" spans="1:7" x14ac:dyDescent="0.25">
      <c r="A248" s="269" t="s">
        <v>142</v>
      </c>
      <c r="B248" s="269" t="s">
        <v>143</v>
      </c>
      <c r="C248" s="269" t="s">
        <v>16</v>
      </c>
      <c r="D248" s="269">
        <v>47.720812500000001</v>
      </c>
      <c r="E248" s="269">
        <v>6720.7657184999998</v>
      </c>
      <c r="F248" s="269">
        <v>0.70504406386030805</v>
      </c>
      <c r="G248" s="269">
        <v>99.294955936139701</v>
      </c>
    </row>
    <row r="249" spans="1:7" x14ac:dyDescent="0.25">
      <c r="A249" s="269" t="s">
        <v>144</v>
      </c>
      <c r="B249" s="269" t="s">
        <v>145</v>
      </c>
      <c r="C249" s="269" t="s">
        <v>15</v>
      </c>
      <c r="D249" s="269">
        <v>162.35307750000001</v>
      </c>
      <c r="E249" s="269">
        <v>15272.284302399999</v>
      </c>
      <c r="F249" s="269">
        <v>1.0518749064453401</v>
      </c>
      <c r="G249" s="269">
        <v>98.948125093554694</v>
      </c>
    </row>
    <row r="250" spans="1:7" x14ac:dyDescent="0.25">
      <c r="A250" s="269" t="s">
        <v>144</v>
      </c>
      <c r="B250" s="269" t="s">
        <v>145</v>
      </c>
      <c r="C250" s="269" t="s">
        <v>16</v>
      </c>
      <c r="D250" s="269">
        <v>26.6016978</v>
      </c>
      <c r="E250" s="269">
        <v>11446.5254924</v>
      </c>
      <c r="F250" s="269">
        <v>0.23186091602577499</v>
      </c>
      <c r="G250" s="269">
        <v>99.768139083974205</v>
      </c>
    </row>
    <row r="251" spans="1:7" x14ac:dyDescent="0.25">
      <c r="A251" s="269" t="s">
        <v>146</v>
      </c>
      <c r="B251" s="269" t="s">
        <v>147</v>
      </c>
      <c r="C251" s="269" t="s">
        <v>15</v>
      </c>
      <c r="D251" s="269">
        <v>18.5603318</v>
      </c>
      <c r="E251" s="269">
        <v>4936.0414618000004</v>
      </c>
      <c r="F251" s="269">
        <v>0.37460794173156198</v>
      </c>
      <c r="G251" s="269">
        <v>99.625392058268403</v>
      </c>
    </row>
    <row r="252" spans="1:7" x14ac:dyDescent="0.25">
      <c r="A252" s="269" t="s">
        <v>146</v>
      </c>
      <c r="B252" s="269" t="s">
        <v>147</v>
      </c>
      <c r="C252" s="269" t="s">
        <v>16</v>
      </c>
      <c r="D252" s="269">
        <v>24.083396</v>
      </c>
      <c r="E252" s="269">
        <v>4407.0117307999999</v>
      </c>
      <c r="F252" s="269">
        <v>0.54350889138758496</v>
      </c>
      <c r="G252" s="269">
        <v>99.456491108612397</v>
      </c>
    </row>
    <row r="253" spans="1:7" x14ac:dyDescent="0.25">
      <c r="A253" s="269" t="s">
        <v>148</v>
      </c>
      <c r="B253" s="269" t="s">
        <v>149</v>
      </c>
      <c r="C253" s="269" t="s">
        <v>15</v>
      </c>
      <c r="D253" s="269">
        <v>0</v>
      </c>
      <c r="E253" s="269">
        <v>9683.7095454999999</v>
      </c>
      <c r="F253" s="269">
        <v>0</v>
      </c>
      <c r="G253" s="269">
        <v>100</v>
      </c>
    </row>
    <row r="254" spans="1:7" x14ac:dyDescent="0.25">
      <c r="A254" s="269" t="s">
        <v>148</v>
      </c>
      <c r="B254" s="269" t="s">
        <v>149</v>
      </c>
      <c r="C254" s="269" t="s">
        <v>16</v>
      </c>
      <c r="D254" s="269">
        <v>47.518645399999997</v>
      </c>
      <c r="E254" s="269">
        <v>8771.9067974000009</v>
      </c>
      <c r="F254" s="269">
        <v>0.53879525041841902</v>
      </c>
      <c r="G254" s="269">
        <v>99.461204749581597</v>
      </c>
    </row>
    <row r="255" spans="1:7" x14ac:dyDescent="0.25">
      <c r="A255" s="269" t="s">
        <v>150</v>
      </c>
      <c r="B255" s="269" t="s">
        <v>151</v>
      </c>
      <c r="C255" s="269" t="s">
        <v>15</v>
      </c>
      <c r="D255" s="269">
        <v>35.972933699999999</v>
      </c>
      <c r="E255" s="269">
        <v>8577.5974208999996</v>
      </c>
      <c r="F255" s="269">
        <v>0.417630926771138</v>
      </c>
      <c r="G255" s="269">
        <v>99.582369073228804</v>
      </c>
    </row>
    <row r="256" spans="1:7" x14ac:dyDescent="0.25">
      <c r="A256" s="269" t="s">
        <v>150</v>
      </c>
      <c r="B256" s="269" t="s">
        <v>151</v>
      </c>
      <c r="C256" s="269" t="s">
        <v>16</v>
      </c>
      <c r="D256" s="269">
        <v>0</v>
      </c>
      <c r="E256" s="269">
        <v>9105.2031932000009</v>
      </c>
      <c r="F256" s="269">
        <v>0</v>
      </c>
      <c r="G256" s="269">
        <v>100</v>
      </c>
    </row>
    <row r="257" spans="1:7" x14ac:dyDescent="0.25">
      <c r="A257" s="269" t="s">
        <v>152</v>
      </c>
      <c r="B257" s="269" t="s">
        <v>153</v>
      </c>
      <c r="C257" s="269" t="s">
        <v>15</v>
      </c>
      <c r="D257" s="269">
        <v>59.408919900000001</v>
      </c>
      <c r="E257" s="269">
        <v>9337.0175694999998</v>
      </c>
      <c r="F257" s="269">
        <v>0.63225014282843095</v>
      </c>
      <c r="G257" s="269">
        <v>99.367749857171603</v>
      </c>
    </row>
    <row r="258" spans="1:7" x14ac:dyDescent="0.25">
      <c r="A258" s="269" t="s">
        <v>152</v>
      </c>
      <c r="B258" s="269" t="s">
        <v>153</v>
      </c>
      <c r="C258" s="269" t="s">
        <v>16</v>
      </c>
      <c r="D258" s="269">
        <v>132.9324009</v>
      </c>
      <c r="E258" s="269">
        <v>9302.5951932999997</v>
      </c>
      <c r="F258" s="269">
        <v>1.4088496861766699</v>
      </c>
      <c r="G258" s="269">
        <v>98.591150313823306</v>
      </c>
    </row>
    <row r="259" spans="1:7" x14ac:dyDescent="0.25">
      <c r="A259" s="269" t="s">
        <v>154</v>
      </c>
      <c r="B259" s="269" t="s">
        <v>155</v>
      </c>
      <c r="C259" s="269" t="s">
        <v>15</v>
      </c>
      <c r="D259" s="269">
        <v>170.98741129999999</v>
      </c>
      <c r="E259" s="269">
        <v>17569.208750999998</v>
      </c>
      <c r="F259" s="269">
        <v>0.96384171705704302</v>
      </c>
      <c r="G259" s="269">
        <v>99.036158282942907</v>
      </c>
    </row>
    <row r="260" spans="1:7" x14ac:dyDescent="0.25">
      <c r="A260" s="269" t="s">
        <v>154</v>
      </c>
      <c r="B260" s="269" t="s">
        <v>155</v>
      </c>
      <c r="C260" s="269" t="s">
        <v>16</v>
      </c>
      <c r="D260" s="269">
        <v>113.7055187</v>
      </c>
      <c r="E260" s="269">
        <v>16836.316010899998</v>
      </c>
      <c r="F260" s="269">
        <v>0.670828166804596</v>
      </c>
      <c r="G260" s="269">
        <v>99.329171833195403</v>
      </c>
    </row>
    <row r="261" spans="1:7" x14ac:dyDescent="0.25">
      <c r="A261" s="269" t="s">
        <v>156</v>
      </c>
      <c r="B261" s="269" t="s">
        <v>157</v>
      </c>
      <c r="C261" s="269" t="s">
        <v>15</v>
      </c>
      <c r="D261" s="269">
        <v>0</v>
      </c>
      <c r="E261" s="269">
        <v>22013.234841400001</v>
      </c>
      <c r="F261" s="269">
        <v>0</v>
      </c>
      <c r="G261" s="269">
        <v>100</v>
      </c>
    </row>
    <row r="262" spans="1:7" x14ac:dyDescent="0.25">
      <c r="A262" s="269" t="s">
        <v>156</v>
      </c>
      <c r="B262" s="269" t="s">
        <v>157</v>
      </c>
      <c r="C262" s="269" t="s">
        <v>16</v>
      </c>
      <c r="D262" s="269">
        <v>37.096719800000002</v>
      </c>
      <c r="E262" s="269">
        <v>15018.921140300001</v>
      </c>
      <c r="F262" s="269">
        <v>0.24639131106711901</v>
      </c>
      <c r="G262" s="269">
        <v>99.7536086889329</v>
      </c>
    </row>
    <row r="263" spans="1:7" x14ac:dyDescent="0.25">
      <c r="A263" s="269" t="s">
        <v>158</v>
      </c>
      <c r="B263" s="269" t="s">
        <v>159</v>
      </c>
      <c r="C263" s="269" t="s">
        <v>15</v>
      </c>
      <c r="D263" s="269">
        <v>71.337920299999993</v>
      </c>
      <c r="E263" s="269">
        <v>11523.607631999999</v>
      </c>
      <c r="F263" s="269">
        <v>0.61525015342438805</v>
      </c>
      <c r="G263" s="269">
        <v>99.384749846575602</v>
      </c>
    </row>
    <row r="264" spans="1:7" x14ac:dyDescent="0.25">
      <c r="A264" s="269" t="s">
        <v>158</v>
      </c>
      <c r="B264" s="269" t="s">
        <v>159</v>
      </c>
      <c r="C264" s="269" t="s">
        <v>16</v>
      </c>
      <c r="D264" s="269">
        <v>0</v>
      </c>
      <c r="E264" s="269">
        <v>9215.6226243000001</v>
      </c>
      <c r="F264" s="269">
        <v>0</v>
      </c>
      <c r="G264" s="269">
        <v>100</v>
      </c>
    </row>
    <row r="265" spans="1:7" x14ac:dyDescent="0.25">
      <c r="A265" s="269" t="s">
        <v>160</v>
      </c>
      <c r="B265" s="269" t="s">
        <v>161</v>
      </c>
      <c r="C265" s="269" t="s">
        <v>15</v>
      </c>
      <c r="D265" s="269">
        <v>77.551304000000002</v>
      </c>
      <c r="E265" s="269">
        <v>27755.628080999999</v>
      </c>
      <c r="F265" s="269">
        <v>0.27862898063954</v>
      </c>
      <c r="G265" s="269">
        <v>99.721371019360504</v>
      </c>
    </row>
    <row r="266" spans="1:7" x14ac:dyDescent="0.25">
      <c r="A266" s="269" t="s">
        <v>160</v>
      </c>
      <c r="B266" s="269" t="s">
        <v>161</v>
      </c>
      <c r="C266" s="269" t="s">
        <v>16</v>
      </c>
      <c r="D266" s="269">
        <v>219.52243899999999</v>
      </c>
      <c r="E266" s="269">
        <v>27428.7863702</v>
      </c>
      <c r="F266" s="269">
        <v>0.79398143486792105</v>
      </c>
      <c r="G266" s="269">
        <v>99.206018565132098</v>
      </c>
    </row>
    <row r="267" spans="1:7" x14ac:dyDescent="0.25">
      <c r="A267" s="269" t="s">
        <v>162</v>
      </c>
      <c r="B267" s="269" t="s">
        <v>163</v>
      </c>
      <c r="C267" s="269" t="s">
        <v>15</v>
      </c>
      <c r="D267" s="269">
        <v>54.199432199999997</v>
      </c>
      <c r="E267" s="269">
        <v>14176.7944838</v>
      </c>
      <c r="F267" s="269">
        <v>0.38085486171885202</v>
      </c>
      <c r="G267" s="269">
        <v>99.619145138281198</v>
      </c>
    </row>
    <row r="268" spans="1:7" x14ac:dyDescent="0.25">
      <c r="A268" s="269" t="s">
        <v>162</v>
      </c>
      <c r="B268" s="269" t="s">
        <v>163</v>
      </c>
      <c r="C268" s="269" t="s">
        <v>16</v>
      </c>
      <c r="D268" s="269">
        <v>0</v>
      </c>
      <c r="E268" s="269">
        <v>10997.7607009</v>
      </c>
      <c r="F268" s="269">
        <v>0</v>
      </c>
      <c r="G268" s="269">
        <v>100</v>
      </c>
    </row>
    <row r="269" spans="1:7" x14ac:dyDescent="0.25">
      <c r="A269" s="269" t="s">
        <v>164</v>
      </c>
      <c r="B269" s="269" t="s">
        <v>165</v>
      </c>
      <c r="C269" s="269" t="s">
        <v>15</v>
      </c>
      <c r="D269" s="269">
        <v>0</v>
      </c>
      <c r="E269" s="269">
        <v>16656.564865100001</v>
      </c>
      <c r="F269" s="269">
        <v>0</v>
      </c>
      <c r="G269" s="269">
        <v>100</v>
      </c>
    </row>
    <row r="270" spans="1:7" x14ac:dyDescent="0.25">
      <c r="A270" s="269" t="s">
        <v>164</v>
      </c>
      <c r="B270" s="269" t="s">
        <v>165</v>
      </c>
      <c r="C270" s="269" t="s">
        <v>16</v>
      </c>
      <c r="D270" s="269">
        <v>87.960728399999994</v>
      </c>
      <c r="E270" s="269">
        <v>14253.355510400001</v>
      </c>
      <c r="F270" s="269">
        <v>0.61333790382520703</v>
      </c>
      <c r="G270" s="269">
        <v>99.386662096174803</v>
      </c>
    </row>
    <row r="271" spans="1:7" x14ac:dyDescent="0.25">
      <c r="A271" s="269" t="s">
        <v>166</v>
      </c>
      <c r="B271" s="269" t="s">
        <v>167</v>
      </c>
      <c r="C271" s="269" t="s">
        <v>15</v>
      </c>
      <c r="D271" s="269">
        <v>0</v>
      </c>
      <c r="E271" s="269">
        <v>19030.618290099999</v>
      </c>
      <c r="F271" s="269">
        <v>0</v>
      </c>
      <c r="G271" s="269">
        <v>100</v>
      </c>
    </row>
    <row r="272" spans="1:7" x14ac:dyDescent="0.25">
      <c r="A272" s="269" t="s">
        <v>166</v>
      </c>
      <c r="B272" s="269" t="s">
        <v>167</v>
      </c>
      <c r="C272" s="269" t="s">
        <v>16</v>
      </c>
      <c r="D272" s="269">
        <v>146.6326397</v>
      </c>
      <c r="E272" s="269">
        <v>11713.361817499999</v>
      </c>
      <c r="F272" s="269">
        <v>1.23636347579388</v>
      </c>
      <c r="G272" s="269">
        <v>98.763636524206106</v>
      </c>
    </row>
    <row r="273" spans="1:7" x14ac:dyDescent="0.25">
      <c r="A273" s="269" t="s">
        <v>168</v>
      </c>
      <c r="B273" s="269" t="s">
        <v>169</v>
      </c>
      <c r="C273" s="269" t="s">
        <v>15</v>
      </c>
      <c r="D273" s="269">
        <v>78.369942300000005</v>
      </c>
      <c r="E273" s="269">
        <v>18343.411227299999</v>
      </c>
      <c r="F273" s="269">
        <v>0.425420004604808</v>
      </c>
      <c r="G273" s="269">
        <v>99.574579995395197</v>
      </c>
    </row>
    <row r="274" spans="1:7" x14ac:dyDescent="0.25">
      <c r="A274" s="269" t="s">
        <v>168</v>
      </c>
      <c r="B274" s="269" t="s">
        <v>169</v>
      </c>
      <c r="C274" s="269" t="s">
        <v>16</v>
      </c>
      <c r="D274" s="269">
        <v>78.849080499999999</v>
      </c>
      <c r="E274" s="269">
        <v>15395.317206600001</v>
      </c>
      <c r="F274" s="269">
        <v>0.50955301266041297</v>
      </c>
      <c r="G274" s="269">
        <v>99.490446987339595</v>
      </c>
    </row>
    <row r="275" spans="1:7" x14ac:dyDescent="0.25">
      <c r="A275" s="269" t="s">
        <v>170</v>
      </c>
      <c r="B275" s="269" t="s">
        <v>171</v>
      </c>
      <c r="C275" s="269" t="s">
        <v>15</v>
      </c>
      <c r="D275" s="269">
        <v>177.58000849999999</v>
      </c>
      <c r="E275" s="269">
        <v>18635.927921499999</v>
      </c>
      <c r="F275" s="269">
        <v>0.94389631726697298</v>
      </c>
      <c r="G275" s="269">
        <v>99.056103682732996</v>
      </c>
    </row>
    <row r="276" spans="1:7" x14ac:dyDescent="0.25">
      <c r="A276" s="269" t="s">
        <v>170</v>
      </c>
      <c r="B276" s="269" t="s">
        <v>171</v>
      </c>
      <c r="C276" s="269" t="s">
        <v>16</v>
      </c>
      <c r="D276" s="269">
        <v>115.5273048</v>
      </c>
      <c r="E276" s="269">
        <v>29203.1986664</v>
      </c>
      <c r="F276" s="269">
        <v>0.39403930755205202</v>
      </c>
      <c r="G276" s="269">
        <v>99.605960692447994</v>
      </c>
    </row>
    <row r="277" spans="1:7" x14ac:dyDescent="0.25">
      <c r="A277" s="269" t="s">
        <v>172</v>
      </c>
      <c r="B277" s="269" t="s">
        <v>173</v>
      </c>
      <c r="C277" s="269" t="s">
        <v>15</v>
      </c>
      <c r="D277" s="269">
        <v>14.0826779</v>
      </c>
      <c r="E277" s="269">
        <v>6628.2867524000003</v>
      </c>
      <c r="F277" s="269">
        <v>0.212012867513211</v>
      </c>
      <c r="G277" s="269">
        <v>99.787987132486805</v>
      </c>
    </row>
    <row r="278" spans="1:7" x14ac:dyDescent="0.25">
      <c r="A278" s="269" t="s">
        <v>172</v>
      </c>
      <c r="B278" s="269" t="s">
        <v>173</v>
      </c>
      <c r="C278" s="269" t="s">
        <v>16</v>
      </c>
      <c r="D278" s="269">
        <v>30.4115149</v>
      </c>
      <c r="E278" s="269">
        <v>4818.9134210000002</v>
      </c>
      <c r="F278" s="269">
        <v>0.62712883343536596</v>
      </c>
      <c r="G278" s="269">
        <v>99.372871166564593</v>
      </c>
    </row>
    <row r="279" spans="1:7" x14ac:dyDescent="0.25">
      <c r="A279" s="269" t="s">
        <v>174</v>
      </c>
      <c r="B279" s="269" t="s">
        <v>175</v>
      </c>
      <c r="C279" s="269" t="s">
        <v>15</v>
      </c>
      <c r="D279" s="269">
        <v>71.9235951</v>
      </c>
      <c r="E279" s="269">
        <v>18029.871695099999</v>
      </c>
      <c r="F279" s="269">
        <v>0.397328518784754</v>
      </c>
      <c r="G279" s="269">
        <v>99.602671481215197</v>
      </c>
    </row>
    <row r="280" spans="1:7" x14ac:dyDescent="0.25">
      <c r="A280" s="269" t="s">
        <v>174</v>
      </c>
      <c r="B280" s="269" t="s">
        <v>175</v>
      </c>
      <c r="C280" s="269" t="s">
        <v>16</v>
      </c>
      <c r="D280" s="269">
        <v>67.121573600000005</v>
      </c>
      <c r="E280" s="269">
        <v>14847.391282299999</v>
      </c>
      <c r="F280" s="269">
        <v>0.450042011083503</v>
      </c>
      <c r="G280" s="269">
        <v>99.549957988916503</v>
      </c>
    </row>
    <row r="281" spans="1:7" x14ac:dyDescent="0.25">
      <c r="A281" s="269" t="s">
        <v>176</v>
      </c>
      <c r="B281" s="269" t="s">
        <v>177</v>
      </c>
      <c r="C281" s="269" t="s">
        <v>15</v>
      </c>
      <c r="D281" s="269">
        <v>25.187143200000001</v>
      </c>
      <c r="E281" s="269">
        <v>14653.004049700001</v>
      </c>
      <c r="F281" s="269">
        <v>0.17159568824926699</v>
      </c>
      <c r="G281" s="269">
        <v>99.828404311750703</v>
      </c>
    </row>
    <row r="282" spans="1:7" x14ac:dyDescent="0.25">
      <c r="A282" s="269" t="s">
        <v>176</v>
      </c>
      <c r="B282" s="269" t="s">
        <v>177</v>
      </c>
      <c r="C282" s="269" t="s">
        <v>16</v>
      </c>
      <c r="D282" s="269">
        <v>58.621051700000002</v>
      </c>
      <c r="E282" s="269">
        <v>11656.947420099999</v>
      </c>
      <c r="F282" s="269">
        <v>0.50036881984091497</v>
      </c>
      <c r="G282" s="269">
        <v>99.499631180159099</v>
      </c>
    </row>
    <row r="283" spans="1:7" x14ac:dyDescent="0.25">
      <c r="A283" s="269" t="s">
        <v>178</v>
      </c>
      <c r="B283" s="269" t="s">
        <v>179</v>
      </c>
      <c r="C283" s="269" t="s">
        <v>15</v>
      </c>
      <c r="D283" s="269">
        <v>43.458702899999999</v>
      </c>
      <c r="E283" s="269">
        <v>3908.4153569</v>
      </c>
      <c r="F283" s="269">
        <v>1.09969857951899</v>
      </c>
      <c r="G283" s="269">
        <v>98.900301420481</v>
      </c>
    </row>
    <row r="284" spans="1:7" x14ac:dyDescent="0.25">
      <c r="A284" s="269" t="s">
        <v>178</v>
      </c>
      <c r="B284" s="269" t="s">
        <v>179</v>
      </c>
      <c r="C284" s="269" t="s">
        <v>16</v>
      </c>
      <c r="D284" s="269">
        <v>27.951477199999999</v>
      </c>
      <c r="E284" s="269">
        <v>2782.4091167000001</v>
      </c>
      <c r="F284" s="269">
        <v>0.99458686051426304</v>
      </c>
      <c r="G284" s="269">
        <v>99.005413139485697</v>
      </c>
    </row>
    <row r="285" spans="1:7" x14ac:dyDescent="0.25">
      <c r="A285" s="269" t="s">
        <v>180</v>
      </c>
      <c r="B285" s="269" t="s">
        <v>181</v>
      </c>
      <c r="C285" s="269" t="s">
        <v>15</v>
      </c>
      <c r="D285" s="269">
        <v>0</v>
      </c>
      <c r="E285" s="269">
        <v>9006.0961649000001</v>
      </c>
      <c r="F285" s="269">
        <v>0</v>
      </c>
      <c r="G285" s="269">
        <v>100</v>
      </c>
    </row>
    <row r="286" spans="1:7" x14ac:dyDescent="0.25">
      <c r="A286" s="269" t="s">
        <v>180</v>
      </c>
      <c r="B286" s="269" t="s">
        <v>181</v>
      </c>
      <c r="C286" s="269" t="s">
        <v>16</v>
      </c>
      <c r="D286" s="269">
        <v>40.692171700000003</v>
      </c>
      <c r="E286" s="269">
        <v>9281.3914499999992</v>
      </c>
      <c r="F286" s="269">
        <v>0.43651369534249301</v>
      </c>
      <c r="G286" s="269">
        <v>99.563486304657502</v>
      </c>
    </row>
    <row r="287" spans="1:7" x14ac:dyDescent="0.25">
      <c r="A287" s="269" t="s">
        <v>182</v>
      </c>
      <c r="B287" s="269" t="s">
        <v>183</v>
      </c>
      <c r="C287" s="269" t="s">
        <v>15</v>
      </c>
      <c r="D287" s="269">
        <v>136.78328999999999</v>
      </c>
      <c r="E287" s="269">
        <v>24006.0966037</v>
      </c>
      <c r="F287" s="269">
        <v>0.566557472025917</v>
      </c>
      <c r="G287" s="269">
        <v>99.433442527974094</v>
      </c>
    </row>
    <row r="288" spans="1:7" x14ac:dyDescent="0.25">
      <c r="A288" s="269" t="s">
        <v>182</v>
      </c>
      <c r="B288" s="269" t="s">
        <v>183</v>
      </c>
      <c r="C288" s="269" t="s">
        <v>16</v>
      </c>
      <c r="D288" s="269">
        <v>88.220399599999993</v>
      </c>
      <c r="E288" s="269">
        <v>14464.974917199999</v>
      </c>
      <c r="F288" s="269">
        <v>0.60619264484246704</v>
      </c>
      <c r="G288" s="269">
        <v>99.393807355157506</v>
      </c>
    </row>
    <row r="289" spans="1:7" x14ac:dyDescent="0.25">
      <c r="A289" s="269" t="s">
        <v>184</v>
      </c>
      <c r="B289" s="269" t="s">
        <v>185</v>
      </c>
      <c r="C289" s="269" t="s">
        <v>15</v>
      </c>
      <c r="D289" s="269">
        <v>174.8842697</v>
      </c>
      <c r="E289" s="269">
        <v>13980.377149600001</v>
      </c>
      <c r="F289" s="269">
        <v>1.23547184696677</v>
      </c>
      <c r="G289" s="269">
        <v>98.764528153033197</v>
      </c>
    </row>
    <row r="290" spans="1:7" x14ac:dyDescent="0.25">
      <c r="A290" s="269" t="s">
        <v>184</v>
      </c>
      <c r="B290" s="269" t="s">
        <v>185</v>
      </c>
      <c r="C290" s="269" t="s">
        <v>16</v>
      </c>
      <c r="D290" s="269">
        <v>380.0999339</v>
      </c>
      <c r="E290" s="269">
        <v>11934.385414300001</v>
      </c>
      <c r="F290" s="269">
        <v>3.0866083571698701</v>
      </c>
      <c r="G290" s="269">
        <v>96.913391642830106</v>
      </c>
    </row>
    <row r="291" spans="1:7" x14ac:dyDescent="0.25">
      <c r="A291" s="269" t="s">
        <v>186</v>
      </c>
      <c r="B291" s="269" t="s">
        <v>187</v>
      </c>
      <c r="C291" s="269" t="s">
        <v>15</v>
      </c>
      <c r="D291" s="269">
        <v>110.4064319</v>
      </c>
      <c r="E291" s="269">
        <v>22661.581740900001</v>
      </c>
      <c r="F291" s="269">
        <v>0.48483439856988397</v>
      </c>
      <c r="G291" s="269">
        <v>99.515165601430098</v>
      </c>
    </row>
    <row r="292" spans="1:7" x14ac:dyDescent="0.25">
      <c r="A292" s="269" t="s">
        <v>186</v>
      </c>
      <c r="B292" s="269" t="s">
        <v>187</v>
      </c>
      <c r="C292" s="269" t="s">
        <v>16</v>
      </c>
      <c r="D292" s="269">
        <v>100.89571239999999</v>
      </c>
      <c r="E292" s="269">
        <v>19919.860226199999</v>
      </c>
      <c r="F292" s="269">
        <v>0.50395555846856499</v>
      </c>
      <c r="G292" s="269">
        <v>99.496044441531396</v>
      </c>
    </row>
    <row r="293" spans="1:7" x14ac:dyDescent="0.25">
      <c r="A293" s="269" t="s">
        <v>188</v>
      </c>
      <c r="B293" s="269" t="s">
        <v>189</v>
      </c>
      <c r="C293" s="269" t="s">
        <v>15</v>
      </c>
      <c r="D293" s="269">
        <v>46.987132199999998</v>
      </c>
      <c r="E293" s="269">
        <v>19275.437580000002</v>
      </c>
      <c r="F293" s="269">
        <v>0.243174099005974</v>
      </c>
      <c r="G293" s="269">
        <v>99.756825900994002</v>
      </c>
    </row>
    <row r="294" spans="1:7" x14ac:dyDescent="0.25">
      <c r="A294" s="269" t="s">
        <v>188</v>
      </c>
      <c r="B294" s="269" t="s">
        <v>189</v>
      </c>
      <c r="C294" s="269" t="s">
        <v>16</v>
      </c>
      <c r="D294" s="269">
        <v>27.774478500000001</v>
      </c>
      <c r="E294" s="269">
        <v>12800.715461100001</v>
      </c>
      <c r="F294" s="269">
        <v>0.21650621882053001</v>
      </c>
      <c r="G294" s="269">
        <v>99.783493781179502</v>
      </c>
    </row>
    <row r="295" spans="1:7" x14ac:dyDescent="0.25">
      <c r="A295" s="269" t="s">
        <v>190</v>
      </c>
      <c r="B295" s="269" t="s">
        <v>191</v>
      </c>
      <c r="C295" s="269" t="s">
        <v>15</v>
      </c>
      <c r="D295" s="269">
        <v>16.0358257</v>
      </c>
      <c r="E295" s="269">
        <v>8358.8781598999994</v>
      </c>
      <c r="F295" s="269">
        <v>0.19147451218689901</v>
      </c>
      <c r="G295" s="269">
        <v>99.8085254878131</v>
      </c>
    </row>
    <row r="296" spans="1:7" x14ac:dyDescent="0.25">
      <c r="A296" s="269" t="s">
        <v>190</v>
      </c>
      <c r="B296" s="269" t="s">
        <v>191</v>
      </c>
      <c r="C296" s="269" t="s">
        <v>16</v>
      </c>
      <c r="D296" s="269">
        <v>36.229048300000002</v>
      </c>
      <c r="E296" s="269">
        <v>6539.2250716999997</v>
      </c>
      <c r="F296" s="269">
        <v>0.55097408694260697</v>
      </c>
      <c r="G296" s="269">
        <v>99.449025913057397</v>
      </c>
    </row>
    <row r="297" spans="1:7" x14ac:dyDescent="0.25">
      <c r="A297" s="269" t="s">
        <v>192</v>
      </c>
      <c r="B297" s="269" t="s">
        <v>193</v>
      </c>
      <c r="C297" s="269" t="s">
        <v>15</v>
      </c>
      <c r="D297" s="269">
        <v>22.6570125</v>
      </c>
      <c r="E297" s="269">
        <v>14321.7674286</v>
      </c>
      <c r="F297" s="269">
        <v>0.15794995883614901</v>
      </c>
      <c r="G297" s="269">
        <v>99.842050041163901</v>
      </c>
    </row>
    <row r="298" spans="1:7" x14ac:dyDescent="0.25">
      <c r="A298" s="269" t="s">
        <v>192</v>
      </c>
      <c r="B298" s="269" t="s">
        <v>193</v>
      </c>
      <c r="C298" s="269" t="s">
        <v>16</v>
      </c>
      <c r="D298" s="269">
        <v>16.8816205</v>
      </c>
      <c r="E298" s="269">
        <v>12753.060469399999</v>
      </c>
      <c r="F298" s="269">
        <v>0.13219809754150699</v>
      </c>
      <c r="G298" s="269">
        <v>99.867801902458496</v>
      </c>
    </row>
    <row r="299" spans="1:7" x14ac:dyDescent="0.25">
      <c r="A299" s="269" t="s">
        <v>194</v>
      </c>
      <c r="B299" s="269" t="s">
        <v>195</v>
      </c>
      <c r="C299" s="269" t="s">
        <v>15</v>
      </c>
      <c r="D299" s="269">
        <v>274.5123772</v>
      </c>
      <c r="E299" s="269">
        <v>11836.647614</v>
      </c>
      <c r="F299" s="269">
        <v>2.2666068105735699</v>
      </c>
      <c r="G299" s="269">
        <v>97.733393189426394</v>
      </c>
    </row>
    <row r="300" spans="1:7" x14ac:dyDescent="0.25">
      <c r="A300" s="269" t="s">
        <v>194</v>
      </c>
      <c r="B300" s="269" t="s">
        <v>195</v>
      </c>
      <c r="C300" s="269" t="s">
        <v>16</v>
      </c>
      <c r="D300" s="269">
        <v>108.9143988</v>
      </c>
      <c r="E300" s="269">
        <v>10176.6278157</v>
      </c>
      <c r="F300" s="269">
        <v>1.05890770295472</v>
      </c>
      <c r="G300" s="269">
        <v>98.941092297045302</v>
      </c>
    </row>
    <row r="301" spans="1:7" x14ac:dyDescent="0.25">
      <c r="A301" s="269" t="s">
        <v>196</v>
      </c>
      <c r="B301" s="269" t="s">
        <v>197</v>
      </c>
      <c r="C301" s="269" t="s">
        <v>15</v>
      </c>
      <c r="D301" s="269">
        <v>212.814201</v>
      </c>
      <c r="E301" s="269">
        <v>29548.591575099999</v>
      </c>
      <c r="F301" s="269">
        <v>0.71506770413009602</v>
      </c>
      <c r="G301" s="269">
        <v>99.284932295869893</v>
      </c>
    </row>
    <row r="302" spans="1:7" x14ac:dyDescent="0.25">
      <c r="A302" s="269" t="s">
        <v>196</v>
      </c>
      <c r="B302" s="269" t="s">
        <v>197</v>
      </c>
      <c r="C302" s="269" t="s">
        <v>16</v>
      </c>
      <c r="D302" s="269">
        <v>190.39094320000001</v>
      </c>
      <c r="E302" s="269">
        <v>24292.347793600002</v>
      </c>
      <c r="F302" s="269">
        <v>0.77765377986010797</v>
      </c>
      <c r="G302" s="269">
        <v>99.222346220139897</v>
      </c>
    </row>
    <row r="303" spans="1:7" x14ac:dyDescent="0.25">
      <c r="A303" s="269" t="s">
        <v>198</v>
      </c>
      <c r="B303" s="269" t="s">
        <v>199</v>
      </c>
      <c r="C303" s="269" t="s">
        <v>15</v>
      </c>
      <c r="D303" s="269">
        <v>222.07694699999999</v>
      </c>
      <c r="E303" s="269">
        <v>27018.997987399998</v>
      </c>
      <c r="F303" s="269">
        <v>0.81522828131705405</v>
      </c>
      <c r="G303" s="269">
        <v>99.184771718682995</v>
      </c>
    </row>
    <row r="304" spans="1:7" x14ac:dyDescent="0.25">
      <c r="A304" s="269" t="s">
        <v>198</v>
      </c>
      <c r="B304" s="269" t="s">
        <v>199</v>
      </c>
      <c r="C304" s="269" t="s">
        <v>16</v>
      </c>
      <c r="D304" s="269">
        <v>132.88596960000001</v>
      </c>
      <c r="E304" s="269">
        <v>25637.890904799999</v>
      </c>
      <c r="F304" s="269">
        <v>0.51564595917170597</v>
      </c>
      <c r="G304" s="269">
        <v>99.484354040828293</v>
      </c>
    </row>
    <row r="305" spans="1:7" x14ac:dyDescent="0.25">
      <c r="A305" s="269" t="s">
        <v>200</v>
      </c>
      <c r="B305" s="269" t="s">
        <v>201</v>
      </c>
      <c r="C305" s="269" t="s">
        <v>15</v>
      </c>
      <c r="D305" s="269">
        <v>99.557880999999995</v>
      </c>
      <c r="E305" s="269">
        <v>15195.9632915</v>
      </c>
      <c r="F305" s="269">
        <v>0.65089564374567599</v>
      </c>
      <c r="G305" s="269">
        <v>99.349104356254301</v>
      </c>
    </row>
    <row r="306" spans="1:7" x14ac:dyDescent="0.25">
      <c r="A306" s="269" t="s">
        <v>200</v>
      </c>
      <c r="B306" s="269" t="s">
        <v>201</v>
      </c>
      <c r="C306" s="269" t="s">
        <v>16</v>
      </c>
      <c r="D306" s="269">
        <v>214.16769769999999</v>
      </c>
      <c r="E306" s="269">
        <v>14534.2819827</v>
      </c>
      <c r="F306" s="269">
        <v>1.4521370201006201</v>
      </c>
      <c r="G306" s="269">
        <v>98.547862979899406</v>
      </c>
    </row>
    <row r="307" spans="1:7" x14ac:dyDescent="0.25">
      <c r="A307" s="269" t="s">
        <v>202</v>
      </c>
      <c r="B307" s="269" t="s">
        <v>203</v>
      </c>
      <c r="C307" s="269" t="s">
        <v>15</v>
      </c>
      <c r="D307" s="269">
        <v>107.0449675</v>
      </c>
      <c r="E307" s="269">
        <v>52454.604476499997</v>
      </c>
      <c r="F307" s="269">
        <v>0.203656027983002</v>
      </c>
      <c r="G307" s="269">
        <v>99.796343972016999</v>
      </c>
    </row>
    <row r="308" spans="1:7" x14ac:dyDescent="0.25">
      <c r="A308" s="269" t="s">
        <v>202</v>
      </c>
      <c r="B308" s="269" t="s">
        <v>203</v>
      </c>
      <c r="C308" s="269" t="s">
        <v>16</v>
      </c>
      <c r="D308" s="269">
        <v>324.52468249999998</v>
      </c>
      <c r="E308" s="269">
        <v>38771.695440399999</v>
      </c>
      <c r="F308" s="269">
        <v>0.83006664449874701</v>
      </c>
      <c r="G308" s="269">
        <v>99.1699333555013</v>
      </c>
    </row>
    <row r="309" spans="1:7" x14ac:dyDescent="0.25">
      <c r="A309" s="269" t="s">
        <v>204</v>
      </c>
      <c r="B309" s="269" t="s">
        <v>205</v>
      </c>
      <c r="C309" s="269" t="s">
        <v>15</v>
      </c>
      <c r="D309" s="269">
        <v>0</v>
      </c>
      <c r="E309" s="269">
        <v>18160.048387800001</v>
      </c>
      <c r="F309" s="269">
        <v>0</v>
      </c>
      <c r="G309" s="269">
        <v>100</v>
      </c>
    </row>
    <row r="310" spans="1:7" x14ac:dyDescent="0.25">
      <c r="A310" s="269" t="s">
        <v>204</v>
      </c>
      <c r="B310" s="269" t="s">
        <v>205</v>
      </c>
      <c r="C310" s="269" t="s">
        <v>16</v>
      </c>
      <c r="D310" s="269">
        <v>0</v>
      </c>
      <c r="E310" s="269">
        <v>13515.919339399999</v>
      </c>
      <c r="F310" s="269">
        <v>0</v>
      </c>
      <c r="G310" s="269">
        <v>100</v>
      </c>
    </row>
    <row r="311" spans="1:7" x14ac:dyDescent="0.25">
      <c r="A311" s="269" t="s">
        <v>206</v>
      </c>
      <c r="B311" s="269" t="s">
        <v>207</v>
      </c>
      <c r="C311" s="269" t="s">
        <v>15</v>
      </c>
      <c r="D311" s="269">
        <v>91.852503100000007</v>
      </c>
      <c r="E311" s="269">
        <v>32458.619514900001</v>
      </c>
      <c r="F311" s="269">
        <v>0.28218485756276201</v>
      </c>
      <c r="G311" s="269">
        <v>99.717815142437203</v>
      </c>
    </row>
    <row r="312" spans="1:7" x14ac:dyDescent="0.25">
      <c r="A312" s="269" t="s">
        <v>206</v>
      </c>
      <c r="B312" s="269" t="s">
        <v>207</v>
      </c>
      <c r="C312" s="269" t="s">
        <v>16</v>
      </c>
      <c r="D312" s="269">
        <v>159.34196689999999</v>
      </c>
      <c r="E312" s="269">
        <v>26512.817836900002</v>
      </c>
      <c r="F312" s="269">
        <v>0.597409313951765</v>
      </c>
      <c r="G312" s="269">
        <v>99.4025906860482</v>
      </c>
    </row>
    <row r="313" spans="1:7" x14ac:dyDescent="0.25">
      <c r="A313" s="269" t="s">
        <v>208</v>
      </c>
      <c r="B313" s="269" t="s">
        <v>209</v>
      </c>
      <c r="C313" s="269" t="s">
        <v>15</v>
      </c>
      <c r="D313" s="269">
        <v>75.889287199999998</v>
      </c>
      <c r="E313" s="269">
        <v>25894.263705699999</v>
      </c>
      <c r="F313" s="269">
        <v>0.29221732817957402</v>
      </c>
      <c r="G313" s="269">
        <v>99.707782671820397</v>
      </c>
    </row>
    <row r="314" spans="1:7" x14ac:dyDescent="0.25">
      <c r="A314" s="269" t="s">
        <v>208</v>
      </c>
      <c r="B314" s="269" t="s">
        <v>209</v>
      </c>
      <c r="C314" s="269" t="s">
        <v>16</v>
      </c>
      <c r="D314" s="269">
        <v>0</v>
      </c>
      <c r="E314" s="269">
        <v>22250.099479600001</v>
      </c>
      <c r="F314" s="269">
        <v>0</v>
      </c>
      <c r="G314" s="269">
        <v>100</v>
      </c>
    </row>
    <row r="315" spans="1:7" x14ac:dyDescent="0.25">
      <c r="A315" s="269" t="s">
        <v>210</v>
      </c>
      <c r="B315" s="269" t="s">
        <v>211</v>
      </c>
      <c r="C315" s="269" t="s">
        <v>15</v>
      </c>
      <c r="D315" s="269">
        <v>52.308329100000002</v>
      </c>
      <c r="E315" s="269">
        <v>26702.380571099999</v>
      </c>
      <c r="F315" s="269">
        <v>0.195510885195189</v>
      </c>
      <c r="G315" s="269">
        <v>99.804489114804795</v>
      </c>
    </row>
    <row r="316" spans="1:7" x14ac:dyDescent="0.25">
      <c r="A316" s="269" t="s">
        <v>210</v>
      </c>
      <c r="B316" s="269" t="s">
        <v>211</v>
      </c>
      <c r="C316" s="269" t="s">
        <v>16</v>
      </c>
      <c r="D316" s="269">
        <v>0</v>
      </c>
      <c r="E316" s="269">
        <v>22907.9192879</v>
      </c>
      <c r="F316" s="269">
        <v>0</v>
      </c>
      <c r="G316" s="269">
        <v>100</v>
      </c>
    </row>
    <row r="317" spans="1:7" x14ac:dyDescent="0.25">
      <c r="A317" s="269" t="s">
        <v>212</v>
      </c>
      <c r="B317" s="269" t="s">
        <v>213</v>
      </c>
      <c r="C317" s="269" t="s">
        <v>15</v>
      </c>
      <c r="D317" s="269">
        <v>16.019926099999999</v>
      </c>
      <c r="E317" s="269">
        <v>5839.0384727000001</v>
      </c>
      <c r="F317" s="269">
        <v>0.27360830599543301</v>
      </c>
      <c r="G317" s="269">
        <v>99.726391694004604</v>
      </c>
    </row>
    <row r="318" spans="1:7" x14ac:dyDescent="0.25">
      <c r="A318" s="269" t="s">
        <v>212</v>
      </c>
      <c r="B318" s="269" t="s">
        <v>213</v>
      </c>
      <c r="C318" s="269" t="s">
        <v>16</v>
      </c>
      <c r="D318" s="269">
        <v>24.3233654</v>
      </c>
      <c r="E318" s="269">
        <v>5677.6021903999999</v>
      </c>
      <c r="F318" s="269">
        <v>0.42658160233709602</v>
      </c>
      <c r="G318" s="269">
        <v>99.573418397662905</v>
      </c>
    </row>
    <row r="319" spans="1:7" x14ac:dyDescent="0.25">
      <c r="A319" s="269" t="s">
        <v>214</v>
      </c>
      <c r="B319" s="269" t="s">
        <v>215</v>
      </c>
      <c r="C319" s="269" t="s">
        <v>15</v>
      </c>
      <c r="D319" s="269">
        <v>32.139057700000002</v>
      </c>
      <c r="E319" s="269">
        <v>10645.2597926</v>
      </c>
      <c r="F319" s="269">
        <v>0.301000816309274</v>
      </c>
      <c r="G319" s="269">
        <v>99.698999183690702</v>
      </c>
    </row>
    <row r="320" spans="1:7" x14ac:dyDescent="0.25">
      <c r="A320" s="269" t="s">
        <v>214</v>
      </c>
      <c r="B320" s="269" t="s">
        <v>215</v>
      </c>
      <c r="C320" s="269" t="s">
        <v>16</v>
      </c>
      <c r="D320" s="269">
        <v>0</v>
      </c>
      <c r="E320" s="269">
        <v>11612.335855200001</v>
      </c>
      <c r="F320" s="269">
        <v>0</v>
      </c>
      <c r="G320" s="269">
        <v>100</v>
      </c>
    </row>
    <row r="321" spans="1:7" x14ac:dyDescent="0.25">
      <c r="A321" s="269" t="s">
        <v>216</v>
      </c>
      <c r="B321" s="269" t="s">
        <v>217</v>
      </c>
      <c r="C321" s="269" t="s">
        <v>15</v>
      </c>
      <c r="D321" s="269">
        <v>12.532656899999999</v>
      </c>
      <c r="E321" s="269">
        <v>5932.3143491999999</v>
      </c>
      <c r="F321" s="269">
        <v>0.210815465682132</v>
      </c>
      <c r="G321" s="269">
        <v>99.789184534317897</v>
      </c>
    </row>
    <row r="322" spans="1:7" x14ac:dyDescent="0.25">
      <c r="A322" s="269" t="s">
        <v>216</v>
      </c>
      <c r="B322" s="269" t="s">
        <v>217</v>
      </c>
      <c r="C322" s="269" t="s">
        <v>16</v>
      </c>
      <c r="D322" s="269">
        <v>21.041973200000001</v>
      </c>
      <c r="E322" s="269">
        <v>4122.0042340999998</v>
      </c>
      <c r="F322" s="269">
        <v>0.50788651989746803</v>
      </c>
      <c r="G322" s="269">
        <v>99.492113480102503</v>
      </c>
    </row>
    <row r="323" spans="1:7" x14ac:dyDescent="0.25">
      <c r="A323" s="269" t="s">
        <v>218</v>
      </c>
      <c r="B323" s="269" t="s">
        <v>219</v>
      </c>
      <c r="C323" s="269" t="s">
        <v>15</v>
      </c>
      <c r="D323" s="269">
        <v>0</v>
      </c>
      <c r="E323" s="269">
        <v>19277.356909099999</v>
      </c>
      <c r="F323" s="269">
        <v>0</v>
      </c>
      <c r="G323" s="269">
        <v>100</v>
      </c>
    </row>
    <row r="324" spans="1:7" x14ac:dyDescent="0.25">
      <c r="A324" s="269" t="s">
        <v>218</v>
      </c>
      <c r="B324" s="269" t="s">
        <v>219</v>
      </c>
      <c r="C324" s="269" t="s">
        <v>16</v>
      </c>
      <c r="D324" s="269">
        <v>74.336692499999998</v>
      </c>
      <c r="E324" s="269">
        <v>23316.713396399999</v>
      </c>
      <c r="F324" s="269">
        <v>0.31779972347319202</v>
      </c>
      <c r="G324" s="269">
        <v>99.6822002765268</v>
      </c>
    </row>
    <row r="325" spans="1:7" x14ac:dyDescent="0.25">
      <c r="A325" s="269" t="s">
        <v>220</v>
      </c>
      <c r="B325" s="269" t="s">
        <v>221</v>
      </c>
      <c r="C325" s="269" t="s">
        <v>15</v>
      </c>
      <c r="D325" s="269">
        <v>133.7068974</v>
      </c>
      <c r="E325" s="269">
        <v>11460.623429900001</v>
      </c>
      <c r="F325" s="269">
        <v>1.1532093154632099</v>
      </c>
      <c r="G325" s="269">
        <v>98.846790684536799</v>
      </c>
    </row>
    <row r="326" spans="1:7" x14ac:dyDescent="0.25">
      <c r="A326" s="269" t="s">
        <v>220</v>
      </c>
      <c r="B326" s="269" t="s">
        <v>221</v>
      </c>
      <c r="C326" s="269" t="s">
        <v>16</v>
      </c>
      <c r="D326" s="269">
        <v>65.292541700000001</v>
      </c>
      <c r="E326" s="269">
        <v>7536.4645780999999</v>
      </c>
      <c r="F326" s="269">
        <v>0.85891380993921895</v>
      </c>
      <c r="G326" s="269">
        <v>99.141086190060804</v>
      </c>
    </row>
    <row r="327" spans="1:7" x14ac:dyDescent="0.25">
      <c r="A327" s="269" t="s">
        <v>222</v>
      </c>
      <c r="B327" s="269" t="s">
        <v>223</v>
      </c>
      <c r="C327" s="269" t="s">
        <v>15</v>
      </c>
      <c r="D327" s="269">
        <v>85.069235000000006</v>
      </c>
      <c r="E327" s="269">
        <v>10773.484424300001</v>
      </c>
      <c r="F327" s="269">
        <v>0.783430626850943</v>
      </c>
      <c r="G327" s="269">
        <v>99.216569373148999</v>
      </c>
    </row>
    <row r="328" spans="1:7" x14ac:dyDescent="0.25">
      <c r="A328" s="269" t="s">
        <v>222</v>
      </c>
      <c r="B328" s="269" t="s">
        <v>223</v>
      </c>
      <c r="C328" s="269" t="s">
        <v>16</v>
      </c>
      <c r="D328" s="269">
        <v>74.322390799999994</v>
      </c>
      <c r="E328" s="269">
        <v>10434.643211000001</v>
      </c>
      <c r="F328" s="269">
        <v>0.70722841444328199</v>
      </c>
      <c r="G328" s="269">
        <v>99.292771585556693</v>
      </c>
    </row>
    <row r="329" spans="1:7" x14ac:dyDescent="0.25">
      <c r="A329" s="269" t="s">
        <v>224</v>
      </c>
      <c r="B329" s="269" t="s">
        <v>225</v>
      </c>
      <c r="C329" s="269" t="s">
        <v>15</v>
      </c>
      <c r="D329" s="269">
        <v>140.47340399999999</v>
      </c>
      <c r="E329" s="269">
        <v>22315.3942962</v>
      </c>
      <c r="F329" s="269">
        <v>0.62555322232660304</v>
      </c>
      <c r="G329" s="269">
        <v>99.374446777673398</v>
      </c>
    </row>
    <row r="330" spans="1:7" x14ac:dyDescent="0.25">
      <c r="A330" s="269" t="s">
        <v>224</v>
      </c>
      <c r="B330" s="269" t="s">
        <v>225</v>
      </c>
      <c r="C330" s="269" t="s">
        <v>16</v>
      </c>
      <c r="D330" s="269">
        <v>84.956888000000006</v>
      </c>
      <c r="E330" s="269">
        <v>22610.806154599999</v>
      </c>
      <c r="F330" s="269">
        <v>0.374329287103217</v>
      </c>
      <c r="G330" s="269">
        <v>99.625670712896806</v>
      </c>
    </row>
    <row r="331" spans="1:7" x14ac:dyDescent="0.25">
      <c r="A331" s="269" t="s">
        <v>226</v>
      </c>
      <c r="B331" s="269" t="s">
        <v>227</v>
      </c>
      <c r="C331" s="269" t="s">
        <v>15</v>
      </c>
      <c r="D331" s="269">
        <v>37.7885366</v>
      </c>
      <c r="E331" s="269">
        <v>4596.1634414</v>
      </c>
      <c r="F331" s="269">
        <v>0.81547104457283204</v>
      </c>
      <c r="G331" s="269">
        <v>99.184528955427197</v>
      </c>
    </row>
    <row r="332" spans="1:7" x14ac:dyDescent="0.25">
      <c r="A332" s="269" t="s">
        <v>226</v>
      </c>
      <c r="B332" s="269" t="s">
        <v>227</v>
      </c>
      <c r="C332" s="269" t="s">
        <v>16</v>
      </c>
      <c r="D332" s="269">
        <v>15.5948949</v>
      </c>
      <c r="E332" s="269">
        <v>4633.8472261999996</v>
      </c>
      <c r="F332" s="269">
        <v>0.33541432485475098</v>
      </c>
      <c r="G332" s="269">
        <v>99.664585675145204</v>
      </c>
    </row>
    <row r="333" spans="1:7" x14ac:dyDescent="0.25">
      <c r="A333" s="269" t="s">
        <v>228</v>
      </c>
      <c r="B333" s="269" t="s">
        <v>229</v>
      </c>
      <c r="C333" s="269" t="s">
        <v>15</v>
      </c>
      <c r="D333" s="269">
        <v>0</v>
      </c>
      <c r="E333" s="269">
        <v>33888.2598</v>
      </c>
      <c r="F333" s="269">
        <v>0</v>
      </c>
      <c r="G333" s="269">
        <v>100</v>
      </c>
    </row>
    <row r="334" spans="1:7" x14ac:dyDescent="0.25">
      <c r="A334" s="269" t="s">
        <v>228</v>
      </c>
      <c r="B334" s="269" t="s">
        <v>229</v>
      </c>
      <c r="C334" s="269" t="s">
        <v>16</v>
      </c>
      <c r="D334" s="269">
        <v>320.34706410000001</v>
      </c>
      <c r="E334" s="269">
        <v>28745.313118599999</v>
      </c>
      <c r="F334" s="269">
        <v>1.1021496229102401</v>
      </c>
      <c r="G334" s="269">
        <v>98.897850377089796</v>
      </c>
    </row>
    <row r="335" spans="1:7" x14ac:dyDescent="0.25">
      <c r="A335" s="269" t="s">
        <v>230</v>
      </c>
      <c r="B335" s="269" t="s">
        <v>231</v>
      </c>
      <c r="C335" s="269" t="s">
        <v>15</v>
      </c>
      <c r="D335" s="269">
        <v>0</v>
      </c>
      <c r="E335" s="269">
        <v>40532.798446399996</v>
      </c>
      <c r="F335" s="269">
        <v>0</v>
      </c>
      <c r="G335" s="269">
        <v>100</v>
      </c>
    </row>
    <row r="336" spans="1:7" x14ac:dyDescent="0.25">
      <c r="A336" s="269" t="s">
        <v>230</v>
      </c>
      <c r="B336" s="269" t="s">
        <v>231</v>
      </c>
      <c r="C336" s="269" t="s">
        <v>16</v>
      </c>
      <c r="D336" s="269">
        <v>162.0520052</v>
      </c>
      <c r="E336" s="269">
        <v>38132.182957800003</v>
      </c>
      <c r="F336" s="269">
        <v>0.423175982903367</v>
      </c>
      <c r="G336" s="269">
        <v>99.576824017096598</v>
      </c>
    </row>
    <row r="337" spans="1:7" x14ac:dyDescent="0.25">
      <c r="A337" s="269" t="s">
        <v>232</v>
      </c>
      <c r="B337" s="269" t="s">
        <v>233</v>
      </c>
      <c r="C337" s="269" t="s">
        <v>15</v>
      </c>
      <c r="D337" s="269">
        <v>37.8565057</v>
      </c>
      <c r="E337" s="269">
        <v>23002.289265399999</v>
      </c>
      <c r="F337" s="269">
        <v>0.164306710886719</v>
      </c>
      <c r="G337" s="269">
        <v>99.835693289113294</v>
      </c>
    </row>
    <row r="338" spans="1:7" x14ac:dyDescent="0.25">
      <c r="A338" s="269" t="s">
        <v>232</v>
      </c>
      <c r="B338" s="269" t="s">
        <v>233</v>
      </c>
      <c r="C338" s="269" t="s">
        <v>16</v>
      </c>
      <c r="D338" s="269">
        <v>202.66490909999999</v>
      </c>
      <c r="E338" s="269">
        <v>22516.509129900001</v>
      </c>
      <c r="F338" s="269">
        <v>0.89204347284854202</v>
      </c>
      <c r="G338" s="269">
        <v>99.107956527151501</v>
      </c>
    </row>
    <row r="339" spans="1:7" x14ac:dyDescent="0.25">
      <c r="A339" s="269" t="s">
        <v>234</v>
      </c>
      <c r="B339" s="269" t="s">
        <v>235</v>
      </c>
      <c r="C339" s="269" t="s">
        <v>15</v>
      </c>
      <c r="D339" s="269">
        <v>170.8429031</v>
      </c>
      <c r="E339" s="269">
        <v>16770.2654779</v>
      </c>
      <c r="F339" s="269">
        <v>1.0084517450558701</v>
      </c>
      <c r="G339" s="269">
        <v>98.991548254944107</v>
      </c>
    </row>
    <row r="340" spans="1:7" x14ac:dyDescent="0.25">
      <c r="A340" s="269" t="s">
        <v>234</v>
      </c>
      <c r="B340" s="269" t="s">
        <v>235</v>
      </c>
      <c r="C340" s="269" t="s">
        <v>16</v>
      </c>
      <c r="D340" s="269">
        <v>119.2784783</v>
      </c>
      <c r="E340" s="269">
        <v>17600.1511938</v>
      </c>
      <c r="F340" s="269">
        <v>0.67315077577135096</v>
      </c>
      <c r="G340" s="269">
        <v>99.326849224228695</v>
      </c>
    </row>
    <row r="341" spans="1:7" x14ac:dyDescent="0.25">
      <c r="A341" s="269" t="s">
        <v>236</v>
      </c>
      <c r="B341" s="269" t="s">
        <v>237</v>
      </c>
      <c r="C341" s="269" t="s">
        <v>15</v>
      </c>
      <c r="D341" s="269">
        <v>37.329031100000002</v>
      </c>
      <c r="E341" s="269">
        <v>3366.9493687999998</v>
      </c>
      <c r="F341" s="269">
        <v>1.0965328541019601</v>
      </c>
      <c r="G341" s="269">
        <v>98.903467145898006</v>
      </c>
    </row>
    <row r="342" spans="1:7" x14ac:dyDescent="0.25">
      <c r="A342" s="269" t="s">
        <v>236</v>
      </c>
      <c r="B342" s="269" t="s">
        <v>237</v>
      </c>
      <c r="C342" s="269" t="s">
        <v>16</v>
      </c>
      <c r="D342" s="269">
        <v>34.768568500000001</v>
      </c>
      <c r="E342" s="269">
        <v>2307.4406468000002</v>
      </c>
      <c r="F342" s="269">
        <v>1.4844347922842001</v>
      </c>
      <c r="G342" s="269">
        <v>98.515565207715795</v>
      </c>
    </row>
    <row r="343" spans="1:7" x14ac:dyDescent="0.25">
      <c r="A343" s="269" t="s">
        <v>238</v>
      </c>
      <c r="B343" s="269" t="s">
        <v>239</v>
      </c>
      <c r="C343" s="269" t="s">
        <v>15</v>
      </c>
      <c r="D343" s="269">
        <v>13.657493799999999</v>
      </c>
      <c r="E343" s="269">
        <v>2389.9437078000001</v>
      </c>
      <c r="F343" s="269">
        <v>0.56820964271896002</v>
      </c>
      <c r="G343" s="269">
        <v>99.431790357281002</v>
      </c>
    </row>
    <row r="344" spans="1:7" x14ac:dyDescent="0.25">
      <c r="A344" s="269" t="s">
        <v>238</v>
      </c>
      <c r="B344" s="269" t="s">
        <v>239</v>
      </c>
      <c r="C344" s="269" t="s">
        <v>16</v>
      </c>
      <c r="D344" s="269">
        <v>16.9103043</v>
      </c>
      <c r="E344" s="269">
        <v>2475.2650193999998</v>
      </c>
      <c r="F344" s="269">
        <v>0.67853590151491305</v>
      </c>
      <c r="G344" s="269">
        <v>99.321464098485094</v>
      </c>
    </row>
    <row r="345" spans="1:7" x14ac:dyDescent="0.25">
      <c r="A345" s="269" t="s">
        <v>240</v>
      </c>
      <c r="B345" s="269" t="s">
        <v>241</v>
      </c>
      <c r="C345" s="269" t="s">
        <v>15</v>
      </c>
      <c r="D345" s="269">
        <v>9.7428431</v>
      </c>
      <c r="E345" s="269">
        <v>4049.2505213999998</v>
      </c>
      <c r="F345" s="269">
        <v>0.240031018163543</v>
      </c>
      <c r="G345" s="269">
        <v>99.759968981836494</v>
      </c>
    </row>
    <row r="346" spans="1:7" x14ac:dyDescent="0.25">
      <c r="A346" s="269" t="s">
        <v>240</v>
      </c>
      <c r="B346" s="269" t="s">
        <v>241</v>
      </c>
      <c r="C346" s="269" t="s">
        <v>16</v>
      </c>
      <c r="D346" s="269">
        <v>0</v>
      </c>
      <c r="E346" s="269">
        <v>3544.2018495000002</v>
      </c>
      <c r="F346" s="269">
        <v>0</v>
      </c>
      <c r="G346" s="269">
        <v>100</v>
      </c>
    </row>
    <row r="347" spans="1:7" x14ac:dyDescent="0.25">
      <c r="A347" s="269" t="s">
        <v>242</v>
      </c>
      <c r="B347" s="269" t="s">
        <v>243</v>
      </c>
      <c r="C347" s="269" t="s">
        <v>15</v>
      </c>
      <c r="D347" s="269">
        <v>11.042161</v>
      </c>
      <c r="E347" s="269">
        <v>4264.6463154000003</v>
      </c>
      <c r="F347" s="269">
        <v>0.25825457258984302</v>
      </c>
      <c r="G347" s="269">
        <v>99.741745427410194</v>
      </c>
    </row>
    <row r="348" spans="1:7" x14ac:dyDescent="0.25">
      <c r="A348" s="269" t="s">
        <v>242</v>
      </c>
      <c r="B348" s="269" t="s">
        <v>243</v>
      </c>
      <c r="C348" s="269" t="s">
        <v>16</v>
      </c>
      <c r="D348" s="269">
        <v>9.2789219999999997</v>
      </c>
      <c r="E348" s="269">
        <v>3322.666201</v>
      </c>
      <c r="F348" s="269">
        <v>0.27848363815924698</v>
      </c>
      <c r="G348" s="269">
        <v>99.721516361840798</v>
      </c>
    </row>
    <row r="349" spans="1:7" x14ac:dyDescent="0.25">
      <c r="A349" s="269" t="s">
        <v>244</v>
      </c>
      <c r="B349" s="269" t="s">
        <v>245</v>
      </c>
      <c r="C349" s="269" t="s">
        <v>15</v>
      </c>
      <c r="D349" s="269">
        <v>38.7485912</v>
      </c>
      <c r="E349" s="269">
        <v>6593.8134184999999</v>
      </c>
      <c r="F349" s="269">
        <v>0.58421754886469102</v>
      </c>
      <c r="G349" s="269">
        <v>99.4157824511353</v>
      </c>
    </row>
    <row r="350" spans="1:7" x14ac:dyDescent="0.25">
      <c r="A350" s="269" t="s">
        <v>244</v>
      </c>
      <c r="B350" s="269" t="s">
        <v>245</v>
      </c>
      <c r="C350" s="269" t="s">
        <v>16</v>
      </c>
      <c r="D350" s="269">
        <v>39.869031300000003</v>
      </c>
      <c r="E350" s="269">
        <v>7083.0122150999996</v>
      </c>
      <c r="F350" s="269">
        <v>0.55973179842286902</v>
      </c>
      <c r="G350" s="269">
        <v>99.440268201577098</v>
      </c>
    </row>
    <row r="351" spans="1:7" x14ac:dyDescent="0.25">
      <c r="A351" s="269" t="s">
        <v>246</v>
      </c>
      <c r="B351" s="269" t="s">
        <v>247</v>
      </c>
      <c r="C351" s="269" t="s">
        <v>15</v>
      </c>
      <c r="D351" s="269">
        <v>48.601268300000001</v>
      </c>
      <c r="E351" s="269">
        <v>10240.5988177</v>
      </c>
      <c r="F351" s="269">
        <v>0.47235225181527302</v>
      </c>
      <c r="G351" s="269">
        <v>99.527647748184705</v>
      </c>
    </row>
    <row r="352" spans="1:7" x14ac:dyDescent="0.25">
      <c r="A352" s="269" t="s">
        <v>246</v>
      </c>
      <c r="B352" s="269" t="s">
        <v>247</v>
      </c>
      <c r="C352" s="269" t="s">
        <v>16</v>
      </c>
      <c r="D352" s="269">
        <v>38.960795599999997</v>
      </c>
      <c r="E352" s="269">
        <v>7681.7023169000004</v>
      </c>
      <c r="F352" s="269">
        <v>0.50463017272339195</v>
      </c>
      <c r="G352" s="269">
        <v>99.495369827276605</v>
      </c>
    </row>
    <row r="353" spans="1:7" x14ac:dyDescent="0.25">
      <c r="A353" s="269" t="s">
        <v>248</v>
      </c>
      <c r="B353" s="269" t="s">
        <v>249</v>
      </c>
      <c r="C353" s="269" t="s">
        <v>15</v>
      </c>
      <c r="D353" s="269">
        <v>0</v>
      </c>
      <c r="E353" s="269">
        <v>9171.8367378000003</v>
      </c>
      <c r="F353" s="269">
        <v>0</v>
      </c>
      <c r="G353" s="269">
        <v>100</v>
      </c>
    </row>
    <row r="354" spans="1:7" x14ac:dyDescent="0.25">
      <c r="A354" s="269" t="s">
        <v>248</v>
      </c>
      <c r="B354" s="269" t="s">
        <v>249</v>
      </c>
      <c r="C354" s="269" t="s">
        <v>16</v>
      </c>
      <c r="D354" s="269">
        <v>47.016374599999999</v>
      </c>
      <c r="E354" s="269">
        <v>10483.552518500001</v>
      </c>
      <c r="F354" s="269">
        <v>0.44647516271230903</v>
      </c>
      <c r="G354" s="269">
        <v>99.553524837287696</v>
      </c>
    </row>
    <row r="355" spans="1:7" x14ac:dyDescent="0.25">
      <c r="A355" s="269" t="s">
        <v>250</v>
      </c>
      <c r="B355" s="269" t="s">
        <v>251</v>
      </c>
      <c r="C355" s="269" t="s">
        <v>15</v>
      </c>
      <c r="D355" s="269">
        <v>0</v>
      </c>
      <c r="E355" s="269">
        <v>7191.3808730999999</v>
      </c>
      <c r="F355" s="269">
        <v>0</v>
      </c>
      <c r="G355" s="269">
        <v>100</v>
      </c>
    </row>
    <row r="356" spans="1:7" x14ac:dyDescent="0.25">
      <c r="A356" s="269" t="s">
        <v>250</v>
      </c>
      <c r="B356" s="269" t="s">
        <v>251</v>
      </c>
      <c r="C356" s="269" t="s">
        <v>16</v>
      </c>
      <c r="D356" s="269">
        <v>0</v>
      </c>
      <c r="E356" s="269">
        <v>8386.5439170000009</v>
      </c>
      <c r="F356" s="269">
        <v>0</v>
      </c>
      <c r="G356" s="269">
        <v>100</v>
      </c>
    </row>
    <row r="357" spans="1:7" x14ac:dyDescent="0.25">
      <c r="A357" s="269" t="s">
        <v>252</v>
      </c>
      <c r="B357" s="269" t="s">
        <v>253</v>
      </c>
      <c r="C357" s="269" t="s">
        <v>15</v>
      </c>
      <c r="D357" s="269">
        <v>46.855362800000002</v>
      </c>
      <c r="E357" s="269">
        <v>7569.4149902999998</v>
      </c>
      <c r="F357" s="269">
        <v>0.61520088741241696</v>
      </c>
      <c r="G357" s="269">
        <v>99.384799112587601</v>
      </c>
    </row>
    <row r="358" spans="1:7" x14ac:dyDescent="0.25">
      <c r="A358" s="269" t="s">
        <v>252</v>
      </c>
      <c r="B358" s="269" t="s">
        <v>253</v>
      </c>
      <c r="C358" s="269" t="s">
        <v>16</v>
      </c>
      <c r="D358" s="269">
        <v>0</v>
      </c>
      <c r="E358" s="269">
        <v>7801.5507363999996</v>
      </c>
      <c r="F358" s="269">
        <v>0</v>
      </c>
      <c r="G358" s="269">
        <v>100</v>
      </c>
    </row>
    <row r="359" spans="1:7" x14ac:dyDescent="0.25">
      <c r="A359" s="269" t="s">
        <v>254</v>
      </c>
      <c r="B359" s="269" t="s">
        <v>255</v>
      </c>
      <c r="C359" s="269" t="s">
        <v>15</v>
      </c>
      <c r="D359" s="269">
        <v>0</v>
      </c>
      <c r="E359" s="269">
        <v>6789.9151850999997</v>
      </c>
      <c r="F359" s="269">
        <v>0</v>
      </c>
      <c r="G359" s="269">
        <v>100</v>
      </c>
    </row>
    <row r="360" spans="1:7" x14ac:dyDescent="0.25">
      <c r="A360" s="269" t="s">
        <v>254</v>
      </c>
      <c r="B360" s="269" t="s">
        <v>255</v>
      </c>
      <c r="C360" s="269" t="s">
        <v>16</v>
      </c>
      <c r="D360" s="269">
        <v>0</v>
      </c>
      <c r="E360" s="269">
        <v>6692.3546447999997</v>
      </c>
      <c r="F360" s="269">
        <v>0</v>
      </c>
      <c r="G360" s="269">
        <v>100</v>
      </c>
    </row>
    <row r="361" spans="1:7" x14ac:dyDescent="0.25">
      <c r="A361" s="269" t="s">
        <v>256</v>
      </c>
      <c r="B361" s="269" t="s">
        <v>257</v>
      </c>
      <c r="C361" s="269" t="s">
        <v>15</v>
      </c>
      <c r="D361" s="269">
        <v>0</v>
      </c>
      <c r="E361" s="269">
        <v>5678.6793193000003</v>
      </c>
      <c r="F361" s="269">
        <v>0</v>
      </c>
      <c r="G361" s="269">
        <v>100</v>
      </c>
    </row>
    <row r="362" spans="1:7" x14ac:dyDescent="0.25">
      <c r="A362" s="269" t="s">
        <v>256</v>
      </c>
      <c r="B362" s="269" t="s">
        <v>257</v>
      </c>
      <c r="C362" s="269" t="s">
        <v>16</v>
      </c>
      <c r="D362" s="269">
        <v>10.000566900000001</v>
      </c>
      <c r="E362" s="269">
        <v>5175.9630570999998</v>
      </c>
      <c r="F362" s="269">
        <v>0.19283912547551599</v>
      </c>
      <c r="G362" s="269">
        <v>99.807160874524499</v>
      </c>
    </row>
    <row r="363" spans="1:7" x14ac:dyDescent="0.25">
      <c r="A363" s="269" t="s">
        <v>258</v>
      </c>
      <c r="B363" s="269" t="s">
        <v>259</v>
      </c>
      <c r="C363" s="269" t="s">
        <v>15</v>
      </c>
      <c r="D363" s="269">
        <v>0</v>
      </c>
      <c r="E363" s="269">
        <v>10706.7583368</v>
      </c>
      <c r="F363" s="269">
        <v>0</v>
      </c>
      <c r="G363" s="269">
        <v>100</v>
      </c>
    </row>
    <row r="364" spans="1:7" x14ac:dyDescent="0.25">
      <c r="A364" s="269" t="s">
        <v>258</v>
      </c>
      <c r="B364" s="269" t="s">
        <v>259</v>
      </c>
      <c r="C364" s="269" t="s">
        <v>16</v>
      </c>
      <c r="D364" s="269">
        <v>0</v>
      </c>
      <c r="E364" s="269">
        <v>8391.3948848</v>
      </c>
      <c r="F364" s="269">
        <v>0</v>
      </c>
      <c r="G364" s="269">
        <v>100</v>
      </c>
    </row>
    <row r="365" spans="1:7" x14ac:dyDescent="0.25">
      <c r="A365" s="269" t="s">
        <v>260</v>
      </c>
      <c r="B365" s="269" t="s">
        <v>261</v>
      </c>
      <c r="C365" s="269" t="s">
        <v>15</v>
      </c>
      <c r="D365" s="269">
        <v>18.614999000000001</v>
      </c>
      <c r="E365" s="269">
        <v>10683.625154900001</v>
      </c>
      <c r="F365" s="269">
        <v>0.17393553809588699</v>
      </c>
      <c r="G365" s="269">
        <v>99.826064461904096</v>
      </c>
    </row>
    <row r="366" spans="1:7" x14ac:dyDescent="0.25">
      <c r="A366" s="269" t="s">
        <v>260</v>
      </c>
      <c r="B366" s="269" t="s">
        <v>261</v>
      </c>
      <c r="C366" s="269" t="s">
        <v>16</v>
      </c>
      <c r="D366" s="269">
        <v>0</v>
      </c>
      <c r="E366" s="269">
        <v>9257.7261885999997</v>
      </c>
      <c r="F366" s="269">
        <v>0</v>
      </c>
      <c r="G366" s="269">
        <v>100</v>
      </c>
    </row>
    <row r="367" spans="1:7" x14ac:dyDescent="0.25">
      <c r="A367" s="269" t="s">
        <v>262</v>
      </c>
      <c r="B367" s="269" t="s">
        <v>263</v>
      </c>
      <c r="C367" s="269" t="s">
        <v>15</v>
      </c>
      <c r="D367" s="269">
        <v>0</v>
      </c>
      <c r="E367" s="269">
        <v>9602.9751096</v>
      </c>
      <c r="F367" s="269">
        <v>0</v>
      </c>
      <c r="G367" s="269">
        <v>100</v>
      </c>
    </row>
    <row r="368" spans="1:7" x14ac:dyDescent="0.25">
      <c r="A368" s="269" t="s">
        <v>262</v>
      </c>
      <c r="B368" s="269" t="s">
        <v>263</v>
      </c>
      <c r="C368" s="269" t="s">
        <v>16</v>
      </c>
      <c r="D368" s="269">
        <v>0</v>
      </c>
      <c r="E368" s="269">
        <v>7790.7634411999998</v>
      </c>
      <c r="F368" s="269">
        <v>0</v>
      </c>
      <c r="G368" s="269">
        <v>100</v>
      </c>
    </row>
    <row r="369" spans="1:7" x14ac:dyDescent="0.25">
      <c r="A369" s="269" t="s">
        <v>264</v>
      </c>
      <c r="B369" s="269" t="s">
        <v>265</v>
      </c>
      <c r="C369" s="269" t="s">
        <v>15</v>
      </c>
      <c r="D369" s="269">
        <v>7.2585215999999999</v>
      </c>
      <c r="E369" s="269">
        <v>2688.4163453000001</v>
      </c>
      <c r="F369" s="269">
        <v>0.26926546999888101</v>
      </c>
      <c r="G369" s="269">
        <v>99.730734530001101</v>
      </c>
    </row>
    <row r="370" spans="1:7" x14ac:dyDescent="0.25">
      <c r="A370" s="269" t="s">
        <v>264</v>
      </c>
      <c r="B370" s="269" t="s">
        <v>265</v>
      </c>
      <c r="C370" s="269" t="s">
        <v>16</v>
      </c>
      <c r="D370" s="269">
        <v>0</v>
      </c>
      <c r="E370" s="269">
        <v>1926.1660139999999</v>
      </c>
      <c r="F370" s="269">
        <v>0</v>
      </c>
      <c r="G370" s="269">
        <v>100</v>
      </c>
    </row>
    <row r="371" spans="1:7" x14ac:dyDescent="0.25">
      <c r="A371" s="269" t="s">
        <v>266</v>
      </c>
      <c r="B371" s="269" t="s">
        <v>267</v>
      </c>
      <c r="C371" s="269" t="s">
        <v>15</v>
      </c>
      <c r="D371" s="269">
        <v>153.13209760000001</v>
      </c>
      <c r="E371" s="269">
        <v>39999.208411699998</v>
      </c>
      <c r="F371" s="269">
        <v>0.38137776193776801</v>
      </c>
      <c r="G371" s="269">
        <v>99.618622238062201</v>
      </c>
    </row>
    <row r="372" spans="1:7" x14ac:dyDescent="0.25">
      <c r="A372" s="269" t="s">
        <v>266</v>
      </c>
      <c r="B372" s="269" t="s">
        <v>267</v>
      </c>
      <c r="C372" s="269" t="s">
        <v>16</v>
      </c>
      <c r="D372" s="269">
        <v>149.65072789999999</v>
      </c>
      <c r="E372" s="269">
        <v>33110.248118299998</v>
      </c>
      <c r="F372" s="269">
        <v>0.44994342463882098</v>
      </c>
      <c r="G372" s="269">
        <v>99.550056575361197</v>
      </c>
    </row>
    <row r="373" spans="1:7" x14ac:dyDescent="0.25">
      <c r="A373" s="269" t="s">
        <v>268</v>
      </c>
      <c r="B373" s="269" t="s">
        <v>269</v>
      </c>
      <c r="C373" s="269" t="s">
        <v>15</v>
      </c>
      <c r="D373" s="269">
        <v>0</v>
      </c>
      <c r="E373" s="269">
        <v>24333.6068576</v>
      </c>
      <c r="F373" s="269">
        <v>0</v>
      </c>
      <c r="G373" s="269">
        <v>100</v>
      </c>
    </row>
    <row r="374" spans="1:7" x14ac:dyDescent="0.25">
      <c r="A374" s="269" t="s">
        <v>268</v>
      </c>
      <c r="B374" s="269" t="s">
        <v>269</v>
      </c>
      <c r="C374" s="269" t="s">
        <v>16</v>
      </c>
      <c r="D374" s="269">
        <v>0</v>
      </c>
      <c r="E374" s="269">
        <v>18703.809473099998</v>
      </c>
      <c r="F374" s="269">
        <v>0</v>
      </c>
      <c r="G374" s="269">
        <v>100</v>
      </c>
    </row>
    <row r="375" spans="1:7" x14ac:dyDescent="0.25">
      <c r="A375" s="269" t="s">
        <v>270</v>
      </c>
      <c r="B375" s="269" t="s">
        <v>271</v>
      </c>
      <c r="C375" s="269" t="s">
        <v>15</v>
      </c>
      <c r="D375" s="269">
        <v>51.512332999999998</v>
      </c>
      <c r="E375" s="269">
        <v>7723.8165202999999</v>
      </c>
      <c r="F375" s="269">
        <v>0.66251002333023101</v>
      </c>
      <c r="G375" s="269">
        <v>99.337489976669801</v>
      </c>
    </row>
    <row r="376" spans="1:7" x14ac:dyDescent="0.25">
      <c r="A376" s="269" t="s">
        <v>270</v>
      </c>
      <c r="B376" s="269" t="s">
        <v>271</v>
      </c>
      <c r="C376" s="269" t="s">
        <v>16</v>
      </c>
      <c r="D376" s="269">
        <v>17.929008799999998</v>
      </c>
      <c r="E376" s="269">
        <v>6090.0925764000003</v>
      </c>
      <c r="F376" s="269">
        <v>0.29353217813510601</v>
      </c>
      <c r="G376" s="269">
        <v>99.706467821864905</v>
      </c>
    </row>
    <row r="377" spans="1:7" x14ac:dyDescent="0.25">
      <c r="A377" s="269" t="s">
        <v>272</v>
      </c>
      <c r="B377" s="269" t="s">
        <v>273</v>
      </c>
      <c r="C377" s="269" t="s">
        <v>15</v>
      </c>
      <c r="D377" s="269">
        <v>0</v>
      </c>
      <c r="E377" s="269">
        <v>11963.1683875</v>
      </c>
      <c r="F377" s="269">
        <v>0</v>
      </c>
      <c r="G377" s="269">
        <v>100</v>
      </c>
    </row>
    <row r="378" spans="1:7" x14ac:dyDescent="0.25">
      <c r="A378" s="269" t="s">
        <v>272</v>
      </c>
      <c r="B378" s="269" t="s">
        <v>273</v>
      </c>
      <c r="C378" s="269" t="s">
        <v>16</v>
      </c>
      <c r="D378" s="269">
        <v>0</v>
      </c>
      <c r="E378" s="269">
        <v>8992.8672022999999</v>
      </c>
      <c r="F378" s="269">
        <v>0</v>
      </c>
      <c r="G378" s="269">
        <v>100</v>
      </c>
    </row>
    <row r="379" spans="1:7" x14ac:dyDescent="0.25">
      <c r="A379" s="269" t="s">
        <v>274</v>
      </c>
      <c r="B379" s="269" t="s">
        <v>275</v>
      </c>
      <c r="C379" s="269" t="s">
        <v>15</v>
      </c>
      <c r="D379" s="269">
        <v>39.297453599999997</v>
      </c>
      <c r="E379" s="269">
        <v>15537.9690102</v>
      </c>
      <c r="F379" s="269">
        <v>0.25227438775168498</v>
      </c>
      <c r="G379" s="269">
        <v>99.747725612248303</v>
      </c>
    </row>
    <row r="380" spans="1:7" x14ac:dyDescent="0.25">
      <c r="A380" s="269" t="s">
        <v>274</v>
      </c>
      <c r="B380" s="269" t="s">
        <v>275</v>
      </c>
      <c r="C380" s="269" t="s">
        <v>16</v>
      </c>
      <c r="D380" s="269">
        <v>0</v>
      </c>
      <c r="E380" s="269">
        <v>11184.4612063</v>
      </c>
      <c r="F380" s="269">
        <v>0</v>
      </c>
      <c r="G380" s="269">
        <v>100</v>
      </c>
    </row>
    <row r="381" spans="1:7" x14ac:dyDescent="0.25">
      <c r="A381" s="269" t="s">
        <v>276</v>
      </c>
      <c r="B381" s="269" t="s">
        <v>277</v>
      </c>
      <c r="C381" s="269" t="s">
        <v>15</v>
      </c>
      <c r="D381" s="269">
        <v>18.226412100000001</v>
      </c>
      <c r="E381" s="269">
        <v>9691.1930298000007</v>
      </c>
      <c r="F381" s="269">
        <v>0.187718866293342</v>
      </c>
      <c r="G381" s="269">
        <v>99.812281133706605</v>
      </c>
    </row>
    <row r="382" spans="1:7" x14ac:dyDescent="0.25">
      <c r="A382" s="269" t="s">
        <v>276</v>
      </c>
      <c r="B382" s="269" t="s">
        <v>277</v>
      </c>
      <c r="C382" s="269" t="s">
        <v>16</v>
      </c>
      <c r="D382" s="269">
        <v>0</v>
      </c>
      <c r="E382" s="269">
        <v>8009.4568425999996</v>
      </c>
      <c r="F382" s="269">
        <v>0</v>
      </c>
      <c r="G382" s="269">
        <v>100</v>
      </c>
    </row>
    <row r="383" spans="1:7" x14ac:dyDescent="0.25">
      <c r="A383" s="269" t="s">
        <v>278</v>
      </c>
      <c r="B383" s="269" t="s">
        <v>279</v>
      </c>
      <c r="C383" s="269" t="s">
        <v>15</v>
      </c>
      <c r="D383" s="269">
        <v>15.2219978</v>
      </c>
      <c r="E383" s="269">
        <v>3792.6103327999999</v>
      </c>
      <c r="F383" s="269">
        <v>0.39975493872655499</v>
      </c>
      <c r="G383" s="269">
        <v>99.600245061273398</v>
      </c>
    </row>
    <row r="384" spans="1:7" x14ac:dyDescent="0.25">
      <c r="A384" s="269" t="s">
        <v>278</v>
      </c>
      <c r="B384" s="269" t="s">
        <v>279</v>
      </c>
      <c r="C384" s="269" t="s">
        <v>16</v>
      </c>
      <c r="D384" s="269">
        <v>9.4701547000000001</v>
      </c>
      <c r="E384" s="269">
        <v>3012.3589535000001</v>
      </c>
      <c r="F384" s="269">
        <v>0.31339147122191302</v>
      </c>
      <c r="G384" s="269">
        <v>99.686608528778095</v>
      </c>
    </row>
    <row r="385" spans="1:7" x14ac:dyDescent="0.25">
      <c r="A385" s="269" t="s">
        <v>280</v>
      </c>
      <c r="B385" s="269" t="s">
        <v>281</v>
      </c>
      <c r="C385" s="269" t="s">
        <v>15</v>
      </c>
      <c r="D385" s="269">
        <v>0</v>
      </c>
      <c r="E385" s="269">
        <v>15127.438296</v>
      </c>
      <c r="F385" s="269">
        <v>0</v>
      </c>
      <c r="G385" s="269">
        <v>100</v>
      </c>
    </row>
    <row r="386" spans="1:7" x14ac:dyDescent="0.25">
      <c r="A386" s="269" t="s">
        <v>280</v>
      </c>
      <c r="B386" s="269" t="s">
        <v>281</v>
      </c>
      <c r="C386" s="269" t="s">
        <v>16</v>
      </c>
      <c r="D386" s="269">
        <v>83.018439900000004</v>
      </c>
      <c r="E386" s="269">
        <v>13247.7826353</v>
      </c>
      <c r="F386" s="269">
        <v>0.62275657277973795</v>
      </c>
      <c r="G386" s="269">
        <v>99.377243427220293</v>
      </c>
    </row>
    <row r="387" spans="1:7" x14ac:dyDescent="0.25">
      <c r="A387" s="269" t="s">
        <v>282</v>
      </c>
      <c r="B387" s="269" t="s">
        <v>283</v>
      </c>
      <c r="C387" s="269" t="s">
        <v>15</v>
      </c>
      <c r="D387" s="269">
        <v>148.1257492</v>
      </c>
      <c r="E387" s="269">
        <v>14526.643963500001</v>
      </c>
      <c r="F387" s="269">
        <v>1.0093906214542301</v>
      </c>
      <c r="G387" s="269">
        <v>98.990609378545798</v>
      </c>
    </row>
    <row r="388" spans="1:7" x14ac:dyDescent="0.25">
      <c r="A388" s="269" t="s">
        <v>282</v>
      </c>
      <c r="B388" s="269" t="s">
        <v>283</v>
      </c>
      <c r="C388" s="269" t="s">
        <v>16</v>
      </c>
      <c r="D388" s="269">
        <v>204.59841940000001</v>
      </c>
      <c r="E388" s="269">
        <v>10269.414292900001</v>
      </c>
      <c r="F388" s="269">
        <v>1.95339097841396</v>
      </c>
      <c r="G388" s="269">
        <v>98.046609021586093</v>
      </c>
    </row>
    <row r="389" spans="1:7" x14ac:dyDescent="0.25">
      <c r="A389" s="269" t="s">
        <v>284</v>
      </c>
      <c r="B389" s="269" t="s">
        <v>285</v>
      </c>
      <c r="C389" s="269" t="s">
        <v>15</v>
      </c>
      <c r="D389" s="269">
        <v>21.1696676</v>
      </c>
      <c r="E389" s="269">
        <v>10552.540968699999</v>
      </c>
      <c r="F389" s="269">
        <v>0.20021039281445499</v>
      </c>
      <c r="G389" s="269">
        <v>99.799789607185602</v>
      </c>
    </row>
    <row r="390" spans="1:7" x14ac:dyDescent="0.25">
      <c r="A390" s="269" t="s">
        <v>284</v>
      </c>
      <c r="B390" s="269" t="s">
        <v>285</v>
      </c>
      <c r="C390" s="269" t="s">
        <v>16</v>
      </c>
      <c r="D390" s="269">
        <v>147.40340209999999</v>
      </c>
      <c r="E390" s="269">
        <v>8184.3209163000001</v>
      </c>
      <c r="F390" s="269">
        <v>1.7691824221124399</v>
      </c>
      <c r="G390" s="269">
        <v>98.230817577887606</v>
      </c>
    </row>
    <row r="391" spans="1:7" x14ac:dyDescent="0.25">
      <c r="A391" s="269" t="s">
        <v>286</v>
      </c>
      <c r="B391" s="269" t="s">
        <v>287</v>
      </c>
      <c r="C391" s="269" t="s">
        <v>15</v>
      </c>
      <c r="D391" s="269">
        <v>0</v>
      </c>
      <c r="E391" s="269">
        <v>3540.3079158999999</v>
      </c>
      <c r="F391" s="269">
        <v>0</v>
      </c>
      <c r="G391" s="269">
        <v>100</v>
      </c>
    </row>
    <row r="392" spans="1:7" x14ac:dyDescent="0.25">
      <c r="A392" s="269" t="s">
        <v>286</v>
      </c>
      <c r="B392" s="269" t="s">
        <v>287</v>
      </c>
      <c r="C392" s="269" t="s">
        <v>16</v>
      </c>
      <c r="D392" s="269">
        <v>9.7614275999999993</v>
      </c>
      <c r="E392" s="269">
        <v>3265.6463216000002</v>
      </c>
      <c r="F392" s="269">
        <v>0.29802175324230001</v>
      </c>
      <c r="G392" s="269">
        <v>99.701978246757704</v>
      </c>
    </row>
    <row r="393" spans="1:7" x14ac:dyDescent="0.25">
      <c r="A393" s="269" t="s">
        <v>288</v>
      </c>
      <c r="B393" s="269" t="s">
        <v>289</v>
      </c>
      <c r="C393" s="269" t="s">
        <v>15</v>
      </c>
      <c r="D393" s="269">
        <v>15.1324041</v>
      </c>
      <c r="E393" s="269">
        <v>7220.1066363999998</v>
      </c>
      <c r="F393" s="269">
        <v>0.20914864063640201</v>
      </c>
      <c r="G393" s="269">
        <v>99.7908513593636</v>
      </c>
    </row>
    <row r="394" spans="1:7" x14ac:dyDescent="0.25">
      <c r="A394" s="269" t="s">
        <v>288</v>
      </c>
      <c r="B394" s="269" t="s">
        <v>289</v>
      </c>
      <c r="C394" s="269" t="s">
        <v>16</v>
      </c>
      <c r="D394" s="269">
        <v>0</v>
      </c>
      <c r="E394" s="269">
        <v>5234.5033150999998</v>
      </c>
      <c r="F394" s="269">
        <v>0</v>
      </c>
      <c r="G394" s="269">
        <v>100</v>
      </c>
    </row>
    <row r="395" spans="1:7" x14ac:dyDescent="0.25">
      <c r="A395" s="269" t="s">
        <v>290</v>
      </c>
      <c r="B395" s="269" t="s">
        <v>291</v>
      </c>
      <c r="C395" s="269" t="s">
        <v>15</v>
      </c>
      <c r="D395" s="269">
        <v>49.750462300000002</v>
      </c>
      <c r="E395" s="269">
        <v>10508.493839999999</v>
      </c>
      <c r="F395" s="269">
        <v>0.47120014346667799</v>
      </c>
      <c r="G395" s="269">
        <v>99.528799856533297</v>
      </c>
    </row>
    <row r="396" spans="1:7" x14ac:dyDescent="0.25">
      <c r="A396" s="269" t="s">
        <v>290</v>
      </c>
      <c r="B396" s="269" t="s">
        <v>291</v>
      </c>
      <c r="C396" s="269" t="s">
        <v>16</v>
      </c>
      <c r="D396" s="269">
        <v>79.801779600000003</v>
      </c>
      <c r="E396" s="269">
        <v>8221.6266921999995</v>
      </c>
      <c r="F396" s="269">
        <v>0.96130177921892701</v>
      </c>
      <c r="G396" s="269">
        <v>99.0386982207811</v>
      </c>
    </row>
    <row r="397" spans="1:7" x14ac:dyDescent="0.25">
      <c r="A397" s="269" t="s">
        <v>292</v>
      </c>
      <c r="B397" s="269" t="s">
        <v>293</v>
      </c>
      <c r="C397" s="269" t="s">
        <v>15</v>
      </c>
      <c r="D397" s="269">
        <v>36.729099099999999</v>
      </c>
      <c r="E397" s="269">
        <v>20832.513946399999</v>
      </c>
      <c r="F397" s="269">
        <v>0.17599631678025701</v>
      </c>
      <c r="G397" s="269">
        <v>99.824003683219701</v>
      </c>
    </row>
    <row r="398" spans="1:7" x14ac:dyDescent="0.25">
      <c r="A398" s="269" t="s">
        <v>292</v>
      </c>
      <c r="B398" s="269" t="s">
        <v>293</v>
      </c>
      <c r="C398" s="269" t="s">
        <v>16</v>
      </c>
      <c r="D398" s="269">
        <v>24.034708999999999</v>
      </c>
      <c r="E398" s="269">
        <v>16791.956599199999</v>
      </c>
      <c r="F398" s="269">
        <v>0.14292769637838701</v>
      </c>
      <c r="G398" s="269">
        <v>99.857072303621607</v>
      </c>
    </row>
    <row r="399" spans="1:7" x14ac:dyDescent="0.25">
      <c r="A399" s="269" t="s">
        <v>294</v>
      </c>
      <c r="B399" s="269" t="s">
        <v>295</v>
      </c>
      <c r="C399" s="269" t="s">
        <v>15</v>
      </c>
      <c r="D399" s="269">
        <v>0</v>
      </c>
      <c r="E399" s="269">
        <v>18542.83179</v>
      </c>
      <c r="F399" s="269">
        <v>0</v>
      </c>
      <c r="G399" s="269">
        <v>100</v>
      </c>
    </row>
    <row r="400" spans="1:7" x14ac:dyDescent="0.25">
      <c r="A400" s="269" t="s">
        <v>294</v>
      </c>
      <c r="B400" s="269" t="s">
        <v>295</v>
      </c>
      <c r="C400" s="269" t="s">
        <v>16</v>
      </c>
      <c r="D400" s="269">
        <v>21.714502199999998</v>
      </c>
      <c r="E400" s="269">
        <v>15655.6157081</v>
      </c>
      <c r="F400" s="269">
        <v>0.13850892919084901</v>
      </c>
      <c r="G400" s="269">
        <v>99.861491070809095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695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70" t="s">
        <v>71</v>
      </c>
      <c r="B411" s="270" t="s">
        <v>72</v>
      </c>
      <c r="C411" s="270" t="s">
        <v>15</v>
      </c>
      <c r="D411" s="270">
        <v>2.3621400000000001</v>
      </c>
      <c r="E411" s="270">
        <v>107.73159769999999</v>
      </c>
      <c r="F411" s="270">
        <v>2.14557162773119</v>
      </c>
      <c r="G411" s="270">
        <v>97.854428372268799</v>
      </c>
    </row>
    <row r="412" spans="1:7" x14ac:dyDescent="0.25">
      <c r="A412" s="270" t="s">
        <v>71</v>
      </c>
      <c r="B412" s="270" t="s">
        <v>72</v>
      </c>
      <c r="C412" s="270" t="s">
        <v>16</v>
      </c>
      <c r="D412" s="270">
        <v>0</v>
      </c>
      <c r="E412" s="270">
        <v>48.190215600000002</v>
      </c>
      <c r="F412" s="270">
        <v>0</v>
      </c>
      <c r="G412" s="270">
        <v>100</v>
      </c>
    </row>
    <row r="413" spans="1:7" x14ac:dyDescent="0.25">
      <c r="A413" s="270" t="s">
        <v>73</v>
      </c>
      <c r="B413" s="270" t="s">
        <v>74</v>
      </c>
      <c r="C413" s="270" t="s">
        <v>15</v>
      </c>
      <c r="D413" s="270">
        <v>1.6984925</v>
      </c>
      <c r="E413" s="270">
        <v>251.37689</v>
      </c>
      <c r="F413" s="270">
        <v>0.67114093959731502</v>
      </c>
      <c r="G413" s="270">
        <v>99.328859060402706</v>
      </c>
    </row>
    <row r="414" spans="1:7" x14ac:dyDescent="0.25">
      <c r="A414" s="270" t="s">
        <v>73</v>
      </c>
      <c r="B414" s="270" t="s">
        <v>74</v>
      </c>
      <c r="C414" s="270" t="s">
        <v>16</v>
      </c>
      <c r="D414" s="270">
        <v>3.3969849999999999</v>
      </c>
      <c r="E414" s="270">
        <v>113.7989975</v>
      </c>
      <c r="F414" s="270">
        <v>2.8985507246376798</v>
      </c>
      <c r="G414" s="270">
        <v>97.101449275362299</v>
      </c>
    </row>
    <row r="415" spans="1:7" x14ac:dyDescent="0.25">
      <c r="A415" s="270" t="s">
        <v>75</v>
      </c>
      <c r="B415" s="270" t="s">
        <v>76</v>
      </c>
      <c r="C415" s="270" t="s">
        <v>15</v>
      </c>
      <c r="D415" s="270">
        <v>0</v>
      </c>
      <c r="E415" s="270">
        <v>216.96199480000001</v>
      </c>
      <c r="F415" s="270">
        <v>0</v>
      </c>
      <c r="G415" s="270">
        <v>100</v>
      </c>
    </row>
    <row r="416" spans="1:7" x14ac:dyDescent="0.25">
      <c r="A416" s="270" t="s">
        <v>75</v>
      </c>
      <c r="B416" s="270" t="s">
        <v>76</v>
      </c>
      <c r="C416" s="270" t="s">
        <v>16</v>
      </c>
      <c r="D416" s="270">
        <v>0</v>
      </c>
      <c r="E416" s="270">
        <v>118.7965877</v>
      </c>
      <c r="F416" s="270">
        <v>0</v>
      </c>
      <c r="G416" s="270">
        <v>100</v>
      </c>
    </row>
    <row r="417" spans="1:7" x14ac:dyDescent="0.25">
      <c r="A417" s="270" t="s">
        <v>77</v>
      </c>
      <c r="B417" s="270" t="s">
        <v>78</v>
      </c>
      <c r="C417" s="270" t="s">
        <v>15</v>
      </c>
      <c r="D417" s="270">
        <v>0</v>
      </c>
      <c r="E417" s="270">
        <v>11.097561300000001</v>
      </c>
      <c r="F417" s="270">
        <v>0</v>
      </c>
      <c r="G417" s="270">
        <v>100</v>
      </c>
    </row>
    <row r="418" spans="1:7" x14ac:dyDescent="0.25">
      <c r="A418" s="270" t="s">
        <v>77</v>
      </c>
      <c r="B418" s="270" t="s">
        <v>78</v>
      </c>
      <c r="C418" s="270" t="s">
        <v>16</v>
      </c>
      <c r="D418" s="270">
        <v>0</v>
      </c>
      <c r="E418" s="270">
        <v>6.3414636</v>
      </c>
      <c r="F418" s="270">
        <v>0</v>
      </c>
      <c r="G418" s="270">
        <v>100</v>
      </c>
    </row>
    <row r="419" spans="1:7" x14ac:dyDescent="0.25">
      <c r="A419" s="270" t="s">
        <v>79</v>
      </c>
      <c r="B419" s="270" t="s">
        <v>80</v>
      </c>
      <c r="C419" s="270" t="s">
        <v>15</v>
      </c>
      <c r="D419" s="270">
        <v>29.102356</v>
      </c>
      <c r="E419" s="270">
        <v>2014.2210829999999</v>
      </c>
      <c r="F419" s="270">
        <v>1.4242657547276301</v>
      </c>
      <c r="G419" s="270">
        <v>98.5757342452724</v>
      </c>
    </row>
    <row r="420" spans="1:7" x14ac:dyDescent="0.25">
      <c r="A420" s="270" t="s">
        <v>79</v>
      </c>
      <c r="B420" s="270" t="s">
        <v>80</v>
      </c>
      <c r="C420" s="270" t="s">
        <v>16</v>
      </c>
      <c r="D420" s="270">
        <v>39.547569899999999</v>
      </c>
      <c r="E420" s="270">
        <v>845.93933990000005</v>
      </c>
      <c r="F420" s="270">
        <v>4.4661947525494599</v>
      </c>
      <c r="G420" s="270">
        <v>95.533805247450502</v>
      </c>
    </row>
    <row r="421" spans="1:7" x14ac:dyDescent="0.25">
      <c r="A421" s="270" t="s">
        <v>91</v>
      </c>
      <c r="B421" s="270" t="s">
        <v>92</v>
      </c>
      <c r="C421" s="270" t="s">
        <v>15</v>
      </c>
      <c r="D421" s="270">
        <v>15.049054</v>
      </c>
      <c r="E421" s="270">
        <v>899.58330609999996</v>
      </c>
      <c r="F421" s="270">
        <v>1.6453664506638099</v>
      </c>
      <c r="G421" s="270">
        <v>98.354633549336199</v>
      </c>
    </row>
    <row r="422" spans="1:7" x14ac:dyDescent="0.25">
      <c r="A422" s="270" t="s">
        <v>91</v>
      </c>
      <c r="B422" s="270" t="s">
        <v>92</v>
      </c>
      <c r="C422" s="270" t="s">
        <v>16</v>
      </c>
      <c r="D422" s="270">
        <v>2.9401918999999999</v>
      </c>
      <c r="E422" s="270">
        <v>330.18766770000002</v>
      </c>
      <c r="F422" s="270">
        <v>0.88260162435240497</v>
      </c>
      <c r="G422" s="270">
        <v>99.117398375647596</v>
      </c>
    </row>
    <row r="423" spans="1:7" x14ac:dyDescent="0.25">
      <c r="A423" s="270" t="s">
        <v>107</v>
      </c>
      <c r="B423" s="270" t="s">
        <v>108</v>
      </c>
      <c r="C423" s="270" t="s">
        <v>15</v>
      </c>
      <c r="D423" s="270">
        <v>40.080486399999998</v>
      </c>
      <c r="E423" s="270">
        <v>2023.5042354</v>
      </c>
      <c r="F423" s="270">
        <v>1.94227481801857</v>
      </c>
      <c r="G423" s="270">
        <v>98.057725181981397</v>
      </c>
    </row>
    <row r="424" spans="1:7" x14ac:dyDescent="0.25">
      <c r="A424" s="270" t="s">
        <v>107</v>
      </c>
      <c r="B424" s="270" t="s">
        <v>108</v>
      </c>
      <c r="C424" s="270" t="s">
        <v>16</v>
      </c>
      <c r="D424" s="270">
        <v>7.4280670000000004</v>
      </c>
      <c r="E424" s="270">
        <v>960.36427349999997</v>
      </c>
      <c r="F424" s="270">
        <v>0.76752694655160902</v>
      </c>
      <c r="G424" s="270">
        <v>99.232473053448402</v>
      </c>
    </row>
    <row r="425" spans="1:7" x14ac:dyDescent="0.25">
      <c r="A425" s="270" t="s">
        <v>109</v>
      </c>
      <c r="B425" s="270" t="s">
        <v>110</v>
      </c>
      <c r="C425" s="270" t="s">
        <v>15</v>
      </c>
      <c r="D425" s="270">
        <v>27.069486000000001</v>
      </c>
      <c r="E425" s="270">
        <v>785.01509399999998</v>
      </c>
      <c r="F425" s="270">
        <v>3.3333333333333299</v>
      </c>
      <c r="G425" s="270">
        <v>96.6666666666667</v>
      </c>
    </row>
    <row r="426" spans="1:7" x14ac:dyDescent="0.25">
      <c r="A426" s="270" t="s">
        <v>109</v>
      </c>
      <c r="B426" s="270" t="s">
        <v>110</v>
      </c>
      <c r="C426" s="270" t="s">
        <v>16</v>
      </c>
      <c r="D426" s="270">
        <v>5.4138972000000001</v>
      </c>
      <c r="E426" s="270">
        <v>317.61530240000002</v>
      </c>
      <c r="F426" s="270">
        <v>1.67597765363128</v>
      </c>
      <c r="G426" s="270">
        <v>98.324022346368693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696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71" t="s">
        <v>13</v>
      </c>
      <c r="B437" s="271" t="s">
        <v>14</v>
      </c>
      <c r="C437" s="271" t="s">
        <v>15</v>
      </c>
      <c r="D437" s="271">
        <v>115.36201490000001</v>
      </c>
      <c r="E437" s="271">
        <v>6309.4917623000001</v>
      </c>
      <c r="F437" s="271">
        <v>1.7955586056975701</v>
      </c>
      <c r="G437" s="271">
        <v>98.204441394302407</v>
      </c>
    </row>
    <row r="438" spans="1:7" x14ac:dyDescent="0.25">
      <c r="A438" s="271" t="s">
        <v>13</v>
      </c>
      <c r="B438" s="271" t="s">
        <v>14</v>
      </c>
      <c r="C438" s="271" t="s">
        <v>16</v>
      </c>
      <c r="D438" s="271">
        <v>58.726711000000002</v>
      </c>
      <c r="E438" s="271">
        <v>2741.2338479</v>
      </c>
      <c r="F438" s="271">
        <v>2.09741208008557</v>
      </c>
      <c r="G438" s="271">
        <v>97.902587919914396</v>
      </c>
    </row>
    <row r="439" spans="1:7" x14ac:dyDescent="0.25">
      <c r="A439" s="271" t="s">
        <v>26</v>
      </c>
      <c r="B439" s="271" t="s">
        <v>27</v>
      </c>
      <c r="C439" s="271" t="s">
        <v>15</v>
      </c>
      <c r="D439" s="271">
        <v>58.080237400000001</v>
      </c>
      <c r="E439" s="271">
        <v>4987.8644839999997</v>
      </c>
      <c r="F439" s="271">
        <v>1.15102801569902</v>
      </c>
      <c r="G439" s="271">
        <v>98.848971984301002</v>
      </c>
    </row>
    <row r="440" spans="1:7" x14ac:dyDescent="0.25">
      <c r="A440" s="271" t="s">
        <v>26</v>
      </c>
      <c r="B440" s="271" t="s">
        <v>27</v>
      </c>
      <c r="C440" s="271" t="s">
        <v>16</v>
      </c>
      <c r="D440" s="271">
        <v>59.0390801</v>
      </c>
      <c r="E440" s="271">
        <v>2956.2914599999999</v>
      </c>
      <c r="F440" s="271">
        <v>1.9579637892050801</v>
      </c>
      <c r="G440" s="271">
        <v>98.042036210794905</v>
      </c>
    </row>
    <row r="441" spans="1:7" x14ac:dyDescent="0.25">
      <c r="A441" s="271" t="s">
        <v>28</v>
      </c>
      <c r="B441" s="271" t="s">
        <v>29</v>
      </c>
      <c r="C441" s="271" t="s">
        <v>15</v>
      </c>
      <c r="D441" s="271">
        <v>24.734020399999999</v>
      </c>
      <c r="E441" s="271">
        <v>2270.5348319</v>
      </c>
      <c r="F441" s="271">
        <v>1.0776088550678899</v>
      </c>
      <c r="G441" s="271">
        <v>98.922391144932106</v>
      </c>
    </row>
    <row r="442" spans="1:7" x14ac:dyDescent="0.25">
      <c r="A442" s="271" t="s">
        <v>28</v>
      </c>
      <c r="B442" s="271" t="s">
        <v>29</v>
      </c>
      <c r="C442" s="271" t="s">
        <v>16</v>
      </c>
      <c r="D442" s="271">
        <v>39.325417600000002</v>
      </c>
      <c r="E442" s="271">
        <v>1440.3780772</v>
      </c>
      <c r="F442" s="271">
        <v>2.6576552490548302</v>
      </c>
      <c r="G442" s="271">
        <v>97.342344750945202</v>
      </c>
    </row>
    <row r="443" spans="1:7" x14ac:dyDescent="0.25">
      <c r="A443" s="271" t="s">
        <v>30</v>
      </c>
      <c r="B443" s="271" t="s">
        <v>31</v>
      </c>
      <c r="C443" s="271" t="s">
        <v>15</v>
      </c>
      <c r="D443" s="271">
        <v>10.185093</v>
      </c>
      <c r="E443" s="271">
        <v>450.40744599999999</v>
      </c>
      <c r="F443" s="271">
        <v>2.2113022113022098</v>
      </c>
      <c r="G443" s="271">
        <v>97.788697788697803</v>
      </c>
    </row>
    <row r="444" spans="1:7" x14ac:dyDescent="0.25">
      <c r="A444" s="271" t="s">
        <v>30</v>
      </c>
      <c r="B444" s="271" t="s">
        <v>31</v>
      </c>
      <c r="C444" s="271" t="s">
        <v>16</v>
      </c>
      <c r="D444" s="271">
        <v>4.5267080000000002</v>
      </c>
      <c r="E444" s="271">
        <v>159.56645700000001</v>
      </c>
      <c r="F444" s="271">
        <v>2.7586206896551699</v>
      </c>
      <c r="G444" s="271">
        <v>97.241379310344797</v>
      </c>
    </row>
    <row r="445" spans="1:7" x14ac:dyDescent="0.25">
      <c r="A445" s="271" t="s">
        <v>32</v>
      </c>
      <c r="B445" s="271" t="s">
        <v>33</v>
      </c>
      <c r="C445" s="271" t="s">
        <v>15</v>
      </c>
      <c r="D445" s="271">
        <v>82.867772799999997</v>
      </c>
      <c r="E445" s="271">
        <v>4330.6507848000001</v>
      </c>
      <c r="F445" s="271">
        <v>1.8775897669514301</v>
      </c>
      <c r="G445" s="271">
        <v>98.122410233048598</v>
      </c>
    </row>
    <row r="446" spans="1:7" x14ac:dyDescent="0.25">
      <c r="A446" s="271" t="s">
        <v>32</v>
      </c>
      <c r="B446" s="271" t="s">
        <v>33</v>
      </c>
      <c r="C446" s="271" t="s">
        <v>16</v>
      </c>
      <c r="D446" s="271">
        <v>19.496517399999998</v>
      </c>
      <c r="E446" s="271">
        <v>2476.5178123999999</v>
      </c>
      <c r="F446" s="271">
        <v>0.781105988344314</v>
      </c>
      <c r="G446" s="271">
        <v>99.218894011655706</v>
      </c>
    </row>
    <row r="447" spans="1:7" x14ac:dyDescent="0.25">
      <c r="A447" s="271" t="s">
        <v>34</v>
      </c>
      <c r="B447" s="271" t="s">
        <v>35</v>
      </c>
      <c r="C447" s="271" t="s">
        <v>15</v>
      </c>
      <c r="D447" s="271">
        <v>5.3875105000000003</v>
      </c>
      <c r="E447" s="271">
        <v>526.89790559999994</v>
      </c>
      <c r="F447" s="271">
        <v>1.01214693039568</v>
      </c>
      <c r="G447" s="271">
        <v>98.987853069604299</v>
      </c>
    </row>
    <row r="448" spans="1:7" x14ac:dyDescent="0.25">
      <c r="A448" s="271" t="s">
        <v>34</v>
      </c>
      <c r="B448" s="271" t="s">
        <v>35</v>
      </c>
      <c r="C448" s="271" t="s">
        <v>16</v>
      </c>
      <c r="D448" s="271">
        <v>2.6392258000000002</v>
      </c>
      <c r="E448" s="271">
        <v>162.55075859999999</v>
      </c>
      <c r="F448" s="271">
        <v>1.5976911733396799</v>
      </c>
      <c r="G448" s="271">
        <v>98.402308826660303</v>
      </c>
    </row>
    <row r="449" spans="1:7" x14ac:dyDescent="0.25">
      <c r="A449" s="271" t="s">
        <v>36</v>
      </c>
      <c r="B449" s="271" t="s">
        <v>37</v>
      </c>
      <c r="C449" s="271" t="s">
        <v>15</v>
      </c>
      <c r="D449" s="271">
        <v>2.9047204</v>
      </c>
      <c r="E449" s="271">
        <v>1168.9786994999999</v>
      </c>
      <c r="F449" s="271">
        <v>0.24786769320858401</v>
      </c>
      <c r="G449" s="271">
        <v>99.752132306791395</v>
      </c>
    </row>
    <row r="450" spans="1:7" x14ac:dyDescent="0.25">
      <c r="A450" s="271" t="s">
        <v>36</v>
      </c>
      <c r="B450" s="271" t="s">
        <v>37</v>
      </c>
      <c r="C450" s="271" t="s">
        <v>16</v>
      </c>
      <c r="D450" s="271">
        <v>8.2761417999999995</v>
      </c>
      <c r="E450" s="271">
        <v>490.96092720000001</v>
      </c>
      <c r="F450" s="271">
        <v>1.6577578697386299</v>
      </c>
      <c r="G450" s="271">
        <v>98.342242130261397</v>
      </c>
    </row>
    <row r="451" spans="1:7" x14ac:dyDescent="0.25">
      <c r="A451" s="271" t="s">
        <v>38</v>
      </c>
      <c r="B451" s="271" t="s">
        <v>39</v>
      </c>
      <c r="C451" s="271" t="s">
        <v>15</v>
      </c>
      <c r="D451" s="271">
        <v>12.677438499999999</v>
      </c>
      <c r="E451" s="271">
        <v>2116.2995486999998</v>
      </c>
      <c r="F451" s="271">
        <v>0.59547090345364395</v>
      </c>
      <c r="G451" s="271">
        <v>99.404529096546398</v>
      </c>
    </row>
    <row r="452" spans="1:7" x14ac:dyDescent="0.25">
      <c r="A452" s="271" t="s">
        <v>38</v>
      </c>
      <c r="B452" s="271" t="s">
        <v>39</v>
      </c>
      <c r="C452" s="271" t="s">
        <v>16</v>
      </c>
      <c r="D452" s="271">
        <v>5.8692732000000003</v>
      </c>
      <c r="E452" s="271">
        <v>839.34551490000001</v>
      </c>
      <c r="F452" s="271">
        <v>0.69441203379721095</v>
      </c>
      <c r="G452" s="271">
        <v>99.305587966202793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72" t="s">
        <v>13</v>
      </c>
      <c r="B17" s="272" t="s">
        <v>14</v>
      </c>
      <c r="C17" s="272" t="s">
        <v>15</v>
      </c>
      <c r="D17" s="272">
        <v>232989.4047358</v>
      </c>
      <c r="E17" s="272">
        <v>1289003.6415567</v>
      </c>
      <c r="F17" s="272">
        <v>15.3081780040553</v>
      </c>
      <c r="G17" s="272">
        <v>84.691821995944693</v>
      </c>
    </row>
    <row r="18" spans="1:7" x14ac:dyDescent="0.25">
      <c r="A18" s="272" t="s">
        <v>13</v>
      </c>
      <c r="B18" s="272" t="s">
        <v>14</v>
      </c>
      <c r="C18" s="272" t="s">
        <v>16</v>
      </c>
      <c r="D18" s="272">
        <v>273414.06104579999</v>
      </c>
      <c r="E18" s="272">
        <v>1014942.4053977</v>
      </c>
      <c r="F18" s="272">
        <v>21.221926397478899</v>
      </c>
      <c r="G18" s="272">
        <v>78.778073602521104</v>
      </c>
    </row>
    <row r="19" spans="1:7" x14ac:dyDescent="0.25">
      <c r="A19" s="272" t="s">
        <v>13</v>
      </c>
      <c r="B19" s="272" t="s">
        <v>17</v>
      </c>
      <c r="C19" s="272" t="s">
        <v>15</v>
      </c>
      <c r="D19" s="272">
        <v>654.65327600000001</v>
      </c>
      <c r="E19" s="272">
        <v>5770.2005012</v>
      </c>
      <c r="F19" s="272">
        <v>10.189387940986</v>
      </c>
      <c r="G19" s="272">
        <v>89.810612059014005</v>
      </c>
    </row>
    <row r="20" spans="1:7" x14ac:dyDescent="0.25">
      <c r="A20" s="272" t="s">
        <v>13</v>
      </c>
      <c r="B20" s="272" t="s">
        <v>17</v>
      </c>
      <c r="C20" s="272" t="s">
        <v>16</v>
      </c>
      <c r="D20" s="272">
        <v>606.00394689999996</v>
      </c>
      <c r="E20" s="272">
        <v>2193.956612</v>
      </c>
      <c r="F20" s="272">
        <v>21.643302973455999</v>
      </c>
      <c r="G20" s="272">
        <v>78.356697026543998</v>
      </c>
    </row>
    <row r="21" spans="1:7" x14ac:dyDescent="0.25">
      <c r="A21" s="272" t="s">
        <v>13</v>
      </c>
      <c r="B21" s="272" t="s">
        <v>18</v>
      </c>
      <c r="C21" s="272" t="s">
        <v>15</v>
      </c>
      <c r="D21" s="272">
        <v>232334.7514598</v>
      </c>
      <c r="E21" s="272">
        <v>1283233.4410554999</v>
      </c>
      <c r="F21" s="272">
        <v>15.3298777717291</v>
      </c>
      <c r="G21" s="272">
        <v>84.670122228270898</v>
      </c>
    </row>
    <row r="22" spans="1:7" x14ac:dyDescent="0.25">
      <c r="A22" s="272" t="s">
        <v>13</v>
      </c>
      <c r="B22" s="272" t="s">
        <v>18</v>
      </c>
      <c r="C22" s="272" t="s">
        <v>16</v>
      </c>
      <c r="D22" s="272">
        <v>272808.05709890003</v>
      </c>
      <c r="E22" s="272">
        <v>1012748.4487857</v>
      </c>
      <c r="F22" s="272">
        <v>21.221008633236199</v>
      </c>
      <c r="G22" s="272">
        <v>78.778991366763805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700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73" t="s">
        <v>13</v>
      </c>
      <c r="B33" s="273" t="s">
        <v>14</v>
      </c>
      <c r="C33" s="273" t="s">
        <v>15</v>
      </c>
      <c r="D33" s="273">
        <v>232989.4047358</v>
      </c>
      <c r="E33" s="273">
        <v>1289003.6415567</v>
      </c>
      <c r="F33" s="273">
        <v>15.3081780040553</v>
      </c>
      <c r="G33" s="273">
        <v>84.691821995944693</v>
      </c>
    </row>
    <row r="34" spans="1:7" x14ac:dyDescent="0.25">
      <c r="A34" s="273" t="s">
        <v>13</v>
      </c>
      <c r="B34" s="273" t="s">
        <v>14</v>
      </c>
      <c r="C34" s="273" t="s">
        <v>16</v>
      </c>
      <c r="D34" s="273">
        <v>273414.06104579999</v>
      </c>
      <c r="E34" s="273">
        <v>1014942.4053977</v>
      </c>
      <c r="F34" s="273">
        <v>21.221926397478899</v>
      </c>
      <c r="G34" s="273">
        <v>78.778073602521104</v>
      </c>
    </row>
    <row r="35" spans="1:7" x14ac:dyDescent="0.25">
      <c r="A35" s="273" t="s">
        <v>26</v>
      </c>
      <c r="B35" s="273" t="s">
        <v>27</v>
      </c>
      <c r="C35" s="273" t="s">
        <v>15</v>
      </c>
      <c r="D35" s="273">
        <v>4296.8837427999997</v>
      </c>
      <c r="E35" s="273">
        <v>29793.881008699998</v>
      </c>
      <c r="F35" s="273">
        <v>12.6042456780349</v>
      </c>
      <c r="G35" s="273">
        <v>87.395754321965001</v>
      </c>
    </row>
    <row r="36" spans="1:7" x14ac:dyDescent="0.25">
      <c r="A36" s="273" t="s">
        <v>26</v>
      </c>
      <c r="B36" s="273" t="s">
        <v>27</v>
      </c>
      <c r="C36" s="273" t="s">
        <v>16</v>
      </c>
      <c r="D36" s="273">
        <v>3320.5610560999999</v>
      </c>
      <c r="E36" s="273">
        <v>15765.4195241</v>
      </c>
      <c r="F36" s="273">
        <v>17.397906500778799</v>
      </c>
      <c r="G36" s="273">
        <v>82.602093499221198</v>
      </c>
    </row>
    <row r="37" spans="1:7" x14ac:dyDescent="0.25">
      <c r="A37" s="273" t="s">
        <v>28</v>
      </c>
      <c r="B37" s="273" t="s">
        <v>29</v>
      </c>
      <c r="C37" s="273" t="s">
        <v>15</v>
      </c>
      <c r="D37" s="273">
        <v>611.17240749999996</v>
      </c>
      <c r="E37" s="273">
        <v>6448.8283404000003</v>
      </c>
      <c r="F37" s="273">
        <v>8.65683205036194</v>
      </c>
      <c r="G37" s="273">
        <v>91.343167949638001</v>
      </c>
    </row>
    <row r="38" spans="1:7" x14ac:dyDescent="0.25">
      <c r="A38" s="273" t="s">
        <v>28</v>
      </c>
      <c r="B38" s="273" t="s">
        <v>29</v>
      </c>
      <c r="C38" s="273" t="s">
        <v>16</v>
      </c>
      <c r="D38" s="273">
        <v>804.23313429999996</v>
      </c>
      <c r="E38" s="273">
        <v>4209.3199450000002</v>
      </c>
      <c r="F38" s="273">
        <v>16.0411812058104</v>
      </c>
      <c r="G38" s="273">
        <v>83.958818794189597</v>
      </c>
    </row>
    <row r="39" spans="1:7" x14ac:dyDescent="0.25">
      <c r="A39" s="273" t="s">
        <v>30</v>
      </c>
      <c r="B39" s="273" t="s">
        <v>31</v>
      </c>
      <c r="C39" s="273" t="s">
        <v>15</v>
      </c>
      <c r="D39" s="273">
        <v>2361.3457976</v>
      </c>
      <c r="E39" s="273">
        <v>22214.161714099999</v>
      </c>
      <c r="F39" s="273">
        <v>9.6085331970287999</v>
      </c>
      <c r="G39" s="273">
        <v>90.391466802971195</v>
      </c>
    </row>
    <row r="40" spans="1:7" x14ac:dyDescent="0.25">
      <c r="A40" s="273" t="s">
        <v>30</v>
      </c>
      <c r="B40" s="273" t="s">
        <v>31</v>
      </c>
      <c r="C40" s="273" t="s">
        <v>16</v>
      </c>
      <c r="D40" s="273">
        <v>2298.6850300000001</v>
      </c>
      <c r="E40" s="273">
        <v>13458.300282800001</v>
      </c>
      <c r="F40" s="273">
        <v>14.588355477698499</v>
      </c>
      <c r="G40" s="273">
        <v>85.411644522301501</v>
      </c>
    </row>
    <row r="41" spans="1:7" x14ac:dyDescent="0.25">
      <c r="A41" s="273" t="s">
        <v>32</v>
      </c>
      <c r="B41" s="273" t="s">
        <v>33</v>
      </c>
      <c r="C41" s="273" t="s">
        <v>15</v>
      </c>
      <c r="D41" s="273">
        <v>1001.9481921</v>
      </c>
      <c r="E41" s="273">
        <v>6590.1009137999999</v>
      </c>
      <c r="F41" s="273">
        <v>13.1973355035514</v>
      </c>
      <c r="G41" s="273">
        <v>86.8026644964486</v>
      </c>
    </row>
    <row r="42" spans="1:7" x14ac:dyDescent="0.25">
      <c r="A42" s="273" t="s">
        <v>32</v>
      </c>
      <c r="B42" s="273" t="s">
        <v>33</v>
      </c>
      <c r="C42" s="273" t="s">
        <v>16</v>
      </c>
      <c r="D42" s="273">
        <v>1085.0952620999999</v>
      </c>
      <c r="E42" s="273">
        <v>4566.9338519000003</v>
      </c>
      <c r="F42" s="273">
        <v>19.198331080995899</v>
      </c>
      <c r="G42" s="273">
        <v>80.801668919004101</v>
      </c>
    </row>
    <row r="43" spans="1:7" x14ac:dyDescent="0.25">
      <c r="A43" s="273" t="s">
        <v>34</v>
      </c>
      <c r="B43" s="273" t="s">
        <v>35</v>
      </c>
      <c r="C43" s="273" t="s">
        <v>15</v>
      </c>
      <c r="D43" s="273">
        <v>2540.3640013999998</v>
      </c>
      <c r="E43" s="273">
        <v>29617.986843300001</v>
      </c>
      <c r="F43" s="273">
        <v>7.8995468818286003</v>
      </c>
      <c r="G43" s="273">
        <v>92.100453118171401</v>
      </c>
    </row>
    <row r="44" spans="1:7" x14ac:dyDescent="0.25">
      <c r="A44" s="273" t="s">
        <v>34</v>
      </c>
      <c r="B44" s="273" t="s">
        <v>35</v>
      </c>
      <c r="C44" s="273" t="s">
        <v>16</v>
      </c>
      <c r="D44" s="273">
        <v>2441.6230691000001</v>
      </c>
      <c r="E44" s="273">
        <v>15999.525812399999</v>
      </c>
      <c r="F44" s="273">
        <v>13.2400811076875</v>
      </c>
      <c r="G44" s="273">
        <v>86.759918892312498</v>
      </c>
    </row>
    <row r="45" spans="1:7" x14ac:dyDescent="0.25">
      <c r="A45" s="273" t="s">
        <v>36</v>
      </c>
      <c r="B45" s="273" t="s">
        <v>37</v>
      </c>
      <c r="C45" s="273" t="s">
        <v>15</v>
      </c>
      <c r="D45" s="273">
        <v>16146.828688199999</v>
      </c>
      <c r="E45" s="273">
        <v>137226.4903753</v>
      </c>
      <c r="F45" s="273">
        <v>10.5277950472695</v>
      </c>
      <c r="G45" s="273">
        <v>89.472204952730493</v>
      </c>
    </row>
    <row r="46" spans="1:7" x14ac:dyDescent="0.25">
      <c r="A46" s="273" t="s">
        <v>36</v>
      </c>
      <c r="B46" s="273" t="s">
        <v>37</v>
      </c>
      <c r="C46" s="273" t="s">
        <v>16</v>
      </c>
      <c r="D46" s="273">
        <v>17664.794211699998</v>
      </c>
      <c r="E46" s="273">
        <v>87915.063061199995</v>
      </c>
      <c r="F46" s="273">
        <v>16.731216226254698</v>
      </c>
      <c r="G46" s="273">
        <v>83.268783773745298</v>
      </c>
    </row>
    <row r="47" spans="1:7" x14ac:dyDescent="0.25">
      <c r="A47" s="273" t="s">
        <v>38</v>
      </c>
      <c r="B47" s="273" t="s">
        <v>39</v>
      </c>
      <c r="C47" s="273" t="s">
        <v>15</v>
      </c>
      <c r="D47" s="273">
        <v>860.91178539999999</v>
      </c>
      <c r="E47" s="273">
        <v>5857.5426685000002</v>
      </c>
      <c r="F47" s="273">
        <v>12.8141344308772</v>
      </c>
      <c r="G47" s="273">
        <v>87.185865569122797</v>
      </c>
    </row>
    <row r="48" spans="1:7" x14ac:dyDescent="0.25">
      <c r="A48" s="273" t="s">
        <v>38</v>
      </c>
      <c r="B48" s="273" t="s">
        <v>39</v>
      </c>
      <c r="C48" s="273" t="s">
        <v>16</v>
      </c>
      <c r="D48" s="273">
        <v>469.74687799999998</v>
      </c>
      <c r="E48" s="273">
        <v>2575.9672664</v>
      </c>
      <c r="F48" s="273">
        <v>15.423209655564699</v>
      </c>
      <c r="G48" s="273">
        <v>84.576790344435295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701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74" t="s">
        <v>13</v>
      </c>
      <c r="B59" s="274" t="s">
        <v>14</v>
      </c>
      <c r="C59" s="274" t="s">
        <v>15</v>
      </c>
      <c r="D59" s="274">
        <v>232334.7514598</v>
      </c>
      <c r="E59" s="274">
        <v>1283233.4410554999</v>
      </c>
      <c r="F59" s="274">
        <v>15.3298777717291</v>
      </c>
      <c r="G59" s="274">
        <v>84.670122228270898</v>
      </c>
    </row>
    <row r="60" spans="1:7" x14ac:dyDescent="0.25">
      <c r="A60" s="274" t="s">
        <v>13</v>
      </c>
      <c r="B60" s="274" t="s">
        <v>14</v>
      </c>
      <c r="C60" s="274" t="s">
        <v>16</v>
      </c>
      <c r="D60" s="274">
        <v>272808.05709890003</v>
      </c>
      <c r="E60" s="274">
        <v>1012748.4487857</v>
      </c>
      <c r="F60" s="274">
        <v>21.221008633236199</v>
      </c>
      <c r="G60" s="274">
        <v>78.778991366763805</v>
      </c>
    </row>
    <row r="61" spans="1:7" x14ac:dyDescent="0.25">
      <c r="A61" s="274" t="s">
        <v>41</v>
      </c>
      <c r="B61" s="274" t="s">
        <v>42</v>
      </c>
      <c r="C61" s="274" t="s">
        <v>15</v>
      </c>
      <c r="D61" s="274">
        <v>226.65066590000001</v>
      </c>
      <c r="E61" s="274">
        <v>1540.4742622000001</v>
      </c>
      <c r="F61" s="274">
        <v>12.8259560088767</v>
      </c>
      <c r="G61" s="274">
        <v>87.174043991123298</v>
      </c>
    </row>
    <row r="62" spans="1:7" x14ac:dyDescent="0.25">
      <c r="A62" s="274" t="s">
        <v>41</v>
      </c>
      <c r="B62" s="274" t="s">
        <v>42</v>
      </c>
      <c r="C62" s="274" t="s">
        <v>16</v>
      </c>
      <c r="D62" s="274">
        <v>351.5152794</v>
      </c>
      <c r="E62" s="274">
        <v>1496.7640977999999</v>
      </c>
      <c r="F62" s="274">
        <v>19.018514394318402</v>
      </c>
      <c r="G62" s="274">
        <v>80.981485605681598</v>
      </c>
    </row>
    <row r="63" spans="1:7" x14ac:dyDescent="0.25">
      <c r="A63" s="274" t="s">
        <v>43</v>
      </c>
      <c r="B63" s="274" t="s">
        <v>44</v>
      </c>
      <c r="C63" s="274" t="s">
        <v>15</v>
      </c>
      <c r="D63" s="274">
        <v>1732.6869515999999</v>
      </c>
      <c r="E63" s="274">
        <v>11838.3333188</v>
      </c>
      <c r="F63" s="274">
        <v>12.7675511278927</v>
      </c>
      <c r="G63" s="274">
        <v>87.232448872107298</v>
      </c>
    </row>
    <row r="64" spans="1:7" x14ac:dyDescent="0.25">
      <c r="A64" s="274" t="s">
        <v>43</v>
      </c>
      <c r="B64" s="274" t="s">
        <v>44</v>
      </c>
      <c r="C64" s="274" t="s">
        <v>16</v>
      </c>
      <c r="D64" s="274">
        <v>1972.8539046000001</v>
      </c>
      <c r="E64" s="274">
        <v>8301.9533343000003</v>
      </c>
      <c r="F64" s="274">
        <v>19.200884831501799</v>
      </c>
      <c r="G64" s="274">
        <v>80.799115168498204</v>
      </c>
    </row>
    <row r="65" spans="1:7" x14ac:dyDescent="0.25">
      <c r="A65" s="274" t="s">
        <v>26</v>
      </c>
      <c r="B65" s="274" t="s">
        <v>27</v>
      </c>
      <c r="C65" s="274" t="s">
        <v>15</v>
      </c>
      <c r="D65" s="274">
        <v>3905.0730466999998</v>
      </c>
      <c r="E65" s="274">
        <v>25139.7469834</v>
      </c>
      <c r="F65" s="274">
        <v>13.444989649283601</v>
      </c>
      <c r="G65" s="274">
        <v>86.555010350716401</v>
      </c>
    </row>
    <row r="66" spans="1:7" x14ac:dyDescent="0.25">
      <c r="A66" s="274" t="s">
        <v>26</v>
      </c>
      <c r="B66" s="274" t="s">
        <v>27</v>
      </c>
      <c r="C66" s="274" t="s">
        <v>16</v>
      </c>
      <c r="D66" s="274">
        <v>2925.7879505000001</v>
      </c>
      <c r="E66" s="274">
        <v>13144.862089599999</v>
      </c>
      <c r="F66" s="274">
        <v>18.2057847268124</v>
      </c>
      <c r="G66" s="274">
        <v>81.794215273187604</v>
      </c>
    </row>
    <row r="67" spans="1:7" x14ac:dyDescent="0.25">
      <c r="A67" s="274" t="s">
        <v>28</v>
      </c>
      <c r="B67" s="274" t="s">
        <v>29</v>
      </c>
      <c r="C67" s="274" t="s">
        <v>15</v>
      </c>
      <c r="D67" s="274">
        <v>407.94185340000001</v>
      </c>
      <c r="E67" s="274">
        <v>4356.7900422000002</v>
      </c>
      <c r="F67" s="274">
        <v>8.5616958590411905</v>
      </c>
      <c r="G67" s="274">
        <v>91.438304140958806</v>
      </c>
    </row>
    <row r="68" spans="1:7" x14ac:dyDescent="0.25">
      <c r="A68" s="274" t="s">
        <v>28</v>
      </c>
      <c r="B68" s="274" t="s">
        <v>29</v>
      </c>
      <c r="C68" s="274" t="s">
        <v>16</v>
      </c>
      <c r="D68" s="274">
        <v>606.57492420000005</v>
      </c>
      <c r="E68" s="274">
        <v>2927.2746603000001</v>
      </c>
      <c r="F68" s="274">
        <v>17.164706920762299</v>
      </c>
      <c r="G68" s="274">
        <v>82.835293079237701</v>
      </c>
    </row>
    <row r="69" spans="1:7" x14ac:dyDescent="0.25">
      <c r="A69" s="274" t="s">
        <v>45</v>
      </c>
      <c r="B69" s="274" t="s">
        <v>46</v>
      </c>
      <c r="C69" s="274" t="s">
        <v>15</v>
      </c>
      <c r="D69" s="274">
        <v>353.07215860000002</v>
      </c>
      <c r="E69" s="274">
        <v>3602.7899100999998</v>
      </c>
      <c r="F69" s="274">
        <v>8.9252899233675507</v>
      </c>
      <c r="G69" s="274">
        <v>91.074710076632499</v>
      </c>
    </row>
    <row r="70" spans="1:7" x14ac:dyDescent="0.25">
      <c r="A70" s="274" t="s">
        <v>45</v>
      </c>
      <c r="B70" s="274" t="s">
        <v>46</v>
      </c>
      <c r="C70" s="274" t="s">
        <v>16</v>
      </c>
      <c r="D70" s="274">
        <v>388.32277800000003</v>
      </c>
      <c r="E70" s="274">
        <v>3149.5287693999999</v>
      </c>
      <c r="F70" s="274">
        <v>10.976231557408999</v>
      </c>
      <c r="G70" s="274">
        <v>89.023768442591006</v>
      </c>
    </row>
    <row r="71" spans="1:7" x14ac:dyDescent="0.25">
      <c r="A71" s="274" t="s">
        <v>47</v>
      </c>
      <c r="B71" s="274" t="s">
        <v>48</v>
      </c>
      <c r="C71" s="274" t="s">
        <v>15</v>
      </c>
      <c r="D71" s="274">
        <v>2818.0341668999999</v>
      </c>
      <c r="E71" s="274">
        <v>27074.062039</v>
      </c>
      <c r="F71" s="274">
        <v>9.4273554704530405</v>
      </c>
      <c r="G71" s="274">
        <v>90.572644529547006</v>
      </c>
    </row>
    <row r="72" spans="1:7" x14ac:dyDescent="0.25">
      <c r="A72" s="274" t="s">
        <v>47</v>
      </c>
      <c r="B72" s="274" t="s">
        <v>48</v>
      </c>
      <c r="C72" s="274" t="s">
        <v>16</v>
      </c>
      <c r="D72" s="274">
        <v>3293.7050976</v>
      </c>
      <c r="E72" s="274">
        <v>15922.9576622</v>
      </c>
      <c r="F72" s="274">
        <v>17.1398392050165</v>
      </c>
      <c r="G72" s="274">
        <v>82.8601607949835</v>
      </c>
    </row>
    <row r="73" spans="1:7" x14ac:dyDescent="0.25">
      <c r="A73" s="274" t="s">
        <v>30</v>
      </c>
      <c r="B73" s="274" t="s">
        <v>31</v>
      </c>
      <c r="C73" s="274" t="s">
        <v>15</v>
      </c>
      <c r="D73" s="274">
        <v>2327.3954875999998</v>
      </c>
      <c r="E73" s="274">
        <v>21787.519485100001</v>
      </c>
      <c r="F73" s="274">
        <v>9.6512697234669798</v>
      </c>
      <c r="G73" s="274">
        <v>90.348730276533004</v>
      </c>
    </row>
    <row r="74" spans="1:7" x14ac:dyDescent="0.25">
      <c r="A74" s="274" t="s">
        <v>30</v>
      </c>
      <c r="B74" s="274" t="s">
        <v>31</v>
      </c>
      <c r="C74" s="274" t="s">
        <v>16</v>
      </c>
      <c r="D74" s="274">
        <v>2274.919813</v>
      </c>
      <c r="E74" s="274">
        <v>13317.972334800001</v>
      </c>
      <c r="F74" s="274">
        <v>14.589466735463599</v>
      </c>
      <c r="G74" s="274">
        <v>85.410533264536397</v>
      </c>
    </row>
    <row r="75" spans="1:7" x14ac:dyDescent="0.25">
      <c r="A75" s="274" t="s">
        <v>49</v>
      </c>
      <c r="B75" s="274" t="s">
        <v>50</v>
      </c>
      <c r="C75" s="274" t="s">
        <v>15</v>
      </c>
      <c r="D75" s="274">
        <v>7339.4005227999996</v>
      </c>
      <c r="E75" s="274">
        <v>22487.369729599999</v>
      </c>
      <c r="F75" s="274">
        <v>24.606755812622499</v>
      </c>
      <c r="G75" s="274">
        <v>75.393244187377505</v>
      </c>
    </row>
    <row r="76" spans="1:7" x14ac:dyDescent="0.25">
      <c r="A76" s="274" t="s">
        <v>49</v>
      </c>
      <c r="B76" s="274" t="s">
        <v>50</v>
      </c>
      <c r="C76" s="274" t="s">
        <v>16</v>
      </c>
      <c r="D76" s="274">
        <v>8567.8282820999993</v>
      </c>
      <c r="E76" s="274">
        <v>18025.153777899999</v>
      </c>
      <c r="F76" s="274">
        <v>32.218381010331903</v>
      </c>
      <c r="G76" s="274">
        <v>67.781618989668104</v>
      </c>
    </row>
    <row r="77" spans="1:7" x14ac:dyDescent="0.25">
      <c r="A77" s="274" t="s">
        <v>51</v>
      </c>
      <c r="B77" s="274" t="s">
        <v>52</v>
      </c>
      <c r="C77" s="274" t="s">
        <v>15</v>
      </c>
      <c r="D77" s="274">
        <v>146.0025196</v>
      </c>
      <c r="E77" s="274">
        <v>2769.3459244999999</v>
      </c>
      <c r="F77" s="274">
        <v>5.0080641267933403</v>
      </c>
      <c r="G77" s="274">
        <v>94.9919358732067</v>
      </c>
    </row>
    <row r="78" spans="1:7" x14ac:dyDescent="0.25">
      <c r="A78" s="274" t="s">
        <v>51</v>
      </c>
      <c r="B78" s="274" t="s">
        <v>52</v>
      </c>
      <c r="C78" s="274" t="s">
        <v>16</v>
      </c>
      <c r="D78" s="274">
        <v>128.56219830000001</v>
      </c>
      <c r="E78" s="274">
        <v>1705.0316003999999</v>
      </c>
      <c r="F78" s="274">
        <v>7.0114874074699296</v>
      </c>
      <c r="G78" s="274">
        <v>92.9885125925301</v>
      </c>
    </row>
    <row r="79" spans="1:7" x14ac:dyDescent="0.25">
      <c r="A79" s="274" t="s">
        <v>32</v>
      </c>
      <c r="B79" s="274" t="s">
        <v>33</v>
      </c>
      <c r="C79" s="274" t="s">
        <v>15</v>
      </c>
      <c r="D79" s="274">
        <v>439.82801790000002</v>
      </c>
      <c r="E79" s="274">
        <v>2738.7025303999999</v>
      </c>
      <c r="F79" s="274">
        <v>13.8374639229199</v>
      </c>
      <c r="G79" s="274">
        <v>86.162536077080105</v>
      </c>
    </row>
    <row r="80" spans="1:7" x14ac:dyDescent="0.25">
      <c r="A80" s="274" t="s">
        <v>32</v>
      </c>
      <c r="B80" s="274" t="s">
        <v>33</v>
      </c>
      <c r="C80" s="274" t="s">
        <v>16</v>
      </c>
      <c r="D80" s="274">
        <v>448.0983951</v>
      </c>
      <c r="E80" s="274">
        <v>2707.9163890999998</v>
      </c>
      <c r="F80" s="274">
        <v>14.1982349811326</v>
      </c>
      <c r="G80" s="274">
        <v>85.8017650188674</v>
      </c>
    </row>
    <row r="81" spans="1:7" x14ac:dyDescent="0.25">
      <c r="A81" s="274" t="s">
        <v>53</v>
      </c>
      <c r="B81" s="274" t="s">
        <v>54</v>
      </c>
      <c r="C81" s="274" t="s">
        <v>15</v>
      </c>
      <c r="D81" s="274">
        <v>3703.8982735</v>
      </c>
      <c r="E81" s="274">
        <v>26172.470474500002</v>
      </c>
      <c r="F81" s="274">
        <v>12.3974178546981</v>
      </c>
      <c r="G81" s="274">
        <v>87.602582145301895</v>
      </c>
    </row>
    <row r="82" spans="1:7" x14ac:dyDescent="0.25">
      <c r="A82" s="274" t="s">
        <v>53</v>
      </c>
      <c r="B82" s="274" t="s">
        <v>54</v>
      </c>
      <c r="C82" s="274" t="s">
        <v>16</v>
      </c>
      <c r="D82" s="274">
        <v>3153.1755469</v>
      </c>
      <c r="E82" s="274">
        <v>10986.825936900001</v>
      </c>
      <c r="F82" s="274">
        <v>22.2996832815933</v>
      </c>
      <c r="G82" s="274">
        <v>77.700316718406697</v>
      </c>
    </row>
    <row r="83" spans="1:7" x14ac:dyDescent="0.25">
      <c r="A83" s="274" t="s">
        <v>34</v>
      </c>
      <c r="B83" s="274" t="s">
        <v>35</v>
      </c>
      <c r="C83" s="274" t="s">
        <v>15</v>
      </c>
      <c r="D83" s="274">
        <v>2497.1688801999999</v>
      </c>
      <c r="E83" s="274">
        <v>29128.8965484</v>
      </c>
      <c r="F83" s="274">
        <v>7.8959201733066902</v>
      </c>
      <c r="G83" s="274">
        <v>92.104079826693294</v>
      </c>
    </row>
    <row r="84" spans="1:7" x14ac:dyDescent="0.25">
      <c r="A84" s="274" t="s">
        <v>34</v>
      </c>
      <c r="B84" s="274" t="s">
        <v>35</v>
      </c>
      <c r="C84" s="274" t="s">
        <v>16</v>
      </c>
      <c r="D84" s="274">
        <v>2421.9426084000002</v>
      </c>
      <c r="E84" s="274">
        <v>15854.016288700001</v>
      </c>
      <c r="F84" s="274">
        <v>13.2520685893221</v>
      </c>
      <c r="G84" s="274">
        <v>86.747931410677893</v>
      </c>
    </row>
    <row r="85" spans="1:7" x14ac:dyDescent="0.25">
      <c r="A85" s="274" t="s">
        <v>55</v>
      </c>
      <c r="B85" s="274" t="s">
        <v>56</v>
      </c>
      <c r="C85" s="274" t="s">
        <v>15</v>
      </c>
      <c r="D85" s="274">
        <v>457.00212010000001</v>
      </c>
      <c r="E85" s="274">
        <v>4317.9879659999997</v>
      </c>
      <c r="F85" s="274">
        <v>9.5707448991430102</v>
      </c>
      <c r="G85" s="274">
        <v>90.429255100857006</v>
      </c>
    </row>
    <row r="86" spans="1:7" x14ac:dyDescent="0.25">
      <c r="A86" s="274" t="s">
        <v>55</v>
      </c>
      <c r="B86" s="274" t="s">
        <v>56</v>
      </c>
      <c r="C86" s="274" t="s">
        <v>16</v>
      </c>
      <c r="D86" s="274">
        <v>529.47925740000005</v>
      </c>
      <c r="E86" s="274">
        <v>4022.3800980000001</v>
      </c>
      <c r="F86" s="274">
        <v>11.632153281974</v>
      </c>
      <c r="G86" s="274">
        <v>88.367846718026001</v>
      </c>
    </row>
    <row r="87" spans="1:7" x14ac:dyDescent="0.25">
      <c r="A87" s="274" t="s">
        <v>36</v>
      </c>
      <c r="B87" s="274" t="s">
        <v>37</v>
      </c>
      <c r="C87" s="274" t="s">
        <v>15</v>
      </c>
      <c r="D87" s="274">
        <v>15992.792011899999</v>
      </c>
      <c r="E87" s="274">
        <v>136208.64363169999</v>
      </c>
      <c r="F87" s="274">
        <v>10.507648593637001</v>
      </c>
      <c r="G87" s="274">
        <v>89.492351406363099</v>
      </c>
    </row>
    <row r="88" spans="1:7" x14ac:dyDescent="0.25">
      <c r="A88" s="274" t="s">
        <v>36</v>
      </c>
      <c r="B88" s="274" t="s">
        <v>37</v>
      </c>
      <c r="C88" s="274" t="s">
        <v>16</v>
      </c>
      <c r="D88" s="274">
        <v>17571.929076699998</v>
      </c>
      <c r="E88" s="274">
        <v>87508.6911272</v>
      </c>
      <c r="F88" s="274">
        <v>16.722330951799801</v>
      </c>
      <c r="G88" s="274">
        <v>83.277669048200195</v>
      </c>
    </row>
    <row r="89" spans="1:7" x14ac:dyDescent="0.25">
      <c r="A89" s="274" t="s">
        <v>38</v>
      </c>
      <c r="B89" s="274" t="s">
        <v>39</v>
      </c>
      <c r="C89" s="274" t="s">
        <v>15</v>
      </c>
      <c r="D89" s="274">
        <v>545.87208020000003</v>
      </c>
      <c r="E89" s="274">
        <v>4043.6053864999999</v>
      </c>
      <c r="F89" s="274">
        <v>11.893991944849899</v>
      </c>
      <c r="G89" s="274">
        <v>88.106008055150099</v>
      </c>
    </row>
    <row r="90" spans="1:7" x14ac:dyDescent="0.25">
      <c r="A90" s="274" t="s">
        <v>38</v>
      </c>
      <c r="B90" s="274" t="s">
        <v>39</v>
      </c>
      <c r="C90" s="274" t="s">
        <v>16</v>
      </c>
      <c r="D90" s="274">
        <v>262.0435387</v>
      </c>
      <c r="E90" s="274">
        <v>1938.4558176</v>
      </c>
      <c r="F90" s="274">
        <v>11.9083669781485</v>
      </c>
      <c r="G90" s="274">
        <v>88.091633021851493</v>
      </c>
    </row>
    <row r="91" spans="1:7" x14ac:dyDescent="0.25">
      <c r="A91" s="274" t="s">
        <v>57</v>
      </c>
      <c r="B91" s="274" t="s">
        <v>58</v>
      </c>
      <c r="C91" s="274" t="s">
        <v>15</v>
      </c>
      <c r="D91" s="274">
        <v>188.6183499</v>
      </c>
      <c r="E91" s="274">
        <v>1828.4984228000001</v>
      </c>
      <c r="F91" s="274">
        <v>9.3508889744407799</v>
      </c>
      <c r="G91" s="274">
        <v>90.649111025559193</v>
      </c>
    </row>
    <row r="92" spans="1:7" x14ac:dyDescent="0.25">
      <c r="A92" s="274" t="s">
        <v>57</v>
      </c>
      <c r="B92" s="274" t="s">
        <v>58</v>
      </c>
      <c r="C92" s="274" t="s">
        <v>16</v>
      </c>
      <c r="D92" s="274">
        <v>198.0923602</v>
      </c>
      <c r="E92" s="274">
        <v>892.24163450000003</v>
      </c>
      <c r="F92" s="274">
        <v>18.168044027142699</v>
      </c>
      <c r="G92" s="274">
        <v>81.831955972857301</v>
      </c>
    </row>
    <row r="93" spans="1:7" x14ac:dyDescent="0.25">
      <c r="A93" s="274" t="s">
        <v>59</v>
      </c>
      <c r="B93" s="274" t="s">
        <v>60</v>
      </c>
      <c r="C93" s="274" t="s">
        <v>15</v>
      </c>
      <c r="D93" s="274">
        <v>200.82798149999999</v>
      </c>
      <c r="E93" s="274">
        <v>1274.5386393000001</v>
      </c>
      <c r="F93" s="274">
        <v>13.6120730040038</v>
      </c>
      <c r="G93" s="274">
        <v>86.387926995996196</v>
      </c>
    </row>
    <row r="94" spans="1:7" x14ac:dyDescent="0.25">
      <c r="A94" s="274" t="s">
        <v>59</v>
      </c>
      <c r="B94" s="274" t="s">
        <v>60</v>
      </c>
      <c r="C94" s="274" t="s">
        <v>16</v>
      </c>
      <c r="D94" s="274">
        <v>209.22585849999999</v>
      </c>
      <c r="E94" s="274">
        <v>1198.1762464000001</v>
      </c>
      <c r="F94" s="274">
        <v>14.866103849891999</v>
      </c>
      <c r="G94" s="274">
        <v>85.133896150108001</v>
      </c>
    </row>
    <row r="95" spans="1:7" x14ac:dyDescent="0.25">
      <c r="A95" s="274" t="s">
        <v>61</v>
      </c>
      <c r="B95" s="274" t="s">
        <v>62</v>
      </c>
      <c r="C95" s="274" t="s">
        <v>15</v>
      </c>
      <c r="D95" s="274">
        <v>248.36632159999999</v>
      </c>
      <c r="E95" s="274">
        <v>1871.6290171999999</v>
      </c>
      <c r="F95" s="274">
        <v>11.7154182867489</v>
      </c>
      <c r="G95" s="274">
        <v>88.2845817132511</v>
      </c>
    </row>
    <row r="96" spans="1:7" x14ac:dyDescent="0.25">
      <c r="A96" s="274" t="s">
        <v>61</v>
      </c>
      <c r="B96" s="274" t="s">
        <v>62</v>
      </c>
      <c r="C96" s="274" t="s">
        <v>16</v>
      </c>
      <c r="D96" s="274">
        <v>369.70845209999999</v>
      </c>
      <c r="E96" s="274">
        <v>1348.2756171000001</v>
      </c>
      <c r="F96" s="274">
        <v>21.519899906415301</v>
      </c>
      <c r="G96" s="274">
        <v>78.480100093584696</v>
      </c>
    </row>
    <row r="97" spans="1:7" x14ac:dyDescent="0.25">
      <c r="A97" s="274" t="s">
        <v>63</v>
      </c>
      <c r="B97" s="274" t="s">
        <v>64</v>
      </c>
      <c r="C97" s="274" t="s">
        <v>15</v>
      </c>
      <c r="D97" s="274">
        <v>261.11652729999997</v>
      </c>
      <c r="E97" s="274">
        <v>3614.9270204999998</v>
      </c>
      <c r="F97" s="274">
        <v>6.7366768221220603</v>
      </c>
      <c r="G97" s="274">
        <v>93.263323177877893</v>
      </c>
    </row>
    <row r="98" spans="1:7" x14ac:dyDescent="0.25">
      <c r="A98" s="274" t="s">
        <v>63</v>
      </c>
      <c r="B98" s="274" t="s">
        <v>64</v>
      </c>
      <c r="C98" s="274" t="s">
        <v>16</v>
      </c>
      <c r="D98" s="274">
        <v>363.44164319999999</v>
      </c>
      <c r="E98" s="274">
        <v>2754.6779519000002</v>
      </c>
      <c r="F98" s="274">
        <v>11.655795491973199</v>
      </c>
      <c r="G98" s="274">
        <v>88.344204508026806</v>
      </c>
    </row>
    <row r="99" spans="1:7" x14ac:dyDescent="0.25">
      <c r="A99" s="274" t="s">
        <v>65</v>
      </c>
      <c r="B99" s="274" t="s">
        <v>66</v>
      </c>
      <c r="C99" s="274" t="s">
        <v>15</v>
      </c>
      <c r="D99" s="274">
        <v>45.973202200000003</v>
      </c>
      <c r="E99" s="274">
        <v>319.8823099</v>
      </c>
      <c r="F99" s="274">
        <v>12.565944937146099</v>
      </c>
      <c r="G99" s="274">
        <v>87.434055062853901</v>
      </c>
    </row>
    <row r="100" spans="1:7" x14ac:dyDescent="0.25">
      <c r="A100" s="274" t="s">
        <v>65</v>
      </c>
      <c r="B100" s="274" t="s">
        <v>66</v>
      </c>
      <c r="C100" s="274" t="s">
        <v>16</v>
      </c>
      <c r="D100" s="274">
        <v>45.1884953</v>
      </c>
      <c r="E100" s="274">
        <v>163.82045819999999</v>
      </c>
      <c r="F100" s="274">
        <v>21.620363407063302</v>
      </c>
      <c r="G100" s="274">
        <v>78.379636592936706</v>
      </c>
    </row>
    <row r="101" spans="1:7" x14ac:dyDescent="0.25">
      <c r="A101" s="274" t="s">
        <v>67</v>
      </c>
      <c r="B101" s="274" t="s">
        <v>68</v>
      </c>
      <c r="C101" s="274" t="s">
        <v>15</v>
      </c>
      <c r="D101" s="274">
        <v>2552.4048124000001</v>
      </c>
      <c r="E101" s="274">
        <v>21151.063987500002</v>
      </c>
      <c r="F101" s="274">
        <v>10.768064513877301</v>
      </c>
      <c r="G101" s="274">
        <v>89.231935486122694</v>
      </c>
    </row>
    <row r="102" spans="1:7" x14ac:dyDescent="0.25">
      <c r="A102" s="274" t="s">
        <v>67</v>
      </c>
      <c r="B102" s="274" t="s">
        <v>68</v>
      </c>
      <c r="C102" s="274" t="s">
        <v>16</v>
      </c>
      <c r="D102" s="274">
        <v>3438.1489872000002</v>
      </c>
      <c r="E102" s="274">
        <v>15539.9256069</v>
      </c>
      <c r="F102" s="274">
        <v>18.116426775289799</v>
      </c>
      <c r="G102" s="274">
        <v>81.883573224710204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702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75" t="s">
        <v>71</v>
      </c>
      <c r="B113" s="275" t="s">
        <v>72</v>
      </c>
      <c r="C113" s="275" t="s">
        <v>15</v>
      </c>
      <c r="D113" s="275">
        <v>19791.5541299</v>
      </c>
      <c r="E113" s="275">
        <v>106007.7608696</v>
      </c>
      <c r="F113" s="275">
        <v>15.732640618892599</v>
      </c>
      <c r="G113" s="275">
        <v>84.267359381107397</v>
      </c>
    </row>
    <row r="114" spans="1:7" x14ac:dyDescent="0.25">
      <c r="A114" s="275" t="s">
        <v>71</v>
      </c>
      <c r="B114" s="275" t="s">
        <v>72</v>
      </c>
      <c r="C114" s="275" t="s">
        <v>16</v>
      </c>
      <c r="D114" s="275">
        <v>25744.362744400001</v>
      </c>
      <c r="E114" s="275">
        <v>78545.114096599995</v>
      </c>
      <c r="F114" s="275">
        <v>24.685484599419301</v>
      </c>
      <c r="G114" s="275">
        <v>75.314515400580703</v>
      </c>
    </row>
    <row r="115" spans="1:7" x14ac:dyDescent="0.25">
      <c r="A115" s="275" t="s">
        <v>73</v>
      </c>
      <c r="B115" s="275" t="s">
        <v>74</v>
      </c>
      <c r="C115" s="275" t="s">
        <v>15</v>
      </c>
      <c r="D115" s="275">
        <v>7002.9269580999999</v>
      </c>
      <c r="E115" s="275">
        <v>36066.5016598</v>
      </c>
      <c r="F115" s="275">
        <v>16.2596235492883</v>
      </c>
      <c r="G115" s="275">
        <v>83.740376450711693</v>
      </c>
    </row>
    <row r="116" spans="1:7" x14ac:dyDescent="0.25">
      <c r="A116" s="275" t="s">
        <v>73</v>
      </c>
      <c r="B116" s="275" t="s">
        <v>74</v>
      </c>
      <c r="C116" s="275" t="s">
        <v>16</v>
      </c>
      <c r="D116" s="275">
        <v>8538.1529164999993</v>
      </c>
      <c r="E116" s="275">
        <v>26414.5737998</v>
      </c>
      <c r="F116" s="275">
        <v>24.427716286060999</v>
      </c>
      <c r="G116" s="275">
        <v>75.572283713939001</v>
      </c>
    </row>
    <row r="117" spans="1:7" x14ac:dyDescent="0.25">
      <c r="A117" s="275" t="s">
        <v>75</v>
      </c>
      <c r="B117" s="275" t="s">
        <v>76</v>
      </c>
      <c r="C117" s="275" t="s">
        <v>15</v>
      </c>
      <c r="D117" s="275">
        <v>3319.2785754000001</v>
      </c>
      <c r="E117" s="275">
        <v>17444.774147600001</v>
      </c>
      <c r="F117" s="275">
        <v>15.985697106823901</v>
      </c>
      <c r="G117" s="275">
        <v>84.014302893176094</v>
      </c>
    </row>
    <row r="118" spans="1:7" x14ac:dyDescent="0.25">
      <c r="A118" s="275" t="s">
        <v>75</v>
      </c>
      <c r="B118" s="275" t="s">
        <v>76</v>
      </c>
      <c r="C118" s="275" t="s">
        <v>16</v>
      </c>
      <c r="D118" s="275">
        <v>3771.9218559000001</v>
      </c>
      <c r="E118" s="275">
        <v>14528.37974</v>
      </c>
      <c r="F118" s="275">
        <v>20.611255154095701</v>
      </c>
      <c r="G118" s="275">
        <v>79.388744845904299</v>
      </c>
    </row>
    <row r="119" spans="1:7" x14ac:dyDescent="0.25">
      <c r="A119" s="275" t="s">
        <v>77</v>
      </c>
      <c r="B119" s="275" t="s">
        <v>78</v>
      </c>
      <c r="C119" s="275" t="s">
        <v>15</v>
      </c>
      <c r="D119" s="275">
        <v>13573.156501400001</v>
      </c>
      <c r="E119" s="275">
        <v>61606.322673000002</v>
      </c>
      <c r="F119" s="275">
        <v>18.054336968620401</v>
      </c>
      <c r="G119" s="275">
        <v>81.945663031379596</v>
      </c>
    </row>
    <row r="120" spans="1:7" x14ac:dyDescent="0.25">
      <c r="A120" s="275" t="s">
        <v>77</v>
      </c>
      <c r="B120" s="275" t="s">
        <v>78</v>
      </c>
      <c r="C120" s="275" t="s">
        <v>16</v>
      </c>
      <c r="D120" s="275">
        <v>13156.4337175</v>
      </c>
      <c r="E120" s="275">
        <v>47335.182067900001</v>
      </c>
      <c r="F120" s="275">
        <v>21.749185480800801</v>
      </c>
      <c r="G120" s="275">
        <v>78.250814519199196</v>
      </c>
    </row>
    <row r="121" spans="1:7" x14ac:dyDescent="0.25">
      <c r="A121" s="275" t="s">
        <v>79</v>
      </c>
      <c r="B121" s="275" t="s">
        <v>80</v>
      </c>
      <c r="C121" s="275" t="s">
        <v>15</v>
      </c>
      <c r="D121" s="275">
        <v>10419.275483699999</v>
      </c>
      <c r="E121" s="275">
        <v>62918.8152491</v>
      </c>
      <c r="F121" s="275">
        <v>14.2071812609106</v>
      </c>
      <c r="G121" s="275">
        <v>85.792818739089398</v>
      </c>
    </row>
    <row r="122" spans="1:7" x14ac:dyDescent="0.25">
      <c r="A122" s="275" t="s">
        <v>79</v>
      </c>
      <c r="B122" s="275" t="s">
        <v>80</v>
      </c>
      <c r="C122" s="275" t="s">
        <v>16</v>
      </c>
      <c r="D122" s="275">
        <v>9930.4000704999999</v>
      </c>
      <c r="E122" s="275">
        <v>45420.4303421</v>
      </c>
      <c r="F122" s="275">
        <v>17.940833039858902</v>
      </c>
      <c r="G122" s="275">
        <v>82.059166960141098</v>
      </c>
    </row>
    <row r="123" spans="1:7" x14ac:dyDescent="0.25">
      <c r="A123" s="275" t="s">
        <v>81</v>
      </c>
      <c r="B123" s="275" t="s">
        <v>82</v>
      </c>
      <c r="C123" s="275" t="s">
        <v>15</v>
      </c>
      <c r="D123" s="275">
        <v>5926.2187600999996</v>
      </c>
      <c r="E123" s="275">
        <v>30281.874610499999</v>
      </c>
      <c r="F123" s="275">
        <v>16.367110798802599</v>
      </c>
      <c r="G123" s="275">
        <v>83.632889201197401</v>
      </c>
    </row>
    <row r="124" spans="1:7" x14ac:dyDescent="0.25">
      <c r="A124" s="275" t="s">
        <v>81</v>
      </c>
      <c r="B124" s="275" t="s">
        <v>82</v>
      </c>
      <c r="C124" s="275" t="s">
        <v>16</v>
      </c>
      <c r="D124" s="275">
        <v>7422.9957222000003</v>
      </c>
      <c r="E124" s="275">
        <v>26800.767207000001</v>
      </c>
      <c r="F124" s="275">
        <v>21.689595435651601</v>
      </c>
      <c r="G124" s="275">
        <v>78.310404564348403</v>
      </c>
    </row>
    <row r="125" spans="1:7" x14ac:dyDescent="0.25">
      <c r="A125" s="275" t="s">
        <v>83</v>
      </c>
      <c r="B125" s="275" t="s">
        <v>84</v>
      </c>
      <c r="C125" s="275" t="s">
        <v>15</v>
      </c>
      <c r="D125" s="275">
        <v>18082.9766518</v>
      </c>
      <c r="E125" s="275">
        <v>102961.705177</v>
      </c>
      <c r="F125" s="275">
        <v>14.939092224948601</v>
      </c>
      <c r="G125" s="275">
        <v>85.060907775051405</v>
      </c>
    </row>
    <row r="126" spans="1:7" x14ac:dyDescent="0.25">
      <c r="A126" s="275" t="s">
        <v>83</v>
      </c>
      <c r="B126" s="275" t="s">
        <v>84</v>
      </c>
      <c r="C126" s="275" t="s">
        <v>16</v>
      </c>
      <c r="D126" s="275">
        <v>23455.7157071</v>
      </c>
      <c r="E126" s="275">
        <v>89192.108085600004</v>
      </c>
      <c r="F126" s="275">
        <v>20.822164971659198</v>
      </c>
      <c r="G126" s="275">
        <v>79.177835028340795</v>
      </c>
    </row>
    <row r="127" spans="1:7" x14ac:dyDescent="0.25">
      <c r="A127" s="275" t="s">
        <v>85</v>
      </c>
      <c r="B127" s="275" t="s">
        <v>86</v>
      </c>
      <c r="C127" s="275" t="s">
        <v>15</v>
      </c>
      <c r="D127" s="275">
        <v>28906.416818599999</v>
      </c>
      <c r="E127" s="275">
        <v>158933.3035255</v>
      </c>
      <c r="F127" s="275">
        <v>15.3888734319061</v>
      </c>
      <c r="G127" s="275">
        <v>84.611126568093894</v>
      </c>
    </row>
    <row r="128" spans="1:7" x14ac:dyDescent="0.25">
      <c r="A128" s="275" t="s">
        <v>85</v>
      </c>
      <c r="B128" s="275" t="s">
        <v>86</v>
      </c>
      <c r="C128" s="275" t="s">
        <v>16</v>
      </c>
      <c r="D128" s="275">
        <v>35541.9292585</v>
      </c>
      <c r="E128" s="275">
        <v>141702.1967235</v>
      </c>
      <c r="F128" s="275">
        <v>20.052528715174201</v>
      </c>
      <c r="G128" s="275">
        <v>79.947471284825895</v>
      </c>
    </row>
    <row r="129" spans="1:7" x14ac:dyDescent="0.25">
      <c r="A129" s="275" t="s">
        <v>87</v>
      </c>
      <c r="B129" s="275" t="s">
        <v>88</v>
      </c>
      <c r="C129" s="275" t="s">
        <v>15</v>
      </c>
      <c r="D129" s="275">
        <v>11523.278708100001</v>
      </c>
      <c r="E129" s="275">
        <v>66316.148957400001</v>
      </c>
      <c r="F129" s="275">
        <v>14.803909861232601</v>
      </c>
      <c r="G129" s="275">
        <v>85.196090138767403</v>
      </c>
    </row>
    <row r="130" spans="1:7" x14ac:dyDescent="0.25">
      <c r="A130" s="275" t="s">
        <v>87</v>
      </c>
      <c r="B130" s="275" t="s">
        <v>88</v>
      </c>
      <c r="C130" s="275" t="s">
        <v>16</v>
      </c>
      <c r="D130" s="275">
        <v>14308.1017632</v>
      </c>
      <c r="E130" s="275">
        <v>54629.371199499998</v>
      </c>
      <c r="F130" s="275">
        <v>20.755187488438501</v>
      </c>
      <c r="G130" s="275">
        <v>79.244812511561506</v>
      </c>
    </row>
    <row r="131" spans="1:7" x14ac:dyDescent="0.25">
      <c r="A131" s="275" t="s">
        <v>89</v>
      </c>
      <c r="B131" s="275" t="s">
        <v>90</v>
      </c>
      <c r="C131" s="275" t="s">
        <v>15</v>
      </c>
      <c r="D131" s="275">
        <v>24324.213391199999</v>
      </c>
      <c r="E131" s="275">
        <v>138750.3476866</v>
      </c>
      <c r="F131" s="275">
        <v>14.916007273259099</v>
      </c>
      <c r="G131" s="275">
        <v>85.083992726740902</v>
      </c>
    </row>
    <row r="132" spans="1:7" x14ac:dyDescent="0.25">
      <c r="A132" s="275" t="s">
        <v>89</v>
      </c>
      <c r="B132" s="275" t="s">
        <v>90</v>
      </c>
      <c r="C132" s="275" t="s">
        <v>16</v>
      </c>
      <c r="D132" s="275">
        <v>28635.969400400001</v>
      </c>
      <c r="E132" s="275">
        <v>105562.87216</v>
      </c>
      <c r="F132" s="275">
        <v>21.338462439343498</v>
      </c>
      <c r="G132" s="275">
        <v>78.661537560656498</v>
      </c>
    </row>
    <row r="133" spans="1:7" x14ac:dyDescent="0.25">
      <c r="A133" s="275" t="s">
        <v>91</v>
      </c>
      <c r="B133" s="275" t="s">
        <v>92</v>
      </c>
      <c r="C133" s="275" t="s">
        <v>15</v>
      </c>
      <c r="D133" s="275">
        <v>36377.654986399997</v>
      </c>
      <c r="E133" s="275">
        <v>217560.2836849</v>
      </c>
      <c r="F133" s="275">
        <v>14.325411624880401</v>
      </c>
      <c r="G133" s="275">
        <v>85.674588375119598</v>
      </c>
    </row>
    <row r="134" spans="1:7" x14ac:dyDescent="0.25">
      <c r="A134" s="275" t="s">
        <v>91</v>
      </c>
      <c r="B134" s="275" t="s">
        <v>92</v>
      </c>
      <c r="C134" s="275" t="s">
        <v>16</v>
      </c>
      <c r="D134" s="275">
        <v>41237.628604600002</v>
      </c>
      <c r="E134" s="275">
        <v>151176.21234920001</v>
      </c>
      <c r="F134" s="275">
        <v>21.431737135012799</v>
      </c>
      <c r="G134" s="275">
        <v>78.568262864987204</v>
      </c>
    </row>
    <row r="135" spans="1:7" x14ac:dyDescent="0.25">
      <c r="A135" s="275" t="s">
        <v>93</v>
      </c>
      <c r="B135" s="275" t="s">
        <v>94</v>
      </c>
      <c r="C135" s="275" t="s">
        <v>15</v>
      </c>
      <c r="D135" s="275">
        <v>4277.5316151999996</v>
      </c>
      <c r="E135" s="275">
        <v>27876.981813800001</v>
      </c>
      <c r="F135" s="275">
        <v>13.3030519172531</v>
      </c>
      <c r="G135" s="275">
        <v>86.6969480827469</v>
      </c>
    </row>
    <row r="136" spans="1:7" x14ac:dyDescent="0.25">
      <c r="A136" s="275" t="s">
        <v>93</v>
      </c>
      <c r="B136" s="275" t="s">
        <v>94</v>
      </c>
      <c r="C136" s="275" t="s">
        <v>16</v>
      </c>
      <c r="D136" s="275">
        <v>4544.2225612000002</v>
      </c>
      <c r="E136" s="275">
        <v>19738.816768199998</v>
      </c>
      <c r="F136" s="275">
        <v>18.713565874343502</v>
      </c>
      <c r="G136" s="275">
        <v>81.286434125656498</v>
      </c>
    </row>
    <row r="137" spans="1:7" x14ac:dyDescent="0.25">
      <c r="A137" s="275" t="s">
        <v>95</v>
      </c>
      <c r="B137" s="275" t="s">
        <v>96</v>
      </c>
      <c r="C137" s="275" t="s">
        <v>15</v>
      </c>
      <c r="D137" s="275">
        <v>5989.3940705000005</v>
      </c>
      <c r="E137" s="275">
        <v>32551.837486699998</v>
      </c>
      <c r="F137" s="275">
        <v>15.540224918892401</v>
      </c>
      <c r="G137" s="275">
        <v>84.459775081107594</v>
      </c>
    </row>
    <row r="138" spans="1:7" x14ac:dyDescent="0.25">
      <c r="A138" s="275" t="s">
        <v>95</v>
      </c>
      <c r="B138" s="275" t="s">
        <v>96</v>
      </c>
      <c r="C138" s="275" t="s">
        <v>16</v>
      </c>
      <c r="D138" s="275">
        <v>9816.9061657000002</v>
      </c>
      <c r="E138" s="275">
        <v>28987.9817558</v>
      </c>
      <c r="F138" s="275">
        <v>25.298117560754299</v>
      </c>
      <c r="G138" s="275">
        <v>74.701882439245793</v>
      </c>
    </row>
    <row r="139" spans="1:7" x14ac:dyDescent="0.25">
      <c r="A139" s="275" t="s">
        <v>97</v>
      </c>
      <c r="B139" s="275" t="s">
        <v>98</v>
      </c>
      <c r="C139" s="275" t="s">
        <v>15</v>
      </c>
      <c r="D139" s="275">
        <v>1746.7004302</v>
      </c>
      <c r="E139" s="275">
        <v>14483.140277500001</v>
      </c>
      <c r="F139" s="275">
        <v>10.762277102148699</v>
      </c>
      <c r="G139" s="275">
        <v>89.237722897851299</v>
      </c>
    </row>
    <row r="140" spans="1:7" x14ac:dyDescent="0.25">
      <c r="A140" s="275" t="s">
        <v>97</v>
      </c>
      <c r="B140" s="275" t="s">
        <v>98</v>
      </c>
      <c r="C140" s="275" t="s">
        <v>16</v>
      </c>
      <c r="D140" s="275">
        <v>3368.5377803000001</v>
      </c>
      <c r="E140" s="275">
        <v>13538.2161493</v>
      </c>
      <c r="F140" s="275">
        <v>19.9242136860017</v>
      </c>
      <c r="G140" s="275">
        <v>80.075786313998293</v>
      </c>
    </row>
    <row r="141" spans="1:7" x14ac:dyDescent="0.25">
      <c r="A141" s="275" t="s">
        <v>99</v>
      </c>
      <c r="B141" s="275" t="s">
        <v>100</v>
      </c>
      <c r="C141" s="275" t="s">
        <v>15</v>
      </c>
      <c r="D141" s="275">
        <v>2130.3423622999999</v>
      </c>
      <c r="E141" s="275">
        <v>12220.6859207</v>
      </c>
      <c r="F141" s="275">
        <v>14.844527655370699</v>
      </c>
      <c r="G141" s="275">
        <v>85.155472344629302</v>
      </c>
    </row>
    <row r="142" spans="1:7" x14ac:dyDescent="0.25">
      <c r="A142" s="275" t="s">
        <v>99</v>
      </c>
      <c r="B142" s="275" t="s">
        <v>100</v>
      </c>
      <c r="C142" s="275" t="s">
        <v>16</v>
      </c>
      <c r="D142" s="275">
        <v>2778.7374908000002</v>
      </c>
      <c r="E142" s="275">
        <v>11087.8852302</v>
      </c>
      <c r="F142" s="275">
        <v>20.039035796306798</v>
      </c>
      <c r="G142" s="275">
        <v>79.960964203693194</v>
      </c>
    </row>
    <row r="143" spans="1:7" x14ac:dyDescent="0.25">
      <c r="A143" s="275" t="s">
        <v>101</v>
      </c>
      <c r="B143" s="275" t="s">
        <v>102</v>
      </c>
      <c r="C143" s="275" t="s">
        <v>15</v>
      </c>
      <c r="D143" s="275">
        <v>9546.7978786999993</v>
      </c>
      <c r="E143" s="275">
        <v>42100.208761599999</v>
      </c>
      <c r="F143" s="275">
        <v>18.4847070522199</v>
      </c>
      <c r="G143" s="275">
        <v>81.515292947780097</v>
      </c>
    </row>
    <row r="144" spans="1:7" x14ac:dyDescent="0.25">
      <c r="A144" s="275" t="s">
        <v>101</v>
      </c>
      <c r="B144" s="275" t="s">
        <v>102</v>
      </c>
      <c r="C144" s="275" t="s">
        <v>16</v>
      </c>
      <c r="D144" s="275">
        <v>8896.5890796999993</v>
      </c>
      <c r="E144" s="275">
        <v>29394.641213800001</v>
      </c>
      <c r="F144" s="275">
        <v>23.234012100181101</v>
      </c>
      <c r="G144" s="275">
        <v>76.765987899818896</v>
      </c>
    </row>
    <row r="145" spans="1:7" x14ac:dyDescent="0.25">
      <c r="A145" s="275" t="s">
        <v>103</v>
      </c>
      <c r="B145" s="275" t="s">
        <v>104</v>
      </c>
      <c r="C145" s="275" t="s">
        <v>15</v>
      </c>
      <c r="D145" s="275">
        <v>658.93785230000003</v>
      </c>
      <c r="E145" s="275">
        <v>3400.0555122000001</v>
      </c>
      <c r="F145" s="275">
        <v>16.234021421741598</v>
      </c>
      <c r="G145" s="275">
        <v>83.765978578258398</v>
      </c>
    </row>
    <row r="146" spans="1:7" x14ac:dyDescent="0.25">
      <c r="A146" s="275" t="s">
        <v>103</v>
      </c>
      <c r="B146" s="275" t="s">
        <v>104</v>
      </c>
      <c r="C146" s="275" t="s">
        <v>16</v>
      </c>
      <c r="D146" s="275">
        <v>850.25724339999999</v>
      </c>
      <c r="E146" s="275">
        <v>2693.9446060999999</v>
      </c>
      <c r="F146" s="275">
        <v>23.9900908442884</v>
      </c>
      <c r="G146" s="275">
        <v>76.009909155711597</v>
      </c>
    </row>
    <row r="147" spans="1:7" x14ac:dyDescent="0.25">
      <c r="A147" s="275" t="s">
        <v>105</v>
      </c>
      <c r="B147" s="275" t="s">
        <v>106</v>
      </c>
      <c r="C147" s="275" t="s">
        <v>15</v>
      </c>
      <c r="D147" s="275">
        <v>14093.944168399999</v>
      </c>
      <c r="E147" s="275">
        <v>60634.199017300001</v>
      </c>
      <c r="F147" s="275">
        <v>18.860289534260801</v>
      </c>
      <c r="G147" s="275">
        <v>81.139710465739199</v>
      </c>
    </row>
    <row r="148" spans="1:7" x14ac:dyDescent="0.25">
      <c r="A148" s="275" t="s">
        <v>105</v>
      </c>
      <c r="B148" s="275" t="s">
        <v>106</v>
      </c>
      <c r="C148" s="275" t="s">
        <v>16</v>
      </c>
      <c r="D148" s="275">
        <v>14648.2104545</v>
      </c>
      <c r="E148" s="275">
        <v>47311.0008046</v>
      </c>
      <c r="F148" s="275">
        <v>23.641699364513102</v>
      </c>
      <c r="G148" s="275">
        <v>76.358300635486898</v>
      </c>
    </row>
    <row r="149" spans="1:7" x14ac:dyDescent="0.25">
      <c r="A149" s="275" t="s">
        <v>107</v>
      </c>
      <c r="B149" s="275" t="s">
        <v>108</v>
      </c>
      <c r="C149" s="275" t="s">
        <v>15</v>
      </c>
      <c r="D149" s="275">
        <v>15201.3552439</v>
      </c>
      <c r="E149" s="275">
        <v>96174.060095499997</v>
      </c>
      <c r="F149" s="275">
        <v>13.648752911561401</v>
      </c>
      <c r="G149" s="275">
        <v>86.351247088438598</v>
      </c>
    </row>
    <row r="150" spans="1:7" x14ac:dyDescent="0.25">
      <c r="A150" s="275" t="s">
        <v>107</v>
      </c>
      <c r="B150" s="275" t="s">
        <v>108</v>
      </c>
      <c r="C150" s="275" t="s">
        <v>16</v>
      </c>
      <c r="D150" s="275">
        <v>16714.6541698</v>
      </c>
      <c r="E150" s="275">
        <v>80612.0162385</v>
      </c>
      <c r="F150" s="275">
        <v>17.173765525605202</v>
      </c>
      <c r="G150" s="275">
        <v>82.826234474394795</v>
      </c>
    </row>
    <row r="151" spans="1:7" x14ac:dyDescent="0.25">
      <c r="A151" s="275" t="s">
        <v>109</v>
      </c>
      <c r="B151" s="275" t="s">
        <v>110</v>
      </c>
      <c r="C151" s="275" t="s">
        <v>15</v>
      </c>
      <c r="D151" s="275">
        <v>97.450149600000003</v>
      </c>
      <c r="E151" s="275">
        <v>714.63443040000004</v>
      </c>
      <c r="F151" s="275">
        <v>12</v>
      </c>
      <c r="G151" s="275">
        <v>88</v>
      </c>
    </row>
    <row r="152" spans="1:7" x14ac:dyDescent="0.25">
      <c r="A152" s="275" t="s">
        <v>109</v>
      </c>
      <c r="B152" s="275" t="s">
        <v>110</v>
      </c>
      <c r="C152" s="275" t="s">
        <v>16</v>
      </c>
      <c r="D152" s="275">
        <v>52.3343396</v>
      </c>
      <c r="E152" s="275">
        <v>270.69486000000001</v>
      </c>
      <c r="F152" s="275">
        <v>16.201117318435799</v>
      </c>
      <c r="G152" s="275">
        <v>83.798882681564194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703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76" t="s">
        <v>71</v>
      </c>
      <c r="B163" s="276" t="s">
        <v>72</v>
      </c>
      <c r="C163" s="276" t="s">
        <v>15</v>
      </c>
      <c r="D163" s="276">
        <v>19788.0109199</v>
      </c>
      <c r="E163" s="276">
        <v>105901.21034190001</v>
      </c>
      <c r="F163" s="276">
        <v>15.7436021332993</v>
      </c>
      <c r="G163" s="276">
        <v>84.256397866700695</v>
      </c>
    </row>
    <row r="164" spans="1:7" x14ac:dyDescent="0.25">
      <c r="A164" s="276" t="s">
        <v>71</v>
      </c>
      <c r="B164" s="276" t="s">
        <v>72</v>
      </c>
      <c r="C164" s="276" t="s">
        <v>16</v>
      </c>
      <c r="D164" s="276">
        <v>25739.638464399999</v>
      </c>
      <c r="E164" s="276">
        <v>78501.648161000005</v>
      </c>
      <c r="F164" s="276">
        <v>24.692364510904</v>
      </c>
      <c r="G164" s="276">
        <v>75.307635489096</v>
      </c>
    </row>
    <row r="165" spans="1:7" x14ac:dyDescent="0.25">
      <c r="A165" s="276" t="s">
        <v>73</v>
      </c>
      <c r="B165" s="276" t="s">
        <v>74</v>
      </c>
      <c r="C165" s="276" t="s">
        <v>15</v>
      </c>
      <c r="D165" s="276">
        <v>6980.8465556000001</v>
      </c>
      <c r="E165" s="276">
        <v>35835.506679799997</v>
      </c>
      <c r="F165" s="276">
        <v>16.304159574777401</v>
      </c>
      <c r="G165" s="276">
        <v>83.695840425222599</v>
      </c>
    </row>
    <row r="166" spans="1:7" x14ac:dyDescent="0.25">
      <c r="A166" s="276" t="s">
        <v>73</v>
      </c>
      <c r="B166" s="276" t="s">
        <v>74</v>
      </c>
      <c r="C166" s="276" t="s">
        <v>16</v>
      </c>
      <c r="D166" s="276">
        <v>8509.2785440000007</v>
      </c>
      <c r="E166" s="276">
        <v>26326.252189800001</v>
      </c>
      <c r="F166" s="276">
        <v>24.427009908431401</v>
      </c>
      <c r="G166" s="276">
        <v>75.572990091568599</v>
      </c>
    </row>
    <row r="167" spans="1:7" x14ac:dyDescent="0.25">
      <c r="A167" s="276" t="s">
        <v>75</v>
      </c>
      <c r="B167" s="276" t="s">
        <v>76</v>
      </c>
      <c r="C167" s="276" t="s">
        <v>15</v>
      </c>
      <c r="D167" s="276">
        <v>3300.0231616000001</v>
      </c>
      <c r="E167" s="276">
        <v>17247.067566599999</v>
      </c>
      <c r="F167" s="276">
        <v>16.060780600296201</v>
      </c>
      <c r="G167" s="276">
        <v>83.939219399703802</v>
      </c>
    </row>
    <row r="168" spans="1:7" x14ac:dyDescent="0.25">
      <c r="A168" s="276" t="s">
        <v>75</v>
      </c>
      <c r="B168" s="276" t="s">
        <v>76</v>
      </c>
      <c r="C168" s="276" t="s">
        <v>16</v>
      </c>
      <c r="D168" s="276">
        <v>3752.2691020000002</v>
      </c>
      <c r="E168" s="276">
        <v>14429.2359062</v>
      </c>
      <c r="F168" s="276">
        <v>20.637835538409501</v>
      </c>
      <c r="G168" s="276">
        <v>79.362164461590496</v>
      </c>
    </row>
    <row r="169" spans="1:7" x14ac:dyDescent="0.25">
      <c r="A169" s="276" t="s">
        <v>77</v>
      </c>
      <c r="B169" s="276" t="s">
        <v>78</v>
      </c>
      <c r="C169" s="276" t="s">
        <v>15</v>
      </c>
      <c r="D169" s="276">
        <v>13573.156501400001</v>
      </c>
      <c r="E169" s="276">
        <v>61595.225111699998</v>
      </c>
      <c r="F169" s="276">
        <v>18.057002439220401</v>
      </c>
      <c r="G169" s="276">
        <v>81.942997560779503</v>
      </c>
    </row>
    <row r="170" spans="1:7" x14ac:dyDescent="0.25">
      <c r="A170" s="276" t="s">
        <v>77</v>
      </c>
      <c r="B170" s="276" t="s">
        <v>78</v>
      </c>
      <c r="C170" s="276" t="s">
        <v>16</v>
      </c>
      <c r="D170" s="276">
        <v>13154.8483516</v>
      </c>
      <c r="E170" s="276">
        <v>47330.425970199998</v>
      </c>
      <c r="F170" s="276">
        <v>21.748844655332501</v>
      </c>
      <c r="G170" s="276">
        <v>78.251155344667495</v>
      </c>
    </row>
    <row r="171" spans="1:7" x14ac:dyDescent="0.25">
      <c r="A171" s="276" t="s">
        <v>79</v>
      </c>
      <c r="B171" s="276" t="s">
        <v>80</v>
      </c>
      <c r="C171" s="276" t="s">
        <v>15</v>
      </c>
      <c r="D171" s="276">
        <v>10233.749133200001</v>
      </c>
      <c r="E171" s="276">
        <v>61061.018160599997</v>
      </c>
      <c r="F171" s="276">
        <v>14.3541377883001</v>
      </c>
      <c r="G171" s="276">
        <v>85.645862211699793</v>
      </c>
    </row>
    <row r="172" spans="1:7" x14ac:dyDescent="0.25">
      <c r="A172" s="276" t="s">
        <v>79</v>
      </c>
      <c r="B172" s="276" t="s">
        <v>80</v>
      </c>
      <c r="C172" s="276" t="s">
        <v>16</v>
      </c>
      <c r="D172" s="276">
        <v>9736.3426663999999</v>
      </c>
      <c r="E172" s="276">
        <v>44729.000836400002</v>
      </c>
      <c r="F172" s="276">
        <v>17.8762163978631</v>
      </c>
      <c r="G172" s="276">
        <v>82.123783602136896</v>
      </c>
    </row>
    <row r="173" spans="1:7" x14ac:dyDescent="0.25">
      <c r="A173" s="276" t="s">
        <v>81</v>
      </c>
      <c r="B173" s="276" t="s">
        <v>82</v>
      </c>
      <c r="C173" s="276" t="s">
        <v>15</v>
      </c>
      <c r="D173" s="276">
        <v>5926.2187600999996</v>
      </c>
      <c r="E173" s="276">
        <v>30281.874610499999</v>
      </c>
      <c r="F173" s="276">
        <v>16.367110798802599</v>
      </c>
      <c r="G173" s="276">
        <v>83.632889201197401</v>
      </c>
    </row>
    <row r="174" spans="1:7" x14ac:dyDescent="0.25">
      <c r="A174" s="276" t="s">
        <v>81</v>
      </c>
      <c r="B174" s="276" t="s">
        <v>82</v>
      </c>
      <c r="C174" s="276" t="s">
        <v>16</v>
      </c>
      <c r="D174" s="276">
        <v>7422.9957222000003</v>
      </c>
      <c r="E174" s="276">
        <v>26800.767207000001</v>
      </c>
      <c r="F174" s="276">
        <v>21.689595435651601</v>
      </c>
      <c r="G174" s="276">
        <v>78.310404564348403</v>
      </c>
    </row>
    <row r="175" spans="1:7" x14ac:dyDescent="0.25">
      <c r="A175" s="276" t="s">
        <v>83</v>
      </c>
      <c r="B175" s="276" t="s">
        <v>84</v>
      </c>
      <c r="C175" s="276" t="s">
        <v>15</v>
      </c>
      <c r="D175" s="276">
        <v>18082.9766518</v>
      </c>
      <c r="E175" s="276">
        <v>102961.705177</v>
      </c>
      <c r="F175" s="276">
        <v>14.939092224948601</v>
      </c>
      <c r="G175" s="276">
        <v>85.060907775051405</v>
      </c>
    </row>
    <row r="176" spans="1:7" x14ac:dyDescent="0.25">
      <c r="A176" s="276" t="s">
        <v>83</v>
      </c>
      <c r="B176" s="276" t="s">
        <v>84</v>
      </c>
      <c r="C176" s="276" t="s">
        <v>16</v>
      </c>
      <c r="D176" s="276">
        <v>23455.7157071</v>
      </c>
      <c r="E176" s="276">
        <v>89192.108085600004</v>
      </c>
      <c r="F176" s="276">
        <v>20.822164971659198</v>
      </c>
      <c r="G176" s="276">
        <v>79.177835028340795</v>
      </c>
    </row>
    <row r="177" spans="1:7" x14ac:dyDescent="0.25">
      <c r="A177" s="276" t="s">
        <v>85</v>
      </c>
      <c r="B177" s="276" t="s">
        <v>86</v>
      </c>
      <c r="C177" s="276" t="s">
        <v>15</v>
      </c>
      <c r="D177" s="276">
        <v>28906.416818599999</v>
      </c>
      <c r="E177" s="276">
        <v>158933.3035255</v>
      </c>
      <c r="F177" s="276">
        <v>15.3888734319061</v>
      </c>
      <c r="G177" s="276">
        <v>84.611126568093894</v>
      </c>
    </row>
    <row r="178" spans="1:7" x14ac:dyDescent="0.25">
      <c r="A178" s="276" t="s">
        <v>85</v>
      </c>
      <c r="B178" s="276" t="s">
        <v>86</v>
      </c>
      <c r="C178" s="276" t="s">
        <v>16</v>
      </c>
      <c r="D178" s="276">
        <v>35541.9292585</v>
      </c>
      <c r="E178" s="276">
        <v>141702.1967235</v>
      </c>
      <c r="F178" s="276">
        <v>20.052528715174201</v>
      </c>
      <c r="G178" s="276">
        <v>79.947471284825895</v>
      </c>
    </row>
    <row r="179" spans="1:7" x14ac:dyDescent="0.25">
      <c r="A179" s="276" t="s">
        <v>87</v>
      </c>
      <c r="B179" s="276" t="s">
        <v>88</v>
      </c>
      <c r="C179" s="276" t="s">
        <v>15</v>
      </c>
      <c r="D179" s="276">
        <v>11523.278708100001</v>
      </c>
      <c r="E179" s="276">
        <v>66316.148957400001</v>
      </c>
      <c r="F179" s="276">
        <v>14.803909861232601</v>
      </c>
      <c r="G179" s="276">
        <v>85.196090138767403</v>
      </c>
    </row>
    <row r="180" spans="1:7" x14ac:dyDescent="0.25">
      <c r="A180" s="276" t="s">
        <v>87</v>
      </c>
      <c r="B180" s="276" t="s">
        <v>88</v>
      </c>
      <c r="C180" s="276" t="s">
        <v>16</v>
      </c>
      <c r="D180" s="276">
        <v>14308.1017632</v>
      </c>
      <c r="E180" s="276">
        <v>54629.371199499998</v>
      </c>
      <c r="F180" s="276">
        <v>20.755187488438501</v>
      </c>
      <c r="G180" s="276">
        <v>79.244812511561506</v>
      </c>
    </row>
    <row r="181" spans="1:7" x14ac:dyDescent="0.25">
      <c r="A181" s="276" t="s">
        <v>89</v>
      </c>
      <c r="B181" s="276" t="s">
        <v>90</v>
      </c>
      <c r="C181" s="276" t="s">
        <v>15</v>
      </c>
      <c r="D181" s="276">
        <v>24324.213391199999</v>
      </c>
      <c r="E181" s="276">
        <v>138750.3476866</v>
      </c>
      <c r="F181" s="276">
        <v>14.916007273259099</v>
      </c>
      <c r="G181" s="276">
        <v>85.083992726740902</v>
      </c>
    </row>
    <row r="182" spans="1:7" x14ac:dyDescent="0.25">
      <c r="A182" s="276" t="s">
        <v>89</v>
      </c>
      <c r="B182" s="276" t="s">
        <v>90</v>
      </c>
      <c r="C182" s="276" t="s">
        <v>16</v>
      </c>
      <c r="D182" s="276">
        <v>28635.969400400001</v>
      </c>
      <c r="E182" s="276">
        <v>105562.87216</v>
      </c>
      <c r="F182" s="276">
        <v>21.338462439343498</v>
      </c>
      <c r="G182" s="276">
        <v>78.661537560656498</v>
      </c>
    </row>
    <row r="183" spans="1:7" x14ac:dyDescent="0.25">
      <c r="A183" s="276" t="s">
        <v>91</v>
      </c>
      <c r="B183" s="276" t="s">
        <v>92</v>
      </c>
      <c r="C183" s="276" t="s">
        <v>15</v>
      </c>
      <c r="D183" s="276">
        <v>36299.447135399998</v>
      </c>
      <c r="E183" s="276">
        <v>216723.8591758</v>
      </c>
      <c r="F183" s="276">
        <v>14.3462859863013</v>
      </c>
      <c r="G183" s="276">
        <v>85.653714013698703</v>
      </c>
    </row>
    <row r="184" spans="1:7" x14ac:dyDescent="0.25">
      <c r="A184" s="276" t="s">
        <v>91</v>
      </c>
      <c r="B184" s="276" t="s">
        <v>92</v>
      </c>
      <c r="C184" s="276" t="s">
        <v>16</v>
      </c>
      <c r="D184" s="276">
        <v>41160.5980155</v>
      </c>
      <c r="E184" s="276">
        <v>150920.11507870001</v>
      </c>
      <c r="F184" s="276">
        <v>21.4288032111345</v>
      </c>
      <c r="G184" s="276">
        <v>78.571196788865507</v>
      </c>
    </row>
    <row r="185" spans="1:7" x14ac:dyDescent="0.25">
      <c r="A185" s="276" t="s">
        <v>93</v>
      </c>
      <c r="B185" s="276" t="s">
        <v>94</v>
      </c>
      <c r="C185" s="276" t="s">
        <v>15</v>
      </c>
      <c r="D185" s="276">
        <v>4277.5316151999996</v>
      </c>
      <c r="E185" s="276">
        <v>27876.981813800001</v>
      </c>
      <c r="F185" s="276">
        <v>13.3030519172531</v>
      </c>
      <c r="G185" s="276">
        <v>86.6969480827469</v>
      </c>
    </row>
    <row r="186" spans="1:7" x14ac:dyDescent="0.25">
      <c r="A186" s="276" t="s">
        <v>93</v>
      </c>
      <c r="B186" s="276" t="s">
        <v>94</v>
      </c>
      <c r="C186" s="276" t="s">
        <v>16</v>
      </c>
      <c r="D186" s="276">
        <v>4544.2225612000002</v>
      </c>
      <c r="E186" s="276">
        <v>19738.816768199998</v>
      </c>
      <c r="F186" s="276">
        <v>18.713565874343502</v>
      </c>
      <c r="G186" s="276">
        <v>81.286434125656498</v>
      </c>
    </row>
    <row r="187" spans="1:7" x14ac:dyDescent="0.25">
      <c r="A187" s="276" t="s">
        <v>95</v>
      </c>
      <c r="B187" s="276" t="s">
        <v>96</v>
      </c>
      <c r="C187" s="276" t="s">
        <v>15</v>
      </c>
      <c r="D187" s="276">
        <v>5989.3940705000005</v>
      </c>
      <c r="E187" s="276">
        <v>32551.837486699998</v>
      </c>
      <c r="F187" s="276">
        <v>15.540224918892401</v>
      </c>
      <c r="G187" s="276">
        <v>84.459775081107594</v>
      </c>
    </row>
    <row r="188" spans="1:7" x14ac:dyDescent="0.25">
      <c r="A188" s="276" t="s">
        <v>95</v>
      </c>
      <c r="B188" s="276" t="s">
        <v>96</v>
      </c>
      <c r="C188" s="276" t="s">
        <v>16</v>
      </c>
      <c r="D188" s="276">
        <v>9816.9061657000002</v>
      </c>
      <c r="E188" s="276">
        <v>28987.9817558</v>
      </c>
      <c r="F188" s="276">
        <v>25.298117560754299</v>
      </c>
      <c r="G188" s="276">
        <v>74.701882439245793</v>
      </c>
    </row>
    <row r="189" spans="1:7" x14ac:dyDescent="0.25">
      <c r="A189" s="276" t="s">
        <v>97</v>
      </c>
      <c r="B189" s="276" t="s">
        <v>98</v>
      </c>
      <c r="C189" s="276" t="s">
        <v>15</v>
      </c>
      <c r="D189" s="276">
        <v>1746.7004302</v>
      </c>
      <c r="E189" s="276">
        <v>14483.140277500001</v>
      </c>
      <c r="F189" s="276">
        <v>10.762277102148699</v>
      </c>
      <c r="G189" s="276">
        <v>89.237722897851299</v>
      </c>
    </row>
    <row r="190" spans="1:7" x14ac:dyDescent="0.25">
      <c r="A190" s="276" t="s">
        <v>97</v>
      </c>
      <c r="B190" s="276" t="s">
        <v>98</v>
      </c>
      <c r="C190" s="276" t="s">
        <v>16</v>
      </c>
      <c r="D190" s="276">
        <v>3368.5377803000001</v>
      </c>
      <c r="E190" s="276">
        <v>13538.2161493</v>
      </c>
      <c r="F190" s="276">
        <v>19.9242136860017</v>
      </c>
      <c r="G190" s="276">
        <v>80.075786313998293</v>
      </c>
    </row>
    <row r="191" spans="1:7" x14ac:dyDescent="0.25">
      <c r="A191" s="276" t="s">
        <v>99</v>
      </c>
      <c r="B191" s="276" t="s">
        <v>100</v>
      </c>
      <c r="C191" s="276" t="s">
        <v>15</v>
      </c>
      <c r="D191" s="276">
        <v>2130.3423622999999</v>
      </c>
      <c r="E191" s="276">
        <v>12220.6859207</v>
      </c>
      <c r="F191" s="276">
        <v>14.844527655370699</v>
      </c>
      <c r="G191" s="276">
        <v>85.155472344629302</v>
      </c>
    </row>
    <row r="192" spans="1:7" x14ac:dyDescent="0.25">
      <c r="A192" s="276" t="s">
        <v>99</v>
      </c>
      <c r="B192" s="276" t="s">
        <v>100</v>
      </c>
      <c r="C192" s="276" t="s">
        <v>16</v>
      </c>
      <c r="D192" s="276">
        <v>2778.7374908000002</v>
      </c>
      <c r="E192" s="276">
        <v>11087.8852302</v>
      </c>
      <c r="F192" s="276">
        <v>20.039035796306798</v>
      </c>
      <c r="G192" s="276">
        <v>79.960964203693194</v>
      </c>
    </row>
    <row r="193" spans="1:7" x14ac:dyDescent="0.25">
      <c r="A193" s="276" t="s">
        <v>101</v>
      </c>
      <c r="B193" s="276" t="s">
        <v>102</v>
      </c>
      <c r="C193" s="276" t="s">
        <v>15</v>
      </c>
      <c r="D193" s="276">
        <v>9546.7978786999993</v>
      </c>
      <c r="E193" s="276">
        <v>42100.208761599999</v>
      </c>
      <c r="F193" s="276">
        <v>18.4847070522199</v>
      </c>
      <c r="G193" s="276">
        <v>81.515292947780097</v>
      </c>
    </row>
    <row r="194" spans="1:7" x14ac:dyDescent="0.25">
      <c r="A194" s="276" t="s">
        <v>101</v>
      </c>
      <c r="B194" s="276" t="s">
        <v>102</v>
      </c>
      <c r="C194" s="276" t="s">
        <v>16</v>
      </c>
      <c r="D194" s="276">
        <v>8896.5890796999993</v>
      </c>
      <c r="E194" s="276">
        <v>29394.641213800001</v>
      </c>
      <c r="F194" s="276">
        <v>23.234012100181101</v>
      </c>
      <c r="G194" s="276">
        <v>76.765987899818896</v>
      </c>
    </row>
    <row r="195" spans="1:7" x14ac:dyDescent="0.25">
      <c r="A195" s="276" t="s">
        <v>103</v>
      </c>
      <c r="B195" s="276" t="s">
        <v>104</v>
      </c>
      <c r="C195" s="276" t="s">
        <v>15</v>
      </c>
      <c r="D195" s="276">
        <v>658.93785230000003</v>
      </c>
      <c r="E195" s="276">
        <v>3400.0555122000001</v>
      </c>
      <c r="F195" s="276">
        <v>16.234021421741598</v>
      </c>
      <c r="G195" s="276">
        <v>83.765978578258398</v>
      </c>
    </row>
    <row r="196" spans="1:7" x14ac:dyDescent="0.25">
      <c r="A196" s="276" t="s">
        <v>103</v>
      </c>
      <c r="B196" s="276" t="s">
        <v>104</v>
      </c>
      <c r="C196" s="276" t="s">
        <v>16</v>
      </c>
      <c r="D196" s="276">
        <v>850.25724339999999</v>
      </c>
      <c r="E196" s="276">
        <v>2693.9446060999999</v>
      </c>
      <c r="F196" s="276">
        <v>23.9900908442884</v>
      </c>
      <c r="G196" s="276">
        <v>76.009909155711597</v>
      </c>
    </row>
    <row r="197" spans="1:7" x14ac:dyDescent="0.25">
      <c r="A197" s="276" t="s">
        <v>105</v>
      </c>
      <c r="B197" s="276" t="s">
        <v>106</v>
      </c>
      <c r="C197" s="276" t="s">
        <v>15</v>
      </c>
      <c r="D197" s="276">
        <v>14093.944168399999</v>
      </c>
      <c r="E197" s="276">
        <v>60634.199017300001</v>
      </c>
      <c r="F197" s="276">
        <v>18.860289534260801</v>
      </c>
      <c r="G197" s="276">
        <v>81.139710465739199</v>
      </c>
    </row>
    <row r="198" spans="1:7" x14ac:dyDescent="0.25">
      <c r="A198" s="276" t="s">
        <v>105</v>
      </c>
      <c r="B198" s="276" t="s">
        <v>106</v>
      </c>
      <c r="C198" s="276" t="s">
        <v>16</v>
      </c>
      <c r="D198" s="276">
        <v>14648.2104545</v>
      </c>
      <c r="E198" s="276">
        <v>47311.0008046</v>
      </c>
      <c r="F198" s="276">
        <v>23.641699364513102</v>
      </c>
      <c r="G198" s="276">
        <v>76.358300635486898</v>
      </c>
    </row>
    <row r="199" spans="1:7" x14ac:dyDescent="0.25">
      <c r="A199" s="276" t="s">
        <v>107</v>
      </c>
      <c r="B199" s="276" t="s">
        <v>108</v>
      </c>
      <c r="C199" s="276" t="s">
        <v>15</v>
      </c>
      <c r="D199" s="276">
        <v>14952.7653453</v>
      </c>
      <c r="E199" s="276">
        <v>94359.065272299995</v>
      </c>
      <c r="F199" s="276">
        <v>13.679000032126901</v>
      </c>
      <c r="G199" s="276">
        <v>86.320999967873107</v>
      </c>
    </row>
    <row r="200" spans="1:7" x14ac:dyDescent="0.25">
      <c r="A200" s="276" t="s">
        <v>107</v>
      </c>
      <c r="B200" s="276" t="s">
        <v>108</v>
      </c>
      <c r="C200" s="276" t="s">
        <v>16</v>
      </c>
      <c r="D200" s="276">
        <v>16486.909328000002</v>
      </c>
      <c r="E200" s="276">
        <v>79871.968739799995</v>
      </c>
      <c r="F200" s="276">
        <v>17.109901711806501</v>
      </c>
      <c r="G200" s="276">
        <v>82.890098288193599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704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77" t="s">
        <v>87</v>
      </c>
      <c r="B211" s="277" t="s">
        <v>114</v>
      </c>
      <c r="C211" s="277" t="s">
        <v>15</v>
      </c>
      <c r="D211" s="277">
        <v>2024.4475054</v>
      </c>
      <c r="E211" s="277">
        <v>21312.807098099998</v>
      </c>
      <c r="F211" s="277">
        <v>8.6747457650669197</v>
      </c>
      <c r="G211" s="277">
        <v>91.325254234933098</v>
      </c>
    </row>
    <row r="212" spans="1:7" x14ac:dyDescent="0.25">
      <c r="A212" s="277" t="s">
        <v>87</v>
      </c>
      <c r="B212" s="277" t="s">
        <v>114</v>
      </c>
      <c r="C212" s="277" t="s">
        <v>16</v>
      </c>
      <c r="D212" s="277">
        <v>3319.9609064000001</v>
      </c>
      <c r="E212" s="277">
        <v>18602.361120500002</v>
      </c>
      <c r="F212" s="277">
        <v>15.1442028008083</v>
      </c>
      <c r="G212" s="277">
        <v>84.855797199191699</v>
      </c>
    </row>
    <row r="213" spans="1:7" x14ac:dyDescent="0.25">
      <c r="A213" s="277" t="s">
        <v>91</v>
      </c>
      <c r="B213" s="277" t="s">
        <v>115</v>
      </c>
      <c r="C213" s="277" t="s">
        <v>15</v>
      </c>
      <c r="D213" s="277">
        <v>1985.7037181999999</v>
      </c>
      <c r="E213" s="277">
        <v>11936.918025700001</v>
      </c>
      <c r="F213" s="277">
        <v>14.262426680305399</v>
      </c>
      <c r="G213" s="277">
        <v>85.737573319694604</v>
      </c>
    </row>
    <row r="214" spans="1:7" x14ac:dyDescent="0.25">
      <c r="A214" s="277" t="s">
        <v>91</v>
      </c>
      <c r="B214" s="277" t="s">
        <v>115</v>
      </c>
      <c r="C214" s="277" t="s">
        <v>16</v>
      </c>
      <c r="D214" s="277">
        <v>2177.5556972999998</v>
      </c>
      <c r="E214" s="277">
        <v>9413.8042270999995</v>
      </c>
      <c r="F214" s="277">
        <v>18.7860243448761</v>
      </c>
      <c r="G214" s="277">
        <v>81.213975655123903</v>
      </c>
    </row>
    <row r="215" spans="1:7" x14ac:dyDescent="0.25">
      <c r="A215" s="277" t="s">
        <v>93</v>
      </c>
      <c r="B215" s="277" t="s">
        <v>116</v>
      </c>
      <c r="C215" s="277" t="s">
        <v>15</v>
      </c>
      <c r="D215" s="277">
        <v>1843.9716473000001</v>
      </c>
      <c r="E215" s="277">
        <v>11067.3775393</v>
      </c>
      <c r="F215" s="277">
        <v>14.2817889954813</v>
      </c>
      <c r="G215" s="277">
        <v>85.718211004518693</v>
      </c>
    </row>
    <row r="216" spans="1:7" x14ac:dyDescent="0.25">
      <c r="A216" s="277" t="s">
        <v>93</v>
      </c>
      <c r="B216" s="277" t="s">
        <v>116</v>
      </c>
      <c r="C216" s="277" t="s">
        <v>16</v>
      </c>
      <c r="D216" s="277">
        <v>2604.5940687000002</v>
      </c>
      <c r="E216" s="277">
        <v>7441.7025778999996</v>
      </c>
      <c r="F216" s="277">
        <v>25.925912406553099</v>
      </c>
      <c r="G216" s="277">
        <v>74.074087593446905</v>
      </c>
    </row>
    <row r="217" spans="1:7" x14ac:dyDescent="0.25">
      <c r="A217" s="277" t="s">
        <v>95</v>
      </c>
      <c r="B217" s="277" t="s">
        <v>117</v>
      </c>
      <c r="C217" s="277" t="s">
        <v>15</v>
      </c>
      <c r="D217" s="277">
        <v>6003.6203083</v>
      </c>
      <c r="E217" s="277">
        <v>26949.990835299999</v>
      </c>
      <c r="F217" s="277">
        <v>18.218398833858799</v>
      </c>
      <c r="G217" s="277">
        <v>81.781601166141201</v>
      </c>
    </row>
    <row r="218" spans="1:7" x14ac:dyDescent="0.25">
      <c r="A218" s="277" t="s">
        <v>95</v>
      </c>
      <c r="B218" s="277" t="s">
        <v>117</v>
      </c>
      <c r="C218" s="277" t="s">
        <v>16</v>
      </c>
      <c r="D218" s="277">
        <v>8599.0787029999992</v>
      </c>
      <c r="E218" s="277">
        <v>19130.9355679</v>
      </c>
      <c r="F218" s="277">
        <v>31.0100046072602</v>
      </c>
      <c r="G218" s="277">
        <v>68.9899953927398</v>
      </c>
    </row>
    <row r="219" spans="1:7" x14ac:dyDescent="0.25">
      <c r="A219" s="277" t="s">
        <v>97</v>
      </c>
      <c r="B219" s="277" t="s">
        <v>118</v>
      </c>
      <c r="C219" s="277" t="s">
        <v>15</v>
      </c>
      <c r="D219" s="277">
        <v>2223.3991878000002</v>
      </c>
      <c r="E219" s="277">
        <v>8232.0496855000001</v>
      </c>
      <c r="F219" s="277">
        <v>21.265458946271298</v>
      </c>
      <c r="G219" s="277">
        <v>78.734541053728705</v>
      </c>
    </row>
    <row r="220" spans="1:7" x14ac:dyDescent="0.25">
      <c r="A220" s="277" t="s">
        <v>97</v>
      </c>
      <c r="B220" s="277" t="s">
        <v>118</v>
      </c>
      <c r="C220" s="277" t="s">
        <v>16</v>
      </c>
      <c r="D220" s="277">
        <v>2424.7851003999999</v>
      </c>
      <c r="E220" s="277">
        <v>5714.6775979000004</v>
      </c>
      <c r="F220" s="277">
        <v>29.7904811444917</v>
      </c>
      <c r="G220" s="277">
        <v>70.209518855508307</v>
      </c>
    </row>
    <row r="221" spans="1:7" x14ac:dyDescent="0.25">
      <c r="A221" s="277" t="s">
        <v>105</v>
      </c>
      <c r="B221" s="277" t="s">
        <v>119</v>
      </c>
      <c r="C221" s="277" t="s">
        <v>15</v>
      </c>
      <c r="D221" s="277">
        <v>2798.3982636999999</v>
      </c>
      <c r="E221" s="277">
        <v>17342.058749700001</v>
      </c>
      <c r="F221" s="277">
        <v>13.8944129313359</v>
      </c>
      <c r="G221" s="277">
        <v>86.105587068664093</v>
      </c>
    </row>
    <row r="222" spans="1:7" x14ac:dyDescent="0.25">
      <c r="A222" s="277" t="s">
        <v>105</v>
      </c>
      <c r="B222" s="277" t="s">
        <v>119</v>
      </c>
      <c r="C222" s="277" t="s">
        <v>16</v>
      </c>
      <c r="D222" s="277">
        <v>4308.2464294000001</v>
      </c>
      <c r="E222" s="277">
        <v>12613.0106691</v>
      </c>
      <c r="F222" s="277">
        <v>25.460557713421402</v>
      </c>
      <c r="G222" s="277">
        <v>74.539442286578705</v>
      </c>
    </row>
    <row r="223" spans="1:7" x14ac:dyDescent="0.25">
      <c r="A223" s="277" t="s">
        <v>107</v>
      </c>
      <c r="B223" s="277" t="s">
        <v>120</v>
      </c>
      <c r="C223" s="277" t="s">
        <v>15</v>
      </c>
      <c r="D223" s="277">
        <v>3136.5804484</v>
      </c>
      <c r="E223" s="277">
        <v>18343.076280099998</v>
      </c>
      <c r="F223" s="277">
        <v>14.6025631975686</v>
      </c>
      <c r="G223" s="277">
        <v>85.3974368024314</v>
      </c>
    </row>
    <row r="224" spans="1:7" x14ac:dyDescent="0.25">
      <c r="A224" s="277" t="s">
        <v>107</v>
      </c>
      <c r="B224" s="277" t="s">
        <v>120</v>
      </c>
      <c r="C224" s="277" t="s">
        <v>16</v>
      </c>
      <c r="D224" s="277">
        <v>4780.1538325000001</v>
      </c>
      <c r="E224" s="277">
        <v>15316.9615787</v>
      </c>
      <c r="F224" s="277">
        <v>23.785273332490501</v>
      </c>
      <c r="G224" s="277">
        <v>76.214726667509495</v>
      </c>
    </row>
    <row r="225" spans="1:7" x14ac:dyDescent="0.25">
      <c r="A225" s="277" t="s">
        <v>109</v>
      </c>
      <c r="B225" s="277" t="s">
        <v>121</v>
      </c>
      <c r="C225" s="277" t="s">
        <v>15</v>
      </c>
      <c r="D225" s="277">
        <v>1924.630952</v>
      </c>
      <c r="E225" s="277">
        <v>8848.2808709000001</v>
      </c>
      <c r="F225" s="277">
        <v>17.865466492622801</v>
      </c>
      <c r="G225" s="277">
        <v>82.134533507377199</v>
      </c>
    </row>
    <row r="226" spans="1:7" x14ac:dyDescent="0.25">
      <c r="A226" s="277" t="s">
        <v>109</v>
      </c>
      <c r="B226" s="277" t="s">
        <v>121</v>
      </c>
      <c r="C226" s="277" t="s">
        <v>16</v>
      </c>
      <c r="D226" s="277">
        <v>2473.7695490999999</v>
      </c>
      <c r="E226" s="277">
        <v>6040.4796431000004</v>
      </c>
      <c r="F226" s="277">
        <v>29.054464971101002</v>
      </c>
      <c r="G226" s="277">
        <v>70.945535028899002</v>
      </c>
    </row>
    <row r="227" spans="1:7" x14ac:dyDescent="0.25">
      <c r="A227" s="277" t="s">
        <v>122</v>
      </c>
      <c r="B227" s="277" t="s">
        <v>123</v>
      </c>
      <c r="C227" s="277" t="s">
        <v>15</v>
      </c>
      <c r="D227" s="277">
        <v>1205.5240577</v>
      </c>
      <c r="E227" s="277">
        <v>5082.5228214999997</v>
      </c>
      <c r="F227" s="277">
        <v>19.171677324603099</v>
      </c>
      <c r="G227" s="277">
        <v>80.828322675396905</v>
      </c>
    </row>
    <row r="228" spans="1:7" x14ac:dyDescent="0.25">
      <c r="A228" s="277" t="s">
        <v>122</v>
      </c>
      <c r="B228" s="277" t="s">
        <v>123</v>
      </c>
      <c r="C228" s="277" t="s">
        <v>16</v>
      </c>
      <c r="D228" s="277">
        <v>1364.6950096999999</v>
      </c>
      <c r="E228" s="277">
        <v>4013.2200008999998</v>
      </c>
      <c r="F228" s="277">
        <v>25.375912542503102</v>
      </c>
      <c r="G228" s="277">
        <v>74.624087457496898</v>
      </c>
    </row>
    <row r="229" spans="1:7" x14ac:dyDescent="0.25">
      <c r="A229" s="277" t="s">
        <v>124</v>
      </c>
      <c r="B229" s="277" t="s">
        <v>125</v>
      </c>
      <c r="C229" s="277" t="s">
        <v>15</v>
      </c>
      <c r="D229" s="277">
        <v>2548.5260698000002</v>
      </c>
      <c r="E229" s="277">
        <v>11330.7838235</v>
      </c>
      <c r="F229" s="277">
        <v>18.3620517834987</v>
      </c>
      <c r="G229" s="277">
        <v>81.6379482165013</v>
      </c>
    </row>
    <row r="230" spans="1:7" x14ac:dyDescent="0.25">
      <c r="A230" s="277" t="s">
        <v>124</v>
      </c>
      <c r="B230" s="277" t="s">
        <v>125</v>
      </c>
      <c r="C230" s="277" t="s">
        <v>16</v>
      </c>
      <c r="D230" s="277">
        <v>2483.1712582999999</v>
      </c>
      <c r="E230" s="277">
        <v>5886.7990780999999</v>
      </c>
      <c r="F230" s="277">
        <v>29.6676231635014</v>
      </c>
      <c r="G230" s="277">
        <v>70.332376836498597</v>
      </c>
    </row>
    <row r="231" spans="1:7" x14ac:dyDescent="0.25">
      <c r="A231" s="277" t="s">
        <v>126</v>
      </c>
      <c r="B231" s="277" t="s">
        <v>127</v>
      </c>
      <c r="C231" s="277" t="s">
        <v>15</v>
      </c>
      <c r="D231" s="277">
        <v>3591.8943884</v>
      </c>
      <c r="E231" s="277">
        <v>13745.608471400001</v>
      </c>
      <c r="F231" s="277">
        <v>20.717484042805399</v>
      </c>
      <c r="G231" s="277">
        <v>79.282515957194605</v>
      </c>
    </row>
    <row r="232" spans="1:7" x14ac:dyDescent="0.25">
      <c r="A232" s="277" t="s">
        <v>126</v>
      </c>
      <c r="B232" s="277" t="s">
        <v>127</v>
      </c>
      <c r="C232" s="277" t="s">
        <v>16</v>
      </c>
      <c r="D232" s="277">
        <v>3773.9084579</v>
      </c>
      <c r="E232" s="277">
        <v>10170.6406167</v>
      </c>
      <c r="F232" s="277">
        <v>27.063682286967399</v>
      </c>
      <c r="G232" s="277">
        <v>72.936317713032594</v>
      </c>
    </row>
    <row r="233" spans="1:7" x14ac:dyDescent="0.25">
      <c r="A233" s="277" t="s">
        <v>128</v>
      </c>
      <c r="B233" s="277" t="s">
        <v>129</v>
      </c>
      <c r="C233" s="277" t="s">
        <v>15</v>
      </c>
      <c r="D233" s="277">
        <v>1361.0850656</v>
      </c>
      <c r="E233" s="277">
        <v>8522.7984815</v>
      </c>
      <c r="F233" s="277">
        <v>13.7707517405884</v>
      </c>
      <c r="G233" s="277">
        <v>86.229248259411605</v>
      </c>
    </row>
    <row r="234" spans="1:7" x14ac:dyDescent="0.25">
      <c r="A234" s="277" t="s">
        <v>128</v>
      </c>
      <c r="B234" s="277" t="s">
        <v>129</v>
      </c>
      <c r="C234" s="277" t="s">
        <v>16</v>
      </c>
      <c r="D234" s="277">
        <v>2013.6946112000001</v>
      </c>
      <c r="E234" s="277">
        <v>5451.1136598000003</v>
      </c>
      <c r="F234" s="277">
        <v>26.975838334964202</v>
      </c>
      <c r="G234" s="277">
        <v>73.024161665035706</v>
      </c>
    </row>
    <row r="235" spans="1:7" x14ac:dyDescent="0.25">
      <c r="A235" s="277" t="s">
        <v>130</v>
      </c>
      <c r="B235" s="277" t="s">
        <v>131</v>
      </c>
      <c r="C235" s="277" t="s">
        <v>15</v>
      </c>
      <c r="D235" s="277">
        <v>3191.2027971000002</v>
      </c>
      <c r="E235" s="277">
        <v>17535.5052879</v>
      </c>
      <c r="F235" s="277">
        <v>15.396573271611301</v>
      </c>
      <c r="G235" s="277">
        <v>84.603426728388698</v>
      </c>
    </row>
    <row r="236" spans="1:7" x14ac:dyDescent="0.25">
      <c r="A236" s="277" t="s">
        <v>130</v>
      </c>
      <c r="B236" s="277" t="s">
        <v>131</v>
      </c>
      <c r="C236" s="277" t="s">
        <v>16</v>
      </c>
      <c r="D236" s="277">
        <v>3745.1926438999999</v>
      </c>
      <c r="E236" s="277">
        <v>12727.4386325</v>
      </c>
      <c r="F236" s="277">
        <v>22.7358494284132</v>
      </c>
      <c r="G236" s="277">
        <v>77.264150571586796</v>
      </c>
    </row>
    <row r="237" spans="1:7" x14ac:dyDescent="0.25">
      <c r="A237" s="277" t="s">
        <v>132</v>
      </c>
      <c r="B237" s="277" t="s">
        <v>133</v>
      </c>
      <c r="C237" s="277" t="s">
        <v>15</v>
      </c>
      <c r="D237" s="277">
        <v>5060.5134011999999</v>
      </c>
      <c r="E237" s="277">
        <v>33937.639659300003</v>
      </c>
      <c r="F237" s="277">
        <v>12.976289911343599</v>
      </c>
      <c r="G237" s="277">
        <v>87.023710088656401</v>
      </c>
    </row>
    <row r="238" spans="1:7" x14ac:dyDescent="0.25">
      <c r="A238" s="277" t="s">
        <v>132</v>
      </c>
      <c r="B238" s="277" t="s">
        <v>133</v>
      </c>
      <c r="C238" s="277" t="s">
        <v>16</v>
      </c>
      <c r="D238" s="277">
        <v>5147.7886317000002</v>
      </c>
      <c r="E238" s="277">
        <v>19767.762444200001</v>
      </c>
      <c r="F238" s="277">
        <v>20.660946314285201</v>
      </c>
      <c r="G238" s="277">
        <v>79.339053685714802</v>
      </c>
    </row>
    <row r="239" spans="1:7" x14ac:dyDescent="0.25">
      <c r="A239" s="277" t="s">
        <v>134</v>
      </c>
      <c r="B239" s="277" t="s">
        <v>135</v>
      </c>
      <c r="C239" s="277" t="s">
        <v>15</v>
      </c>
      <c r="D239" s="277">
        <v>6990.4692979000001</v>
      </c>
      <c r="E239" s="277">
        <v>49016.144256300002</v>
      </c>
      <c r="F239" s="277">
        <v>12.4815068333582</v>
      </c>
      <c r="G239" s="277">
        <v>87.518493166641804</v>
      </c>
    </row>
    <row r="240" spans="1:7" x14ac:dyDescent="0.25">
      <c r="A240" s="277" t="s">
        <v>134</v>
      </c>
      <c r="B240" s="277" t="s">
        <v>135</v>
      </c>
      <c r="C240" s="277" t="s">
        <v>16</v>
      </c>
      <c r="D240" s="277">
        <v>8312.4211262000008</v>
      </c>
      <c r="E240" s="277">
        <v>35451.704183000002</v>
      </c>
      <c r="F240" s="277">
        <v>18.993687335166701</v>
      </c>
      <c r="G240" s="277">
        <v>81.006312664833303</v>
      </c>
    </row>
    <row r="241" spans="1:7" x14ac:dyDescent="0.25">
      <c r="A241" s="277" t="s">
        <v>136</v>
      </c>
      <c r="B241" s="277" t="s">
        <v>137</v>
      </c>
      <c r="C241" s="277" t="s">
        <v>15</v>
      </c>
      <c r="D241" s="277">
        <v>3683.6092631000001</v>
      </c>
      <c r="E241" s="277">
        <v>19181.692571</v>
      </c>
      <c r="F241" s="277">
        <v>16.110039962850902</v>
      </c>
      <c r="G241" s="277">
        <v>83.889960037149095</v>
      </c>
    </row>
    <row r="242" spans="1:7" x14ac:dyDescent="0.25">
      <c r="A242" s="277" t="s">
        <v>136</v>
      </c>
      <c r="B242" s="277" t="s">
        <v>137</v>
      </c>
      <c r="C242" s="277" t="s">
        <v>16</v>
      </c>
      <c r="D242" s="277">
        <v>4944.5182407000002</v>
      </c>
      <c r="E242" s="277">
        <v>12998.966838099999</v>
      </c>
      <c r="F242" s="277">
        <v>27.556064047679801</v>
      </c>
      <c r="G242" s="277">
        <v>72.443935952320203</v>
      </c>
    </row>
    <row r="243" spans="1:7" x14ac:dyDescent="0.25">
      <c r="A243" s="277" t="s">
        <v>138</v>
      </c>
      <c r="B243" s="277" t="s">
        <v>139</v>
      </c>
      <c r="C243" s="277" t="s">
        <v>15</v>
      </c>
      <c r="D243" s="277">
        <v>4094.0806376</v>
      </c>
      <c r="E243" s="277">
        <v>20884.683959499998</v>
      </c>
      <c r="F243" s="277">
        <v>16.3902446883835</v>
      </c>
      <c r="G243" s="277">
        <v>83.609755311616496</v>
      </c>
    </row>
    <row r="244" spans="1:7" x14ac:dyDescent="0.25">
      <c r="A244" s="277" t="s">
        <v>138</v>
      </c>
      <c r="B244" s="277" t="s">
        <v>139</v>
      </c>
      <c r="C244" s="277" t="s">
        <v>16</v>
      </c>
      <c r="D244" s="277">
        <v>4711.4282768000003</v>
      </c>
      <c r="E244" s="277">
        <v>17376.151216400001</v>
      </c>
      <c r="F244" s="277">
        <v>21.330668117121999</v>
      </c>
      <c r="G244" s="277">
        <v>78.669331882877898</v>
      </c>
    </row>
    <row r="245" spans="1:7" x14ac:dyDescent="0.25">
      <c r="A245" s="277" t="s">
        <v>140</v>
      </c>
      <c r="B245" s="277" t="s">
        <v>141</v>
      </c>
      <c r="C245" s="277" t="s">
        <v>15</v>
      </c>
      <c r="D245" s="277">
        <v>3096.6004007000001</v>
      </c>
      <c r="E245" s="277">
        <v>14927.683911300001</v>
      </c>
      <c r="F245" s="277">
        <v>17.1801573205233</v>
      </c>
      <c r="G245" s="277">
        <v>82.819842679476693</v>
      </c>
    </row>
    <row r="246" spans="1:7" x14ac:dyDescent="0.25">
      <c r="A246" s="277" t="s">
        <v>140</v>
      </c>
      <c r="B246" s="277" t="s">
        <v>141</v>
      </c>
      <c r="C246" s="277" t="s">
        <v>16</v>
      </c>
      <c r="D246" s="277">
        <v>3219.5003449999999</v>
      </c>
      <c r="E246" s="277">
        <v>12394.0789279</v>
      </c>
      <c r="F246" s="277">
        <v>20.6198738209117</v>
      </c>
      <c r="G246" s="277">
        <v>79.380126179088293</v>
      </c>
    </row>
    <row r="247" spans="1:7" x14ac:dyDescent="0.25">
      <c r="A247" s="277" t="s">
        <v>142</v>
      </c>
      <c r="B247" s="277" t="s">
        <v>143</v>
      </c>
      <c r="C247" s="277" t="s">
        <v>15</v>
      </c>
      <c r="D247" s="277">
        <v>1255.0047752</v>
      </c>
      <c r="E247" s="277">
        <v>7674.4686628999998</v>
      </c>
      <c r="F247" s="277">
        <v>14.0546336119349</v>
      </c>
      <c r="G247" s="277">
        <v>85.945366388065096</v>
      </c>
    </row>
    <row r="248" spans="1:7" x14ac:dyDescent="0.25">
      <c r="A248" s="277" t="s">
        <v>142</v>
      </c>
      <c r="B248" s="277" t="s">
        <v>143</v>
      </c>
      <c r="C248" s="277" t="s">
        <v>16</v>
      </c>
      <c r="D248" s="277">
        <v>1502.7376224</v>
      </c>
      <c r="E248" s="277">
        <v>5265.7489085999996</v>
      </c>
      <c r="F248" s="277">
        <v>22.201974038322899</v>
      </c>
      <c r="G248" s="277">
        <v>77.798025961677098</v>
      </c>
    </row>
    <row r="249" spans="1:7" x14ac:dyDescent="0.25">
      <c r="A249" s="277" t="s">
        <v>144</v>
      </c>
      <c r="B249" s="277" t="s">
        <v>145</v>
      </c>
      <c r="C249" s="277" t="s">
        <v>15</v>
      </c>
      <c r="D249" s="277">
        <v>2811.0012947999999</v>
      </c>
      <c r="E249" s="277">
        <v>12623.636085100001</v>
      </c>
      <c r="F249" s="277">
        <v>18.212292427813502</v>
      </c>
      <c r="G249" s="277">
        <v>81.787707572186505</v>
      </c>
    </row>
    <row r="250" spans="1:7" x14ac:dyDescent="0.25">
      <c r="A250" s="277" t="s">
        <v>144</v>
      </c>
      <c r="B250" s="277" t="s">
        <v>145</v>
      </c>
      <c r="C250" s="277" t="s">
        <v>16</v>
      </c>
      <c r="D250" s="277">
        <v>2672.3317307000002</v>
      </c>
      <c r="E250" s="277">
        <v>8800.7954594999992</v>
      </c>
      <c r="F250" s="277">
        <v>23.292095401701999</v>
      </c>
      <c r="G250" s="277">
        <v>76.707904598298001</v>
      </c>
    </row>
    <row r="251" spans="1:7" x14ac:dyDescent="0.25">
      <c r="A251" s="277" t="s">
        <v>146</v>
      </c>
      <c r="B251" s="277" t="s">
        <v>147</v>
      </c>
      <c r="C251" s="277" t="s">
        <v>15</v>
      </c>
      <c r="D251" s="277">
        <v>706.2000051</v>
      </c>
      <c r="E251" s="277">
        <v>4248.4017885000003</v>
      </c>
      <c r="F251" s="277">
        <v>14.2534160063523</v>
      </c>
      <c r="G251" s="277">
        <v>85.746583993647704</v>
      </c>
    </row>
    <row r="252" spans="1:7" x14ac:dyDescent="0.25">
      <c r="A252" s="277" t="s">
        <v>146</v>
      </c>
      <c r="B252" s="277" t="s">
        <v>147</v>
      </c>
      <c r="C252" s="277" t="s">
        <v>16</v>
      </c>
      <c r="D252" s="277">
        <v>856.05462179999995</v>
      </c>
      <c r="E252" s="277">
        <v>3575.0405049999999</v>
      </c>
      <c r="F252" s="277">
        <v>19.319256240346501</v>
      </c>
      <c r="G252" s="277">
        <v>80.680743759653495</v>
      </c>
    </row>
    <row r="253" spans="1:7" x14ac:dyDescent="0.25">
      <c r="A253" s="277" t="s">
        <v>148</v>
      </c>
      <c r="B253" s="277" t="s">
        <v>149</v>
      </c>
      <c r="C253" s="277" t="s">
        <v>15</v>
      </c>
      <c r="D253" s="277">
        <v>1765.0187005</v>
      </c>
      <c r="E253" s="277">
        <v>7918.6908450000001</v>
      </c>
      <c r="F253" s="277">
        <v>18.2266794786322</v>
      </c>
      <c r="G253" s="277">
        <v>81.773320521367793</v>
      </c>
    </row>
    <row r="254" spans="1:7" x14ac:dyDescent="0.25">
      <c r="A254" s="277" t="s">
        <v>148</v>
      </c>
      <c r="B254" s="277" t="s">
        <v>149</v>
      </c>
      <c r="C254" s="277" t="s">
        <v>16</v>
      </c>
      <c r="D254" s="277">
        <v>1995.4113725</v>
      </c>
      <c r="E254" s="277">
        <v>6824.0140702999997</v>
      </c>
      <c r="F254" s="277">
        <v>22.6251855683979</v>
      </c>
      <c r="G254" s="277">
        <v>77.374814431602104</v>
      </c>
    </row>
    <row r="255" spans="1:7" x14ac:dyDescent="0.25">
      <c r="A255" s="277" t="s">
        <v>150</v>
      </c>
      <c r="B255" s="277" t="s">
        <v>151</v>
      </c>
      <c r="C255" s="277" t="s">
        <v>15</v>
      </c>
      <c r="D255" s="277">
        <v>1289.7531867</v>
      </c>
      <c r="E255" s="277">
        <v>7323.8171678999997</v>
      </c>
      <c r="F255" s="277">
        <v>14.973502666187899</v>
      </c>
      <c r="G255" s="277">
        <v>85.026497333812102</v>
      </c>
    </row>
    <row r="256" spans="1:7" x14ac:dyDescent="0.25">
      <c r="A256" s="277" t="s">
        <v>150</v>
      </c>
      <c r="B256" s="277" t="s">
        <v>151</v>
      </c>
      <c r="C256" s="277" t="s">
        <v>16</v>
      </c>
      <c r="D256" s="277">
        <v>2270.2407714000001</v>
      </c>
      <c r="E256" s="277">
        <v>6834.9624217999999</v>
      </c>
      <c r="F256" s="277">
        <v>24.933444352955</v>
      </c>
      <c r="G256" s="277">
        <v>75.066555647045007</v>
      </c>
    </row>
    <row r="257" spans="1:7" x14ac:dyDescent="0.25">
      <c r="A257" s="277" t="s">
        <v>152</v>
      </c>
      <c r="B257" s="277" t="s">
        <v>153</v>
      </c>
      <c r="C257" s="277" t="s">
        <v>15</v>
      </c>
      <c r="D257" s="277">
        <v>1424.1423572000001</v>
      </c>
      <c r="E257" s="277">
        <v>7972.2841322000004</v>
      </c>
      <c r="F257" s="277">
        <v>15.156212404860099</v>
      </c>
      <c r="G257" s="277">
        <v>84.843787595139901</v>
      </c>
    </row>
    <row r="258" spans="1:7" x14ac:dyDescent="0.25">
      <c r="A258" s="277" t="s">
        <v>152</v>
      </c>
      <c r="B258" s="277" t="s">
        <v>153</v>
      </c>
      <c r="C258" s="277" t="s">
        <v>16</v>
      </c>
      <c r="D258" s="277">
        <v>1922.682869</v>
      </c>
      <c r="E258" s="277">
        <v>7512.8447251999996</v>
      </c>
      <c r="F258" s="277">
        <v>20.377057348461001</v>
      </c>
      <c r="G258" s="277">
        <v>79.622942651539006</v>
      </c>
    </row>
    <row r="259" spans="1:7" x14ac:dyDescent="0.25">
      <c r="A259" s="277" t="s">
        <v>154</v>
      </c>
      <c r="B259" s="277" t="s">
        <v>155</v>
      </c>
      <c r="C259" s="277" t="s">
        <v>15</v>
      </c>
      <c r="D259" s="277">
        <v>3356.4381552999998</v>
      </c>
      <c r="E259" s="277">
        <v>14383.758007</v>
      </c>
      <c r="F259" s="277">
        <v>18.919960774914198</v>
      </c>
      <c r="G259" s="277">
        <v>81.080039225085798</v>
      </c>
    </row>
    <row r="260" spans="1:7" x14ac:dyDescent="0.25">
      <c r="A260" s="277" t="s">
        <v>154</v>
      </c>
      <c r="B260" s="277" t="s">
        <v>155</v>
      </c>
      <c r="C260" s="277" t="s">
        <v>16</v>
      </c>
      <c r="D260" s="277">
        <v>3780.0533015000001</v>
      </c>
      <c r="E260" s="277">
        <v>13169.9682281</v>
      </c>
      <c r="F260" s="277">
        <v>22.301171092313101</v>
      </c>
      <c r="G260" s="277">
        <v>77.698828907686902</v>
      </c>
    </row>
    <row r="261" spans="1:7" x14ac:dyDescent="0.25">
      <c r="A261" s="277" t="s">
        <v>156</v>
      </c>
      <c r="B261" s="277" t="s">
        <v>157</v>
      </c>
      <c r="C261" s="277" t="s">
        <v>15</v>
      </c>
      <c r="D261" s="277">
        <v>4692.3156800999996</v>
      </c>
      <c r="E261" s="277">
        <v>17320.9191613</v>
      </c>
      <c r="F261" s="277">
        <v>21.315884348243198</v>
      </c>
      <c r="G261" s="277">
        <v>78.684115651756798</v>
      </c>
    </row>
    <row r="262" spans="1:7" x14ac:dyDescent="0.25">
      <c r="A262" s="277" t="s">
        <v>156</v>
      </c>
      <c r="B262" s="277" t="s">
        <v>157</v>
      </c>
      <c r="C262" s="277" t="s">
        <v>16</v>
      </c>
      <c r="D262" s="277">
        <v>3408.6398153999999</v>
      </c>
      <c r="E262" s="277">
        <v>11647.378044700001</v>
      </c>
      <c r="F262" s="277">
        <v>22.639716869845401</v>
      </c>
      <c r="G262" s="277">
        <v>77.360283130154599</v>
      </c>
    </row>
    <row r="263" spans="1:7" x14ac:dyDescent="0.25">
      <c r="A263" s="277" t="s">
        <v>158</v>
      </c>
      <c r="B263" s="277" t="s">
        <v>159</v>
      </c>
      <c r="C263" s="277" t="s">
        <v>15</v>
      </c>
      <c r="D263" s="277">
        <v>1809.84608</v>
      </c>
      <c r="E263" s="277">
        <v>9785.0994723000003</v>
      </c>
      <c r="F263" s="277">
        <v>15.608922627851401</v>
      </c>
      <c r="G263" s="277">
        <v>84.391077372148601</v>
      </c>
    </row>
    <row r="264" spans="1:7" x14ac:dyDescent="0.25">
      <c r="A264" s="277" t="s">
        <v>158</v>
      </c>
      <c r="B264" s="277" t="s">
        <v>159</v>
      </c>
      <c r="C264" s="277" t="s">
        <v>16</v>
      </c>
      <c r="D264" s="277">
        <v>2087.0233533000001</v>
      </c>
      <c r="E264" s="277">
        <v>7128.599271</v>
      </c>
      <c r="F264" s="277">
        <v>22.646580034612999</v>
      </c>
      <c r="G264" s="277">
        <v>77.353419965387005</v>
      </c>
    </row>
    <row r="265" spans="1:7" x14ac:dyDescent="0.25">
      <c r="A265" s="277" t="s">
        <v>160</v>
      </c>
      <c r="B265" s="277" t="s">
        <v>161</v>
      </c>
      <c r="C265" s="277" t="s">
        <v>15</v>
      </c>
      <c r="D265" s="277">
        <v>4714.7244578999998</v>
      </c>
      <c r="E265" s="277">
        <v>23118.4549271</v>
      </c>
      <c r="F265" s="277">
        <v>16.939223481026001</v>
      </c>
      <c r="G265" s="277">
        <v>83.060776518973995</v>
      </c>
    </row>
    <row r="266" spans="1:7" x14ac:dyDescent="0.25">
      <c r="A266" s="277" t="s">
        <v>160</v>
      </c>
      <c r="B266" s="277" t="s">
        <v>161</v>
      </c>
      <c r="C266" s="277" t="s">
        <v>16</v>
      </c>
      <c r="D266" s="277">
        <v>6276.1164946999997</v>
      </c>
      <c r="E266" s="277">
        <v>21372.1923145</v>
      </c>
      <c r="F266" s="277">
        <v>22.6998205858132</v>
      </c>
      <c r="G266" s="277">
        <v>77.300179414186701</v>
      </c>
    </row>
    <row r="267" spans="1:7" x14ac:dyDescent="0.25">
      <c r="A267" s="277" t="s">
        <v>162</v>
      </c>
      <c r="B267" s="277" t="s">
        <v>163</v>
      </c>
      <c r="C267" s="277" t="s">
        <v>15</v>
      </c>
      <c r="D267" s="277">
        <v>2447.3695532000002</v>
      </c>
      <c r="E267" s="277">
        <v>11783.624362799999</v>
      </c>
      <c r="F267" s="277">
        <v>17.1974604700548</v>
      </c>
      <c r="G267" s="277">
        <v>82.802539529945193</v>
      </c>
    </row>
    <row r="268" spans="1:7" x14ac:dyDescent="0.25">
      <c r="A268" s="277" t="s">
        <v>162</v>
      </c>
      <c r="B268" s="277" t="s">
        <v>163</v>
      </c>
      <c r="C268" s="277" t="s">
        <v>16</v>
      </c>
      <c r="D268" s="277">
        <v>2706.5497971999998</v>
      </c>
      <c r="E268" s="277">
        <v>8291.2109036999991</v>
      </c>
      <c r="F268" s="277">
        <v>24.610008080813301</v>
      </c>
      <c r="G268" s="277">
        <v>75.389991919186699</v>
      </c>
    </row>
    <row r="269" spans="1:7" x14ac:dyDescent="0.25">
      <c r="A269" s="277" t="s">
        <v>164</v>
      </c>
      <c r="B269" s="277" t="s">
        <v>165</v>
      </c>
      <c r="C269" s="277" t="s">
        <v>15</v>
      </c>
      <c r="D269" s="277">
        <v>2762.2280056</v>
      </c>
      <c r="E269" s="277">
        <v>13894.336859499999</v>
      </c>
      <c r="F269" s="277">
        <v>16.583419378311401</v>
      </c>
      <c r="G269" s="277">
        <v>83.416580621688595</v>
      </c>
    </row>
    <row r="270" spans="1:7" x14ac:dyDescent="0.25">
      <c r="A270" s="277" t="s">
        <v>164</v>
      </c>
      <c r="B270" s="277" t="s">
        <v>165</v>
      </c>
      <c r="C270" s="277" t="s">
        <v>16</v>
      </c>
      <c r="D270" s="277">
        <v>2482.5272872</v>
      </c>
      <c r="E270" s="277">
        <v>11858.7889516</v>
      </c>
      <c r="F270" s="277">
        <v>17.310316890465</v>
      </c>
      <c r="G270" s="277">
        <v>82.689683109534997</v>
      </c>
    </row>
    <row r="271" spans="1:7" x14ac:dyDescent="0.25">
      <c r="A271" s="277" t="s">
        <v>166</v>
      </c>
      <c r="B271" s="277" t="s">
        <v>167</v>
      </c>
      <c r="C271" s="277" t="s">
        <v>15</v>
      </c>
      <c r="D271" s="277">
        <v>2784.7968835000001</v>
      </c>
      <c r="E271" s="277">
        <v>16245.8214066</v>
      </c>
      <c r="F271" s="277">
        <v>14.633244390954401</v>
      </c>
      <c r="G271" s="277">
        <v>85.366755609045597</v>
      </c>
    </row>
    <row r="272" spans="1:7" x14ac:dyDescent="0.25">
      <c r="A272" s="277" t="s">
        <v>166</v>
      </c>
      <c r="B272" s="277" t="s">
        <v>167</v>
      </c>
      <c r="C272" s="277" t="s">
        <v>16</v>
      </c>
      <c r="D272" s="277">
        <v>2411.5492353999998</v>
      </c>
      <c r="E272" s="277">
        <v>9448.4452218000006</v>
      </c>
      <c r="F272" s="277">
        <v>20.333476917740001</v>
      </c>
      <c r="G272" s="277">
        <v>79.666523082260099</v>
      </c>
    </row>
    <row r="273" spans="1:7" x14ac:dyDescent="0.25">
      <c r="A273" s="277" t="s">
        <v>168</v>
      </c>
      <c r="B273" s="277" t="s">
        <v>169</v>
      </c>
      <c r="C273" s="277" t="s">
        <v>15</v>
      </c>
      <c r="D273" s="277">
        <v>3017.8584301000001</v>
      </c>
      <c r="E273" s="277">
        <v>15403.9227395</v>
      </c>
      <c r="F273" s="277">
        <v>16.382012153526901</v>
      </c>
      <c r="G273" s="277">
        <v>83.617987846473099</v>
      </c>
    </row>
    <row r="274" spans="1:7" x14ac:dyDescent="0.25">
      <c r="A274" s="277" t="s">
        <v>168</v>
      </c>
      <c r="B274" s="277" t="s">
        <v>169</v>
      </c>
      <c r="C274" s="277" t="s">
        <v>16</v>
      </c>
      <c r="D274" s="277">
        <v>3411.6176068</v>
      </c>
      <c r="E274" s="277">
        <v>12062.5486803</v>
      </c>
      <c r="F274" s="277">
        <v>22.0471820161587</v>
      </c>
      <c r="G274" s="277">
        <v>77.9528179838413</v>
      </c>
    </row>
    <row r="275" spans="1:7" x14ac:dyDescent="0.25">
      <c r="A275" s="277" t="s">
        <v>170</v>
      </c>
      <c r="B275" s="277" t="s">
        <v>171</v>
      </c>
      <c r="C275" s="277" t="s">
        <v>15</v>
      </c>
      <c r="D275" s="277">
        <v>3938.0387197</v>
      </c>
      <c r="E275" s="277">
        <v>14875.4692103</v>
      </c>
      <c r="F275" s="277">
        <v>20.931974697926499</v>
      </c>
      <c r="G275" s="277">
        <v>79.068025302073494</v>
      </c>
    </row>
    <row r="276" spans="1:7" x14ac:dyDescent="0.25">
      <c r="A276" s="277" t="s">
        <v>170</v>
      </c>
      <c r="B276" s="277" t="s">
        <v>171</v>
      </c>
      <c r="C276" s="277" t="s">
        <v>16</v>
      </c>
      <c r="D276" s="277">
        <v>6479.6416574000004</v>
      </c>
      <c r="E276" s="277">
        <v>22839.084313799998</v>
      </c>
      <c r="F276" s="277">
        <v>22.100693132999702</v>
      </c>
      <c r="G276" s="277">
        <v>77.899306867000305</v>
      </c>
    </row>
    <row r="277" spans="1:7" x14ac:dyDescent="0.25">
      <c r="A277" s="277" t="s">
        <v>172</v>
      </c>
      <c r="B277" s="277" t="s">
        <v>173</v>
      </c>
      <c r="C277" s="277" t="s">
        <v>15</v>
      </c>
      <c r="D277" s="277">
        <v>1363.5982976</v>
      </c>
      <c r="E277" s="277">
        <v>5278.7711326999997</v>
      </c>
      <c r="F277" s="277">
        <v>20.528793405855701</v>
      </c>
      <c r="G277" s="277">
        <v>79.471206594144306</v>
      </c>
    </row>
    <row r="278" spans="1:7" x14ac:dyDescent="0.25">
      <c r="A278" s="277" t="s">
        <v>172</v>
      </c>
      <c r="B278" s="277" t="s">
        <v>173</v>
      </c>
      <c r="C278" s="277" t="s">
        <v>16</v>
      </c>
      <c r="D278" s="277">
        <v>1193.1094383</v>
      </c>
      <c r="E278" s="277">
        <v>3656.2154976000002</v>
      </c>
      <c r="F278" s="277">
        <v>24.6036191443329</v>
      </c>
      <c r="G278" s="277">
        <v>75.396380855667104</v>
      </c>
    </row>
    <row r="279" spans="1:7" x14ac:dyDescent="0.25">
      <c r="A279" s="277" t="s">
        <v>174</v>
      </c>
      <c r="B279" s="277" t="s">
        <v>175</v>
      </c>
      <c r="C279" s="277" t="s">
        <v>15</v>
      </c>
      <c r="D279" s="277">
        <v>3246.9448496</v>
      </c>
      <c r="E279" s="277">
        <v>14854.850440599999</v>
      </c>
      <c r="F279" s="277">
        <v>17.9371426841725</v>
      </c>
      <c r="G279" s="277">
        <v>82.0628573158275</v>
      </c>
    </row>
    <row r="280" spans="1:7" x14ac:dyDescent="0.25">
      <c r="A280" s="277" t="s">
        <v>174</v>
      </c>
      <c r="B280" s="277" t="s">
        <v>175</v>
      </c>
      <c r="C280" s="277" t="s">
        <v>16</v>
      </c>
      <c r="D280" s="277">
        <v>2916.0752849999999</v>
      </c>
      <c r="E280" s="277">
        <v>11998.4375709</v>
      </c>
      <c r="F280" s="277">
        <v>19.551931150379001</v>
      </c>
      <c r="G280" s="277">
        <v>80.448068849620995</v>
      </c>
    </row>
    <row r="281" spans="1:7" x14ac:dyDescent="0.25">
      <c r="A281" s="277" t="s">
        <v>176</v>
      </c>
      <c r="B281" s="277" t="s">
        <v>177</v>
      </c>
      <c r="C281" s="277" t="s">
        <v>15</v>
      </c>
      <c r="D281" s="277">
        <v>3163.6051811000002</v>
      </c>
      <c r="E281" s="277">
        <v>11514.5860118</v>
      </c>
      <c r="F281" s="277">
        <v>21.553099694124899</v>
      </c>
      <c r="G281" s="277">
        <v>78.446900305875104</v>
      </c>
    </row>
    <row r="282" spans="1:7" x14ac:dyDescent="0.25">
      <c r="A282" s="277" t="s">
        <v>176</v>
      </c>
      <c r="B282" s="277" t="s">
        <v>177</v>
      </c>
      <c r="C282" s="277" t="s">
        <v>16</v>
      </c>
      <c r="D282" s="277">
        <v>2844.2033685000001</v>
      </c>
      <c r="E282" s="277">
        <v>8871.3651033000006</v>
      </c>
      <c r="F282" s="277">
        <v>24.277126418117501</v>
      </c>
      <c r="G282" s="277">
        <v>75.722873581882496</v>
      </c>
    </row>
    <row r="283" spans="1:7" x14ac:dyDescent="0.25">
      <c r="A283" s="277" t="s">
        <v>178</v>
      </c>
      <c r="B283" s="277" t="s">
        <v>179</v>
      </c>
      <c r="C283" s="277" t="s">
        <v>15</v>
      </c>
      <c r="D283" s="277">
        <v>545.4767276</v>
      </c>
      <c r="E283" s="277">
        <v>3406.3973322000002</v>
      </c>
      <c r="F283" s="277">
        <v>13.8029886414853</v>
      </c>
      <c r="G283" s="277">
        <v>86.197011358514601</v>
      </c>
    </row>
    <row r="284" spans="1:7" x14ac:dyDescent="0.25">
      <c r="A284" s="277" t="s">
        <v>178</v>
      </c>
      <c r="B284" s="277" t="s">
        <v>179</v>
      </c>
      <c r="C284" s="277" t="s">
        <v>16</v>
      </c>
      <c r="D284" s="277">
        <v>630.78027020000002</v>
      </c>
      <c r="E284" s="277">
        <v>2179.5803237</v>
      </c>
      <c r="F284" s="277">
        <v>22.444816212166302</v>
      </c>
      <c r="G284" s="277">
        <v>77.555183787833698</v>
      </c>
    </row>
    <row r="285" spans="1:7" x14ac:dyDescent="0.25">
      <c r="A285" s="277" t="s">
        <v>180</v>
      </c>
      <c r="B285" s="277" t="s">
        <v>181</v>
      </c>
      <c r="C285" s="277" t="s">
        <v>15</v>
      </c>
      <c r="D285" s="277">
        <v>1823.2649389000001</v>
      </c>
      <c r="E285" s="277">
        <v>7182.8312260000002</v>
      </c>
      <c r="F285" s="277">
        <v>20.2447864814715</v>
      </c>
      <c r="G285" s="277">
        <v>79.755213518528507</v>
      </c>
    </row>
    <row r="286" spans="1:7" x14ac:dyDescent="0.25">
      <c r="A286" s="277" t="s">
        <v>180</v>
      </c>
      <c r="B286" s="277" t="s">
        <v>181</v>
      </c>
      <c r="C286" s="277" t="s">
        <v>16</v>
      </c>
      <c r="D286" s="277">
        <v>2549.2181909999999</v>
      </c>
      <c r="E286" s="277">
        <v>6772.8654306999997</v>
      </c>
      <c r="F286" s="277">
        <v>27.346012913528401</v>
      </c>
      <c r="G286" s="277">
        <v>72.653987086471602</v>
      </c>
    </row>
    <row r="287" spans="1:7" x14ac:dyDescent="0.25">
      <c r="A287" s="277" t="s">
        <v>182</v>
      </c>
      <c r="B287" s="277" t="s">
        <v>183</v>
      </c>
      <c r="C287" s="277" t="s">
        <v>15</v>
      </c>
      <c r="D287" s="277">
        <v>4476.9293884999997</v>
      </c>
      <c r="E287" s="277">
        <v>19665.950505199999</v>
      </c>
      <c r="F287" s="277">
        <v>18.543477034271501</v>
      </c>
      <c r="G287" s="277">
        <v>81.456522965728496</v>
      </c>
    </row>
    <row r="288" spans="1:7" x14ac:dyDescent="0.25">
      <c r="A288" s="277" t="s">
        <v>182</v>
      </c>
      <c r="B288" s="277" t="s">
        <v>183</v>
      </c>
      <c r="C288" s="277" t="s">
        <v>16</v>
      </c>
      <c r="D288" s="277">
        <v>3142.8263308000001</v>
      </c>
      <c r="E288" s="277">
        <v>11410.368985999999</v>
      </c>
      <c r="F288" s="277">
        <v>21.595438406381898</v>
      </c>
      <c r="G288" s="277">
        <v>78.404561593618098</v>
      </c>
    </row>
    <row r="289" spans="1:7" x14ac:dyDescent="0.25">
      <c r="A289" s="277" t="s">
        <v>184</v>
      </c>
      <c r="B289" s="277" t="s">
        <v>185</v>
      </c>
      <c r="C289" s="277" t="s">
        <v>15</v>
      </c>
      <c r="D289" s="277">
        <v>2672.2929852000002</v>
      </c>
      <c r="E289" s="277">
        <v>11482.968434099999</v>
      </c>
      <c r="F289" s="277">
        <v>18.878443188314801</v>
      </c>
      <c r="G289" s="277">
        <v>81.121556811685195</v>
      </c>
    </row>
    <row r="290" spans="1:7" x14ac:dyDescent="0.25">
      <c r="A290" s="277" t="s">
        <v>184</v>
      </c>
      <c r="B290" s="277" t="s">
        <v>185</v>
      </c>
      <c r="C290" s="277" t="s">
        <v>16</v>
      </c>
      <c r="D290" s="277">
        <v>3180.7012586999999</v>
      </c>
      <c r="E290" s="277">
        <v>9133.7840895000008</v>
      </c>
      <c r="F290" s="277">
        <v>25.828941841771101</v>
      </c>
      <c r="G290" s="277">
        <v>74.171058158228902</v>
      </c>
    </row>
    <row r="291" spans="1:7" x14ac:dyDescent="0.25">
      <c r="A291" s="277" t="s">
        <v>186</v>
      </c>
      <c r="B291" s="277" t="s">
        <v>187</v>
      </c>
      <c r="C291" s="277" t="s">
        <v>15</v>
      </c>
      <c r="D291" s="277">
        <v>3631.0557718</v>
      </c>
      <c r="E291" s="277">
        <v>19140.932400999998</v>
      </c>
      <c r="F291" s="277">
        <v>15.945273395746399</v>
      </c>
      <c r="G291" s="277">
        <v>84.054726604253602</v>
      </c>
    </row>
    <row r="292" spans="1:7" x14ac:dyDescent="0.25">
      <c r="A292" s="277" t="s">
        <v>186</v>
      </c>
      <c r="B292" s="277" t="s">
        <v>187</v>
      </c>
      <c r="C292" s="277" t="s">
        <v>16</v>
      </c>
      <c r="D292" s="277">
        <v>3680.5471542</v>
      </c>
      <c r="E292" s="277">
        <v>16340.2087844</v>
      </c>
      <c r="F292" s="277">
        <v>18.383657267925201</v>
      </c>
      <c r="G292" s="277">
        <v>81.616342732074799</v>
      </c>
    </row>
    <row r="293" spans="1:7" x14ac:dyDescent="0.25">
      <c r="A293" s="277" t="s">
        <v>188</v>
      </c>
      <c r="B293" s="277" t="s">
        <v>189</v>
      </c>
      <c r="C293" s="277" t="s">
        <v>15</v>
      </c>
      <c r="D293" s="277">
        <v>2894.8839416000001</v>
      </c>
      <c r="E293" s="277">
        <v>16427.540770600001</v>
      </c>
      <c r="F293" s="277">
        <v>14.9819910529769</v>
      </c>
      <c r="G293" s="277">
        <v>85.018008947023105</v>
      </c>
    </row>
    <row r="294" spans="1:7" x14ac:dyDescent="0.25">
      <c r="A294" s="277" t="s">
        <v>188</v>
      </c>
      <c r="B294" s="277" t="s">
        <v>189</v>
      </c>
      <c r="C294" s="277" t="s">
        <v>16</v>
      </c>
      <c r="D294" s="277">
        <v>2746.2712130999998</v>
      </c>
      <c r="E294" s="277">
        <v>10082.218726499999</v>
      </c>
      <c r="F294" s="277">
        <v>21.4075953290698</v>
      </c>
      <c r="G294" s="277">
        <v>78.592404670930193</v>
      </c>
    </row>
    <row r="295" spans="1:7" x14ac:dyDescent="0.25">
      <c r="A295" s="277" t="s">
        <v>190</v>
      </c>
      <c r="B295" s="277" t="s">
        <v>191</v>
      </c>
      <c r="C295" s="277" t="s">
        <v>15</v>
      </c>
      <c r="D295" s="277">
        <v>1211.4943022</v>
      </c>
      <c r="E295" s="277">
        <v>7163.4196834000004</v>
      </c>
      <c r="F295" s="277">
        <v>14.465752177073901</v>
      </c>
      <c r="G295" s="277">
        <v>85.534247822926105</v>
      </c>
    </row>
    <row r="296" spans="1:7" x14ac:dyDescent="0.25">
      <c r="A296" s="277" t="s">
        <v>190</v>
      </c>
      <c r="B296" s="277" t="s">
        <v>191</v>
      </c>
      <c r="C296" s="277" t="s">
        <v>16</v>
      </c>
      <c r="D296" s="277">
        <v>1146.8792275000001</v>
      </c>
      <c r="E296" s="277">
        <v>5428.5748924999998</v>
      </c>
      <c r="F296" s="277">
        <v>17.441825409619</v>
      </c>
      <c r="G296" s="277">
        <v>82.558174590381</v>
      </c>
    </row>
    <row r="297" spans="1:7" x14ac:dyDescent="0.25">
      <c r="A297" s="277" t="s">
        <v>192</v>
      </c>
      <c r="B297" s="277" t="s">
        <v>193</v>
      </c>
      <c r="C297" s="277" t="s">
        <v>15</v>
      </c>
      <c r="D297" s="277">
        <v>1736.4525306999999</v>
      </c>
      <c r="E297" s="277">
        <v>12607.9719104</v>
      </c>
      <c r="F297" s="277">
        <v>12.105417947092199</v>
      </c>
      <c r="G297" s="277">
        <v>87.894582052907793</v>
      </c>
    </row>
    <row r="298" spans="1:7" x14ac:dyDescent="0.25">
      <c r="A298" s="277" t="s">
        <v>192</v>
      </c>
      <c r="B298" s="277" t="s">
        <v>193</v>
      </c>
      <c r="C298" s="277" t="s">
        <v>16</v>
      </c>
      <c r="D298" s="277">
        <v>1608.8027072</v>
      </c>
      <c r="E298" s="277">
        <v>11161.139382699999</v>
      </c>
      <c r="F298" s="277">
        <v>12.598355543620199</v>
      </c>
      <c r="G298" s="277">
        <v>87.401644456379799</v>
      </c>
    </row>
    <row r="299" spans="1:7" x14ac:dyDescent="0.25">
      <c r="A299" s="277" t="s">
        <v>194</v>
      </c>
      <c r="B299" s="277" t="s">
        <v>195</v>
      </c>
      <c r="C299" s="277" t="s">
        <v>15</v>
      </c>
      <c r="D299" s="277">
        <v>1677.104034</v>
      </c>
      <c r="E299" s="277">
        <v>10434.0559572</v>
      </c>
      <c r="F299" s="277">
        <v>13.847592098680799</v>
      </c>
      <c r="G299" s="277">
        <v>86.152407901319194</v>
      </c>
    </row>
    <row r="300" spans="1:7" x14ac:dyDescent="0.25">
      <c r="A300" s="277" t="s">
        <v>194</v>
      </c>
      <c r="B300" s="277" t="s">
        <v>195</v>
      </c>
      <c r="C300" s="277" t="s">
        <v>16</v>
      </c>
      <c r="D300" s="277">
        <v>1890.7662777999999</v>
      </c>
      <c r="E300" s="277">
        <v>8394.7759366999999</v>
      </c>
      <c r="F300" s="277">
        <v>18.382757450885801</v>
      </c>
      <c r="G300" s="277">
        <v>81.617242549114195</v>
      </c>
    </row>
    <row r="301" spans="1:7" x14ac:dyDescent="0.25">
      <c r="A301" s="277" t="s">
        <v>196</v>
      </c>
      <c r="B301" s="277" t="s">
        <v>197</v>
      </c>
      <c r="C301" s="277" t="s">
        <v>15</v>
      </c>
      <c r="D301" s="277">
        <v>4837.2657794999996</v>
      </c>
      <c r="E301" s="277">
        <v>24924.139996599999</v>
      </c>
      <c r="F301" s="277">
        <v>16.253485523807399</v>
      </c>
      <c r="G301" s="277">
        <v>83.746514476192601</v>
      </c>
    </row>
    <row r="302" spans="1:7" x14ac:dyDescent="0.25">
      <c r="A302" s="277" t="s">
        <v>196</v>
      </c>
      <c r="B302" s="277" t="s">
        <v>197</v>
      </c>
      <c r="C302" s="277" t="s">
        <v>16</v>
      </c>
      <c r="D302" s="277">
        <v>4360.6422419</v>
      </c>
      <c r="E302" s="277">
        <v>20122.096494900001</v>
      </c>
      <c r="F302" s="277">
        <v>17.811088411222201</v>
      </c>
      <c r="G302" s="277">
        <v>82.188911588777799</v>
      </c>
    </row>
    <row r="303" spans="1:7" x14ac:dyDescent="0.25">
      <c r="A303" s="277" t="s">
        <v>198</v>
      </c>
      <c r="B303" s="277" t="s">
        <v>199</v>
      </c>
      <c r="C303" s="277" t="s">
        <v>15</v>
      </c>
      <c r="D303" s="277">
        <v>2553.2105852999998</v>
      </c>
      <c r="E303" s="277">
        <v>24687.8643491</v>
      </c>
      <c r="F303" s="277">
        <v>9.3726499099189695</v>
      </c>
      <c r="G303" s="277">
        <v>90.627350090080995</v>
      </c>
    </row>
    <row r="304" spans="1:7" x14ac:dyDescent="0.25">
      <c r="A304" s="277" t="s">
        <v>198</v>
      </c>
      <c r="B304" s="277" t="s">
        <v>199</v>
      </c>
      <c r="C304" s="277" t="s">
        <v>16</v>
      </c>
      <c r="D304" s="277">
        <v>3960.4226321000001</v>
      </c>
      <c r="E304" s="277">
        <v>21810.3542423</v>
      </c>
      <c r="F304" s="277">
        <v>15.367882200067401</v>
      </c>
      <c r="G304" s="277">
        <v>84.632117799932601</v>
      </c>
    </row>
    <row r="305" spans="1:7" x14ac:dyDescent="0.25">
      <c r="A305" s="277" t="s">
        <v>200</v>
      </c>
      <c r="B305" s="277" t="s">
        <v>201</v>
      </c>
      <c r="C305" s="277" t="s">
        <v>15</v>
      </c>
      <c r="D305" s="277">
        <v>2507.3752218</v>
      </c>
      <c r="E305" s="277">
        <v>12788.1459507</v>
      </c>
      <c r="F305" s="277">
        <v>16.392872093224501</v>
      </c>
      <c r="G305" s="277">
        <v>83.607127906775503</v>
      </c>
    </row>
    <row r="306" spans="1:7" x14ac:dyDescent="0.25">
      <c r="A306" s="277" t="s">
        <v>200</v>
      </c>
      <c r="B306" s="277" t="s">
        <v>201</v>
      </c>
      <c r="C306" s="277" t="s">
        <v>16</v>
      </c>
      <c r="D306" s="277">
        <v>2975.3692848000001</v>
      </c>
      <c r="E306" s="277">
        <v>11773.0803956</v>
      </c>
      <c r="F306" s="277">
        <v>20.1741155801218</v>
      </c>
      <c r="G306" s="277">
        <v>79.825884419878193</v>
      </c>
    </row>
    <row r="307" spans="1:7" x14ac:dyDescent="0.25">
      <c r="A307" s="277" t="s">
        <v>202</v>
      </c>
      <c r="B307" s="277" t="s">
        <v>203</v>
      </c>
      <c r="C307" s="277" t="s">
        <v>15</v>
      </c>
      <c r="D307" s="277">
        <v>7033.3862388999996</v>
      </c>
      <c r="E307" s="277">
        <v>45528.263205099996</v>
      </c>
      <c r="F307" s="277">
        <v>13.381212943847</v>
      </c>
      <c r="G307" s="277">
        <v>86.618787056152996</v>
      </c>
    </row>
    <row r="308" spans="1:7" x14ac:dyDescent="0.25">
      <c r="A308" s="277" t="s">
        <v>202</v>
      </c>
      <c r="B308" s="277" t="s">
        <v>203</v>
      </c>
      <c r="C308" s="277" t="s">
        <v>16</v>
      </c>
      <c r="D308" s="277">
        <v>5969.0683778000002</v>
      </c>
      <c r="E308" s="277">
        <v>33127.151745100004</v>
      </c>
      <c r="F308" s="277">
        <v>15.267635487615101</v>
      </c>
      <c r="G308" s="277">
        <v>84.732364512384905</v>
      </c>
    </row>
    <row r="309" spans="1:7" x14ac:dyDescent="0.25">
      <c r="A309" s="277" t="s">
        <v>204</v>
      </c>
      <c r="B309" s="277" t="s">
        <v>205</v>
      </c>
      <c r="C309" s="277" t="s">
        <v>15</v>
      </c>
      <c r="D309" s="277">
        <v>2656.7455074999998</v>
      </c>
      <c r="E309" s="277">
        <v>15503.3028803</v>
      </c>
      <c r="F309" s="277">
        <v>14.6296168973031</v>
      </c>
      <c r="G309" s="277">
        <v>85.370383102696906</v>
      </c>
    </row>
    <row r="310" spans="1:7" x14ac:dyDescent="0.25">
      <c r="A310" s="277" t="s">
        <v>204</v>
      </c>
      <c r="B310" s="277" t="s">
        <v>205</v>
      </c>
      <c r="C310" s="277" t="s">
        <v>16</v>
      </c>
      <c r="D310" s="277">
        <v>3824.9405842000001</v>
      </c>
      <c r="E310" s="277">
        <v>9690.9787551999998</v>
      </c>
      <c r="F310" s="277">
        <v>28.299522127584702</v>
      </c>
      <c r="G310" s="277">
        <v>71.700477872415306</v>
      </c>
    </row>
    <row r="311" spans="1:7" x14ac:dyDescent="0.25">
      <c r="A311" s="277" t="s">
        <v>206</v>
      </c>
      <c r="B311" s="277" t="s">
        <v>207</v>
      </c>
      <c r="C311" s="277" t="s">
        <v>15</v>
      </c>
      <c r="D311" s="277">
        <v>4198.0538724999997</v>
      </c>
      <c r="E311" s="277">
        <v>28352.4181455</v>
      </c>
      <c r="F311" s="277">
        <v>12.897059895716801</v>
      </c>
      <c r="G311" s="277">
        <v>87.102940104283206</v>
      </c>
    </row>
    <row r="312" spans="1:7" x14ac:dyDescent="0.25">
      <c r="A312" s="277" t="s">
        <v>206</v>
      </c>
      <c r="B312" s="277" t="s">
        <v>207</v>
      </c>
      <c r="C312" s="277" t="s">
        <v>16</v>
      </c>
      <c r="D312" s="277">
        <v>4230.7338214000001</v>
      </c>
      <c r="E312" s="277">
        <v>22441.4259824</v>
      </c>
      <c r="F312" s="277">
        <v>15.8619843781726</v>
      </c>
      <c r="G312" s="277">
        <v>84.138015621827407</v>
      </c>
    </row>
    <row r="313" spans="1:7" x14ac:dyDescent="0.25">
      <c r="A313" s="277" t="s">
        <v>208</v>
      </c>
      <c r="B313" s="277" t="s">
        <v>209</v>
      </c>
      <c r="C313" s="277" t="s">
        <v>15</v>
      </c>
      <c r="D313" s="277">
        <v>3648.9831328</v>
      </c>
      <c r="E313" s="277">
        <v>22321.169860099999</v>
      </c>
      <c r="F313" s="277">
        <v>14.0506801550133</v>
      </c>
      <c r="G313" s="277">
        <v>85.949319844986704</v>
      </c>
    </row>
    <row r="314" spans="1:7" x14ac:dyDescent="0.25">
      <c r="A314" s="277" t="s">
        <v>208</v>
      </c>
      <c r="B314" s="277" t="s">
        <v>209</v>
      </c>
      <c r="C314" s="277" t="s">
        <v>16</v>
      </c>
      <c r="D314" s="277">
        <v>3999.0905631999999</v>
      </c>
      <c r="E314" s="277">
        <v>18251.008916399998</v>
      </c>
      <c r="F314" s="277">
        <v>17.973360374710101</v>
      </c>
      <c r="G314" s="277">
        <v>82.026639625289903</v>
      </c>
    </row>
    <row r="315" spans="1:7" x14ac:dyDescent="0.25">
      <c r="A315" s="277" t="s">
        <v>210</v>
      </c>
      <c r="B315" s="277" t="s">
        <v>211</v>
      </c>
      <c r="C315" s="277" t="s">
        <v>15</v>
      </c>
      <c r="D315" s="277">
        <v>4431.8638240999999</v>
      </c>
      <c r="E315" s="277">
        <v>22322.825076100002</v>
      </c>
      <c r="F315" s="277">
        <v>16.564811650891102</v>
      </c>
      <c r="G315" s="277">
        <v>83.435188349108898</v>
      </c>
    </row>
    <row r="316" spans="1:7" x14ac:dyDescent="0.25">
      <c r="A316" s="277" t="s">
        <v>210</v>
      </c>
      <c r="B316" s="277" t="s">
        <v>211</v>
      </c>
      <c r="C316" s="277" t="s">
        <v>16</v>
      </c>
      <c r="D316" s="277">
        <v>5157.7245865000004</v>
      </c>
      <c r="E316" s="277">
        <v>17750.1947014</v>
      </c>
      <c r="F316" s="277">
        <v>22.515028631274799</v>
      </c>
      <c r="G316" s="277">
        <v>77.484971368725198</v>
      </c>
    </row>
    <row r="317" spans="1:7" x14ac:dyDescent="0.25">
      <c r="A317" s="277" t="s">
        <v>212</v>
      </c>
      <c r="B317" s="277" t="s">
        <v>213</v>
      </c>
      <c r="C317" s="277" t="s">
        <v>15</v>
      </c>
      <c r="D317" s="277">
        <v>614.47195380000005</v>
      </c>
      <c r="E317" s="277">
        <v>5240.5864449999999</v>
      </c>
      <c r="F317" s="277">
        <v>10.494719470704799</v>
      </c>
      <c r="G317" s="277">
        <v>89.505280529295206</v>
      </c>
    </row>
    <row r="318" spans="1:7" x14ac:dyDescent="0.25">
      <c r="A318" s="277" t="s">
        <v>212</v>
      </c>
      <c r="B318" s="277" t="s">
        <v>213</v>
      </c>
      <c r="C318" s="277" t="s">
        <v>16</v>
      </c>
      <c r="D318" s="277">
        <v>720.16183530000001</v>
      </c>
      <c r="E318" s="277">
        <v>4981.7637205000001</v>
      </c>
      <c r="F318" s="277">
        <v>12.630151485710799</v>
      </c>
      <c r="G318" s="277">
        <v>87.369848514289103</v>
      </c>
    </row>
    <row r="319" spans="1:7" x14ac:dyDescent="0.25">
      <c r="A319" s="277" t="s">
        <v>214</v>
      </c>
      <c r="B319" s="277" t="s">
        <v>215</v>
      </c>
      <c r="C319" s="277" t="s">
        <v>15</v>
      </c>
      <c r="D319" s="277">
        <v>1337.0476188</v>
      </c>
      <c r="E319" s="277">
        <v>9340.3512315000007</v>
      </c>
      <c r="F319" s="277">
        <v>12.5222222897708</v>
      </c>
      <c r="G319" s="277">
        <v>87.477777710229205</v>
      </c>
    </row>
    <row r="320" spans="1:7" x14ac:dyDescent="0.25">
      <c r="A320" s="277" t="s">
        <v>214</v>
      </c>
      <c r="B320" s="277" t="s">
        <v>215</v>
      </c>
      <c r="C320" s="277" t="s">
        <v>16</v>
      </c>
      <c r="D320" s="277">
        <v>1619.8067704</v>
      </c>
      <c r="E320" s="277">
        <v>9992.5290848000004</v>
      </c>
      <c r="F320" s="277">
        <v>13.949017584387599</v>
      </c>
      <c r="G320" s="277">
        <v>86.050982415612296</v>
      </c>
    </row>
    <row r="321" spans="1:7" x14ac:dyDescent="0.25">
      <c r="A321" s="277" t="s">
        <v>216</v>
      </c>
      <c r="B321" s="277" t="s">
        <v>217</v>
      </c>
      <c r="C321" s="277" t="s">
        <v>15</v>
      </c>
      <c r="D321" s="277">
        <v>568.93582530000003</v>
      </c>
      <c r="E321" s="277">
        <v>5375.9111807999998</v>
      </c>
      <c r="F321" s="277">
        <v>9.5702349398767694</v>
      </c>
      <c r="G321" s="277">
        <v>90.429765060123202</v>
      </c>
    </row>
    <row r="322" spans="1:7" x14ac:dyDescent="0.25">
      <c r="A322" s="277" t="s">
        <v>216</v>
      </c>
      <c r="B322" s="277" t="s">
        <v>217</v>
      </c>
      <c r="C322" s="277" t="s">
        <v>16</v>
      </c>
      <c r="D322" s="277">
        <v>506.18146810000002</v>
      </c>
      <c r="E322" s="277">
        <v>3636.8647391999998</v>
      </c>
      <c r="F322" s="277">
        <v>12.217615801825101</v>
      </c>
      <c r="G322" s="277">
        <v>87.782384198174896</v>
      </c>
    </row>
    <row r="323" spans="1:7" x14ac:dyDescent="0.25">
      <c r="A323" s="277" t="s">
        <v>218</v>
      </c>
      <c r="B323" s="277" t="s">
        <v>219</v>
      </c>
      <c r="C323" s="277" t="s">
        <v>15</v>
      </c>
      <c r="D323" s="277">
        <v>3354.9261110000002</v>
      </c>
      <c r="E323" s="277">
        <v>15922.4307981</v>
      </c>
      <c r="F323" s="277">
        <v>17.403454876203899</v>
      </c>
      <c r="G323" s="277">
        <v>82.596545123796105</v>
      </c>
    </row>
    <row r="324" spans="1:7" x14ac:dyDescent="0.25">
      <c r="A324" s="277" t="s">
        <v>218</v>
      </c>
      <c r="B324" s="277" t="s">
        <v>219</v>
      </c>
      <c r="C324" s="277" t="s">
        <v>16</v>
      </c>
      <c r="D324" s="277">
        <v>5217.2533608000003</v>
      </c>
      <c r="E324" s="277">
        <v>18173.796728099998</v>
      </c>
      <c r="F324" s="277">
        <v>22.304485437683699</v>
      </c>
      <c r="G324" s="277">
        <v>77.695514562316305</v>
      </c>
    </row>
    <row r="325" spans="1:7" x14ac:dyDescent="0.25">
      <c r="A325" s="277" t="s">
        <v>220</v>
      </c>
      <c r="B325" s="277" t="s">
        <v>221</v>
      </c>
      <c r="C325" s="277" t="s">
        <v>15</v>
      </c>
      <c r="D325" s="277">
        <v>1348.5737194999999</v>
      </c>
      <c r="E325" s="277">
        <v>10245.7566078</v>
      </c>
      <c r="F325" s="277">
        <v>11.631320493988801</v>
      </c>
      <c r="G325" s="277">
        <v>88.368679506011205</v>
      </c>
    </row>
    <row r="326" spans="1:7" x14ac:dyDescent="0.25">
      <c r="A326" s="277" t="s">
        <v>220</v>
      </c>
      <c r="B326" s="277" t="s">
        <v>221</v>
      </c>
      <c r="C326" s="277" t="s">
        <v>16</v>
      </c>
      <c r="D326" s="277">
        <v>1409.8048061</v>
      </c>
      <c r="E326" s="277">
        <v>6191.9523136999996</v>
      </c>
      <c r="F326" s="277">
        <v>18.545775455360701</v>
      </c>
      <c r="G326" s="277">
        <v>81.454224544639303</v>
      </c>
    </row>
    <row r="327" spans="1:7" x14ac:dyDescent="0.25">
      <c r="A327" s="277" t="s">
        <v>222</v>
      </c>
      <c r="B327" s="277" t="s">
        <v>223</v>
      </c>
      <c r="C327" s="277" t="s">
        <v>15</v>
      </c>
      <c r="D327" s="277">
        <v>1763.6372527000001</v>
      </c>
      <c r="E327" s="277">
        <v>9094.9164065999994</v>
      </c>
      <c r="F327" s="277">
        <v>16.241916815408501</v>
      </c>
      <c r="G327" s="277">
        <v>83.758083184591499</v>
      </c>
    </row>
    <row r="328" spans="1:7" x14ac:dyDescent="0.25">
      <c r="A328" s="277" t="s">
        <v>222</v>
      </c>
      <c r="B328" s="277" t="s">
        <v>223</v>
      </c>
      <c r="C328" s="277" t="s">
        <v>16</v>
      </c>
      <c r="D328" s="277">
        <v>1495.1933008000001</v>
      </c>
      <c r="E328" s="277">
        <v>9013.7723010000009</v>
      </c>
      <c r="F328" s="277">
        <v>14.2277875621165</v>
      </c>
      <c r="G328" s="277">
        <v>85.772212437883496</v>
      </c>
    </row>
    <row r="329" spans="1:7" x14ac:dyDescent="0.25">
      <c r="A329" s="277" t="s">
        <v>224</v>
      </c>
      <c r="B329" s="277" t="s">
        <v>225</v>
      </c>
      <c r="C329" s="277" t="s">
        <v>15</v>
      </c>
      <c r="D329" s="277">
        <v>3345.7216377</v>
      </c>
      <c r="E329" s="277">
        <v>19110.1460625</v>
      </c>
      <c r="F329" s="277">
        <v>14.8990975649104</v>
      </c>
      <c r="G329" s="277">
        <v>85.100902435089594</v>
      </c>
    </row>
    <row r="330" spans="1:7" x14ac:dyDescent="0.25">
      <c r="A330" s="277" t="s">
        <v>224</v>
      </c>
      <c r="B330" s="277" t="s">
        <v>225</v>
      </c>
      <c r="C330" s="277" t="s">
        <v>16</v>
      </c>
      <c r="D330" s="277">
        <v>3205.2335801999998</v>
      </c>
      <c r="E330" s="277">
        <v>19490.529462400002</v>
      </c>
      <c r="F330" s="277">
        <v>14.122607705164</v>
      </c>
      <c r="G330" s="277">
        <v>85.877392294836</v>
      </c>
    </row>
    <row r="331" spans="1:7" x14ac:dyDescent="0.25">
      <c r="A331" s="277" t="s">
        <v>226</v>
      </c>
      <c r="B331" s="277" t="s">
        <v>227</v>
      </c>
      <c r="C331" s="277" t="s">
        <v>15</v>
      </c>
      <c r="D331" s="277">
        <v>456.27221850000001</v>
      </c>
      <c r="E331" s="277">
        <v>4177.6797594999998</v>
      </c>
      <c r="F331" s="277">
        <v>9.8462871576180095</v>
      </c>
      <c r="G331" s="277">
        <v>90.153712842382006</v>
      </c>
    </row>
    <row r="332" spans="1:7" x14ac:dyDescent="0.25">
      <c r="A332" s="277" t="s">
        <v>226</v>
      </c>
      <c r="B332" s="277" t="s">
        <v>227</v>
      </c>
      <c r="C332" s="277" t="s">
        <v>16</v>
      </c>
      <c r="D332" s="277">
        <v>686.72221609999997</v>
      </c>
      <c r="E332" s="277">
        <v>3962.7199049999999</v>
      </c>
      <c r="F332" s="277">
        <v>14.7699917154261</v>
      </c>
      <c r="G332" s="277">
        <v>85.230008284573898</v>
      </c>
    </row>
    <row r="333" spans="1:7" x14ac:dyDescent="0.25">
      <c r="A333" s="277" t="s">
        <v>228</v>
      </c>
      <c r="B333" s="277" t="s">
        <v>229</v>
      </c>
      <c r="C333" s="277" t="s">
        <v>15</v>
      </c>
      <c r="D333" s="277">
        <v>3761.5328906</v>
      </c>
      <c r="E333" s="277">
        <v>30126.7269094</v>
      </c>
      <c r="F333" s="277">
        <v>11.0998112998414</v>
      </c>
      <c r="G333" s="277">
        <v>88.900188700158594</v>
      </c>
    </row>
    <row r="334" spans="1:7" x14ac:dyDescent="0.25">
      <c r="A334" s="277" t="s">
        <v>228</v>
      </c>
      <c r="B334" s="277" t="s">
        <v>229</v>
      </c>
      <c r="C334" s="277" t="s">
        <v>16</v>
      </c>
      <c r="D334" s="277">
        <v>4592.6823053999997</v>
      </c>
      <c r="E334" s="277">
        <v>24472.9778773</v>
      </c>
      <c r="F334" s="277">
        <v>15.8010596577936</v>
      </c>
      <c r="G334" s="277">
        <v>84.198940342206399</v>
      </c>
    </row>
    <row r="335" spans="1:7" x14ac:dyDescent="0.25">
      <c r="A335" s="277" t="s">
        <v>230</v>
      </c>
      <c r="B335" s="277" t="s">
        <v>231</v>
      </c>
      <c r="C335" s="277" t="s">
        <v>15</v>
      </c>
      <c r="D335" s="277">
        <v>8561.3162658000001</v>
      </c>
      <c r="E335" s="277">
        <v>31971.4821806</v>
      </c>
      <c r="F335" s="277">
        <v>21.1219471488537</v>
      </c>
      <c r="G335" s="277">
        <v>78.878052851146293</v>
      </c>
    </row>
    <row r="336" spans="1:7" x14ac:dyDescent="0.25">
      <c r="A336" s="277" t="s">
        <v>230</v>
      </c>
      <c r="B336" s="277" t="s">
        <v>231</v>
      </c>
      <c r="C336" s="277" t="s">
        <v>16</v>
      </c>
      <c r="D336" s="277">
        <v>10887.316262</v>
      </c>
      <c r="E336" s="277">
        <v>27406.918700999999</v>
      </c>
      <c r="F336" s="277">
        <v>28.4306926943948</v>
      </c>
      <c r="G336" s="277">
        <v>71.569307305605307</v>
      </c>
    </row>
    <row r="337" spans="1:7" x14ac:dyDescent="0.25">
      <c r="A337" s="277" t="s">
        <v>232</v>
      </c>
      <c r="B337" s="277" t="s">
        <v>233</v>
      </c>
      <c r="C337" s="277" t="s">
        <v>15</v>
      </c>
      <c r="D337" s="277">
        <v>2459.5201041999999</v>
      </c>
      <c r="E337" s="277">
        <v>20580.625666899999</v>
      </c>
      <c r="F337" s="277">
        <v>10.6749329133371</v>
      </c>
      <c r="G337" s="277">
        <v>89.325067086662898</v>
      </c>
    </row>
    <row r="338" spans="1:7" x14ac:dyDescent="0.25">
      <c r="A338" s="277" t="s">
        <v>232</v>
      </c>
      <c r="B338" s="277" t="s">
        <v>233</v>
      </c>
      <c r="C338" s="277" t="s">
        <v>16</v>
      </c>
      <c r="D338" s="277">
        <v>3976.7926864999999</v>
      </c>
      <c r="E338" s="277">
        <v>18742.381352500001</v>
      </c>
      <c r="F338" s="277">
        <v>17.504125280581899</v>
      </c>
      <c r="G338" s="277">
        <v>82.495874719418097</v>
      </c>
    </row>
    <row r="339" spans="1:7" x14ac:dyDescent="0.25">
      <c r="A339" s="277" t="s">
        <v>234</v>
      </c>
      <c r="B339" s="277" t="s">
        <v>235</v>
      </c>
      <c r="C339" s="277" t="s">
        <v>15</v>
      </c>
      <c r="D339" s="277">
        <v>1937.0090935999999</v>
      </c>
      <c r="E339" s="277">
        <v>15004.0992874</v>
      </c>
      <c r="F339" s="277">
        <v>11.433780187442901</v>
      </c>
      <c r="G339" s="277">
        <v>88.566219812557094</v>
      </c>
    </row>
    <row r="340" spans="1:7" x14ac:dyDescent="0.25">
      <c r="A340" s="277" t="s">
        <v>234</v>
      </c>
      <c r="B340" s="277" t="s">
        <v>235</v>
      </c>
      <c r="C340" s="277" t="s">
        <v>16</v>
      </c>
      <c r="D340" s="277">
        <v>2805.8150148999998</v>
      </c>
      <c r="E340" s="277">
        <v>14913.6146572</v>
      </c>
      <c r="F340" s="277">
        <v>15.834680160828601</v>
      </c>
      <c r="G340" s="277">
        <v>84.165319839171403</v>
      </c>
    </row>
    <row r="341" spans="1:7" x14ac:dyDescent="0.25">
      <c r="A341" s="277" t="s">
        <v>236</v>
      </c>
      <c r="B341" s="277" t="s">
        <v>237</v>
      </c>
      <c r="C341" s="277" t="s">
        <v>15</v>
      </c>
      <c r="D341" s="277">
        <v>506.27844110000001</v>
      </c>
      <c r="E341" s="277">
        <v>2897.9999588000001</v>
      </c>
      <c r="F341" s="277">
        <v>14.871828376752999</v>
      </c>
      <c r="G341" s="277">
        <v>85.128171623246999</v>
      </c>
    </row>
    <row r="342" spans="1:7" x14ac:dyDescent="0.25">
      <c r="A342" s="277" t="s">
        <v>236</v>
      </c>
      <c r="B342" s="277" t="s">
        <v>237</v>
      </c>
      <c r="C342" s="277" t="s">
        <v>16</v>
      </c>
      <c r="D342" s="277">
        <v>434.68501020000002</v>
      </c>
      <c r="E342" s="277">
        <v>1907.5242051</v>
      </c>
      <c r="F342" s="277">
        <v>18.5587609919946</v>
      </c>
      <c r="G342" s="277">
        <v>81.441239008005397</v>
      </c>
    </row>
    <row r="343" spans="1:7" x14ac:dyDescent="0.25">
      <c r="A343" s="277" t="s">
        <v>238</v>
      </c>
      <c r="B343" s="277" t="s">
        <v>239</v>
      </c>
      <c r="C343" s="277" t="s">
        <v>15</v>
      </c>
      <c r="D343" s="277">
        <v>337.9486215</v>
      </c>
      <c r="E343" s="277">
        <v>2065.6525800999998</v>
      </c>
      <c r="F343" s="277">
        <v>14.060095380008899</v>
      </c>
      <c r="G343" s="277">
        <v>85.939904619991097</v>
      </c>
    </row>
    <row r="344" spans="1:7" x14ac:dyDescent="0.25">
      <c r="A344" s="277" t="s">
        <v>238</v>
      </c>
      <c r="B344" s="277" t="s">
        <v>239</v>
      </c>
      <c r="C344" s="277" t="s">
        <v>16</v>
      </c>
      <c r="D344" s="277">
        <v>501.08981089999997</v>
      </c>
      <c r="E344" s="277">
        <v>1991.0855128000001</v>
      </c>
      <c r="F344" s="277">
        <v>20.106523250381102</v>
      </c>
      <c r="G344" s="277">
        <v>79.893476749618898</v>
      </c>
    </row>
    <row r="345" spans="1:7" x14ac:dyDescent="0.25">
      <c r="A345" s="277" t="s">
        <v>240</v>
      </c>
      <c r="B345" s="277" t="s">
        <v>241</v>
      </c>
      <c r="C345" s="277" t="s">
        <v>15</v>
      </c>
      <c r="D345" s="277">
        <v>658.93785230000003</v>
      </c>
      <c r="E345" s="277">
        <v>3400.0555122000001</v>
      </c>
      <c r="F345" s="277">
        <v>16.234021421741598</v>
      </c>
      <c r="G345" s="277">
        <v>83.765978578258398</v>
      </c>
    </row>
    <row r="346" spans="1:7" x14ac:dyDescent="0.25">
      <c r="A346" s="277" t="s">
        <v>240</v>
      </c>
      <c r="B346" s="277" t="s">
        <v>241</v>
      </c>
      <c r="C346" s="277" t="s">
        <v>16</v>
      </c>
      <c r="D346" s="277">
        <v>850.25724339999999</v>
      </c>
      <c r="E346" s="277">
        <v>2693.9446060999999</v>
      </c>
      <c r="F346" s="277">
        <v>23.9900908442884</v>
      </c>
      <c r="G346" s="277">
        <v>76.009909155711597</v>
      </c>
    </row>
    <row r="347" spans="1:7" x14ac:dyDescent="0.25">
      <c r="A347" s="277" t="s">
        <v>242</v>
      </c>
      <c r="B347" s="277" t="s">
        <v>243</v>
      </c>
      <c r="C347" s="277" t="s">
        <v>15</v>
      </c>
      <c r="D347" s="277">
        <v>689.24760179999998</v>
      </c>
      <c r="E347" s="277">
        <v>3586.4408745999999</v>
      </c>
      <c r="F347" s="277">
        <v>16.120154814934601</v>
      </c>
      <c r="G347" s="277">
        <v>83.879845185065406</v>
      </c>
    </row>
    <row r="348" spans="1:7" x14ac:dyDescent="0.25">
      <c r="A348" s="277" t="s">
        <v>242</v>
      </c>
      <c r="B348" s="277" t="s">
        <v>243</v>
      </c>
      <c r="C348" s="277" t="s">
        <v>16</v>
      </c>
      <c r="D348" s="277">
        <v>653.06984309999996</v>
      </c>
      <c r="E348" s="277">
        <v>2678.8752798999999</v>
      </c>
      <c r="F348" s="277">
        <v>19.600258077239602</v>
      </c>
      <c r="G348" s="277">
        <v>80.399741922760299</v>
      </c>
    </row>
    <row r="349" spans="1:7" x14ac:dyDescent="0.25">
      <c r="A349" s="277" t="s">
        <v>244</v>
      </c>
      <c r="B349" s="277" t="s">
        <v>245</v>
      </c>
      <c r="C349" s="277" t="s">
        <v>15</v>
      </c>
      <c r="D349" s="277">
        <v>1357.1780805999999</v>
      </c>
      <c r="E349" s="277">
        <v>5275.3839291000004</v>
      </c>
      <c r="F349" s="277">
        <v>20.462350425297998</v>
      </c>
      <c r="G349" s="277">
        <v>79.537649574702002</v>
      </c>
    </row>
    <row r="350" spans="1:7" x14ac:dyDescent="0.25">
      <c r="A350" s="277" t="s">
        <v>244</v>
      </c>
      <c r="B350" s="277" t="s">
        <v>245</v>
      </c>
      <c r="C350" s="277" t="s">
        <v>16</v>
      </c>
      <c r="D350" s="277">
        <v>1766.3533597999999</v>
      </c>
      <c r="E350" s="277">
        <v>5356.5278865999999</v>
      </c>
      <c r="F350" s="277">
        <v>24.798298591496799</v>
      </c>
      <c r="G350" s="277">
        <v>75.201701408503197</v>
      </c>
    </row>
    <row r="351" spans="1:7" x14ac:dyDescent="0.25">
      <c r="A351" s="277" t="s">
        <v>246</v>
      </c>
      <c r="B351" s="277" t="s">
        <v>247</v>
      </c>
      <c r="C351" s="277" t="s">
        <v>15</v>
      </c>
      <c r="D351" s="277">
        <v>1111.8278582999999</v>
      </c>
      <c r="E351" s="277">
        <v>9177.3722276999997</v>
      </c>
      <c r="F351" s="277">
        <v>10.805775463661201</v>
      </c>
      <c r="G351" s="277">
        <v>89.194224536338794</v>
      </c>
    </row>
    <row r="352" spans="1:7" x14ac:dyDescent="0.25">
      <c r="A352" s="277" t="s">
        <v>246</v>
      </c>
      <c r="B352" s="277" t="s">
        <v>247</v>
      </c>
      <c r="C352" s="277" t="s">
        <v>16</v>
      </c>
      <c r="D352" s="277">
        <v>1539.8950926</v>
      </c>
      <c r="E352" s="277">
        <v>6180.7680198999997</v>
      </c>
      <c r="F352" s="277">
        <v>19.945114430739299</v>
      </c>
      <c r="G352" s="277">
        <v>80.054885569260705</v>
      </c>
    </row>
    <row r="353" spans="1:7" x14ac:dyDescent="0.25">
      <c r="A353" s="277" t="s">
        <v>248</v>
      </c>
      <c r="B353" s="277" t="s">
        <v>249</v>
      </c>
      <c r="C353" s="277" t="s">
        <v>15</v>
      </c>
      <c r="D353" s="277">
        <v>1388.5158991000001</v>
      </c>
      <c r="E353" s="277">
        <v>7783.3208387000004</v>
      </c>
      <c r="F353" s="277">
        <v>15.138907710573299</v>
      </c>
      <c r="G353" s="277">
        <v>84.861092289426693</v>
      </c>
    </row>
    <row r="354" spans="1:7" x14ac:dyDescent="0.25">
      <c r="A354" s="277" t="s">
        <v>248</v>
      </c>
      <c r="B354" s="277" t="s">
        <v>249</v>
      </c>
      <c r="C354" s="277" t="s">
        <v>16</v>
      </c>
      <c r="D354" s="277">
        <v>2768.9531673000001</v>
      </c>
      <c r="E354" s="277">
        <v>7761.6157258000003</v>
      </c>
      <c r="F354" s="277">
        <v>26.294430960081499</v>
      </c>
      <c r="G354" s="277">
        <v>73.705569039918501</v>
      </c>
    </row>
    <row r="355" spans="1:7" x14ac:dyDescent="0.25">
      <c r="A355" s="277" t="s">
        <v>250</v>
      </c>
      <c r="B355" s="277" t="s">
        <v>251</v>
      </c>
      <c r="C355" s="277" t="s">
        <v>15</v>
      </c>
      <c r="D355" s="277">
        <v>1023.3928344</v>
      </c>
      <c r="E355" s="277">
        <v>6167.9880387000003</v>
      </c>
      <c r="F355" s="277">
        <v>14.230825101033</v>
      </c>
      <c r="G355" s="277">
        <v>85.769174898966995</v>
      </c>
    </row>
    <row r="356" spans="1:7" x14ac:dyDescent="0.25">
      <c r="A356" s="277" t="s">
        <v>250</v>
      </c>
      <c r="B356" s="277" t="s">
        <v>251</v>
      </c>
      <c r="C356" s="277" t="s">
        <v>16</v>
      </c>
      <c r="D356" s="277">
        <v>1922.9168463000001</v>
      </c>
      <c r="E356" s="277">
        <v>6463.6270707000003</v>
      </c>
      <c r="F356" s="277">
        <v>22.9285968729281</v>
      </c>
      <c r="G356" s="277">
        <v>77.071403127071903</v>
      </c>
    </row>
    <row r="357" spans="1:7" x14ac:dyDescent="0.25">
      <c r="A357" s="277" t="s">
        <v>252</v>
      </c>
      <c r="B357" s="277" t="s">
        <v>253</v>
      </c>
      <c r="C357" s="277" t="s">
        <v>15</v>
      </c>
      <c r="D357" s="277">
        <v>456.94724350000001</v>
      </c>
      <c r="E357" s="277">
        <v>7159.3231096</v>
      </c>
      <c r="F357" s="277">
        <v>5.99961952918349</v>
      </c>
      <c r="G357" s="277">
        <v>94.000380470816495</v>
      </c>
    </row>
    <row r="358" spans="1:7" x14ac:dyDescent="0.25">
      <c r="A358" s="277" t="s">
        <v>252</v>
      </c>
      <c r="B358" s="277" t="s">
        <v>253</v>
      </c>
      <c r="C358" s="277" t="s">
        <v>16</v>
      </c>
      <c r="D358" s="277">
        <v>1098.2970089</v>
      </c>
      <c r="E358" s="277">
        <v>6703.2537275000004</v>
      </c>
      <c r="F358" s="277">
        <v>14.0779320164597</v>
      </c>
      <c r="G358" s="277">
        <v>85.922067983540302</v>
      </c>
    </row>
    <row r="359" spans="1:7" x14ac:dyDescent="0.25">
      <c r="A359" s="277" t="s">
        <v>254</v>
      </c>
      <c r="B359" s="277" t="s">
        <v>255</v>
      </c>
      <c r="C359" s="277" t="s">
        <v>15</v>
      </c>
      <c r="D359" s="277">
        <v>1014.2536868</v>
      </c>
      <c r="E359" s="277">
        <v>5775.6614982999999</v>
      </c>
      <c r="F359" s="277">
        <v>14.937648838761801</v>
      </c>
      <c r="G359" s="277">
        <v>85.062351161238198</v>
      </c>
    </row>
    <row r="360" spans="1:7" x14ac:dyDescent="0.25">
      <c r="A360" s="277" t="s">
        <v>254</v>
      </c>
      <c r="B360" s="277" t="s">
        <v>255</v>
      </c>
      <c r="C360" s="277" t="s">
        <v>16</v>
      </c>
      <c r="D360" s="277">
        <v>1590.9557482</v>
      </c>
      <c r="E360" s="277">
        <v>5101.3988965999997</v>
      </c>
      <c r="F360" s="277">
        <v>23.772735197710801</v>
      </c>
      <c r="G360" s="277">
        <v>76.227264802289298</v>
      </c>
    </row>
    <row r="361" spans="1:7" x14ac:dyDescent="0.25">
      <c r="A361" s="277" t="s">
        <v>256</v>
      </c>
      <c r="B361" s="277" t="s">
        <v>257</v>
      </c>
      <c r="C361" s="277" t="s">
        <v>15</v>
      </c>
      <c r="D361" s="277">
        <v>749.29247139999995</v>
      </c>
      <c r="E361" s="277">
        <v>4929.3868479000002</v>
      </c>
      <c r="F361" s="277">
        <v>13.1948368497125</v>
      </c>
      <c r="G361" s="277">
        <v>86.805163150287498</v>
      </c>
    </row>
    <row r="362" spans="1:7" x14ac:dyDescent="0.25">
      <c r="A362" s="277" t="s">
        <v>256</v>
      </c>
      <c r="B362" s="277" t="s">
        <v>257</v>
      </c>
      <c r="C362" s="277" t="s">
        <v>16</v>
      </c>
      <c r="D362" s="277">
        <v>1182.3744188000001</v>
      </c>
      <c r="E362" s="277">
        <v>4003.5892051999999</v>
      </c>
      <c r="F362" s="277">
        <v>22.799512386244199</v>
      </c>
      <c r="G362" s="277">
        <v>77.200487613755797</v>
      </c>
    </row>
    <row r="363" spans="1:7" x14ac:dyDescent="0.25">
      <c r="A363" s="277" t="s">
        <v>258</v>
      </c>
      <c r="B363" s="277" t="s">
        <v>259</v>
      </c>
      <c r="C363" s="277" t="s">
        <v>15</v>
      </c>
      <c r="D363" s="277">
        <v>1684.0821988</v>
      </c>
      <c r="E363" s="277">
        <v>9022.6761380000007</v>
      </c>
      <c r="F363" s="277">
        <v>15.7291511195473</v>
      </c>
      <c r="G363" s="277">
        <v>84.270848880452704</v>
      </c>
    </row>
    <row r="364" spans="1:7" x14ac:dyDescent="0.25">
      <c r="A364" s="277" t="s">
        <v>258</v>
      </c>
      <c r="B364" s="277" t="s">
        <v>259</v>
      </c>
      <c r="C364" s="277" t="s">
        <v>16</v>
      </c>
      <c r="D364" s="277">
        <v>2640.3591332000001</v>
      </c>
      <c r="E364" s="277">
        <v>5751.0357516000004</v>
      </c>
      <c r="F364" s="277">
        <v>31.465080233355401</v>
      </c>
      <c r="G364" s="277">
        <v>68.534919766644606</v>
      </c>
    </row>
    <row r="365" spans="1:7" x14ac:dyDescent="0.25">
      <c r="A365" s="277" t="s">
        <v>260</v>
      </c>
      <c r="B365" s="277" t="s">
        <v>261</v>
      </c>
      <c r="C365" s="277" t="s">
        <v>15</v>
      </c>
      <c r="D365" s="277">
        <v>1236.5864474</v>
      </c>
      <c r="E365" s="277">
        <v>9465.6537064999993</v>
      </c>
      <c r="F365" s="277">
        <v>11.5544636414216</v>
      </c>
      <c r="G365" s="277">
        <v>88.445536358578394</v>
      </c>
    </row>
    <row r="366" spans="1:7" x14ac:dyDescent="0.25">
      <c r="A366" s="277" t="s">
        <v>260</v>
      </c>
      <c r="B366" s="277" t="s">
        <v>261</v>
      </c>
      <c r="C366" s="277" t="s">
        <v>16</v>
      </c>
      <c r="D366" s="277">
        <v>1829.2115354</v>
      </c>
      <c r="E366" s="277">
        <v>7428.5146531999999</v>
      </c>
      <c r="F366" s="277">
        <v>19.7587560717933</v>
      </c>
      <c r="G366" s="277">
        <v>80.2412439282067</v>
      </c>
    </row>
    <row r="367" spans="1:7" x14ac:dyDescent="0.25">
      <c r="A367" s="277" t="s">
        <v>262</v>
      </c>
      <c r="B367" s="277" t="s">
        <v>263</v>
      </c>
      <c r="C367" s="277" t="s">
        <v>15</v>
      </c>
      <c r="D367" s="277">
        <v>1835.0505678</v>
      </c>
      <c r="E367" s="277">
        <v>7767.9245418</v>
      </c>
      <c r="F367" s="277">
        <v>19.109188005345501</v>
      </c>
      <c r="G367" s="277">
        <v>80.890811994654499</v>
      </c>
    </row>
    <row r="368" spans="1:7" x14ac:dyDescent="0.25">
      <c r="A368" s="277" t="s">
        <v>262</v>
      </c>
      <c r="B368" s="277" t="s">
        <v>263</v>
      </c>
      <c r="C368" s="277" t="s">
        <v>16</v>
      </c>
      <c r="D368" s="277">
        <v>1935.2298533999999</v>
      </c>
      <c r="E368" s="277">
        <v>5855.5335877999996</v>
      </c>
      <c r="F368" s="277">
        <v>24.840054097470102</v>
      </c>
      <c r="G368" s="277">
        <v>75.159945902529898</v>
      </c>
    </row>
    <row r="369" spans="1:7" x14ac:dyDescent="0.25">
      <c r="A369" s="277" t="s">
        <v>264</v>
      </c>
      <c r="B369" s="277" t="s">
        <v>265</v>
      </c>
      <c r="C369" s="277" t="s">
        <v>15</v>
      </c>
      <c r="D369" s="277">
        <v>288.14261440000001</v>
      </c>
      <c r="E369" s="277">
        <v>2407.5322525000001</v>
      </c>
      <c r="F369" s="277">
        <v>10.689071517417901</v>
      </c>
      <c r="G369" s="277">
        <v>89.310928482582099</v>
      </c>
    </row>
    <row r="370" spans="1:7" x14ac:dyDescent="0.25">
      <c r="A370" s="277" t="s">
        <v>264</v>
      </c>
      <c r="B370" s="277" t="s">
        <v>265</v>
      </c>
      <c r="C370" s="277" t="s">
        <v>16</v>
      </c>
      <c r="D370" s="277">
        <v>392.6050639</v>
      </c>
      <c r="E370" s="277">
        <v>1533.5609500999999</v>
      </c>
      <c r="F370" s="277">
        <v>20.382722000410102</v>
      </c>
      <c r="G370" s="277">
        <v>79.617277999589902</v>
      </c>
    </row>
    <row r="371" spans="1:7" x14ac:dyDescent="0.25">
      <c r="A371" s="277" t="s">
        <v>266</v>
      </c>
      <c r="B371" s="277" t="s">
        <v>267</v>
      </c>
      <c r="C371" s="277" t="s">
        <v>15</v>
      </c>
      <c r="D371" s="277">
        <v>5565.4280150000004</v>
      </c>
      <c r="E371" s="277">
        <v>34586.912494299999</v>
      </c>
      <c r="F371" s="277">
        <v>13.8607810762886</v>
      </c>
      <c r="G371" s="277">
        <v>86.139218923711397</v>
      </c>
    </row>
    <row r="372" spans="1:7" x14ac:dyDescent="0.25">
      <c r="A372" s="277" t="s">
        <v>266</v>
      </c>
      <c r="B372" s="277" t="s">
        <v>267</v>
      </c>
      <c r="C372" s="277" t="s">
        <v>16</v>
      </c>
      <c r="D372" s="277">
        <v>8236.2047395999998</v>
      </c>
      <c r="E372" s="277">
        <v>25023.6941066</v>
      </c>
      <c r="F372" s="277">
        <v>24.763168335796099</v>
      </c>
      <c r="G372" s="277">
        <v>75.236831664203905</v>
      </c>
    </row>
    <row r="373" spans="1:7" x14ac:dyDescent="0.25">
      <c r="A373" s="277" t="s">
        <v>268</v>
      </c>
      <c r="B373" s="277" t="s">
        <v>269</v>
      </c>
      <c r="C373" s="277" t="s">
        <v>15</v>
      </c>
      <c r="D373" s="277">
        <v>4756.9860337999999</v>
      </c>
      <c r="E373" s="277">
        <v>19576.6208238</v>
      </c>
      <c r="F373" s="277">
        <v>19.549037927824799</v>
      </c>
      <c r="G373" s="277">
        <v>80.450962072175201</v>
      </c>
    </row>
    <row r="374" spans="1:7" x14ac:dyDescent="0.25">
      <c r="A374" s="277" t="s">
        <v>268</v>
      </c>
      <c r="B374" s="277" t="s">
        <v>269</v>
      </c>
      <c r="C374" s="277" t="s">
        <v>16</v>
      </c>
      <c r="D374" s="277">
        <v>5611.3024028999998</v>
      </c>
      <c r="E374" s="277">
        <v>13092.507070199999</v>
      </c>
      <c r="F374" s="277">
        <v>30.0008530934312</v>
      </c>
      <c r="G374" s="277">
        <v>69.999146906568797</v>
      </c>
    </row>
    <row r="375" spans="1:7" x14ac:dyDescent="0.25">
      <c r="A375" s="277" t="s">
        <v>270</v>
      </c>
      <c r="B375" s="277" t="s">
        <v>271</v>
      </c>
      <c r="C375" s="277" t="s">
        <v>15</v>
      </c>
      <c r="D375" s="277">
        <v>949.88251909999997</v>
      </c>
      <c r="E375" s="277">
        <v>6825.4463341999999</v>
      </c>
      <c r="F375" s="277">
        <v>12.216621792104</v>
      </c>
      <c r="G375" s="277">
        <v>87.783378207896007</v>
      </c>
    </row>
    <row r="376" spans="1:7" x14ac:dyDescent="0.25">
      <c r="A376" s="277" t="s">
        <v>270</v>
      </c>
      <c r="B376" s="277" t="s">
        <v>271</v>
      </c>
      <c r="C376" s="277" t="s">
        <v>16</v>
      </c>
      <c r="D376" s="277">
        <v>1002.3615857</v>
      </c>
      <c r="E376" s="277">
        <v>5105.6599994999997</v>
      </c>
      <c r="F376" s="277">
        <v>16.410577004651799</v>
      </c>
      <c r="G376" s="277">
        <v>83.589422995348201</v>
      </c>
    </row>
    <row r="377" spans="1:7" x14ac:dyDescent="0.25">
      <c r="A377" s="277" t="s">
        <v>272</v>
      </c>
      <c r="B377" s="277" t="s">
        <v>273</v>
      </c>
      <c r="C377" s="277" t="s">
        <v>15</v>
      </c>
      <c r="D377" s="277">
        <v>1853.9630095</v>
      </c>
      <c r="E377" s="277">
        <v>10109.205378000001</v>
      </c>
      <c r="F377" s="277">
        <v>15.4972574944039</v>
      </c>
      <c r="G377" s="277">
        <v>84.502742505596103</v>
      </c>
    </row>
    <row r="378" spans="1:7" x14ac:dyDescent="0.25">
      <c r="A378" s="277" t="s">
        <v>272</v>
      </c>
      <c r="B378" s="277" t="s">
        <v>273</v>
      </c>
      <c r="C378" s="277" t="s">
        <v>16</v>
      </c>
      <c r="D378" s="277">
        <v>1898.3757413999999</v>
      </c>
      <c r="E378" s="277">
        <v>7094.4914608999998</v>
      </c>
      <c r="F378" s="277">
        <v>21.109794003346099</v>
      </c>
      <c r="G378" s="277">
        <v>78.890205996653904</v>
      </c>
    </row>
    <row r="379" spans="1:7" x14ac:dyDescent="0.25">
      <c r="A379" s="277" t="s">
        <v>274</v>
      </c>
      <c r="B379" s="277" t="s">
        <v>275</v>
      </c>
      <c r="C379" s="277" t="s">
        <v>15</v>
      </c>
      <c r="D379" s="277">
        <v>1960.1796992</v>
      </c>
      <c r="E379" s="277">
        <v>13617.086764600001</v>
      </c>
      <c r="F379" s="277">
        <v>12.583592273748801</v>
      </c>
      <c r="G379" s="277">
        <v>87.416407726251194</v>
      </c>
    </row>
    <row r="380" spans="1:7" x14ac:dyDescent="0.25">
      <c r="A380" s="277" t="s">
        <v>274</v>
      </c>
      <c r="B380" s="277" t="s">
        <v>275</v>
      </c>
      <c r="C380" s="277" t="s">
        <v>16</v>
      </c>
      <c r="D380" s="277">
        <v>1639.6324589000001</v>
      </c>
      <c r="E380" s="277">
        <v>9544.8287474000008</v>
      </c>
      <c r="F380" s="277">
        <v>14.6599145784191</v>
      </c>
      <c r="G380" s="277">
        <v>85.340085421580895</v>
      </c>
    </row>
    <row r="381" spans="1:7" x14ac:dyDescent="0.25">
      <c r="A381" s="277" t="s">
        <v>276</v>
      </c>
      <c r="B381" s="277" t="s">
        <v>277</v>
      </c>
      <c r="C381" s="277" t="s">
        <v>15</v>
      </c>
      <c r="D381" s="277">
        <v>1813.9391788</v>
      </c>
      <c r="E381" s="277">
        <v>7895.4802631000002</v>
      </c>
      <c r="F381" s="277">
        <v>18.682261999848599</v>
      </c>
      <c r="G381" s="277">
        <v>81.317738000151394</v>
      </c>
    </row>
    <row r="382" spans="1:7" x14ac:dyDescent="0.25">
      <c r="A382" s="277" t="s">
        <v>276</v>
      </c>
      <c r="B382" s="277" t="s">
        <v>277</v>
      </c>
      <c r="C382" s="277" t="s">
        <v>16</v>
      </c>
      <c r="D382" s="277">
        <v>2351.7059850999999</v>
      </c>
      <c r="E382" s="277">
        <v>5657.7508575000002</v>
      </c>
      <c r="F382" s="277">
        <v>29.361616290782099</v>
      </c>
      <c r="G382" s="277">
        <v>70.638383709217905</v>
      </c>
    </row>
    <row r="383" spans="1:7" x14ac:dyDescent="0.25">
      <c r="A383" s="277" t="s">
        <v>278</v>
      </c>
      <c r="B383" s="277" t="s">
        <v>279</v>
      </c>
      <c r="C383" s="277" t="s">
        <v>15</v>
      </c>
      <c r="D383" s="277">
        <v>597.26656539999999</v>
      </c>
      <c r="E383" s="277">
        <v>3210.5657652</v>
      </c>
      <c r="F383" s="277">
        <v>15.685211783101</v>
      </c>
      <c r="G383" s="277">
        <v>84.314788216899004</v>
      </c>
    </row>
    <row r="384" spans="1:7" x14ac:dyDescent="0.25">
      <c r="A384" s="277" t="s">
        <v>278</v>
      </c>
      <c r="B384" s="277" t="s">
        <v>279</v>
      </c>
      <c r="C384" s="277" t="s">
        <v>16</v>
      </c>
      <c r="D384" s="277">
        <v>694.37611379999998</v>
      </c>
      <c r="E384" s="277">
        <v>2327.4529944000001</v>
      </c>
      <c r="F384" s="277">
        <v>22.978669174764001</v>
      </c>
      <c r="G384" s="277">
        <v>77.021330825236006</v>
      </c>
    </row>
    <row r="385" spans="1:7" x14ac:dyDescent="0.25">
      <c r="A385" s="277" t="s">
        <v>280</v>
      </c>
      <c r="B385" s="277" t="s">
        <v>281</v>
      </c>
      <c r="C385" s="277" t="s">
        <v>15</v>
      </c>
      <c r="D385" s="277">
        <v>2563.3955661999998</v>
      </c>
      <c r="E385" s="277">
        <v>12564.0427298</v>
      </c>
      <c r="F385" s="277">
        <v>16.9453381070992</v>
      </c>
      <c r="G385" s="277">
        <v>83.054661892900796</v>
      </c>
    </row>
    <row r="386" spans="1:7" x14ac:dyDescent="0.25">
      <c r="A386" s="277" t="s">
        <v>280</v>
      </c>
      <c r="B386" s="277" t="s">
        <v>281</v>
      </c>
      <c r="C386" s="277" t="s">
        <v>16</v>
      </c>
      <c r="D386" s="277">
        <v>2787.4602063000002</v>
      </c>
      <c r="E386" s="277">
        <v>10543.340868900001</v>
      </c>
      <c r="F386" s="277">
        <v>20.909922746395601</v>
      </c>
      <c r="G386" s="277">
        <v>79.090077253604406</v>
      </c>
    </row>
    <row r="387" spans="1:7" x14ac:dyDescent="0.25">
      <c r="A387" s="277" t="s">
        <v>282</v>
      </c>
      <c r="B387" s="277" t="s">
        <v>283</v>
      </c>
      <c r="C387" s="277" t="s">
        <v>15</v>
      </c>
      <c r="D387" s="277">
        <v>2088.1132914999998</v>
      </c>
      <c r="E387" s="277">
        <v>12586.656421199999</v>
      </c>
      <c r="F387" s="277">
        <v>14.2292746828789</v>
      </c>
      <c r="G387" s="277">
        <v>85.770725317121105</v>
      </c>
    </row>
    <row r="388" spans="1:7" x14ac:dyDescent="0.25">
      <c r="A388" s="277" t="s">
        <v>282</v>
      </c>
      <c r="B388" s="277" t="s">
        <v>283</v>
      </c>
      <c r="C388" s="277" t="s">
        <v>16</v>
      </c>
      <c r="D388" s="277">
        <v>1488.2035633</v>
      </c>
      <c r="E388" s="277">
        <v>8985.8091490000006</v>
      </c>
      <c r="F388" s="277">
        <v>14.208533101667401</v>
      </c>
      <c r="G388" s="277">
        <v>85.791466898332601</v>
      </c>
    </row>
    <row r="389" spans="1:7" x14ac:dyDescent="0.25">
      <c r="A389" s="277" t="s">
        <v>284</v>
      </c>
      <c r="B389" s="277" t="s">
        <v>285</v>
      </c>
      <c r="C389" s="277" t="s">
        <v>15</v>
      </c>
      <c r="D389" s="277">
        <v>1074.2194007000001</v>
      </c>
      <c r="E389" s="277">
        <v>9499.4912356000004</v>
      </c>
      <c r="F389" s="277">
        <v>10.1593417642068</v>
      </c>
      <c r="G389" s="277">
        <v>89.8406582357932</v>
      </c>
    </row>
    <row r="390" spans="1:7" x14ac:dyDescent="0.25">
      <c r="A390" s="277" t="s">
        <v>284</v>
      </c>
      <c r="B390" s="277" t="s">
        <v>285</v>
      </c>
      <c r="C390" s="277" t="s">
        <v>16</v>
      </c>
      <c r="D390" s="277">
        <v>1190.5404656000001</v>
      </c>
      <c r="E390" s="277">
        <v>7141.1838527999998</v>
      </c>
      <c r="F390" s="277">
        <v>14.2892445801499</v>
      </c>
      <c r="G390" s="277">
        <v>85.710755419850102</v>
      </c>
    </row>
    <row r="391" spans="1:7" x14ac:dyDescent="0.25">
      <c r="A391" s="277" t="s">
        <v>286</v>
      </c>
      <c r="B391" s="277" t="s">
        <v>287</v>
      </c>
      <c r="C391" s="277" t="s">
        <v>15</v>
      </c>
      <c r="D391" s="277">
        <v>384.1760974</v>
      </c>
      <c r="E391" s="277">
        <v>3156.1318185</v>
      </c>
      <c r="F391" s="277">
        <v>10.8514882469577</v>
      </c>
      <c r="G391" s="277">
        <v>89.1485117530423</v>
      </c>
    </row>
    <row r="392" spans="1:7" x14ac:dyDescent="0.25">
      <c r="A392" s="277" t="s">
        <v>286</v>
      </c>
      <c r="B392" s="277" t="s">
        <v>287</v>
      </c>
      <c r="C392" s="277" t="s">
        <v>16</v>
      </c>
      <c r="D392" s="277">
        <v>405.60804899999999</v>
      </c>
      <c r="E392" s="277">
        <v>2869.7997002000002</v>
      </c>
      <c r="F392" s="277">
        <v>12.3834368132965</v>
      </c>
      <c r="G392" s="277">
        <v>87.616563186703502</v>
      </c>
    </row>
    <row r="393" spans="1:7" x14ac:dyDescent="0.25">
      <c r="A393" s="277" t="s">
        <v>288</v>
      </c>
      <c r="B393" s="277" t="s">
        <v>289</v>
      </c>
      <c r="C393" s="277" t="s">
        <v>15</v>
      </c>
      <c r="D393" s="277">
        <v>915.64885770000001</v>
      </c>
      <c r="E393" s="277">
        <v>6319.5901827999996</v>
      </c>
      <c r="F393" s="277">
        <v>12.655405751967001</v>
      </c>
      <c r="G393" s="277">
        <v>87.344594248033005</v>
      </c>
    </row>
    <row r="394" spans="1:7" x14ac:dyDescent="0.25">
      <c r="A394" s="277" t="s">
        <v>288</v>
      </c>
      <c r="B394" s="277" t="s">
        <v>289</v>
      </c>
      <c r="C394" s="277" t="s">
        <v>16</v>
      </c>
      <c r="D394" s="277">
        <v>831.75608820000002</v>
      </c>
      <c r="E394" s="277">
        <v>4402.7472269</v>
      </c>
      <c r="F394" s="277">
        <v>15.88987604231</v>
      </c>
      <c r="G394" s="277">
        <v>84.110123957690007</v>
      </c>
    </row>
    <row r="395" spans="1:7" x14ac:dyDescent="0.25">
      <c r="A395" s="277" t="s">
        <v>290</v>
      </c>
      <c r="B395" s="277" t="s">
        <v>291</v>
      </c>
      <c r="C395" s="277" t="s">
        <v>15</v>
      </c>
      <c r="D395" s="277">
        <v>1641.3571939999999</v>
      </c>
      <c r="E395" s="277">
        <v>8916.8871082999995</v>
      </c>
      <c r="F395" s="277">
        <v>15.5457398692929</v>
      </c>
      <c r="G395" s="277">
        <v>84.454260130707098</v>
      </c>
    </row>
    <row r="396" spans="1:7" x14ac:dyDescent="0.25">
      <c r="A396" s="277" t="s">
        <v>290</v>
      </c>
      <c r="B396" s="277" t="s">
        <v>291</v>
      </c>
      <c r="C396" s="277" t="s">
        <v>16</v>
      </c>
      <c r="D396" s="277">
        <v>1690.9061842000001</v>
      </c>
      <c r="E396" s="277">
        <v>6610.5222875999998</v>
      </c>
      <c r="F396" s="277">
        <v>20.368858082003801</v>
      </c>
      <c r="G396" s="277">
        <v>79.631141917996203</v>
      </c>
    </row>
    <row r="397" spans="1:7" x14ac:dyDescent="0.25">
      <c r="A397" s="277" t="s">
        <v>292</v>
      </c>
      <c r="B397" s="277" t="s">
        <v>293</v>
      </c>
      <c r="C397" s="277" t="s">
        <v>15</v>
      </c>
      <c r="D397" s="277">
        <v>2995.2265625</v>
      </c>
      <c r="E397" s="277">
        <v>17874.016482999999</v>
      </c>
      <c r="F397" s="277">
        <v>14.352348841640699</v>
      </c>
      <c r="G397" s="277">
        <v>85.647651158359295</v>
      </c>
    </row>
    <row r="398" spans="1:7" x14ac:dyDescent="0.25">
      <c r="A398" s="277" t="s">
        <v>292</v>
      </c>
      <c r="B398" s="277" t="s">
        <v>293</v>
      </c>
      <c r="C398" s="277" t="s">
        <v>16</v>
      </c>
      <c r="D398" s="277">
        <v>3405.8600305</v>
      </c>
      <c r="E398" s="277">
        <v>13410.1312777</v>
      </c>
      <c r="F398" s="277">
        <v>20.253697614836401</v>
      </c>
      <c r="G398" s="277">
        <v>79.746302385163602</v>
      </c>
    </row>
    <row r="399" spans="1:7" x14ac:dyDescent="0.25">
      <c r="A399" s="277" t="s">
        <v>294</v>
      </c>
      <c r="B399" s="277" t="s">
        <v>295</v>
      </c>
      <c r="C399" s="277" t="s">
        <v>15</v>
      </c>
      <c r="D399" s="277">
        <v>3479.3415519999999</v>
      </c>
      <c r="E399" s="277">
        <v>15063.490238</v>
      </c>
      <c r="F399" s="277">
        <v>18.763809063275801</v>
      </c>
      <c r="G399" s="277">
        <v>81.236190936724199</v>
      </c>
    </row>
    <row r="400" spans="1:7" x14ac:dyDescent="0.25">
      <c r="A400" s="277" t="s">
        <v>294</v>
      </c>
      <c r="B400" s="277" t="s">
        <v>295</v>
      </c>
      <c r="C400" s="277" t="s">
        <v>16</v>
      </c>
      <c r="D400" s="277">
        <v>4668.7335032999999</v>
      </c>
      <c r="E400" s="277">
        <v>11008.596707000001</v>
      </c>
      <c r="F400" s="277">
        <v>29.780156701889499</v>
      </c>
      <c r="G400" s="277">
        <v>70.219843298110504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705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78" t="s">
        <v>71</v>
      </c>
      <c r="B411" s="278" t="s">
        <v>72</v>
      </c>
      <c r="C411" s="278" t="s">
        <v>15</v>
      </c>
      <c r="D411" s="278">
        <v>3.5432100000000002</v>
      </c>
      <c r="E411" s="278">
        <v>106.5505277</v>
      </c>
      <c r="F411" s="278">
        <v>3.2183574415967899</v>
      </c>
      <c r="G411" s="278">
        <v>96.781642558403206</v>
      </c>
    </row>
    <row r="412" spans="1:7" x14ac:dyDescent="0.25">
      <c r="A412" s="278" t="s">
        <v>71</v>
      </c>
      <c r="B412" s="278" t="s">
        <v>72</v>
      </c>
      <c r="C412" s="278" t="s">
        <v>16</v>
      </c>
      <c r="D412" s="278">
        <v>4.7242800000000003</v>
      </c>
      <c r="E412" s="278">
        <v>43.465935600000002</v>
      </c>
      <c r="F412" s="278">
        <v>9.8034008380738609</v>
      </c>
      <c r="G412" s="278">
        <v>90.196599161926102</v>
      </c>
    </row>
    <row r="413" spans="1:7" x14ac:dyDescent="0.25">
      <c r="A413" s="278" t="s">
        <v>73</v>
      </c>
      <c r="B413" s="278" t="s">
        <v>74</v>
      </c>
      <c r="C413" s="278" t="s">
        <v>15</v>
      </c>
      <c r="D413" s="278">
        <v>22.080402500000002</v>
      </c>
      <c r="E413" s="278">
        <v>230.99498</v>
      </c>
      <c r="F413" s="278">
        <v>8.7248322147650992</v>
      </c>
      <c r="G413" s="278">
        <v>91.275167785234899</v>
      </c>
    </row>
    <row r="414" spans="1:7" x14ac:dyDescent="0.25">
      <c r="A414" s="278" t="s">
        <v>73</v>
      </c>
      <c r="B414" s="278" t="s">
        <v>74</v>
      </c>
      <c r="C414" s="278" t="s">
        <v>16</v>
      </c>
      <c r="D414" s="278">
        <v>28.8743725</v>
      </c>
      <c r="E414" s="278">
        <v>88.321610000000007</v>
      </c>
      <c r="F414" s="278">
        <v>24.6376811594203</v>
      </c>
      <c r="G414" s="278">
        <v>75.362318840579704</v>
      </c>
    </row>
    <row r="415" spans="1:7" x14ac:dyDescent="0.25">
      <c r="A415" s="278" t="s">
        <v>75</v>
      </c>
      <c r="B415" s="278" t="s">
        <v>76</v>
      </c>
      <c r="C415" s="278" t="s">
        <v>15</v>
      </c>
      <c r="D415" s="278">
        <v>19.255413799999999</v>
      </c>
      <c r="E415" s="278">
        <v>197.706581</v>
      </c>
      <c r="F415" s="278">
        <v>8.8750169437509197</v>
      </c>
      <c r="G415" s="278">
        <v>91.124983056249107</v>
      </c>
    </row>
    <row r="416" spans="1:7" x14ac:dyDescent="0.25">
      <c r="A416" s="278" t="s">
        <v>75</v>
      </c>
      <c r="B416" s="278" t="s">
        <v>76</v>
      </c>
      <c r="C416" s="278" t="s">
        <v>16</v>
      </c>
      <c r="D416" s="278">
        <v>19.6527539</v>
      </c>
      <c r="E416" s="278">
        <v>99.143833799999996</v>
      </c>
      <c r="F416" s="278">
        <v>16.543197309361801</v>
      </c>
      <c r="G416" s="278">
        <v>83.456802690638199</v>
      </c>
    </row>
    <row r="417" spans="1:7" x14ac:dyDescent="0.25">
      <c r="A417" s="278" t="s">
        <v>77</v>
      </c>
      <c r="B417" s="278" t="s">
        <v>78</v>
      </c>
      <c r="C417" s="278" t="s">
        <v>15</v>
      </c>
      <c r="D417" s="278">
        <v>0</v>
      </c>
      <c r="E417" s="278">
        <v>11.097561300000001</v>
      </c>
      <c r="F417" s="278">
        <v>0</v>
      </c>
      <c r="G417" s="278">
        <v>100</v>
      </c>
    </row>
    <row r="418" spans="1:7" x14ac:dyDescent="0.25">
      <c r="A418" s="278" t="s">
        <v>77</v>
      </c>
      <c r="B418" s="278" t="s">
        <v>78</v>
      </c>
      <c r="C418" s="278" t="s">
        <v>16</v>
      </c>
      <c r="D418" s="278">
        <v>1.5853659</v>
      </c>
      <c r="E418" s="278">
        <v>4.7560976999999998</v>
      </c>
      <c r="F418" s="278">
        <v>25</v>
      </c>
      <c r="G418" s="278">
        <v>75</v>
      </c>
    </row>
    <row r="419" spans="1:7" x14ac:dyDescent="0.25">
      <c r="A419" s="278" t="s">
        <v>79</v>
      </c>
      <c r="B419" s="278" t="s">
        <v>80</v>
      </c>
      <c r="C419" s="278" t="s">
        <v>15</v>
      </c>
      <c r="D419" s="278">
        <v>185.52635050000001</v>
      </c>
      <c r="E419" s="278">
        <v>1857.7970885</v>
      </c>
      <c r="F419" s="278">
        <v>9.0796369756711801</v>
      </c>
      <c r="G419" s="278">
        <v>90.920363024328793</v>
      </c>
    </row>
    <row r="420" spans="1:7" x14ac:dyDescent="0.25">
      <c r="A420" s="278" t="s">
        <v>79</v>
      </c>
      <c r="B420" s="278" t="s">
        <v>80</v>
      </c>
      <c r="C420" s="278" t="s">
        <v>16</v>
      </c>
      <c r="D420" s="278">
        <v>194.05740410000001</v>
      </c>
      <c r="E420" s="278">
        <v>691.42950570000005</v>
      </c>
      <c r="F420" s="278">
        <v>21.915332903546901</v>
      </c>
      <c r="G420" s="278">
        <v>78.084667096453103</v>
      </c>
    </row>
    <row r="421" spans="1:7" x14ac:dyDescent="0.25">
      <c r="A421" s="278" t="s">
        <v>91</v>
      </c>
      <c r="B421" s="278" t="s">
        <v>92</v>
      </c>
      <c r="C421" s="278" t="s">
        <v>15</v>
      </c>
      <c r="D421" s="278">
        <v>78.207851000000005</v>
      </c>
      <c r="E421" s="278">
        <v>836.42450910000002</v>
      </c>
      <c r="F421" s="278">
        <v>8.5507417419004597</v>
      </c>
      <c r="G421" s="278">
        <v>91.449258258099505</v>
      </c>
    </row>
    <row r="422" spans="1:7" x14ac:dyDescent="0.25">
      <c r="A422" s="278" t="s">
        <v>91</v>
      </c>
      <c r="B422" s="278" t="s">
        <v>92</v>
      </c>
      <c r="C422" s="278" t="s">
        <v>16</v>
      </c>
      <c r="D422" s="278">
        <v>77.0305891</v>
      </c>
      <c r="E422" s="278">
        <v>256.09727049999998</v>
      </c>
      <c r="F422" s="278">
        <v>23.1234305027786</v>
      </c>
      <c r="G422" s="278">
        <v>76.876569497221396</v>
      </c>
    </row>
    <row r="423" spans="1:7" x14ac:dyDescent="0.25">
      <c r="A423" s="278" t="s">
        <v>107</v>
      </c>
      <c r="B423" s="278" t="s">
        <v>108</v>
      </c>
      <c r="C423" s="278" t="s">
        <v>15</v>
      </c>
      <c r="D423" s="278">
        <v>248.5898986</v>
      </c>
      <c r="E423" s="278">
        <v>1814.9948231999999</v>
      </c>
      <c r="F423" s="278">
        <v>12.0465080000768</v>
      </c>
      <c r="G423" s="278">
        <v>87.953491999923202</v>
      </c>
    </row>
    <row r="424" spans="1:7" x14ac:dyDescent="0.25">
      <c r="A424" s="278" t="s">
        <v>107</v>
      </c>
      <c r="B424" s="278" t="s">
        <v>108</v>
      </c>
      <c r="C424" s="278" t="s">
        <v>16</v>
      </c>
      <c r="D424" s="278">
        <v>227.74484179999999</v>
      </c>
      <c r="E424" s="278">
        <v>740.04749870000001</v>
      </c>
      <c r="F424" s="278">
        <v>23.5324079628836</v>
      </c>
      <c r="G424" s="278">
        <v>76.467592037116304</v>
      </c>
    </row>
    <row r="425" spans="1:7" x14ac:dyDescent="0.25">
      <c r="A425" s="278" t="s">
        <v>109</v>
      </c>
      <c r="B425" s="278" t="s">
        <v>110</v>
      </c>
      <c r="C425" s="278" t="s">
        <v>15</v>
      </c>
      <c r="D425" s="278">
        <v>97.450149600000003</v>
      </c>
      <c r="E425" s="278">
        <v>714.63443040000004</v>
      </c>
      <c r="F425" s="278">
        <v>12</v>
      </c>
      <c r="G425" s="278">
        <v>88</v>
      </c>
    </row>
    <row r="426" spans="1:7" x14ac:dyDescent="0.25">
      <c r="A426" s="278" t="s">
        <v>109</v>
      </c>
      <c r="B426" s="278" t="s">
        <v>110</v>
      </c>
      <c r="C426" s="278" t="s">
        <v>16</v>
      </c>
      <c r="D426" s="278">
        <v>52.3343396</v>
      </c>
      <c r="E426" s="278">
        <v>270.69486000000001</v>
      </c>
      <c r="F426" s="278">
        <v>16.201117318435799</v>
      </c>
      <c r="G426" s="278">
        <v>83.798882681564194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706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79" t="s">
        <v>13</v>
      </c>
      <c r="B437" s="279" t="s">
        <v>14</v>
      </c>
      <c r="C437" s="279" t="s">
        <v>15</v>
      </c>
      <c r="D437" s="279">
        <v>654.65327600000001</v>
      </c>
      <c r="E437" s="279">
        <v>5770.2005012</v>
      </c>
      <c r="F437" s="279">
        <v>10.189387940986</v>
      </c>
      <c r="G437" s="279">
        <v>89.810612059014005</v>
      </c>
    </row>
    <row r="438" spans="1:7" x14ac:dyDescent="0.25">
      <c r="A438" s="279" t="s">
        <v>13</v>
      </c>
      <c r="B438" s="279" t="s">
        <v>14</v>
      </c>
      <c r="C438" s="279" t="s">
        <v>16</v>
      </c>
      <c r="D438" s="279">
        <v>606.00394689999996</v>
      </c>
      <c r="E438" s="279">
        <v>2193.956612</v>
      </c>
      <c r="F438" s="279">
        <v>21.643302973455999</v>
      </c>
      <c r="G438" s="279">
        <v>78.356697026543998</v>
      </c>
    </row>
    <row r="439" spans="1:7" x14ac:dyDescent="0.25">
      <c r="A439" s="279" t="s">
        <v>26</v>
      </c>
      <c r="B439" s="279" t="s">
        <v>27</v>
      </c>
      <c r="C439" s="279" t="s">
        <v>15</v>
      </c>
      <c r="D439" s="279">
        <v>391.81069609999997</v>
      </c>
      <c r="E439" s="279">
        <v>4654.1340252999998</v>
      </c>
      <c r="F439" s="279">
        <v>7.7648630282911997</v>
      </c>
      <c r="G439" s="279">
        <v>92.235136971708798</v>
      </c>
    </row>
    <row r="440" spans="1:7" x14ac:dyDescent="0.25">
      <c r="A440" s="279" t="s">
        <v>26</v>
      </c>
      <c r="B440" s="279" t="s">
        <v>27</v>
      </c>
      <c r="C440" s="279" t="s">
        <v>16</v>
      </c>
      <c r="D440" s="279">
        <v>394.77310560000001</v>
      </c>
      <c r="E440" s="279">
        <v>2620.5574345</v>
      </c>
      <c r="F440" s="279">
        <v>13.092200020861</v>
      </c>
      <c r="G440" s="279">
        <v>86.907799979139</v>
      </c>
    </row>
    <row r="441" spans="1:7" x14ac:dyDescent="0.25">
      <c r="A441" s="279" t="s">
        <v>28</v>
      </c>
      <c r="B441" s="279" t="s">
        <v>29</v>
      </c>
      <c r="C441" s="279" t="s">
        <v>15</v>
      </c>
      <c r="D441" s="279">
        <v>203.23055410000001</v>
      </c>
      <c r="E441" s="279">
        <v>2092.0382982000001</v>
      </c>
      <c r="F441" s="279">
        <v>8.8543245771121999</v>
      </c>
      <c r="G441" s="279">
        <v>91.145675422887805</v>
      </c>
    </row>
    <row r="442" spans="1:7" x14ac:dyDescent="0.25">
      <c r="A442" s="279" t="s">
        <v>28</v>
      </c>
      <c r="B442" s="279" t="s">
        <v>29</v>
      </c>
      <c r="C442" s="279" t="s">
        <v>16</v>
      </c>
      <c r="D442" s="279">
        <v>197.65821009999999</v>
      </c>
      <c r="E442" s="279">
        <v>1282.0452846999999</v>
      </c>
      <c r="F442" s="279">
        <v>13.3579606180977</v>
      </c>
      <c r="G442" s="279">
        <v>86.642039381902293</v>
      </c>
    </row>
    <row r="443" spans="1:7" x14ac:dyDescent="0.25">
      <c r="A443" s="279" t="s">
        <v>30</v>
      </c>
      <c r="B443" s="279" t="s">
        <v>31</v>
      </c>
      <c r="C443" s="279" t="s">
        <v>15</v>
      </c>
      <c r="D443" s="279">
        <v>33.950310000000002</v>
      </c>
      <c r="E443" s="279">
        <v>426.64222899999999</v>
      </c>
      <c r="F443" s="279">
        <v>7.3710073710073702</v>
      </c>
      <c r="G443" s="279">
        <v>92.628992628992606</v>
      </c>
    </row>
    <row r="444" spans="1:7" x14ac:dyDescent="0.25">
      <c r="A444" s="279" t="s">
        <v>30</v>
      </c>
      <c r="B444" s="279" t="s">
        <v>31</v>
      </c>
      <c r="C444" s="279" t="s">
        <v>16</v>
      </c>
      <c r="D444" s="279">
        <v>23.765217</v>
      </c>
      <c r="E444" s="279">
        <v>140.32794799999999</v>
      </c>
      <c r="F444" s="279">
        <v>14.482758620689699</v>
      </c>
      <c r="G444" s="279">
        <v>85.517241379310306</v>
      </c>
    </row>
    <row r="445" spans="1:7" x14ac:dyDescent="0.25">
      <c r="A445" s="279" t="s">
        <v>32</v>
      </c>
      <c r="B445" s="279" t="s">
        <v>33</v>
      </c>
      <c r="C445" s="279" t="s">
        <v>15</v>
      </c>
      <c r="D445" s="279">
        <v>562.12017419999995</v>
      </c>
      <c r="E445" s="279">
        <v>3851.3983834000001</v>
      </c>
      <c r="F445" s="279">
        <v>12.736327419129999</v>
      </c>
      <c r="G445" s="279">
        <v>87.263672580869994</v>
      </c>
    </row>
    <row r="446" spans="1:7" x14ac:dyDescent="0.25">
      <c r="A446" s="279" t="s">
        <v>32</v>
      </c>
      <c r="B446" s="279" t="s">
        <v>33</v>
      </c>
      <c r="C446" s="279" t="s">
        <v>16</v>
      </c>
      <c r="D446" s="279">
        <v>636.99686699999995</v>
      </c>
      <c r="E446" s="279">
        <v>1859.0174628</v>
      </c>
      <c r="F446" s="279">
        <v>25.5205612962583</v>
      </c>
      <c r="G446" s="279">
        <v>74.479438703741707</v>
      </c>
    </row>
    <row r="447" spans="1:7" x14ac:dyDescent="0.25">
      <c r="A447" s="279" t="s">
        <v>34</v>
      </c>
      <c r="B447" s="279" t="s">
        <v>35</v>
      </c>
      <c r="C447" s="279" t="s">
        <v>15</v>
      </c>
      <c r="D447" s="279">
        <v>43.195121200000003</v>
      </c>
      <c r="E447" s="279">
        <v>489.0902949</v>
      </c>
      <c r="F447" s="279">
        <v>8.11502999959799</v>
      </c>
      <c r="G447" s="279">
        <v>91.884970000402006</v>
      </c>
    </row>
    <row r="448" spans="1:7" x14ac:dyDescent="0.25">
      <c r="A448" s="279" t="s">
        <v>34</v>
      </c>
      <c r="B448" s="279" t="s">
        <v>35</v>
      </c>
      <c r="C448" s="279" t="s">
        <v>16</v>
      </c>
      <c r="D448" s="279">
        <v>19.680460700000001</v>
      </c>
      <c r="E448" s="279">
        <v>145.50952369999999</v>
      </c>
      <c r="F448" s="279">
        <v>11.913834105307901</v>
      </c>
      <c r="G448" s="279">
        <v>88.086165894692101</v>
      </c>
    </row>
    <row r="449" spans="1:7" x14ac:dyDescent="0.25">
      <c r="A449" s="279" t="s">
        <v>36</v>
      </c>
      <c r="B449" s="279" t="s">
        <v>37</v>
      </c>
      <c r="C449" s="279" t="s">
        <v>15</v>
      </c>
      <c r="D449" s="279">
        <v>154.03667630000001</v>
      </c>
      <c r="E449" s="279">
        <v>1017.8467436</v>
      </c>
      <c r="F449" s="279">
        <v>13.144368602223601</v>
      </c>
      <c r="G449" s="279">
        <v>86.855631397776406</v>
      </c>
    </row>
    <row r="450" spans="1:7" x14ac:dyDescent="0.25">
      <c r="A450" s="279" t="s">
        <v>36</v>
      </c>
      <c r="B450" s="279" t="s">
        <v>37</v>
      </c>
      <c r="C450" s="279" t="s">
        <v>16</v>
      </c>
      <c r="D450" s="279">
        <v>92.865134999999995</v>
      </c>
      <c r="E450" s="279">
        <v>406.37193400000001</v>
      </c>
      <c r="F450" s="279">
        <v>18.6014101849476</v>
      </c>
      <c r="G450" s="279">
        <v>81.398589815052404</v>
      </c>
    </row>
    <row r="451" spans="1:7" x14ac:dyDescent="0.25">
      <c r="A451" s="279" t="s">
        <v>38</v>
      </c>
      <c r="B451" s="279" t="s">
        <v>39</v>
      </c>
      <c r="C451" s="279" t="s">
        <v>15</v>
      </c>
      <c r="D451" s="279">
        <v>315.03970520000001</v>
      </c>
      <c r="E451" s="279">
        <v>1813.9372820000001</v>
      </c>
      <c r="F451" s="279">
        <v>14.7977036433041</v>
      </c>
      <c r="G451" s="279">
        <v>85.202296356695896</v>
      </c>
    </row>
    <row r="452" spans="1:7" x14ac:dyDescent="0.25">
      <c r="A452" s="279" t="s">
        <v>38</v>
      </c>
      <c r="B452" s="279" t="s">
        <v>39</v>
      </c>
      <c r="C452" s="279" t="s">
        <v>16</v>
      </c>
      <c r="D452" s="279">
        <v>207.70333930000001</v>
      </c>
      <c r="E452" s="279">
        <v>637.51144880000004</v>
      </c>
      <c r="F452" s="279">
        <v>24.574030438689601</v>
      </c>
      <c r="G452" s="279">
        <v>75.425969561310396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80" t="s">
        <v>13</v>
      </c>
      <c r="B17" s="280" t="s">
        <v>14</v>
      </c>
      <c r="C17" s="280" t="s">
        <v>15</v>
      </c>
      <c r="D17" s="280">
        <v>815249.61935379996</v>
      </c>
      <c r="E17" s="280">
        <v>706743.42693870002</v>
      </c>
      <c r="F17" s="280">
        <v>53.564608678055897</v>
      </c>
      <c r="G17" s="280">
        <v>46.435391321944103</v>
      </c>
    </row>
    <row r="18" spans="1:7" x14ac:dyDescent="0.25">
      <c r="A18" s="280" t="s">
        <v>13</v>
      </c>
      <c r="B18" s="280" t="s">
        <v>14</v>
      </c>
      <c r="C18" s="280" t="s">
        <v>16</v>
      </c>
      <c r="D18" s="280">
        <v>720294.48822699999</v>
      </c>
      <c r="E18" s="280">
        <v>568061.97821650002</v>
      </c>
      <c r="F18" s="280">
        <v>55.908012028329999</v>
      </c>
      <c r="G18" s="280">
        <v>44.091987971669901</v>
      </c>
    </row>
    <row r="19" spans="1:7" x14ac:dyDescent="0.25">
      <c r="A19" s="280" t="s">
        <v>13</v>
      </c>
      <c r="B19" s="280" t="s">
        <v>17</v>
      </c>
      <c r="C19" s="280" t="s">
        <v>15</v>
      </c>
      <c r="D19" s="280">
        <v>5022.6570363000001</v>
      </c>
      <c r="E19" s="280">
        <v>1402.1967408999999</v>
      </c>
      <c r="F19" s="280">
        <v>78.175429519096596</v>
      </c>
      <c r="G19" s="280">
        <v>21.8245704809034</v>
      </c>
    </row>
    <row r="20" spans="1:7" x14ac:dyDescent="0.25">
      <c r="A20" s="280" t="s">
        <v>13</v>
      </c>
      <c r="B20" s="280" t="s">
        <v>17</v>
      </c>
      <c r="C20" s="280" t="s">
        <v>16</v>
      </c>
      <c r="D20" s="280">
        <v>2316.6439796999998</v>
      </c>
      <c r="E20" s="280">
        <v>483.31657919999998</v>
      </c>
      <c r="F20" s="280">
        <v>82.738450451963601</v>
      </c>
      <c r="G20" s="280">
        <v>17.261549548036399</v>
      </c>
    </row>
    <row r="21" spans="1:7" x14ac:dyDescent="0.25">
      <c r="A21" s="280" t="s">
        <v>13</v>
      </c>
      <c r="B21" s="280" t="s">
        <v>18</v>
      </c>
      <c r="C21" s="280" t="s">
        <v>15</v>
      </c>
      <c r="D21" s="280">
        <v>810226.96231750003</v>
      </c>
      <c r="E21" s="280">
        <v>705341.23019779997</v>
      </c>
      <c r="F21" s="280">
        <v>53.460277559191397</v>
      </c>
      <c r="G21" s="280">
        <v>46.539722440808603</v>
      </c>
    </row>
    <row r="22" spans="1:7" x14ac:dyDescent="0.25">
      <c r="A22" s="280" t="s">
        <v>13</v>
      </c>
      <c r="B22" s="280" t="s">
        <v>18</v>
      </c>
      <c r="C22" s="280" t="s">
        <v>16</v>
      </c>
      <c r="D22" s="280">
        <v>717977.84424729994</v>
      </c>
      <c r="E22" s="280">
        <v>567578.66163730004</v>
      </c>
      <c r="F22" s="280">
        <v>55.849574947563603</v>
      </c>
      <c r="G22" s="280">
        <v>44.150425052436397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710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81" t="s">
        <v>13</v>
      </c>
      <c r="B33" s="281" t="s">
        <v>14</v>
      </c>
      <c r="C33" s="281" t="s">
        <v>15</v>
      </c>
      <c r="D33" s="281">
        <v>815249.61935379996</v>
      </c>
      <c r="E33" s="281">
        <v>706743.42693870002</v>
      </c>
      <c r="F33" s="281">
        <v>53.564608678055897</v>
      </c>
      <c r="G33" s="281">
        <v>46.435391321944103</v>
      </c>
    </row>
    <row r="34" spans="1:7" x14ac:dyDescent="0.25">
      <c r="A34" s="281" t="s">
        <v>13</v>
      </c>
      <c r="B34" s="281" t="s">
        <v>14</v>
      </c>
      <c r="C34" s="281" t="s">
        <v>16</v>
      </c>
      <c r="D34" s="281">
        <v>720294.48822699999</v>
      </c>
      <c r="E34" s="281">
        <v>568061.97821650002</v>
      </c>
      <c r="F34" s="281">
        <v>55.908012028329999</v>
      </c>
      <c r="G34" s="281">
        <v>44.091987971669901</v>
      </c>
    </row>
    <row r="35" spans="1:7" x14ac:dyDescent="0.25">
      <c r="A35" s="281" t="s">
        <v>26</v>
      </c>
      <c r="B35" s="281" t="s">
        <v>27</v>
      </c>
      <c r="C35" s="281" t="s">
        <v>15</v>
      </c>
      <c r="D35" s="281">
        <v>18892.320772700001</v>
      </c>
      <c r="E35" s="281">
        <v>15198.4439788</v>
      </c>
      <c r="F35" s="281">
        <v>55.417708902727803</v>
      </c>
      <c r="G35" s="281">
        <v>44.582291097272197</v>
      </c>
    </row>
    <row r="36" spans="1:7" x14ac:dyDescent="0.25">
      <c r="A36" s="281" t="s">
        <v>26</v>
      </c>
      <c r="B36" s="281" t="s">
        <v>27</v>
      </c>
      <c r="C36" s="281" t="s">
        <v>16</v>
      </c>
      <c r="D36" s="281">
        <v>11488.3867632</v>
      </c>
      <c r="E36" s="281">
        <v>7597.5938169999999</v>
      </c>
      <c r="F36" s="281">
        <v>60.192803376936098</v>
      </c>
      <c r="G36" s="281">
        <v>39.807196623063902</v>
      </c>
    </row>
    <row r="37" spans="1:7" x14ac:dyDescent="0.25">
      <c r="A37" s="281" t="s">
        <v>28</v>
      </c>
      <c r="B37" s="281" t="s">
        <v>29</v>
      </c>
      <c r="C37" s="281" t="s">
        <v>15</v>
      </c>
      <c r="D37" s="281">
        <v>3966.4212997</v>
      </c>
      <c r="E37" s="281">
        <v>3093.5794482000001</v>
      </c>
      <c r="F37" s="281">
        <v>56.181598860025801</v>
      </c>
      <c r="G37" s="281">
        <v>43.818401139974199</v>
      </c>
    </row>
    <row r="38" spans="1:7" x14ac:dyDescent="0.25">
      <c r="A38" s="281" t="s">
        <v>28</v>
      </c>
      <c r="B38" s="281" t="s">
        <v>29</v>
      </c>
      <c r="C38" s="281" t="s">
        <v>16</v>
      </c>
      <c r="D38" s="281">
        <v>3079.1010513000001</v>
      </c>
      <c r="E38" s="281">
        <v>1934.4520279999999</v>
      </c>
      <c r="F38" s="281">
        <v>61.415547070061301</v>
      </c>
      <c r="G38" s="281">
        <v>38.584452929938699</v>
      </c>
    </row>
    <row r="39" spans="1:7" x14ac:dyDescent="0.25">
      <c r="A39" s="281" t="s">
        <v>30</v>
      </c>
      <c r="B39" s="281" t="s">
        <v>31</v>
      </c>
      <c r="C39" s="281" t="s">
        <v>15</v>
      </c>
      <c r="D39" s="281">
        <v>10410.242220800001</v>
      </c>
      <c r="E39" s="281">
        <v>14165.265290900001</v>
      </c>
      <c r="F39" s="281">
        <v>42.3602329101194</v>
      </c>
      <c r="G39" s="281">
        <v>57.6397670898806</v>
      </c>
    </row>
    <row r="40" spans="1:7" x14ac:dyDescent="0.25">
      <c r="A40" s="281" t="s">
        <v>30</v>
      </c>
      <c r="B40" s="281" t="s">
        <v>31</v>
      </c>
      <c r="C40" s="281" t="s">
        <v>16</v>
      </c>
      <c r="D40" s="281">
        <v>8393.6861855999996</v>
      </c>
      <c r="E40" s="281">
        <v>7363.2991271999999</v>
      </c>
      <c r="F40" s="281">
        <v>53.269619911249698</v>
      </c>
      <c r="G40" s="281">
        <v>46.730380088750302</v>
      </c>
    </row>
    <row r="41" spans="1:7" x14ac:dyDescent="0.25">
      <c r="A41" s="281" t="s">
        <v>32</v>
      </c>
      <c r="B41" s="281" t="s">
        <v>33</v>
      </c>
      <c r="C41" s="281" t="s">
        <v>15</v>
      </c>
      <c r="D41" s="281">
        <v>4398.7980349999998</v>
      </c>
      <c r="E41" s="281">
        <v>3193.2510708999998</v>
      </c>
      <c r="F41" s="281">
        <v>57.939536133684499</v>
      </c>
      <c r="G41" s="281">
        <v>42.060463866315501</v>
      </c>
    </row>
    <row r="42" spans="1:7" x14ac:dyDescent="0.25">
      <c r="A42" s="281" t="s">
        <v>32</v>
      </c>
      <c r="B42" s="281" t="s">
        <v>33</v>
      </c>
      <c r="C42" s="281" t="s">
        <v>16</v>
      </c>
      <c r="D42" s="281">
        <v>3267.3170620000001</v>
      </c>
      <c r="E42" s="281">
        <v>2384.7120519999999</v>
      </c>
      <c r="F42" s="281">
        <v>57.807859727878999</v>
      </c>
      <c r="G42" s="281">
        <v>42.192140272121001</v>
      </c>
    </row>
    <row r="43" spans="1:7" x14ac:dyDescent="0.25">
      <c r="A43" s="281" t="s">
        <v>34</v>
      </c>
      <c r="B43" s="281" t="s">
        <v>35</v>
      </c>
      <c r="C43" s="281" t="s">
        <v>15</v>
      </c>
      <c r="D43" s="281">
        <v>16582.440030500002</v>
      </c>
      <c r="E43" s="281">
        <v>15575.9108142</v>
      </c>
      <c r="F43" s="281">
        <v>51.564957763476102</v>
      </c>
      <c r="G43" s="281">
        <v>48.435042236523898</v>
      </c>
    </row>
    <row r="44" spans="1:7" x14ac:dyDescent="0.25">
      <c r="A44" s="281" t="s">
        <v>34</v>
      </c>
      <c r="B44" s="281" t="s">
        <v>35</v>
      </c>
      <c r="C44" s="281" t="s">
        <v>16</v>
      </c>
      <c r="D44" s="281">
        <v>9274.9399353000008</v>
      </c>
      <c r="E44" s="281">
        <v>9166.2089462000004</v>
      </c>
      <c r="F44" s="281">
        <v>50.2948053556714</v>
      </c>
      <c r="G44" s="281">
        <v>49.7051946443286</v>
      </c>
    </row>
    <row r="45" spans="1:7" x14ac:dyDescent="0.25">
      <c r="A45" s="281" t="s">
        <v>36</v>
      </c>
      <c r="B45" s="281" t="s">
        <v>37</v>
      </c>
      <c r="C45" s="281" t="s">
        <v>15</v>
      </c>
      <c r="D45" s="281">
        <v>91814.105917099994</v>
      </c>
      <c r="E45" s="281">
        <v>61559.213146399998</v>
      </c>
      <c r="F45" s="281">
        <v>59.863153824744998</v>
      </c>
      <c r="G45" s="281">
        <v>40.136846175255002</v>
      </c>
    </row>
    <row r="46" spans="1:7" x14ac:dyDescent="0.25">
      <c r="A46" s="281" t="s">
        <v>36</v>
      </c>
      <c r="B46" s="281" t="s">
        <v>37</v>
      </c>
      <c r="C46" s="281" t="s">
        <v>16</v>
      </c>
      <c r="D46" s="281">
        <v>72285.562919799995</v>
      </c>
      <c r="E46" s="281">
        <v>33294.294353099998</v>
      </c>
      <c r="F46" s="281">
        <v>68.465297062258898</v>
      </c>
      <c r="G46" s="281">
        <v>31.534702937740999</v>
      </c>
    </row>
    <row r="47" spans="1:7" x14ac:dyDescent="0.25">
      <c r="A47" s="281" t="s">
        <v>38</v>
      </c>
      <c r="B47" s="281" t="s">
        <v>39</v>
      </c>
      <c r="C47" s="281" t="s">
        <v>15</v>
      </c>
      <c r="D47" s="281">
        <v>3239.7468614999998</v>
      </c>
      <c r="E47" s="281">
        <v>3478.7075924000001</v>
      </c>
      <c r="F47" s="281">
        <v>48.221609355695698</v>
      </c>
      <c r="G47" s="281">
        <v>51.778390644304302</v>
      </c>
    </row>
    <row r="48" spans="1:7" x14ac:dyDescent="0.25">
      <c r="A48" s="281" t="s">
        <v>38</v>
      </c>
      <c r="B48" s="281" t="s">
        <v>39</v>
      </c>
      <c r="C48" s="281" t="s">
        <v>16</v>
      </c>
      <c r="D48" s="281">
        <v>1465.0186088</v>
      </c>
      <c r="E48" s="281">
        <v>1580.6955356000001</v>
      </c>
      <c r="F48" s="281">
        <v>48.100988449413599</v>
      </c>
      <c r="G48" s="281">
        <v>51.899011550586401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711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82" t="s">
        <v>13</v>
      </c>
      <c r="B59" s="282" t="s">
        <v>14</v>
      </c>
      <c r="C59" s="282" t="s">
        <v>15</v>
      </c>
      <c r="D59" s="282">
        <v>810226.96231750003</v>
      </c>
      <c r="E59" s="282">
        <v>705341.23019779997</v>
      </c>
      <c r="F59" s="282">
        <v>53.460277559191397</v>
      </c>
      <c r="G59" s="282">
        <v>46.539722440808603</v>
      </c>
    </row>
    <row r="60" spans="1:7" x14ac:dyDescent="0.25">
      <c r="A60" s="282" t="s">
        <v>13</v>
      </c>
      <c r="B60" s="282" t="s">
        <v>14</v>
      </c>
      <c r="C60" s="282" t="s">
        <v>16</v>
      </c>
      <c r="D60" s="282">
        <v>717977.84424729994</v>
      </c>
      <c r="E60" s="282">
        <v>567578.66163730004</v>
      </c>
      <c r="F60" s="282">
        <v>55.849574947563603</v>
      </c>
      <c r="G60" s="282">
        <v>44.150425052436397</v>
      </c>
    </row>
    <row r="61" spans="1:7" x14ac:dyDescent="0.25">
      <c r="A61" s="282" t="s">
        <v>41</v>
      </c>
      <c r="B61" s="282" t="s">
        <v>42</v>
      </c>
      <c r="C61" s="282" t="s">
        <v>15</v>
      </c>
      <c r="D61" s="282">
        <v>940.30167340000003</v>
      </c>
      <c r="E61" s="282">
        <v>826.82325470000001</v>
      </c>
      <c r="F61" s="282">
        <v>53.210820494225402</v>
      </c>
      <c r="G61" s="282">
        <v>46.789179505774598</v>
      </c>
    </row>
    <row r="62" spans="1:7" x14ac:dyDescent="0.25">
      <c r="A62" s="282" t="s">
        <v>41</v>
      </c>
      <c r="B62" s="282" t="s">
        <v>42</v>
      </c>
      <c r="C62" s="282" t="s">
        <v>16</v>
      </c>
      <c r="D62" s="282">
        <v>1207.5534221</v>
      </c>
      <c r="E62" s="282">
        <v>640.72595509999996</v>
      </c>
      <c r="F62" s="282">
        <v>65.333922836349004</v>
      </c>
      <c r="G62" s="282">
        <v>34.666077163651003</v>
      </c>
    </row>
    <row r="63" spans="1:7" x14ac:dyDescent="0.25">
      <c r="A63" s="282" t="s">
        <v>43</v>
      </c>
      <c r="B63" s="282" t="s">
        <v>44</v>
      </c>
      <c r="C63" s="282" t="s">
        <v>15</v>
      </c>
      <c r="D63" s="282">
        <v>7349.8642497999999</v>
      </c>
      <c r="E63" s="282">
        <v>6221.1560206000004</v>
      </c>
      <c r="F63" s="282">
        <v>54.158523849757401</v>
      </c>
      <c r="G63" s="282">
        <v>45.841476150242599</v>
      </c>
    </row>
    <row r="64" spans="1:7" x14ac:dyDescent="0.25">
      <c r="A64" s="282" t="s">
        <v>43</v>
      </c>
      <c r="B64" s="282" t="s">
        <v>44</v>
      </c>
      <c r="C64" s="282" t="s">
        <v>16</v>
      </c>
      <c r="D64" s="282">
        <v>5437.9860345999996</v>
      </c>
      <c r="E64" s="282">
        <v>4836.8212043000003</v>
      </c>
      <c r="F64" s="282">
        <v>52.925431184849899</v>
      </c>
      <c r="G64" s="282">
        <v>47.074568815150101</v>
      </c>
    </row>
    <row r="65" spans="1:7" x14ac:dyDescent="0.25">
      <c r="A65" s="282" t="s">
        <v>26</v>
      </c>
      <c r="B65" s="282" t="s">
        <v>27</v>
      </c>
      <c r="C65" s="282" t="s">
        <v>15</v>
      </c>
      <c r="D65" s="282">
        <v>15877.5465368</v>
      </c>
      <c r="E65" s="282">
        <v>13167.273493299999</v>
      </c>
      <c r="F65" s="282">
        <v>54.665673673810502</v>
      </c>
      <c r="G65" s="282">
        <v>45.334326326189498</v>
      </c>
    </row>
    <row r="66" spans="1:7" x14ac:dyDescent="0.25">
      <c r="A66" s="282" t="s">
        <v>26</v>
      </c>
      <c r="B66" s="282" t="s">
        <v>27</v>
      </c>
      <c r="C66" s="282" t="s">
        <v>16</v>
      </c>
      <c r="D66" s="282">
        <v>9485.4344507999995</v>
      </c>
      <c r="E66" s="282">
        <v>6585.2155892999999</v>
      </c>
      <c r="F66" s="282">
        <v>59.023340232857002</v>
      </c>
      <c r="G66" s="282">
        <v>40.976659767142998</v>
      </c>
    </row>
    <row r="67" spans="1:7" x14ac:dyDescent="0.25">
      <c r="A67" s="282" t="s">
        <v>28</v>
      </c>
      <c r="B67" s="282" t="s">
        <v>29</v>
      </c>
      <c r="C67" s="282" t="s">
        <v>15</v>
      </c>
      <c r="D67" s="282">
        <v>2744.2929734999998</v>
      </c>
      <c r="E67" s="282">
        <v>2020.4389220999999</v>
      </c>
      <c r="F67" s="282">
        <v>57.5959578341485</v>
      </c>
      <c r="G67" s="282">
        <v>42.4040421658515</v>
      </c>
    </row>
    <row r="68" spans="1:7" x14ac:dyDescent="0.25">
      <c r="A68" s="282" t="s">
        <v>28</v>
      </c>
      <c r="B68" s="282" t="s">
        <v>29</v>
      </c>
      <c r="C68" s="282" t="s">
        <v>16</v>
      </c>
      <c r="D68" s="282">
        <v>2137.914104</v>
      </c>
      <c r="E68" s="282">
        <v>1395.9354805</v>
      </c>
      <c r="F68" s="282">
        <v>60.498163628050698</v>
      </c>
      <c r="G68" s="282">
        <v>39.501836371949302</v>
      </c>
    </row>
    <row r="69" spans="1:7" x14ac:dyDescent="0.25">
      <c r="A69" s="282" t="s">
        <v>45</v>
      </c>
      <c r="B69" s="282" t="s">
        <v>46</v>
      </c>
      <c r="C69" s="282" t="s">
        <v>15</v>
      </c>
      <c r="D69" s="282">
        <v>2293.8675358</v>
      </c>
      <c r="E69" s="282">
        <v>1661.9945329</v>
      </c>
      <c r="F69" s="282">
        <v>57.986539873313298</v>
      </c>
      <c r="G69" s="282">
        <v>42.013460126686702</v>
      </c>
    </row>
    <row r="70" spans="1:7" x14ac:dyDescent="0.25">
      <c r="A70" s="282" t="s">
        <v>45</v>
      </c>
      <c r="B70" s="282" t="s">
        <v>46</v>
      </c>
      <c r="C70" s="282" t="s">
        <v>16</v>
      </c>
      <c r="D70" s="282">
        <v>2102.1804016000001</v>
      </c>
      <c r="E70" s="282">
        <v>1435.6711458</v>
      </c>
      <c r="F70" s="282">
        <v>59.419689419837603</v>
      </c>
      <c r="G70" s="282">
        <v>40.580310580162397</v>
      </c>
    </row>
    <row r="71" spans="1:7" x14ac:dyDescent="0.25">
      <c r="A71" s="282" t="s">
        <v>47</v>
      </c>
      <c r="B71" s="282" t="s">
        <v>48</v>
      </c>
      <c r="C71" s="282" t="s">
        <v>15</v>
      </c>
      <c r="D71" s="282">
        <v>15627.916448</v>
      </c>
      <c r="E71" s="282">
        <v>14264.179757899999</v>
      </c>
      <c r="F71" s="282">
        <v>52.281099125177498</v>
      </c>
      <c r="G71" s="282">
        <v>47.718900874822502</v>
      </c>
    </row>
    <row r="72" spans="1:7" x14ac:dyDescent="0.25">
      <c r="A72" s="282" t="s">
        <v>47</v>
      </c>
      <c r="B72" s="282" t="s">
        <v>48</v>
      </c>
      <c r="C72" s="282" t="s">
        <v>16</v>
      </c>
      <c r="D72" s="282">
        <v>10298.675515999999</v>
      </c>
      <c r="E72" s="282">
        <v>8917.9872438000002</v>
      </c>
      <c r="F72" s="282">
        <v>53.592424682313499</v>
      </c>
      <c r="G72" s="282">
        <v>46.407575317686501</v>
      </c>
    </row>
    <row r="73" spans="1:7" x14ac:dyDescent="0.25">
      <c r="A73" s="282" t="s">
        <v>30</v>
      </c>
      <c r="B73" s="282" t="s">
        <v>31</v>
      </c>
      <c r="C73" s="282" t="s">
        <v>15</v>
      </c>
      <c r="D73" s="282">
        <v>10155.614895799999</v>
      </c>
      <c r="E73" s="282">
        <v>13959.300076899999</v>
      </c>
      <c r="F73" s="282">
        <v>42.1134178051093</v>
      </c>
      <c r="G73" s="282">
        <v>57.8865821948907</v>
      </c>
    </row>
    <row r="74" spans="1:7" x14ac:dyDescent="0.25">
      <c r="A74" s="282" t="s">
        <v>30</v>
      </c>
      <c r="B74" s="282" t="s">
        <v>31</v>
      </c>
      <c r="C74" s="282" t="s">
        <v>16</v>
      </c>
      <c r="D74" s="282">
        <v>8286.1768706000003</v>
      </c>
      <c r="E74" s="282">
        <v>7306.7152771999999</v>
      </c>
      <c r="F74" s="282">
        <v>53.140730994981602</v>
      </c>
      <c r="G74" s="282">
        <v>46.859269005018398</v>
      </c>
    </row>
    <row r="75" spans="1:7" x14ac:dyDescent="0.25">
      <c r="A75" s="282" t="s">
        <v>49</v>
      </c>
      <c r="B75" s="282" t="s">
        <v>50</v>
      </c>
      <c r="C75" s="282" t="s">
        <v>15</v>
      </c>
      <c r="D75" s="282">
        <v>22140.334415400001</v>
      </c>
      <c r="E75" s="282">
        <v>7686.435837</v>
      </c>
      <c r="F75" s="282">
        <v>74.229741363359594</v>
      </c>
      <c r="G75" s="282">
        <v>25.770258636640399</v>
      </c>
    </row>
    <row r="76" spans="1:7" x14ac:dyDescent="0.25">
      <c r="A76" s="282" t="s">
        <v>49</v>
      </c>
      <c r="B76" s="282" t="s">
        <v>50</v>
      </c>
      <c r="C76" s="282" t="s">
        <v>16</v>
      </c>
      <c r="D76" s="282">
        <v>19612.148458600001</v>
      </c>
      <c r="E76" s="282">
        <v>6980.8336013999997</v>
      </c>
      <c r="F76" s="282">
        <v>73.749338883282803</v>
      </c>
      <c r="G76" s="282">
        <v>26.2506611167172</v>
      </c>
    </row>
    <row r="77" spans="1:7" x14ac:dyDescent="0.25">
      <c r="A77" s="282" t="s">
        <v>51</v>
      </c>
      <c r="B77" s="282" t="s">
        <v>52</v>
      </c>
      <c r="C77" s="282" t="s">
        <v>15</v>
      </c>
      <c r="D77" s="282">
        <v>1370.7795364999999</v>
      </c>
      <c r="E77" s="282">
        <v>1544.5689076000001</v>
      </c>
      <c r="F77" s="282">
        <v>47.019406523228596</v>
      </c>
      <c r="G77" s="282">
        <v>52.980593476771404</v>
      </c>
    </row>
    <row r="78" spans="1:7" x14ac:dyDescent="0.25">
      <c r="A78" s="282" t="s">
        <v>51</v>
      </c>
      <c r="B78" s="282" t="s">
        <v>52</v>
      </c>
      <c r="C78" s="282" t="s">
        <v>16</v>
      </c>
      <c r="D78" s="282">
        <v>861.76586220000002</v>
      </c>
      <c r="E78" s="282">
        <v>971.82793649999996</v>
      </c>
      <c r="F78" s="282">
        <v>46.998733460539803</v>
      </c>
      <c r="G78" s="282">
        <v>53.001266539460197</v>
      </c>
    </row>
    <row r="79" spans="1:7" x14ac:dyDescent="0.25">
      <c r="A79" s="282" t="s">
        <v>32</v>
      </c>
      <c r="B79" s="282" t="s">
        <v>33</v>
      </c>
      <c r="C79" s="282" t="s">
        <v>15</v>
      </c>
      <c r="D79" s="282">
        <v>1621.2374397000001</v>
      </c>
      <c r="E79" s="282">
        <v>1557.2931086000001</v>
      </c>
      <c r="F79" s="282">
        <v>51.005878819289599</v>
      </c>
      <c r="G79" s="282">
        <v>48.994121180710401</v>
      </c>
    </row>
    <row r="80" spans="1:7" x14ac:dyDescent="0.25">
      <c r="A80" s="282" t="s">
        <v>32</v>
      </c>
      <c r="B80" s="282" t="s">
        <v>33</v>
      </c>
      <c r="C80" s="282" t="s">
        <v>16</v>
      </c>
      <c r="D80" s="282">
        <v>1611.1316684000001</v>
      </c>
      <c r="E80" s="282">
        <v>1544.8831158</v>
      </c>
      <c r="F80" s="282">
        <v>51.049560238622199</v>
      </c>
      <c r="G80" s="282">
        <v>48.950439761377801</v>
      </c>
    </row>
    <row r="81" spans="1:7" x14ac:dyDescent="0.25">
      <c r="A81" s="282" t="s">
        <v>53</v>
      </c>
      <c r="B81" s="282" t="s">
        <v>54</v>
      </c>
      <c r="C81" s="282" t="s">
        <v>15</v>
      </c>
      <c r="D81" s="282">
        <v>14334.0867985</v>
      </c>
      <c r="E81" s="282">
        <v>15542.2819495</v>
      </c>
      <c r="F81" s="282">
        <v>47.978008704486697</v>
      </c>
      <c r="G81" s="282">
        <v>52.021991295513203</v>
      </c>
    </row>
    <row r="82" spans="1:7" x14ac:dyDescent="0.25">
      <c r="A82" s="282" t="s">
        <v>53</v>
      </c>
      <c r="B82" s="282" t="s">
        <v>54</v>
      </c>
      <c r="C82" s="282" t="s">
        <v>16</v>
      </c>
      <c r="D82" s="282">
        <v>7730.871142</v>
      </c>
      <c r="E82" s="282">
        <v>6409.1303417999998</v>
      </c>
      <c r="F82" s="282">
        <v>54.673764715351297</v>
      </c>
      <c r="G82" s="282">
        <v>45.326235284648703</v>
      </c>
    </row>
    <row r="83" spans="1:7" x14ac:dyDescent="0.25">
      <c r="A83" s="282" t="s">
        <v>34</v>
      </c>
      <c r="B83" s="282" t="s">
        <v>35</v>
      </c>
      <c r="C83" s="282" t="s">
        <v>15</v>
      </c>
      <c r="D83" s="282">
        <v>16221.5329133</v>
      </c>
      <c r="E83" s="282">
        <v>15404.532515299999</v>
      </c>
      <c r="F83" s="282">
        <v>51.291656718798102</v>
      </c>
      <c r="G83" s="282">
        <v>48.708343281201898</v>
      </c>
    </row>
    <row r="84" spans="1:7" x14ac:dyDescent="0.25">
      <c r="A84" s="282" t="s">
        <v>34</v>
      </c>
      <c r="B84" s="282" t="s">
        <v>35</v>
      </c>
      <c r="C84" s="282" t="s">
        <v>16</v>
      </c>
      <c r="D84" s="282">
        <v>9144.0443064999999</v>
      </c>
      <c r="E84" s="282">
        <v>9131.9145905999994</v>
      </c>
      <c r="F84" s="282">
        <v>50.033184895983602</v>
      </c>
      <c r="G84" s="282">
        <v>49.966815104016398</v>
      </c>
    </row>
    <row r="85" spans="1:7" x14ac:dyDescent="0.25">
      <c r="A85" s="282" t="s">
        <v>55</v>
      </c>
      <c r="B85" s="282" t="s">
        <v>56</v>
      </c>
      <c r="C85" s="282" t="s">
        <v>15</v>
      </c>
      <c r="D85" s="282">
        <v>2899.0656539000001</v>
      </c>
      <c r="E85" s="282">
        <v>1875.9244322</v>
      </c>
      <c r="F85" s="282">
        <v>60.713542889632002</v>
      </c>
      <c r="G85" s="282">
        <v>39.286457110367998</v>
      </c>
    </row>
    <row r="86" spans="1:7" x14ac:dyDescent="0.25">
      <c r="A86" s="282" t="s">
        <v>55</v>
      </c>
      <c r="B86" s="282" t="s">
        <v>56</v>
      </c>
      <c r="C86" s="282" t="s">
        <v>16</v>
      </c>
      <c r="D86" s="282">
        <v>2929.1641633999998</v>
      </c>
      <c r="E86" s="282">
        <v>1622.6951919999999</v>
      </c>
      <c r="F86" s="282">
        <v>64.350937379579804</v>
      </c>
      <c r="G86" s="282">
        <v>35.649062620420203</v>
      </c>
    </row>
    <row r="87" spans="1:7" x14ac:dyDescent="0.25">
      <c r="A87" s="282" t="s">
        <v>36</v>
      </c>
      <c r="B87" s="282" t="s">
        <v>37</v>
      </c>
      <c r="C87" s="282" t="s">
        <v>15</v>
      </c>
      <c r="D87" s="282">
        <v>90953.1098987</v>
      </c>
      <c r="E87" s="282">
        <v>61248.325744900001</v>
      </c>
      <c r="F87" s="282">
        <v>59.758378437164602</v>
      </c>
      <c r="G87" s="282">
        <v>40.241621562835398</v>
      </c>
    </row>
    <row r="88" spans="1:7" x14ac:dyDescent="0.25">
      <c r="A88" s="282" t="s">
        <v>36</v>
      </c>
      <c r="B88" s="282" t="s">
        <v>37</v>
      </c>
      <c r="C88" s="282" t="s">
        <v>16</v>
      </c>
      <c r="D88" s="282">
        <v>71881.7564996</v>
      </c>
      <c r="E88" s="282">
        <v>33198.863704299998</v>
      </c>
      <c r="F88" s="282">
        <v>68.406292578136302</v>
      </c>
      <c r="G88" s="282">
        <v>31.593707421863702</v>
      </c>
    </row>
    <row r="89" spans="1:7" x14ac:dyDescent="0.25">
      <c r="A89" s="282" t="s">
        <v>38</v>
      </c>
      <c r="B89" s="282" t="s">
        <v>39</v>
      </c>
      <c r="C89" s="282" t="s">
        <v>15</v>
      </c>
      <c r="D89" s="282">
        <v>2123.8790088999999</v>
      </c>
      <c r="E89" s="282">
        <v>2465.5984577999998</v>
      </c>
      <c r="F89" s="282">
        <v>46.277142099733297</v>
      </c>
      <c r="G89" s="282">
        <v>53.722857900266703</v>
      </c>
    </row>
    <row r="90" spans="1:7" x14ac:dyDescent="0.25">
      <c r="A90" s="282" t="s">
        <v>38</v>
      </c>
      <c r="B90" s="282" t="s">
        <v>39</v>
      </c>
      <c r="C90" s="282" t="s">
        <v>16</v>
      </c>
      <c r="D90" s="282">
        <v>1019.9297285</v>
      </c>
      <c r="E90" s="282">
        <v>1180.5696278</v>
      </c>
      <c r="F90" s="282">
        <v>46.349921692999096</v>
      </c>
      <c r="G90" s="282">
        <v>53.650078307000904</v>
      </c>
    </row>
    <row r="91" spans="1:7" x14ac:dyDescent="0.25">
      <c r="A91" s="282" t="s">
        <v>57</v>
      </c>
      <c r="B91" s="282" t="s">
        <v>58</v>
      </c>
      <c r="C91" s="282" t="s">
        <v>15</v>
      </c>
      <c r="D91" s="282">
        <v>1372.992409</v>
      </c>
      <c r="E91" s="282">
        <v>644.1243637</v>
      </c>
      <c r="F91" s="282">
        <v>68.067076114893894</v>
      </c>
      <c r="G91" s="282">
        <v>31.932923885106099</v>
      </c>
    </row>
    <row r="92" spans="1:7" x14ac:dyDescent="0.25">
      <c r="A92" s="282" t="s">
        <v>57</v>
      </c>
      <c r="B92" s="282" t="s">
        <v>58</v>
      </c>
      <c r="C92" s="282" t="s">
        <v>16</v>
      </c>
      <c r="D92" s="282">
        <v>707.17159319999996</v>
      </c>
      <c r="E92" s="282">
        <v>383.16240149999999</v>
      </c>
      <c r="F92" s="282">
        <v>64.858254134741003</v>
      </c>
      <c r="G92" s="282">
        <v>35.141745865258898</v>
      </c>
    </row>
    <row r="93" spans="1:7" x14ac:dyDescent="0.25">
      <c r="A93" s="282" t="s">
        <v>59</v>
      </c>
      <c r="B93" s="282" t="s">
        <v>60</v>
      </c>
      <c r="C93" s="282" t="s">
        <v>15</v>
      </c>
      <c r="D93" s="282">
        <v>877.88882239999998</v>
      </c>
      <c r="E93" s="282">
        <v>597.47779839999998</v>
      </c>
      <c r="F93" s="282">
        <v>59.503096384543099</v>
      </c>
      <c r="G93" s="282">
        <v>40.496903615456901</v>
      </c>
    </row>
    <row r="94" spans="1:7" x14ac:dyDescent="0.25">
      <c r="A94" s="282" t="s">
        <v>59</v>
      </c>
      <c r="B94" s="282" t="s">
        <v>60</v>
      </c>
      <c r="C94" s="282" t="s">
        <v>16</v>
      </c>
      <c r="D94" s="282">
        <v>927.19218690000002</v>
      </c>
      <c r="E94" s="282">
        <v>480.20991800000002</v>
      </c>
      <c r="F94" s="282">
        <v>65.879693065108796</v>
      </c>
      <c r="G94" s="282">
        <v>34.120306934891197</v>
      </c>
    </row>
    <row r="95" spans="1:7" x14ac:dyDescent="0.25">
      <c r="A95" s="282" t="s">
        <v>61</v>
      </c>
      <c r="B95" s="282" t="s">
        <v>62</v>
      </c>
      <c r="C95" s="282" t="s">
        <v>15</v>
      </c>
      <c r="D95" s="282">
        <v>1090.7787226</v>
      </c>
      <c r="E95" s="282">
        <v>1029.2166162000001</v>
      </c>
      <c r="F95" s="282">
        <v>51.4519396640477</v>
      </c>
      <c r="G95" s="282">
        <v>48.5480603359523</v>
      </c>
    </row>
    <row r="96" spans="1:7" x14ac:dyDescent="0.25">
      <c r="A96" s="282" t="s">
        <v>61</v>
      </c>
      <c r="B96" s="282" t="s">
        <v>62</v>
      </c>
      <c r="C96" s="282" t="s">
        <v>16</v>
      </c>
      <c r="D96" s="282">
        <v>940.20030889999998</v>
      </c>
      <c r="E96" s="282">
        <v>777.78376030000004</v>
      </c>
      <c r="F96" s="282">
        <v>54.7269515332477</v>
      </c>
      <c r="G96" s="282">
        <v>45.2730484667523</v>
      </c>
    </row>
    <row r="97" spans="1:7" x14ac:dyDescent="0.25">
      <c r="A97" s="282" t="s">
        <v>63</v>
      </c>
      <c r="B97" s="282" t="s">
        <v>64</v>
      </c>
      <c r="C97" s="282" t="s">
        <v>15</v>
      </c>
      <c r="D97" s="282">
        <v>1493.8923732999999</v>
      </c>
      <c r="E97" s="282">
        <v>2382.1511744999998</v>
      </c>
      <c r="F97" s="282">
        <v>38.541681869077998</v>
      </c>
      <c r="G97" s="282">
        <v>61.458318130922002</v>
      </c>
    </row>
    <row r="98" spans="1:7" x14ac:dyDescent="0.25">
      <c r="A98" s="282" t="s">
        <v>63</v>
      </c>
      <c r="B98" s="282" t="s">
        <v>64</v>
      </c>
      <c r="C98" s="282" t="s">
        <v>16</v>
      </c>
      <c r="D98" s="282">
        <v>1476.0348873</v>
      </c>
      <c r="E98" s="282">
        <v>1642.0847077999999</v>
      </c>
      <c r="F98" s="282">
        <v>47.337340415663697</v>
      </c>
      <c r="G98" s="282">
        <v>52.662659584336403</v>
      </c>
    </row>
    <row r="99" spans="1:7" x14ac:dyDescent="0.25">
      <c r="A99" s="282" t="s">
        <v>65</v>
      </c>
      <c r="B99" s="282" t="s">
        <v>66</v>
      </c>
      <c r="C99" s="282" t="s">
        <v>15</v>
      </c>
      <c r="D99" s="282">
        <v>285.62026429999997</v>
      </c>
      <c r="E99" s="282">
        <v>80.235247799999996</v>
      </c>
      <c r="F99" s="282">
        <v>78.069143378638202</v>
      </c>
      <c r="G99" s="282">
        <v>21.930856621361801</v>
      </c>
    </row>
    <row r="100" spans="1:7" x14ac:dyDescent="0.25">
      <c r="A100" s="282" t="s">
        <v>65</v>
      </c>
      <c r="B100" s="282" t="s">
        <v>66</v>
      </c>
      <c r="C100" s="282" t="s">
        <v>16</v>
      </c>
      <c r="D100" s="282">
        <v>156.88810459999999</v>
      </c>
      <c r="E100" s="282">
        <v>52.120848899999999</v>
      </c>
      <c r="F100" s="282">
        <v>75.062863084475495</v>
      </c>
      <c r="G100" s="282">
        <v>24.937136915524501</v>
      </c>
    </row>
    <row r="101" spans="1:7" x14ac:dyDescent="0.25">
      <c r="A101" s="282" t="s">
        <v>67</v>
      </c>
      <c r="B101" s="282" t="s">
        <v>68</v>
      </c>
      <c r="C101" s="282" t="s">
        <v>15</v>
      </c>
      <c r="D101" s="282">
        <v>12409.3469764</v>
      </c>
      <c r="E101" s="282">
        <v>11294.1218235</v>
      </c>
      <c r="F101" s="282">
        <v>52.352451369701399</v>
      </c>
      <c r="G101" s="282">
        <v>47.647548630298601</v>
      </c>
    </row>
    <row r="102" spans="1:7" x14ac:dyDescent="0.25">
      <c r="A102" s="282" t="s">
        <v>67</v>
      </c>
      <c r="B102" s="282" t="s">
        <v>68</v>
      </c>
      <c r="C102" s="282" t="s">
        <v>16</v>
      </c>
      <c r="D102" s="282">
        <v>10027.5727358</v>
      </c>
      <c r="E102" s="282">
        <v>8950.5018583000001</v>
      </c>
      <c r="F102" s="282">
        <v>52.837671630384598</v>
      </c>
      <c r="G102" s="282">
        <v>47.162328369615402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712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83" t="s">
        <v>71</v>
      </c>
      <c r="B113" s="283" t="s">
        <v>72</v>
      </c>
      <c r="C113" s="283" t="s">
        <v>15</v>
      </c>
      <c r="D113" s="283">
        <v>48331.284102500002</v>
      </c>
      <c r="E113" s="283">
        <v>77468.030897000004</v>
      </c>
      <c r="F113" s="283">
        <v>38.419353954902</v>
      </c>
      <c r="G113" s="283">
        <v>61.580646045098</v>
      </c>
    </row>
    <row r="114" spans="1:7" x14ac:dyDescent="0.25">
      <c r="A114" s="283" t="s">
        <v>71</v>
      </c>
      <c r="B114" s="283" t="s">
        <v>72</v>
      </c>
      <c r="C114" s="283" t="s">
        <v>16</v>
      </c>
      <c r="D114" s="283">
        <v>42766.114854799998</v>
      </c>
      <c r="E114" s="283">
        <v>61523.361986199998</v>
      </c>
      <c r="F114" s="283">
        <v>41.007123777216101</v>
      </c>
      <c r="G114" s="283">
        <v>58.992876222783899</v>
      </c>
    </row>
    <row r="115" spans="1:7" x14ac:dyDescent="0.25">
      <c r="A115" s="283" t="s">
        <v>73</v>
      </c>
      <c r="B115" s="283" t="s">
        <v>74</v>
      </c>
      <c r="C115" s="283" t="s">
        <v>15</v>
      </c>
      <c r="D115" s="283">
        <v>14906.6790893</v>
      </c>
      <c r="E115" s="283">
        <v>28162.749528600001</v>
      </c>
      <c r="F115" s="283">
        <v>34.6108122806734</v>
      </c>
      <c r="G115" s="283">
        <v>65.3891877193266</v>
      </c>
    </row>
    <row r="116" spans="1:7" x14ac:dyDescent="0.25">
      <c r="A116" s="283" t="s">
        <v>73</v>
      </c>
      <c r="B116" s="283" t="s">
        <v>74</v>
      </c>
      <c r="C116" s="283" t="s">
        <v>16</v>
      </c>
      <c r="D116" s="283">
        <v>11262.9514595</v>
      </c>
      <c r="E116" s="283">
        <v>23689.7752568</v>
      </c>
      <c r="F116" s="283">
        <v>32.223384318247199</v>
      </c>
      <c r="G116" s="283">
        <v>67.776615681752801</v>
      </c>
    </row>
    <row r="117" spans="1:7" x14ac:dyDescent="0.25">
      <c r="A117" s="283" t="s">
        <v>75</v>
      </c>
      <c r="B117" s="283" t="s">
        <v>76</v>
      </c>
      <c r="C117" s="283" t="s">
        <v>15</v>
      </c>
      <c r="D117" s="283">
        <v>12267.401896400001</v>
      </c>
      <c r="E117" s="283">
        <v>8496.6508266000001</v>
      </c>
      <c r="F117" s="283">
        <v>59.079997821483097</v>
      </c>
      <c r="G117" s="283">
        <v>40.920002178516903</v>
      </c>
    </row>
    <row r="118" spans="1:7" x14ac:dyDescent="0.25">
      <c r="A118" s="283" t="s">
        <v>75</v>
      </c>
      <c r="B118" s="283" t="s">
        <v>76</v>
      </c>
      <c r="C118" s="283" t="s">
        <v>16</v>
      </c>
      <c r="D118" s="283">
        <v>11976.9235985</v>
      </c>
      <c r="E118" s="283">
        <v>6323.3779973999999</v>
      </c>
      <c r="F118" s="283">
        <v>65.446591334775107</v>
      </c>
      <c r="G118" s="283">
        <v>34.5534086652249</v>
      </c>
    </row>
    <row r="119" spans="1:7" x14ac:dyDescent="0.25">
      <c r="A119" s="283" t="s">
        <v>77</v>
      </c>
      <c r="B119" s="283" t="s">
        <v>78</v>
      </c>
      <c r="C119" s="283" t="s">
        <v>15</v>
      </c>
      <c r="D119" s="283">
        <v>47115.716789899998</v>
      </c>
      <c r="E119" s="283">
        <v>28063.762384500002</v>
      </c>
      <c r="F119" s="283">
        <v>62.6709805751671</v>
      </c>
      <c r="G119" s="283">
        <v>37.3290194248329</v>
      </c>
    </row>
    <row r="120" spans="1:7" x14ac:dyDescent="0.25">
      <c r="A120" s="283" t="s">
        <v>77</v>
      </c>
      <c r="B120" s="283" t="s">
        <v>78</v>
      </c>
      <c r="C120" s="283" t="s">
        <v>16</v>
      </c>
      <c r="D120" s="283">
        <v>38467.183044600002</v>
      </c>
      <c r="E120" s="283">
        <v>22024.432740799999</v>
      </c>
      <c r="F120" s="283">
        <v>63.5909332973782</v>
      </c>
      <c r="G120" s="283">
        <v>36.4090667026218</v>
      </c>
    </row>
    <row r="121" spans="1:7" x14ac:dyDescent="0.25">
      <c r="A121" s="283" t="s">
        <v>79</v>
      </c>
      <c r="B121" s="283" t="s">
        <v>80</v>
      </c>
      <c r="C121" s="283" t="s">
        <v>15</v>
      </c>
      <c r="D121" s="283">
        <v>49500.347371299998</v>
      </c>
      <c r="E121" s="283">
        <v>23837.743361500001</v>
      </c>
      <c r="F121" s="283">
        <v>67.496094971506096</v>
      </c>
      <c r="G121" s="283">
        <v>32.503905028493897</v>
      </c>
    </row>
    <row r="122" spans="1:7" x14ac:dyDescent="0.25">
      <c r="A122" s="283" t="s">
        <v>79</v>
      </c>
      <c r="B122" s="283" t="s">
        <v>80</v>
      </c>
      <c r="C122" s="283" t="s">
        <v>16</v>
      </c>
      <c r="D122" s="283">
        <v>40136.9243403</v>
      </c>
      <c r="E122" s="283">
        <v>15213.9060723</v>
      </c>
      <c r="F122" s="283">
        <v>72.513680537597295</v>
      </c>
      <c r="G122" s="283">
        <v>27.486319462402701</v>
      </c>
    </row>
    <row r="123" spans="1:7" x14ac:dyDescent="0.25">
      <c r="A123" s="283" t="s">
        <v>81</v>
      </c>
      <c r="B123" s="283" t="s">
        <v>82</v>
      </c>
      <c r="C123" s="283" t="s">
        <v>15</v>
      </c>
      <c r="D123" s="283">
        <v>23274.650081399999</v>
      </c>
      <c r="E123" s="283">
        <v>12933.4432892</v>
      </c>
      <c r="F123" s="283">
        <v>64.280242108242007</v>
      </c>
      <c r="G123" s="283">
        <v>35.719757891758</v>
      </c>
    </row>
    <row r="124" spans="1:7" x14ac:dyDescent="0.25">
      <c r="A124" s="283" t="s">
        <v>81</v>
      </c>
      <c r="B124" s="283" t="s">
        <v>82</v>
      </c>
      <c r="C124" s="283" t="s">
        <v>16</v>
      </c>
      <c r="D124" s="283">
        <v>24103.090904699999</v>
      </c>
      <c r="E124" s="283">
        <v>10120.6720245</v>
      </c>
      <c r="F124" s="283">
        <v>70.427939074271194</v>
      </c>
      <c r="G124" s="283">
        <v>29.572060925728799</v>
      </c>
    </row>
    <row r="125" spans="1:7" x14ac:dyDescent="0.25">
      <c r="A125" s="283" t="s">
        <v>83</v>
      </c>
      <c r="B125" s="283" t="s">
        <v>84</v>
      </c>
      <c r="C125" s="283" t="s">
        <v>15</v>
      </c>
      <c r="D125" s="283">
        <v>75092.764850199994</v>
      </c>
      <c r="E125" s="283">
        <v>45951.916978599998</v>
      </c>
      <c r="F125" s="283">
        <v>62.037227671355097</v>
      </c>
      <c r="G125" s="283">
        <v>37.962772328644903</v>
      </c>
    </row>
    <row r="126" spans="1:7" x14ac:dyDescent="0.25">
      <c r="A126" s="283" t="s">
        <v>83</v>
      </c>
      <c r="B126" s="283" t="s">
        <v>84</v>
      </c>
      <c r="C126" s="283" t="s">
        <v>16</v>
      </c>
      <c r="D126" s="283">
        <v>75676.1760373</v>
      </c>
      <c r="E126" s="283">
        <v>36971.647755400001</v>
      </c>
      <c r="F126" s="283">
        <v>67.179438971287198</v>
      </c>
      <c r="G126" s="283">
        <v>32.820561028712802</v>
      </c>
    </row>
    <row r="127" spans="1:7" x14ac:dyDescent="0.25">
      <c r="A127" s="283" t="s">
        <v>85</v>
      </c>
      <c r="B127" s="283" t="s">
        <v>86</v>
      </c>
      <c r="C127" s="283" t="s">
        <v>15</v>
      </c>
      <c r="D127" s="283">
        <v>108062.5569222</v>
      </c>
      <c r="E127" s="283">
        <v>79777.163421899997</v>
      </c>
      <c r="F127" s="283">
        <v>57.529130007349998</v>
      </c>
      <c r="G127" s="283">
        <v>42.470869992650002</v>
      </c>
    </row>
    <row r="128" spans="1:7" x14ac:dyDescent="0.25">
      <c r="A128" s="283" t="s">
        <v>85</v>
      </c>
      <c r="B128" s="283" t="s">
        <v>86</v>
      </c>
      <c r="C128" s="283" t="s">
        <v>16</v>
      </c>
      <c r="D128" s="283">
        <v>104521.7869912</v>
      </c>
      <c r="E128" s="283">
        <v>72722.338990799995</v>
      </c>
      <c r="F128" s="283">
        <v>58.9705223866289</v>
      </c>
      <c r="G128" s="283">
        <v>41.0294776133711</v>
      </c>
    </row>
    <row r="129" spans="1:7" x14ac:dyDescent="0.25">
      <c r="A129" s="283" t="s">
        <v>87</v>
      </c>
      <c r="B129" s="283" t="s">
        <v>88</v>
      </c>
      <c r="C129" s="283" t="s">
        <v>15</v>
      </c>
      <c r="D129" s="283">
        <v>32896.4070546</v>
      </c>
      <c r="E129" s="283">
        <v>44943.020610899999</v>
      </c>
      <c r="F129" s="283">
        <v>42.261881980897897</v>
      </c>
      <c r="G129" s="283">
        <v>57.738118019102103</v>
      </c>
    </row>
    <row r="130" spans="1:7" x14ac:dyDescent="0.25">
      <c r="A130" s="283" t="s">
        <v>87</v>
      </c>
      <c r="B130" s="283" t="s">
        <v>88</v>
      </c>
      <c r="C130" s="283" t="s">
        <v>16</v>
      </c>
      <c r="D130" s="283">
        <v>30190.430939400001</v>
      </c>
      <c r="E130" s="283">
        <v>38747.042023299997</v>
      </c>
      <c r="F130" s="283">
        <v>43.793933316550699</v>
      </c>
      <c r="G130" s="283">
        <v>56.206066683449301</v>
      </c>
    </row>
    <row r="131" spans="1:7" x14ac:dyDescent="0.25">
      <c r="A131" s="283" t="s">
        <v>89</v>
      </c>
      <c r="B131" s="283" t="s">
        <v>90</v>
      </c>
      <c r="C131" s="283" t="s">
        <v>15</v>
      </c>
      <c r="D131" s="283">
        <v>81785.718672400006</v>
      </c>
      <c r="E131" s="283">
        <v>81288.842405400006</v>
      </c>
      <c r="F131" s="283">
        <v>50.152346345044897</v>
      </c>
      <c r="G131" s="283">
        <v>49.847653654955103</v>
      </c>
    </row>
    <row r="132" spans="1:7" x14ac:dyDescent="0.25">
      <c r="A132" s="283" t="s">
        <v>89</v>
      </c>
      <c r="B132" s="283" t="s">
        <v>90</v>
      </c>
      <c r="C132" s="283" t="s">
        <v>16</v>
      </c>
      <c r="D132" s="283">
        <v>69350.889431899996</v>
      </c>
      <c r="E132" s="283">
        <v>64847.952128500001</v>
      </c>
      <c r="F132" s="283">
        <v>51.677710944089398</v>
      </c>
      <c r="G132" s="283">
        <v>48.322289055910602</v>
      </c>
    </row>
    <row r="133" spans="1:7" x14ac:dyDescent="0.25">
      <c r="A133" s="283" t="s">
        <v>91</v>
      </c>
      <c r="B133" s="283" t="s">
        <v>92</v>
      </c>
      <c r="C133" s="283" t="s">
        <v>15</v>
      </c>
      <c r="D133" s="283">
        <v>117081.20331680001</v>
      </c>
      <c r="E133" s="283">
        <v>136856.73535450001</v>
      </c>
      <c r="F133" s="283">
        <v>46.1062273441351</v>
      </c>
      <c r="G133" s="283">
        <v>53.8937726558649</v>
      </c>
    </row>
    <row r="134" spans="1:7" x14ac:dyDescent="0.25">
      <c r="A134" s="283" t="s">
        <v>91</v>
      </c>
      <c r="B134" s="283" t="s">
        <v>92</v>
      </c>
      <c r="C134" s="283" t="s">
        <v>16</v>
      </c>
      <c r="D134" s="283">
        <v>90345.087943199993</v>
      </c>
      <c r="E134" s="283">
        <v>102068.7530106</v>
      </c>
      <c r="F134" s="283">
        <v>46.9535286522826</v>
      </c>
      <c r="G134" s="283">
        <v>53.0464713477174</v>
      </c>
    </row>
    <row r="135" spans="1:7" x14ac:dyDescent="0.25">
      <c r="A135" s="283" t="s">
        <v>93</v>
      </c>
      <c r="B135" s="283" t="s">
        <v>94</v>
      </c>
      <c r="C135" s="283" t="s">
        <v>15</v>
      </c>
      <c r="D135" s="283">
        <v>14865.0083318</v>
      </c>
      <c r="E135" s="283">
        <v>17289.505097199999</v>
      </c>
      <c r="F135" s="283">
        <v>46.229927766200703</v>
      </c>
      <c r="G135" s="283">
        <v>53.770072233799297</v>
      </c>
    </row>
    <row r="136" spans="1:7" x14ac:dyDescent="0.25">
      <c r="A136" s="283" t="s">
        <v>93</v>
      </c>
      <c r="B136" s="283" t="s">
        <v>94</v>
      </c>
      <c r="C136" s="283" t="s">
        <v>16</v>
      </c>
      <c r="D136" s="283">
        <v>11377.382326000001</v>
      </c>
      <c r="E136" s="283">
        <v>12905.6570034</v>
      </c>
      <c r="F136" s="283">
        <v>46.853205530269697</v>
      </c>
      <c r="G136" s="283">
        <v>53.146794469730303</v>
      </c>
    </row>
    <row r="137" spans="1:7" x14ac:dyDescent="0.25">
      <c r="A137" s="283" t="s">
        <v>95</v>
      </c>
      <c r="B137" s="283" t="s">
        <v>96</v>
      </c>
      <c r="C137" s="283" t="s">
        <v>15</v>
      </c>
      <c r="D137" s="283">
        <v>11547.773067100001</v>
      </c>
      <c r="E137" s="283">
        <v>26993.458490100002</v>
      </c>
      <c r="F137" s="283">
        <v>29.9621278317525</v>
      </c>
      <c r="G137" s="283">
        <v>70.037872168247503</v>
      </c>
    </row>
    <row r="138" spans="1:7" x14ac:dyDescent="0.25">
      <c r="A138" s="283" t="s">
        <v>95</v>
      </c>
      <c r="B138" s="283" t="s">
        <v>96</v>
      </c>
      <c r="C138" s="283" t="s">
        <v>16</v>
      </c>
      <c r="D138" s="283">
        <v>12725.3456007</v>
      </c>
      <c r="E138" s="283">
        <v>26079.542320799999</v>
      </c>
      <c r="F138" s="283">
        <v>32.793151281463899</v>
      </c>
      <c r="G138" s="283">
        <v>67.206848718536094</v>
      </c>
    </row>
    <row r="139" spans="1:7" x14ac:dyDescent="0.25">
      <c r="A139" s="283" t="s">
        <v>97</v>
      </c>
      <c r="B139" s="283" t="s">
        <v>98</v>
      </c>
      <c r="C139" s="283" t="s">
        <v>15</v>
      </c>
      <c r="D139" s="283">
        <v>11280.339985299999</v>
      </c>
      <c r="E139" s="283">
        <v>4949.5007224000001</v>
      </c>
      <c r="F139" s="283">
        <v>69.503701166630805</v>
      </c>
      <c r="G139" s="283">
        <v>30.496298833369199</v>
      </c>
    </row>
    <row r="140" spans="1:7" x14ac:dyDescent="0.25">
      <c r="A140" s="283" t="s">
        <v>97</v>
      </c>
      <c r="B140" s="283" t="s">
        <v>98</v>
      </c>
      <c r="C140" s="283" t="s">
        <v>16</v>
      </c>
      <c r="D140" s="283">
        <v>12038.0127784</v>
      </c>
      <c r="E140" s="283">
        <v>4868.7411511999999</v>
      </c>
      <c r="F140" s="283">
        <v>71.202389462379799</v>
      </c>
      <c r="G140" s="283">
        <v>28.797610537620201</v>
      </c>
    </row>
    <row r="141" spans="1:7" x14ac:dyDescent="0.25">
      <c r="A141" s="283" t="s">
        <v>99</v>
      </c>
      <c r="B141" s="283" t="s">
        <v>100</v>
      </c>
      <c r="C141" s="283" t="s">
        <v>15</v>
      </c>
      <c r="D141" s="283">
        <v>9326.4987653999997</v>
      </c>
      <c r="E141" s="283">
        <v>5024.5295176</v>
      </c>
      <c r="F141" s="283">
        <v>64.988365861197707</v>
      </c>
      <c r="G141" s="283">
        <v>35.0116341388023</v>
      </c>
    </row>
    <row r="142" spans="1:7" x14ac:dyDescent="0.25">
      <c r="A142" s="283" t="s">
        <v>99</v>
      </c>
      <c r="B142" s="283" t="s">
        <v>100</v>
      </c>
      <c r="C142" s="283" t="s">
        <v>16</v>
      </c>
      <c r="D142" s="283">
        <v>8833.3173284000004</v>
      </c>
      <c r="E142" s="283">
        <v>5033.3053926000002</v>
      </c>
      <c r="F142" s="283">
        <v>63.7020095385056</v>
      </c>
      <c r="G142" s="283">
        <v>36.2979904614944</v>
      </c>
    </row>
    <row r="143" spans="1:7" x14ac:dyDescent="0.25">
      <c r="A143" s="283" t="s">
        <v>101</v>
      </c>
      <c r="B143" s="283" t="s">
        <v>102</v>
      </c>
      <c r="C143" s="283" t="s">
        <v>15</v>
      </c>
      <c r="D143" s="283">
        <v>30429.370671699999</v>
      </c>
      <c r="E143" s="283">
        <v>21217.6359686</v>
      </c>
      <c r="F143" s="283">
        <v>58.917975408774304</v>
      </c>
      <c r="G143" s="283">
        <v>41.082024591225696</v>
      </c>
    </row>
    <row r="144" spans="1:7" x14ac:dyDescent="0.25">
      <c r="A144" s="283" t="s">
        <v>101</v>
      </c>
      <c r="B144" s="283" t="s">
        <v>102</v>
      </c>
      <c r="C144" s="283" t="s">
        <v>16</v>
      </c>
      <c r="D144" s="283">
        <v>22457.235588799998</v>
      </c>
      <c r="E144" s="283">
        <v>15833.994704700001</v>
      </c>
      <c r="F144" s="283">
        <v>58.648508853506698</v>
      </c>
      <c r="G144" s="283">
        <v>41.351491146493302</v>
      </c>
    </row>
    <row r="145" spans="1:7" x14ac:dyDescent="0.25">
      <c r="A145" s="283" t="s">
        <v>103</v>
      </c>
      <c r="B145" s="283" t="s">
        <v>104</v>
      </c>
      <c r="C145" s="283" t="s">
        <v>15</v>
      </c>
      <c r="D145" s="283">
        <v>2523.0100883</v>
      </c>
      <c r="E145" s="283">
        <v>1535.9832762000001</v>
      </c>
      <c r="F145" s="283">
        <v>62.158517192126297</v>
      </c>
      <c r="G145" s="283">
        <v>37.841482807873703</v>
      </c>
    </row>
    <row r="146" spans="1:7" x14ac:dyDescent="0.25">
      <c r="A146" s="283" t="s">
        <v>103</v>
      </c>
      <c r="B146" s="283" t="s">
        <v>104</v>
      </c>
      <c r="C146" s="283" t="s">
        <v>16</v>
      </c>
      <c r="D146" s="283">
        <v>2096.3821458000002</v>
      </c>
      <c r="E146" s="283">
        <v>1447.8197037</v>
      </c>
      <c r="F146" s="283">
        <v>59.149626201333497</v>
      </c>
      <c r="G146" s="283">
        <v>40.850373798666503</v>
      </c>
    </row>
    <row r="147" spans="1:7" x14ac:dyDescent="0.25">
      <c r="A147" s="283" t="s">
        <v>105</v>
      </c>
      <c r="B147" s="283" t="s">
        <v>106</v>
      </c>
      <c r="C147" s="283" t="s">
        <v>15</v>
      </c>
      <c r="D147" s="283">
        <v>49462.446466499998</v>
      </c>
      <c r="E147" s="283">
        <v>25265.696719200001</v>
      </c>
      <c r="F147" s="283">
        <v>66.189850781633197</v>
      </c>
      <c r="G147" s="283">
        <v>33.810149218366803</v>
      </c>
    </row>
    <row r="148" spans="1:7" x14ac:dyDescent="0.25">
      <c r="A148" s="283" t="s">
        <v>105</v>
      </c>
      <c r="B148" s="283" t="s">
        <v>106</v>
      </c>
      <c r="C148" s="283" t="s">
        <v>16</v>
      </c>
      <c r="D148" s="283">
        <v>42289.284495699998</v>
      </c>
      <c r="E148" s="283">
        <v>19669.926763399999</v>
      </c>
      <c r="F148" s="283">
        <v>68.253426143298299</v>
      </c>
      <c r="G148" s="283">
        <v>31.746573856701701</v>
      </c>
    </row>
    <row r="149" spans="1:7" x14ac:dyDescent="0.25">
      <c r="A149" s="283" t="s">
        <v>107</v>
      </c>
      <c r="B149" s="283" t="s">
        <v>108</v>
      </c>
      <c r="C149" s="283" t="s">
        <v>15</v>
      </c>
      <c r="D149" s="283">
        <v>74839.946372299994</v>
      </c>
      <c r="E149" s="283">
        <v>36535.468967100001</v>
      </c>
      <c r="F149" s="283">
        <v>67.196109791587702</v>
      </c>
      <c r="G149" s="283">
        <v>32.803890208412298</v>
      </c>
    </row>
    <row r="150" spans="1:7" x14ac:dyDescent="0.25">
      <c r="A150" s="283" t="s">
        <v>107</v>
      </c>
      <c r="B150" s="283" t="s">
        <v>108</v>
      </c>
      <c r="C150" s="283" t="s">
        <v>16</v>
      </c>
      <c r="D150" s="283">
        <v>69439.952308599997</v>
      </c>
      <c r="E150" s="283">
        <v>27886.7180997</v>
      </c>
      <c r="F150" s="283">
        <v>71.347300814143694</v>
      </c>
      <c r="G150" s="283">
        <v>28.652699185856299</v>
      </c>
    </row>
    <row r="151" spans="1:7" x14ac:dyDescent="0.25">
      <c r="A151" s="283" t="s">
        <v>109</v>
      </c>
      <c r="B151" s="283" t="s">
        <v>110</v>
      </c>
      <c r="C151" s="283" t="s">
        <v>15</v>
      </c>
      <c r="D151" s="283">
        <v>660.49545839999996</v>
      </c>
      <c r="E151" s="283">
        <v>151.5891216</v>
      </c>
      <c r="F151" s="283">
        <v>81.3333333333333</v>
      </c>
      <c r="G151" s="283">
        <v>18.6666666666667</v>
      </c>
    </row>
    <row r="152" spans="1:7" x14ac:dyDescent="0.25">
      <c r="A152" s="283" t="s">
        <v>109</v>
      </c>
      <c r="B152" s="283" t="s">
        <v>110</v>
      </c>
      <c r="C152" s="283" t="s">
        <v>16</v>
      </c>
      <c r="D152" s="283">
        <v>240.01610919999999</v>
      </c>
      <c r="E152" s="283">
        <v>83.013090399999996</v>
      </c>
      <c r="F152" s="283">
        <v>74.301675977653602</v>
      </c>
      <c r="G152" s="283">
        <v>25.698324022346402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713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84" t="s">
        <v>71</v>
      </c>
      <c r="B163" s="284" t="s">
        <v>72</v>
      </c>
      <c r="C163" s="284" t="s">
        <v>15</v>
      </c>
      <c r="D163" s="284">
        <v>48278.3696069</v>
      </c>
      <c r="E163" s="284">
        <v>77410.851654900005</v>
      </c>
      <c r="F163" s="284">
        <v>38.410906776437301</v>
      </c>
      <c r="G163" s="284">
        <v>61.589093223562699</v>
      </c>
    </row>
    <row r="164" spans="1:7" x14ac:dyDescent="0.25">
      <c r="A164" s="284" t="s">
        <v>71</v>
      </c>
      <c r="B164" s="284" t="s">
        <v>72</v>
      </c>
      <c r="C164" s="284" t="s">
        <v>16</v>
      </c>
      <c r="D164" s="284">
        <v>42730.9394999</v>
      </c>
      <c r="E164" s="284">
        <v>61510.347125499997</v>
      </c>
      <c r="F164" s="284">
        <v>40.992336993553501</v>
      </c>
      <c r="G164" s="284">
        <v>59.007663006446499</v>
      </c>
    </row>
    <row r="165" spans="1:7" x14ac:dyDescent="0.25">
      <c r="A165" s="284" t="s">
        <v>73</v>
      </c>
      <c r="B165" s="284" t="s">
        <v>74</v>
      </c>
      <c r="C165" s="284" t="s">
        <v>15</v>
      </c>
      <c r="D165" s="284">
        <v>14704.558481800001</v>
      </c>
      <c r="E165" s="284">
        <v>28111.794753599999</v>
      </c>
      <c r="F165" s="284">
        <v>34.343322984458297</v>
      </c>
      <c r="G165" s="284">
        <v>65.656677015541703</v>
      </c>
    </row>
    <row r="166" spans="1:7" x14ac:dyDescent="0.25">
      <c r="A166" s="284" t="s">
        <v>73</v>
      </c>
      <c r="B166" s="284" t="s">
        <v>74</v>
      </c>
      <c r="C166" s="284" t="s">
        <v>16</v>
      </c>
      <c r="D166" s="284">
        <v>11174.629849499999</v>
      </c>
      <c r="E166" s="284">
        <v>23660.900884300001</v>
      </c>
      <c r="F166" s="284">
        <v>32.078253478875702</v>
      </c>
      <c r="G166" s="284">
        <v>67.921746521124305</v>
      </c>
    </row>
    <row r="167" spans="1:7" x14ac:dyDescent="0.25">
      <c r="A167" s="284" t="s">
        <v>75</v>
      </c>
      <c r="B167" s="284" t="s">
        <v>76</v>
      </c>
      <c r="C167" s="284" t="s">
        <v>15</v>
      </c>
      <c r="D167" s="284">
        <v>12079.9215105</v>
      </c>
      <c r="E167" s="284">
        <v>8467.1692177000004</v>
      </c>
      <c r="F167" s="284">
        <v>58.791396165496202</v>
      </c>
      <c r="G167" s="284">
        <v>41.208603834503798</v>
      </c>
    </row>
    <row r="168" spans="1:7" x14ac:dyDescent="0.25">
      <c r="A168" s="284" t="s">
        <v>75</v>
      </c>
      <c r="B168" s="284" t="s">
        <v>76</v>
      </c>
      <c r="C168" s="284" t="s">
        <v>16</v>
      </c>
      <c r="D168" s="284">
        <v>11888.5437121</v>
      </c>
      <c r="E168" s="284">
        <v>6292.9612961000003</v>
      </c>
      <c r="F168" s="284">
        <v>65.388116697370094</v>
      </c>
      <c r="G168" s="284">
        <v>34.611883302629899</v>
      </c>
    </row>
    <row r="169" spans="1:7" x14ac:dyDescent="0.25">
      <c r="A169" s="284" t="s">
        <v>77</v>
      </c>
      <c r="B169" s="284" t="s">
        <v>78</v>
      </c>
      <c r="C169" s="284" t="s">
        <v>15</v>
      </c>
      <c r="D169" s="284">
        <v>47107.789960399998</v>
      </c>
      <c r="E169" s="284">
        <v>28060.591652700001</v>
      </c>
      <c r="F169" s="284">
        <v>62.6696876392378</v>
      </c>
      <c r="G169" s="284">
        <v>37.3303123607622</v>
      </c>
    </row>
    <row r="170" spans="1:7" x14ac:dyDescent="0.25">
      <c r="A170" s="284" t="s">
        <v>77</v>
      </c>
      <c r="B170" s="284" t="s">
        <v>78</v>
      </c>
      <c r="C170" s="284" t="s">
        <v>16</v>
      </c>
      <c r="D170" s="284">
        <v>38460.841581000001</v>
      </c>
      <c r="E170" s="284">
        <v>22024.432740799999</v>
      </c>
      <c r="F170" s="284">
        <v>63.587116057995601</v>
      </c>
      <c r="G170" s="284">
        <v>36.412883942004399</v>
      </c>
    </row>
    <row r="171" spans="1:7" x14ac:dyDescent="0.25">
      <c r="A171" s="284" t="s">
        <v>79</v>
      </c>
      <c r="B171" s="284" t="s">
        <v>80</v>
      </c>
      <c r="C171" s="284" t="s">
        <v>15</v>
      </c>
      <c r="D171" s="284">
        <v>47709.9404842</v>
      </c>
      <c r="E171" s="284">
        <v>23584.826809599999</v>
      </c>
      <c r="F171" s="284">
        <v>66.919273735183396</v>
      </c>
      <c r="G171" s="284">
        <v>33.080726264816597</v>
      </c>
    </row>
    <row r="172" spans="1:7" x14ac:dyDescent="0.25">
      <c r="A172" s="284" t="s">
        <v>79</v>
      </c>
      <c r="B172" s="284" t="s">
        <v>80</v>
      </c>
      <c r="C172" s="284" t="s">
        <v>16</v>
      </c>
      <c r="D172" s="284">
        <v>39332.650951299998</v>
      </c>
      <c r="E172" s="284">
        <v>15132.6925515</v>
      </c>
      <c r="F172" s="284">
        <v>72.215923781473904</v>
      </c>
      <c r="G172" s="284">
        <v>27.784076218526099</v>
      </c>
    </row>
    <row r="173" spans="1:7" x14ac:dyDescent="0.25">
      <c r="A173" s="284" t="s">
        <v>81</v>
      </c>
      <c r="B173" s="284" t="s">
        <v>82</v>
      </c>
      <c r="C173" s="284" t="s">
        <v>15</v>
      </c>
      <c r="D173" s="284">
        <v>23274.650081399999</v>
      </c>
      <c r="E173" s="284">
        <v>12933.4432892</v>
      </c>
      <c r="F173" s="284">
        <v>64.280242108242007</v>
      </c>
      <c r="G173" s="284">
        <v>35.719757891758</v>
      </c>
    </row>
    <row r="174" spans="1:7" x14ac:dyDescent="0.25">
      <c r="A174" s="284" t="s">
        <v>81</v>
      </c>
      <c r="B174" s="284" t="s">
        <v>82</v>
      </c>
      <c r="C174" s="284" t="s">
        <v>16</v>
      </c>
      <c r="D174" s="284">
        <v>24103.090904699999</v>
      </c>
      <c r="E174" s="284">
        <v>10120.6720245</v>
      </c>
      <c r="F174" s="284">
        <v>70.427939074271194</v>
      </c>
      <c r="G174" s="284">
        <v>29.572060925728799</v>
      </c>
    </row>
    <row r="175" spans="1:7" x14ac:dyDescent="0.25">
      <c r="A175" s="284" t="s">
        <v>83</v>
      </c>
      <c r="B175" s="284" t="s">
        <v>84</v>
      </c>
      <c r="C175" s="284" t="s">
        <v>15</v>
      </c>
      <c r="D175" s="284">
        <v>75092.764850199994</v>
      </c>
      <c r="E175" s="284">
        <v>45951.916978599998</v>
      </c>
      <c r="F175" s="284">
        <v>62.037227671355097</v>
      </c>
      <c r="G175" s="284">
        <v>37.962772328644903</v>
      </c>
    </row>
    <row r="176" spans="1:7" x14ac:dyDescent="0.25">
      <c r="A176" s="284" t="s">
        <v>83</v>
      </c>
      <c r="B176" s="284" t="s">
        <v>84</v>
      </c>
      <c r="C176" s="284" t="s">
        <v>16</v>
      </c>
      <c r="D176" s="284">
        <v>75676.1760373</v>
      </c>
      <c r="E176" s="284">
        <v>36971.647755400001</v>
      </c>
      <c r="F176" s="284">
        <v>67.179438971287198</v>
      </c>
      <c r="G176" s="284">
        <v>32.820561028712802</v>
      </c>
    </row>
    <row r="177" spans="1:7" x14ac:dyDescent="0.25">
      <c r="A177" s="284" t="s">
        <v>85</v>
      </c>
      <c r="B177" s="284" t="s">
        <v>86</v>
      </c>
      <c r="C177" s="284" t="s">
        <v>15</v>
      </c>
      <c r="D177" s="284">
        <v>108062.5569222</v>
      </c>
      <c r="E177" s="284">
        <v>79777.163421899997</v>
      </c>
      <c r="F177" s="284">
        <v>57.529130007349998</v>
      </c>
      <c r="G177" s="284">
        <v>42.470869992650002</v>
      </c>
    </row>
    <row r="178" spans="1:7" x14ac:dyDescent="0.25">
      <c r="A178" s="284" t="s">
        <v>85</v>
      </c>
      <c r="B178" s="284" t="s">
        <v>86</v>
      </c>
      <c r="C178" s="284" t="s">
        <v>16</v>
      </c>
      <c r="D178" s="284">
        <v>104521.7869912</v>
      </c>
      <c r="E178" s="284">
        <v>72722.338990799995</v>
      </c>
      <c r="F178" s="284">
        <v>58.9705223866289</v>
      </c>
      <c r="G178" s="284">
        <v>41.0294776133711</v>
      </c>
    </row>
    <row r="179" spans="1:7" x14ac:dyDescent="0.25">
      <c r="A179" s="284" t="s">
        <v>87</v>
      </c>
      <c r="B179" s="284" t="s">
        <v>88</v>
      </c>
      <c r="C179" s="284" t="s">
        <v>15</v>
      </c>
      <c r="D179" s="284">
        <v>32896.4070546</v>
      </c>
      <c r="E179" s="284">
        <v>44943.020610899999</v>
      </c>
      <c r="F179" s="284">
        <v>42.261881980897897</v>
      </c>
      <c r="G179" s="284">
        <v>57.738118019102103</v>
      </c>
    </row>
    <row r="180" spans="1:7" x14ac:dyDescent="0.25">
      <c r="A180" s="284" t="s">
        <v>87</v>
      </c>
      <c r="B180" s="284" t="s">
        <v>88</v>
      </c>
      <c r="C180" s="284" t="s">
        <v>16</v>
      </c>
      <c r="D180" s="284">
        <v>30190.430939400001</v>
      </c>
      <c r="E180" s="284">
        <v>38747.042023299997</v>
      </c>
      <c r="F180" s="284">
        <v>43.793933316550699</v>
      </c>
      <c r="G180" s="284">
        <v>56.206066683449301</v>
      </c>
    </row>
    <row r="181" spans="1:7" x14ac:dyDescent="0.25">
      <c r="A181" s="284" t="s">
        <v>89</v>
      </c>
      <c r="B181" s="284" t="s">
        <v>90</v>
      </c>
      <c r="C181" s="284" t="s">
        <v>15</v>
      </c>
      <c r="D181" s="284">
        <v>81785.718672400006</v>
      </c>
      <c r="E181" s="284">
        <v>81288.842405400006</v>
      </c>
      <c r="F181" s="284">
        <v>50.152346345044897</v>
      </c>
      <c r="G181" s="284">
        <v>49.847653654955103</v>
      </c>
    </row>
    <row r="182" spans="1:7" x14ac:dyDescent="0.25">
      <c r="A182" s="284" t="s">
        <v>89</v>
      </c>
      <c r="B182" s="284" t="s">
        <v>90</v>
      </c>
      <c r="C182" s="284" t="s">
        <v>16</v>
      </c>
      <c r="D182" s="284">
        <v>69350.889431899996</v>
      </c>
      <c r="E182" s="284">
        <v>64847.952128500001</v>
      </c>
      <c r="F182" s="284">
        <v>51.677710944089398</v>
      </c>
      <c r="G182" s="284">
        <v>48.322289055910602</v>
      </c>
    </row>
    <row r="183" spans="1:7" x14ac:dyDescent="0.25">
      <c r="A183" s="284" t="s">
        <v>91</v>
      </c>
      <c r="B183" s="284" t="s">
        <v>92</v>
      </c>
      <c r="C183" s="284" t="s">
        <v>15</v>
      </c>
      <c r="D183" s="284">
        <v>116640.8390807</v>
      </c>
      <c r="E183" s="284">
        <v>136382.46723050001</v>
      </c>
      <c r="F183" s="284">
        <v>46.098851833530503</v>
      </c>
      <c r="G183" s="284">
        <v>53.901148166469497</v>
      </c>
    </row>
    <row r="184" spans="1:7" x14ac:dyDescent="0.25">
      <c r="A184" s="284" t="s">
        <v>91</v>
      </c>
      <c r="B184" s="284" t="s">
        <v>92</v>
      </c>
      <c r="C184" s="284" t="s">
        <v>16</v>
      </c>
      <c r="D184" s="284">
        <v>90144.876954000007</v>
      </c>
      <c r="E184" s="284">
        <v>101935.8361402</v>
      </c>
      <c r="F184" s="284">
        <v>46.930727974646402</v>
      </c>
      <c r="G184" s="284">
        <v>53.069272025353598</v>
      </c>
    </row>
    <row r="185" spans="1:7" x14ac:dyDescent="0.25">
      <c r="A185" s="284" t="s">
        <v>93</v>
      </c>
      <c r="B185" s="284" t="s">
        <v>94</v>
      </c>
      <c r="C185" s="284" t="s">
        <v>15</v>
      </c>
      <c r="D185" s="284">
        <v>14865.0083318</v>
      </c>
      <c r="E185" s="284">
        <v>17289.505097199999</v>
      </c>
      <c r="F185" s="284">
        <v>46.229927766200703</v>
      </c>
      <c r="G185" s="284">
        <v>53.770072233799297</v>
      </c>
    </row>
    <row r="186" spans="1:7" x14ac:dyDescent="0.25">
      <c r="A186" s="284" t="s">
        <v>93</v>
      </c>
      <c r="B186" s="284" t="s">
        <v>94</v>
      </c>
      <c r="C186" s="284" t="s">
        <v>16</v>
      </c>
      <c r="D186" s="284">
        <v>11377.382326000001</v>
      </c>
      <c r="E186" s="284">
        <v>12905.6570034</v>
      </c>
      <c r="F186" s="284">
        <v>46.853205530269697</v>
      </c>
      <c r="G186" s="284">
        <v>53.146794469730303</v>
      </c>
    </row>
    <row r="187" spans="1:7" x14ac:dyDescent="0.25">
      <c r="A187" s="284" t="s">
        <v>95</v>
      </c>
      <c r="B187" s="284" t="s">
        <v>96</v>
      </c>
      <c r="C187" s="284" t="s">
        <v>15</v>
      </c>
      <c r="D187" s="284">
        <v>11547.773067100001</v>
      </c>
      <c r="E187" s="284">
        <v>26993.458490100002</v>
      </c>
      <c r="F187" s="284">
        <v>29.9621278317525</v>
      </c>
      <c r="G187" s="284">
        <v>70.037872168247503</v>
      </c>
    </row>
    <row r="188" spans="1:7" x14ac:dyDescent="0.25">
      <c r="A188" s="284" t="s">
        <v>95</v>
      </c>
      <c r="B188" s="284" t="s">
        <v>96</v>
      </c>
      <c r="C188" s="284" t="s">
        <v>16</v>
      </c>
      <c r="D188" s="284">
        <v>12725.3456007</v>
      </c>
      <c r="E188" s="284">
        <v>26079.542320799999</v>
      </c>
      <c r="F188" s="284">
        <v>32.793151281463899</v>
      </c>
      <c r="G188" s="284">
        <v>67.206848718536094</v>
      </c>
    </row>
    <row r="189" spans="1:7" x14ac:dyDescent="0.25">
      <c r="A189" s="284" t="s">
        <v>97</v>
      </c>
      <c r="B189" s="284" t="s">
        <v>98</v>
      </c>
      <c r="C189" s="284" t="s">
        <v>15</v>
      </c>
      <c r="D189" s="284">
        <v>11280.339985299999</v>
      </c>
      <c r="E189" s="284">
        <v>4949.5007224000001</v>
      </c>
      <c r="F189" s="284">
        <v>69.503701166630805</v>
      </c>
      <c r="G189" s="284">
        <v>30.496298833369199</v>
      </c>
    </row>
    <row r="190" spans="1:7" x14ac:dyDescent="0.25">
      <c r="A190" s="284" t="s">
        <v>97</v>
      </c>
      <c r="B190" s="284" t="s">
        <v>98</v>
      </c>
      <c r="C190" s="284" t="s">
        <v>16</v>
      </c>
      <c r="D190" s="284">
        <v>12038.0127784</v>
      </c>
      <c r="E190" s="284">
        <v>4868.7411511999999</v>
      </c>
      <c r="F190" s="284">
        <v>71.202389462379799</v>
      </c>
      <c r="G190" s="284">
        <v>28.797610537620201</v>
      </c>
    </row>
    <row r="191" spans="1:7" x14ac:dyDescent="0.25">
      <c r="A191" s="284" t="s">
        <v>99</v>
      </c>
      <c r="B191" s="284" t="s">
        <v>100</v>
      </c>
      <c r="C191" s="284" t="s">
        <v>15</v>
      </c>
      <c r="D191" s="284">
        <v>9326.4987653999997</v>
      </c>
      <c r="E191" s="284">
        <v>5024.5295176</v>
      </c>
      <c r="F191" s="284">
        <v>64.988365861197707</v>
      </c>
      <c r="G191" s="284">
        <v>35.0116341388023</v>
      </c>
    </row>
    <row r="192" spans="1:7" x14ac:dyDescent="0.25">
      <c r="A192" s="284" t="s">
        <v>99</v>
      </c>
      <c r="B192" s="284" t="s">
        <v>100</v>
      </c>
      <c r="C192" s="284" t="s">
        <v>16</v>
      </c>
      <c r="D192" s="284">
        <v>8833.3173284000004</v>
      </c>
      <c r="E192" s="284">
        <v>5033.3053926000002</v>
      </c>
      <c r="F192" s="284">
        <v>63.7020095385056</v>
      </c>
      <c r="G192" s="284">
        <v>36.2979904614944</v>
      </c>
    </row>
    <row r="193" spans="1:7" x14ac:dyDescent="0.25">
      <c r="A193" s="284" t="s">
        <v>101</v>
      </c>
      <c r="B193" s="284" t="s">
        <v>102</v>
      </c>
      <c r="C193" s="284" t="s">
        <v>15</v>
      </c>
      <c r="D193" s="284">
        <v>30429.370671699999</v>
      </c>
      <c r="E193" s="284">
        <v>21217.6359686</v>
      </c>
      <c r="F193" s="284">
        <v>58.917975408774304</v>
      </c>
      <c r="G193" s="284">
        <v>41.082024591225696</v>
      </c>
    </row>
    <row r="194" spans="1:7" x14ac:dyDescent="0.25">
      <c r="A194" s="284" t="s">
        <v>101</v>
      </c>
      <c r="B194" s="284" t="s">
        <v>102</v>
      </c>
      <c r="C194" s="284" t="s">
        <v>16</v>
      </c>
      <c r="D194" s="284">
        <v>22457.235588799998</v>
      </c>
      <c r="E194" s="284">
        <v>15833.994704700001</v>
      </c>
      <c r="F194" s="284">
        <v>58.648508853506698</v>
      </c>
      <c r="G194" s="284">
        <v>41.351491146493302</v>
      </c>
    </row>
    <row r="195" spans="1:7" x14ac:dyDescent="0.25">
      <c r="A195" s="284" t="s">
        <v>103</v>
      </c>
      <c r="B195" s="284" t="s">
        <v>104</v>
      </c>
      <c r="C195" s="284" t="s">
        <v>15</v>
      </c>
      <c r="D195" s="284">
        <v>2523.0100883</v>
      </c>
      <c r="E195" s="284">
        <v>1535.9832762000001</v>
      </c>
      <c r="F195" s="284">
        <v>62.158517192126297</v>
      </c>
      <c r="G195" s="284">
        <v>37.841482807873703</v>
      </c>
    </row>
    <row r="196" spans="1:7" x14ac:dyDescent="0.25">
      <c r="A196" s="284" t="s">
        <v>103</v>
      </c>
      <c r="B196" s="284" t="s">
        <v>104</v>
      </c>
      <c r="C196" s="284" t="s">
        <v>16</v>
      </c>
      <c r="D196" s="284">
        <v>2096.3821458000002</v>
      </c>
      <c r="E196" s="284">
        <v>1447.8197037</v>
      </c>
      <c r="F196" s="284">
        <v>59.149626201333497</v>
      </c>
      <c r="G196" s="284">
        <v>40.850373798666503</v>
      </c>
    </row>
    <row r="197" spans="1:7" x14ac:dyDescent="0.25">
      <c r="A197" s="284" t="s">
        <v>105</v>
      </c>
      <c r="B197" s="284" t="s">
        <v>106</v>
      </c>
      <c r="C197" s="284" t="s">
        <v>15</v>
      </c>
      <c r="D197" s="284">
        <v>49462.446466499998</v>
      </c>
      <c r="E197" s="284">
        <v>25265.696719200001</v>
      </c>
      <c r="F197" s="284">
        <v>66.189850781633197</v>
      </c>
      <c r="G197" s="284">
        <v>33.810149218366803</v>
      </c>
    </row>
    <row r="198" spans="1:7" x14ac:dyDescent="0.25">
      <c r="A198" s="284" t="s">
        <v>105</v>
      </c>
      <c r="B198" s="284" t="s">
        <v>106</v>
      </c>
      <c r="C198" s="284" t="s">
        <v>16</v>
      </c>
      <c r="D198" s="284">
        <v>42289.284495699998</v>
      </c>
      <c r="E198" s="284">
        <v>19669.926763399999</v>
      </c>
      <c r="F198" s="284">
        <v>68.253426143298299</v>
      </c>
      <c r="G198" s="284">
        <v>31.746573856701701</v>
      </c>
    </row>
    <row r="199" spans="1:7" x14ac:dyDescent="0.25">
      <c r="A199" s="284" t="s">
        <v>107</v>
      </c>
      <c r="B199" s="284" t="s">
        <v>108</v>
      </c>
      <c r="C199" s="284" t="s">
        <v>15</v>
      </c>
      <c r="D199" s="284">
        <v>73158.9982361</v>
      </c>
      <c r="E199" s="284">
        <v>36152.832381499997</v>
      </c>
      <c r="F199" s="284">
        <v>66.926880487463805</v>
      </c>
      <c r="G199" s="284">
        <v>33.073119512536202</v>
      </c>
    </row>
    <row r="200" spans="1:7" x14ac:dyDescent="0.25">
      <c r="A200" s="284" t="s">
        <v>107</v>
      </c>
      <c r="B200" s="284" t="s">
        <v>108</v>
      </c>
      <c r="C200" s="284" t="s">
        <v>16</v>
      </c>
      <c r="D200" s="284">
        <v>68586.027131199997</v>
      </c>
      <c r="E200" s="284">
        <v>27772.8509366</v>
      </c>
      <c r="F200" s="284">
        <v>71.177693749133894</v>
      </c>
      <c r="G200" s="284">
        <v>28.822306250866099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714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85" t="s">
        <v>87</v>
      </c>
      <c r="B211" s="285" t="s">
        <v>114</v>
      </c>
      <c r="C211" s="285" t="s">
        <v>15</v>
      </c>
      <c r="D211" s="285">
        <v>12559.9544482</v>
      </c>
      <c r="E211" s="285">
        <v>10777.300155299999</v>
      </c>
      <c r="F211" s="285">
        <v>53.819331629163997</v>
      </c>
      <c r="G211" s="285">
        <v>46.180668370836003</v>
      </c>
    </row>
    <row r="212" spans="1:7" x14ac:dyDescent="0.25">
      <c r="A212" s="285" t="s">
        <v>87</v>
      </c>
      <c r="B212" s="285" t="s">
        <v>114</v>
      </c>
      <c r="C212" s="285" t="s">
        <v>16</v>
      </c>
      <c r="D212" s="285">
        <v>12045.171005099999</v>
      </c>
      <c r="E212" s="285">
        <v>9877.1510218000003</v>
      </c>
      <c r="F212" s="285">
        <v>54.944777247227101</v>
      </c>
      <c r="G212" s="285">
        <v>45.055222752772899</v>
      </c>
    </row>
    <row r="213" spans="1:7" x14ac:dyDescent="0.25">
      <c r="A213" s="285" t="s">
        <v>91</v>
      </c>
      <c r="B213" s="285" t="s">
        <v>115</v>
      </c>
      <c r="C213" s="285" t="s">
        <v>15</v>
      </c>
      <c r="D213" s="285">
        <v>8565.8648628999999</v>
      </c>
      <c r="E213" s="285">
        <v>5356.7568810000002</v>
      </c>
      <c r="F213" s="285">
        <v>61.5247977030836</v>
      </c>
      <c r="G213" s="285">
        <v>38.4752022969164</v>
      </c>
    </row>
    <row r="214" spans="1:7" x14ac:dyDescent="0.25">
      <c r="A214" s="285" t="s">
        <v>91</v>
      </c>
      <c r="B214" s="285" t="s">
        <v>115</v>
      </c>
      <c r="C214" s="285" t="s">
        <v>16</v>
      </c>
      <c r="D214" s="285">
        <v>6732.5873744</v>
      </c>
      <c r="E214" s="285">
        <v>4858.7725499999997</v>
      </c>
      <c r="F214" s="285">
        <v>58.082808387545597</v>
      </c>
      <c r="G214" s="285">
        <v>41.917191612454403</v>
      </c>
    </row>
    <row r="215" spans="1:7" x14ac:dyDescent="0.25">
      <c r="A215" s="285" t="s">
        <v>93</v>
      </c>
      <c r="B215" s="285" t="s">
        <v>116</v>
      </c>
      <c r="C215" s="285" t="s">
        <v>15</v>
      </c>
      <c r="D215" s="285">
        <v>5891.8022313000001</v>
      </c>
      <c r="E215" s="285">
        <v>7019.5469553000003</v>
      </c>
      <c r="F215" s="285">
        <v>45.632738656118001</v>
      </c>
      <c r="G215" s="285">
        <v>54.367261343881999</v>
      </c>
    </row>
    <row r="216" spans="1:7" x14ac:dyDescent="0.25">
      <c r="A216" s="285" t="s">
        <v>93</v>
      </c>
      <c r="B216" s="285" t="s">
        <v>116</v>
      </c>
      <c r="C216" s="285" t="s">
        <v>16</v>
      </c>
      <c r="D216" s="285">
        <v>4694.0982789</v>
      </c>
      <c r="E216" s="285">
        <v>5352.1983676999998</v>
      </c>
      <c r="F216" s="285">
        <v>46.724663266723702</v>
      </c>
      <c r="G216" s="285">
        <v>53.275336733276298</v>
      </c>
    </row>
    <row r="217" spans="1:7" x14ac:dyDescent="0.25">
      <c r="A217" s="285" t="s">
        <v>95</v>
      </c>
      <c r="B217" s="285" t="s">
        <v>117</v>
      </c>
      <c r="C217" s="285" t="s">
        <v>15</v>
      </c>
      <c r="D217" s="285">
        <v>8352.0422197999997</v>
      </c>
      <c r="E217" s="285">
        <v>24601.568923800001</v>
      </c>
      <c r="F217" s="285">
        <v>25.3448466797912</v>
      </c>
      <c r="G217" s="285">
        <v>74.655153320208797</v>
      </c>
    </row>
    <row r="218" spans="1:7" x14ac:dyDescent="0.25">
      <c r="A218" s="285" t="s">
        <v>95</v>
      </c>
      <c r="B218" s="285" t="s">
        <v>117</v>
      </c>
      <c r="C218" s="285" t="s">
        <v>16</v>
      </c>
      <c r="D218" s="285">
        <v>8363.3760571999992</v>
      </c>
      <c r="E218" s="285">
        <v>19366.6382137</v>
      </c>
      <c r="F218" s="285">
        <v>30.1600135344199</v>
      </c>
      <c r="G218" s="285">
        <v>69.839986465580097</v>
      </c>
    </row>
    <row r="219" spans="1:7" x14ac:dyDescent="0.25">
      <c r="A219" s="285" t="s">
        <v>97</v>
      </c>
      <c r="B219" s="285" t="s">
        <v>118</v>
      </c>
      <c r="C219" s="285" t="s">
        <v>15</v>
      </c>
      <c r="D219" s="285">
        <v>3018.6878946000002</v>
      </c>
      <c r="E219" s="285">
        <v>7436.7609787000001</v>
      </c>
      <c r="F219" s="285">
        <v>28.871911011958598</v>
      </c>
      <c r="G219" s="285">
        <v>71.128088988041398</v>
      </c>
    </row>
    <row r="220" spans="1:7" x14ac:dyDescent="0.25">
      <c r="A220" s="285" t="s">
        <v>97</v>
      </c>
      <c r="B220" s="285" t="s">
        <v>118</v>
      </c>
      <c r="C220" s="285" t="s">
        <v>16</v>
      </c>
      <c r="D220" s="285">
        <v>2775.4557777</v>
      </c>
      <c r="E220" s="285">
        <v>5364.0069205999998</v>
      </c>
      <c r="F220" s="285">
        <v>34.0987591021171</v>
      </c>
      <c r="G220" s="285">
        <v>65.9012408978829</v>
      </c>
    </row>
    <row r="221" spans="1:7" x14ac:dyDescent="0.25">
      <c r="A221" s="285" t="s">
        <v>105</v>
      </c>
      <c r="B221" s="285" t="s">
        <v>119</v>
      </c>
      <c r="C221" s="285" t="s">
        <v>15</v>
      </c>
      <c r="D221" s="285">
        <v>7269.4219794999999</v>
      </c>
      <c r="E221" s="285">
        <v>12871.0350339</v>
      </c>
      <c r="F221" s="285">
        <v>36.093629725797399</v>
      </c>
      <c r="G221" s="285">
        <v>63.906370274202601</v>
      </c>
    </row>
    <row r="222" spans="1:7" x14ac:dyDescent="0.25">
      <c r="A222" s="285" t="s">
        <v>105</v>
      </c>
      <c r="B222" s="285" t="s">
        <v>119</v>
      </c>
      <c r="C222" s="285" t="s">
        <v>16</v>
      </c>
      <c r="D222" s="285">
        <v>6705.6089898</v>
      </c>
      <c r="E222" s="285">
        <v>10215.648108699999</v>
      </c>
      <c r="F222" s="285">
        <v>39.628314555863703</v>
      </c>
      <c r="G222" s="285">
        <v>60.371685444136297</v>
      </c>
    </row>
    <row r="223" spans="1:7" x14ac:dyDescent="0.25">
      <c r="A223" s="285" t="s">
        <v>107</v>
      </c>
      <c r="B223" s="285" t="s">
        <v>120</v>
      </c>
      <c r="C223" s="285" t="s">
        <v>15</v>
      </c>
      <c r="D223" s="285">
        <v>8440.3528294000007</v>
      </c>
      <c r="E223" s="285">
        <v>13039.303899099999</v>
      </c>
      <c r="F223" s="285">
        <v>39.294635552536697</v>
      </c>
      <c r="G223" s="285">
        <v>60.705364447463303</v>
      </c>
    </row>
    <row r="224" spans="1:7" x14ac:dyDescent="0.25">
      <c r="A224" s="285" t="s">
        <v>107</v>
      </c>
      <c r="B224" s="285" t="s">
        <v>120</v>
      </c>
      <c r="C224" s="285" t="s">
        <v>16</v>
      </c>
      <c r="D224" s="285">
        <v>7216.8454207000004</v>
      </c>
      <c r="E224" s="285">
        <v>12880.269990500001</v>
      </c>
      <c r="F224" s="285">
        <v>35.9098570766932</v>
      </c>
      <c r="G224" s="285">
        <v>64.0901429233068</v>
      </c>
    </row>
    <row r="225" spans="1:7" x14ac:dyDescent="0.25">
      <c r="A225" s="285" t="s">
        <v>109</v>
      </c>
      <c r="B225" s="285" t="s">
        <v>121</v>
      </c>
      <c r="C225" s="285" t="s">
        <v>15</v>
      </c>
      <c r="D225" s="285">
        <v>2527.1218806000002</v>
      </c>
      <c r="E225" s="285">
        <v>8245.7899422999999</v>
      </c>
      <c r="F225" s="285">
        <v>23.458113480777701</v>
      </c>
      <c r="G225" s="285">
        <v>76.541886519222302</v>
      </c>
    </row>
    <row r="226" spans="1:7" x14ac:dyDescent="0.25">
      <c r="A226" s="285" t="s">
        <v>109</v>
      </c>
      <c r="B226" s="285" t="s">
        <v>121</v>
      </c>
      <c r="C226" s="285" t="s">
        <v>16</v>
      </c>
      <c r="D226" s="285">
        <v>2248.6708625000001</v>
      </c>
      <c r="E226" s="285">
        <v>6265.5783296999998</v>
      </c>
      <c r="F226" s="285">
        <v>26.410677110085398</v>
      </c>
      <c r="G226" s="285">
        <v>73.589322889914598</v>
      </c>
    </row>
    <row r="227" spans="1:7" x14ac:dyDescent="0.25">
      <c r="A227" s="285" t="s">
        <v>122</v>
      </c>
      <c r="B227" s="285" t="s">
        <v>123</v>
      </c>
      <c r="C227" s="285" t="s">
        <v>15</v>
      </c>
      <c r="D227" s="285">
        <v>2779.6660062000001</v>
      </c>
      <c r="E227" s="285">
        <v>3508.3808730000001</v>
      </c>
      <c r="F227" s="285">
        <v>44.205554754923298</v>
      </c>
      <c r="G227" s="285">
        <v>55.794445245076702</v>
      </c>
    </row>
    <row r="228" spans="1:7" x14ac:dyDescent="0.25">
      <c r="A228" s="285" t="s">
        <v>122</v>
      </c>
      <c r="B228" s="285" t="s">
        <v>123</v>
      </c>
      <c r="C228" s="285" t="s">
        <v>16</v>
      </c>
      <c r="D228" s="285">
        <v>1963.7979359999999</v>
      </c>
      <c r="E228" s="285">
        <v>3414.1170745999998</v>
      </c>
      <c r="F228" s="285">
        <v>36.515971935765201</v>
      </c>
      <c r="G228" s="285">
        <v>63.484028064234799</v>
      </c>
    </row>
    <row r="229" spans="1:7" x14ac:dyDescent="0.25">
      <c r="A229" s="285" t="s">
        <v>124</v>
      </c>
      <c r="B229" s="285" t="s">
        <v>125</v>
      </c>
      <c r="C229" s="285" t="s">
        <v>15</v>
      </c>
      <c r="D229" s="285">
        <v>4728.0551122999996</v>
      </c>
      <c r="E229" s="285">
        <v>9151.2547809999996</v>
      </c>
      <c r="F229" s="285">
        <v>34.065491358344801</v>
      </c>
      <c r="G229" s="285">
        <v>65.934508641655199</v>
      </c>
    </row>
    <row r="230" spans="1:7" x14ac:dyDescent="0.25">
      <c r="A230" s="285" t="s">
        <v>124</v>
      </c>
      <c r="B230" s="285" t="s">
        <v>125</v>
      </c>
      <c r="C230" s="285" t="s">
        <v>16</v>
      </c>
      <c r="D230" s="285">
        <v>3425.4018473000001</v>
      </c>
      <c r="E230" s="285">
        <v>4944.5684891000001</v>
      </c>
      <c r="F230" s="285">
        <v>40.924898292689697</v>
      </c>
      <c r="G230" s="285">
        <v>59.075101707310303</v>
      </c>
    </row>
    <row r="231" spans="1:7" x14ac:dyDescent="0.25">
      <c r="A231" s="285" t="s">
        <v>126</v>
      </c>
      <c r="B231" s="285" t="s">
        <v>127</v>
      </c>
      <c r="C231" s="285" t="s">
        <v>15</v>
      </c>
      <c r="D231" s="285">
        <v>6985.4734232000001</v>
      </c>
      <c r="E231" s="285">
        <v>10352.0294366</v>
      </c>
      <c r="F231" s="285">
        <v>40.2911161987291</v>
      </c>
      <c r="G231" s="285">
        <v>59.7088838012709</v>
      </c>
    </row>
    <row r="232" spans="1:7" x14ac:dyDescent="0.25">
      <c r="A232" s="285" t="s">
        <v>126</v>
      </c>
      <c r="B232" s="285" t="s">
        <v>127</v>
      </c>
      <c r="C232" s="285" t="s">
        <v>16</v>
      </c>
      <c r="D232" s="285">
        <v>5568.3093188000003</v>
      </c>
      <c r="E232" s="285">
        <v>8376.2397557999993</v>
      </c>
      <c r="F232" s="285">
        <v>39.931799077982902</v>
      </c>
      <c r="G232" s="285">
        <v>60.068200922017098</v>
      </c>
    </row>
    <row r="233" spans="1:7" x14ac:dyDescent="0.25">
      <c r="A233" s="285" t="s">
        <v>128</v>
      </c>
      <c r="B233" s="285" t="s">
        <v>129</v>
      </c>
      <c r="C233" s="285" t="s">
        <v>15</v>
      </c>
      <c r="D233" s="285">
        <v>3373.8245793000001</v>
      </c>
      <c r="E233" s="285">
        <v>6510.0589677999997</v>
      </c>
      <c r="F233" s="285">
        <v>34.134604715065699</v>
      </c>
      <c r="G233" s="285">
        <v>65.865395284934294</v>
      </c>
    </row>
    <row r="234" spans="1:7" x14ac:dyDescent="0.25">
      <c r="A234" s="285" t="s">
        <v>128</v>
      </c>
      <c r="B234" s="285" t="s">
        <v>129</v>
      </c>
      <c r="C234" s="285" t="s">
        <v>16</v>
      </c>
      <c r="D234" s="285">
        <v>2403.9123952999998</v>
      </c>
      <c r="E234" s="285">
        <v>5060.8958757</v>
      </c>
      <c r="F234" s="285">
        <v>32.203270439496102</v>
      </c>
      <c r="G234" s="285">
        <v>67.796729560503906</v>
      </c>
    </row>
    <row r="235" spans="1:7" x14ac:dyDescent="0.25">
      <c r="A235" s="285" t="s">
        <v>130</v>
      </c>
      <c r="B235" s="285" t="s">
        <v>131</v>
      </c>
      <c r="C235" s="285" t="s">
        <v>15</v>
      </c>
      <c r="D235" s="285">
        <v>11007.8561993</v>
      </c>
      <c r="E235" s="285">
        <v>9718.8518856999999</v>
      </c>
      <c r="F235" s="285">
        <v>53.109524938340002</v>
      </c>
      <c r="G235" s="285">
        <v>46.890475061659998</v>
      </c>
    </row>
    <row r="236" spans="1:7" x14ac:dyDescent="0.25">
      <c r="A236" s="285" t="s">
        <v>130</v>
      </c>
      <c r="B236" s="285" t="s">
        <v>131</v>
      </c>
      <c r="C236" s="285" t="s">
        <v>16</v>
      </c>
      <c r="D236" s="285">
        <v>9070.0511064000002</v>
      </c>
      <c r="E236" s="285">
        <v>7402.5801700000002</v>
      </c>
      <c r="F236" s="285">
        <v>55.0613375253198</v>
      </c>
      <c r="G236" s="285">
        <v>44.9386624746802</v>
      </c>
    </row>
    <row r="237" spans="1:7" x14ac:dyDescent="0.25">
      <c r="A237" s="285" t="s">
        <v>132</v>
      </c>
      <c r="B237" s="285" t="s">
        <v>133</v>
      </c>
      <c r="C237" s="285" t="s">
        <v>15</v>
      </c>
      <c r="D237" s="285">
        <v>17698.6521307</v>
      </c>
      <c r="E237" s="285">
        <v>21299.5009298</v>
      </c>
      <c r="F237" s="285">
        <v>45.383308546030598</v>
      </c>
      <c r="G237" s="285">
        <v>54.616691453969402</v>
      </c>
    </row>
    <row r="238" spans="1:7" x14ac:dyDescent="0.25">
      <c r="A238" s="285" t="s">
        <v>132</v>
      </c>
      <c r="B238" s="285" t="s">
        <v>133</v>
      </c>
      <c r="C238" s="285" t="s">
        <v>16</v>
      </c>
      <c r="D238" s="285">
        <v>11885.070220199999</v>
      </c>
      <c r="E238" s="285">
        <v>13030.4808557</v>
      </c>
      <c r="F238" s="285">
        <v>47.701414205106801</v>
      </c>
      <c r="G238" s="285">
        <v>52.298585794893199</v>
      </c>
    </row>
    <row r="239" spans="1:7" x14ac:dyDescent="0.25">
      <c r="A239" s="285" t="s">
        <v>134</v>
      </c>
      <c r="B239" s="285" t="s">
        <v>135</v>
      </c>
      <c r="C239" s="285" t="s">
        <v>15</v>
      </c>
      <c r="D239" s="285">
        <v>32153.076184099998</v>
      </c>
      <c r="E239" s="285">
        <v>23853.537370099999</v>
      </c>
      <c r="F239" s="285">
        <v>57.409427465176201</v>
      </c>
      <c r="G239" s="285">
        <v>42.590572534823799</v>
      </c>
    </row>
    <row r="240" spans="1:7" x14ac:dyDescent="0.25">
      <c r="A240" s="285" t="s">
        <v>134</v>
      </c>
      <c r="B240" s="285" t="s">
        <v>135</v>
      </c>
      <c r="C240" s="285" t="s">
        <v>16</v>
      </c>
      <c r="D240" s="285">
        <v>24452.544394600001</v>
      </c>
      <c r="E240" s="285">
        <v>19311.580914599999</v>
      </c>
      <c r="F240" s="285">
        <v>55.873490494415599</v>
      </c>
      <c r="G240" s="285">
        <v>44.126509505584401</v>
      </c>
    </row>
    <row r="241" spans="1:7" x14ac:dyDescent="0.25">
      <c r="A241" s="285" t="s">
        <v>136</v>
      </c>
      <c r="B241" s="285" t="s">
        <v>137</v>
      </c>
      <c r="C241" s="285" t="s">
        <v>15</v>
      </c>
      <c r="D241" s="285">
        <v>12829.044363999999</v>
      </c>
      <c r="E241" s="285">
        <v>10036.257470099999</v>
      </c>
      <c r="F241" s="285">
        <v>56.107041389969801</v>
      </c>
      <c r="G241" s="285">
        <v>43.892958610030199</v>
      </c>
    </row>
    <row r="242" spans="1:7" x14ac:dyDescent="0.25">
      <c r="A242" s="285" t="s">
        <v>136</v>
      </c>
      <c r="B242" s="285" t="s">
        <v>137</v>
      </c>
      <c r="C242" s="285" t="s">
        <v>16</v>
      </c>
      <c r="D242" s="285">
        <v>9732.4195132000004</v>
      </c>
      <c r="E242" s="285">
        <v>8211.0655655999999</v>
      </c>
      <c r="F242" s="285">
        <v>54.2392933728283</v>
      </c>
      <c r="G242" s="285">
        <v>45.7607066271717</v>
      </c>
    </row>
    <row r="243" spans="1:7" x14ac:dyDescent="0.25">
      <c r="A243" s="285" t="s">
        <v>138</v>
      </c>
      <c r="B243" s="285" t="s">
        <v>139</v>
      </c>
      <c r="C243" s="285" t="s">
        <v>15</v>
      </c>
      <c r="D243" s="285">
        <v>12222.360345700001</v>
      </c>
      <c r="E243" s="285">
        <v>12756.404251399999</v>
      </c>
      <c r="F243" s="285">
        <v>48.931004166310899</v>
      </c>
      <c r="G243" s="285">
        <v>51.068995833689101</v>
      </c>
    </row>
    <row r="244" spans="1:7" x14ac:dyDescent="0.25">
      <c r="A244" s="285" t="s">
        <v>138</v>
      </c>
      <c r="B244" s="285" t="s">
        <v>139</v>
      </c>
      <c r="C244" s="285" t="s">
        <v>16</v>
      </c>
      <c r="D244" s="285">
        <v>11207.2650428</v>
      </c>
      <c r="E244" s="285">
        <v>10880.314450399999</v>
      </c>
      <c r="F244" s="285">
        <v>50.740123182127398</v>
      </c>
      <c r="G244" s="285">
        <v>49.259876817872602</v>
      </c>
    </row>
    <row r="245" spans="1:7" x14ac:dyDescent="0.25">
      <c r="A245" s="285" t="s">
        <v>140</v>
      </c>
      <c r="B245" s="285" t="s">
        <v>141</v>
      </c>
      <c r="C245" s="285" t="s">
        <v>15</v>
      </c>
      <c r="D245" s="285">
        <v>12155.543008299999</v>
      </c>
      <c r="E245" s="285">
        <v>5868.7413036999997</v>
      </c>
      <c r="F245" s="285">
        <v>67.439809525237095</v>
      </c>
      <c r="G245" s="285">
        <v>32.560190474762898</v>
      </c>
    </row>
    <row r="246" spans="1:7" x14ac:dyDescent="0.25">
      <c r="A246" s="285" t="s">
        <v>140</v>
      </c>
      <c r="B246" s="285" t="s">
        <v>141</v>
      </c>
      <c r="C246" s="285" t="s">
        <v>16</v>
      </c>
      <c r="D246" s="285">
        <v>10149.7708881</v>
      </c>
      <c r="E246" s="285">
        <v>5463.8083847999997</v>
      </c>
      <c r="F246" s="285">
        <v>65.006048329460498</v>
      </c>
      <c r="G246" s="285">
        <v>34.993951670539502</v>
      </c>
    </row>
    <row r="247" spans="1:7" x14ac:dyDescent="0.25">
      <c r="A247" s="285" t="s">
        <v>142</v>
      </c>
      <c r="B247" s="285" t="s">
        <v>143</v>
      </c>
      <c r="C247" s="285" t="s">
        <v>15</v>
      </c>
      <c r="D247" s="285">
        <v>5249.9952085000004</v>
      </c>
      <c r="E247" s="285">
        <v>3679.4782295999998</v>
      </c>
      <c r="F247" s="285">
        <v>58.794006666725501</v>
      </c>
      <c r="G247" s="285">
        <v>41.205993333274499</v>
      </c>
    </row>
    <row r="248" spans="1:7" x14ac:dyDescent="0.25">
      <c r="A248" s="285" t="s">
        <v>142</v>
      </c>
      <c r="B248" s="285" t="s">
        <v>143</v>
      </c>
      <c r="C248" s="285" t="s">
        <v>16</v>
      </c>
      <c r="D248" s="285">
        <v>3597.822948</v>
      </c>
      <c r="E248" s="285">
        <v>3170.663583</v>
      </c>
      <c r="F248" s="285">
        <v>53.155501329902798</v>
      </c>
      <c r="G248" s="285">
        <v>46.844498670097202</v>
      </c>
    </row>
    <row r="249" spans="1:7" x14ac:dyDescent="0.25">
      <c r="A249" s="285" t="s">
        <v>144</v>
      </c>
      <c r="B249" s="285" t="s">
        <v>145</v>
      </c>
      <c r="C249" s="285" t="s">
        <v>15</v>
      </c>
      <c r="D249" s="285">
        <v>9308.5872182000003</v>
      </c>
      <c r="E249" s="285">
        <v>6126.0501617</v>
      </c>
      <c r="F249" s="285">
        <v>60.3097240905851</v>
      </c>
      <c r="G249" s="285">
        <v>39.6902759094149</v>
      </c>
    </row>
    <row r="250" spans="1:7" x14ac:dyDescent="0.25">
      <c r="A250" s="285" t="s">
        <v>144</v>
      </c>
      <c r="B250" s="285" t="s">
        <v>145</v>
      </c>
      <c r="C250" s="285" t="s">
        <v>16</v>
      </c>
      <c r="D250" s="285">
        <v>6977.3989695999999</v>
      </c>
      <c r="E250" s="285">
        <v>4495.7282206</v>
      </c>
      <c r="F250" s="285">
        <v>60.815145286281499</v>
      </c>
      <c r="G250" s="285">
        <v>39.184854713718501</v>
      </c>
    </row>
    <row r="251" spans="1:7" x14ac:dyDescent="0.25">
      <c r="A251" s="285" t="s">
        <v>146</v>
      </c>
      <c r="B251" s="285" t="s">
        <v>147</v>
      </c>
      <c r="C251" s="285" t="s">
        <v>15</v>
      </c>
      <c r="D251" s="285">
        <v>3255.5874291999999</v>
      </c>
      <c r="E251" s="285">
        <v>1699.0143644</v>
      </c>
      <c r="F251" s="285">
        <v>65.708356893692994</v>
      </c>
      <c r="G251" s="285">
        <v>34.291643106306999</v>
      </c>
    </row>
    <row r="252" spans="1:7" x14ac:dyDescent="0.25">
      <c r="A252" s="285" t="s">
        <v>146</v>
      </c>
      <c r="B252" s="285" t="s">
        <v>147</v>
      </c>
      <c r="C252" s="285" t="s">
        <v>16</v>
      </c>
      <c r="D252" s="285">
        <v>2903.5541165</v>
      </c>
      <c r="E252" s="285">
        <v>1527.5410102999999</v>
      </c>
      <c r="F252" s="285">
        <v>65.526783637273397</v>
      </c>
      <c r="G252" s="285">
        <v>34.473216362726603</v>
      </c>
    </row>
    <row r="253" spans="1:7" x14ac:dyDescent="0.25">
      <c r="A253" s="285" t="s">
        <v>148</v>
      </c>
      <c r="B253" s="285" t="s">
        <v>149</v>
      </c>
      <c r="C253" s="285" t="s">
        <v>15</v>
      </c>
      <c r="D253" s="285">
        <v>5622.8696693000002</v>
      </c>
      <c r="E253" s="285">
        <v>4060.8398762000002</v>
      </c>
      <c r="F253" s="285">
        <v>58.065244965065403</v>
      </c>
      <c r="G253" s="285">
        <v>41.934755034934597</v>
      </c>
    </row>
    <row r="254" spans="1:7" x14ac:dyDescent="0.25">
      <c r="A254" s="285" t="s">
        <v>148</v>
      </c>
      <c r="B254" s="285" t="s">
        <v>149</v>
      </c>
      <c r="C254" s="285" t="s">
        <v>16</v>
      </c>
      <c r="D254" s="285">
        <v>5502.0491155</v>
      </c>
      <c r="E254" s="285">
        <v>3317.3763273</v>
      </c>
      <c r="F254" s="285">
        <v>62.385573200709601</v>
      </c>
      <c r="G254" s="285">
        <v>37.614426799290399</v>
      </c>
    </row>
    <row r="255" spans="1:7" x14ac:dyDescent="0.25">
      <c r="A255" s="285" t="s">
        <v>150</v>
      </c>
      <c r="B255" s="285" t="s">
        <v>151</v>
      </c>
      <c r="C255" s="285" t="s">
        <v>15</v>
      </c>
      <c r="D255" s="285">
        <v>5564.8011299999998</v>
      </c>
      <c r="E255" s="285">
        <v>3048.7692246000001</v>
      </c>
      <c r="F255" s="285">
        <v>64.605046466337498</v>
      </c>
      <c r="G255" s="285">
        <v>35.394953533662502</v>
      </c>
    </row>
    <row r="256" spans="1:7" x14ac:dyDescent="0.25">
      <c r="A256" s="285" t="s">
        <v>150</v>
      </c>
      <c r="B256" s="285" t="s">
        <v>151</v>
      </c>
      <c r="C256" s="285" t="s">
        <v>16</v>
      </c>
      <c r="D256" s="285">
        <v>6414.0842259999999</v>
      </c>
      <c r="E256" s="285">
        <v>2691.1189672</v>
      </c>
      <c r="F256" s="285">
        <v>70.444163517297497</v>
      </c>
      <c r="G256" s="285">
        <v>29.5558364827025</v>
      </c>
    </row>
    <row r="257" spans="1:7" x14ac:dyDescent="0.25">
      <c r="A257" s="285" t="s">
        <v>152</v>
      </c>
      <c r="B257" s="285" t="s">
        <v>153</v>
      </c>
      <c r="C257" s="285" t="s">
        <v>15</v>
      </c>
      <c r="D257" s="285">
        <v>6070.9113361999998</v>
      </c>
      <c r="E257" s="285">
        <v>3325.5151532</v>
      </c>
      <c r="F257" s="285">
        <v>64.608724849266096</v>
      </c>
      <c r="G257" s="285">
        <v>35.391275150733897</v>
      </c>
    </row>
    <row r="258" spans="1:7" x14ac:dyDescent="0.25">
      <c r="A258" s="285" t="s">
        <v>152</v>
      </c>
      <c r="B258" s="285" t="s">
        <v>153</v>
      </c>
      <c r="C258" s="285" t="s">
        <v>16</v>
      </c>
      <c r="D258" s="285">
        <v>5929.7632119</v>
      </c>
      <c r="E258" s="285">
        <v>3505.7643822999999</v>
      </c>
      <c r="F258" s="285">
        <v>62.845062480078099</v>
      </c>
      <c r="G258" s="285">
        <v>37.154937519921901</v>
      </c>
    </row>
    <row r="259" spans="1:7" x14ac:dyDescent="0.25">
      <c r="A259" s="285" t="s">
        <v>154</v>
      </c>
      <c r="B259" s="285" t="s">
        <v>155</v>
      </c>
      <c r="C259" s="285" t="s">
        <v>15</v>
      </c>
      <c r="D259" s="285">
        <v>11225.6768928</v>
      </c>
      <c r="E259" s="285">
        <v>6514.5192694999996</v>
      </c>
      <c r="F259" s="285">
        <v>63.278200478165402</v>
      </c>
      <c r="G259" s="285">
        <v>36.721799521834598</v>
      </c>
    </row>
    <row r="260" spans="1:7" x14ac:dyDescent="0.25">
      <c r="A260" s="285" t="s">
        <v>154</v>
      </c>
      <c r="B260" s="285" t="s">
        <v>155</v>
      </c>
      <c r="C260" s="285" t="s">
        <v>16</v>
      </c>
      <c r="D260" s="285">
        <v>11859.7752896</v>
      </c>
      <c r="E260" s="285">
        <v>5090.2462400000004</v>
      </c>
      <c r="F260" s="285">
        <v>69.969086876315501</v>
      </c>
      <c r="G260" s="285">
        <v>30.030913123684499</v>
      </c>
    </row>
    <row r="261" spans="1:7" x14ac:dyDescent="0.25">
      <c r="A261" s="285" t="s">
        <v>156</v>
      </c>
      <c r="B261" s="285" t="s">
        <v>157</v>
      </c>
      <c r="C261" s="285" t="s">
        <v>15</v>
      </c>
      <c r="D261" s="285">
        <v>13340.583699500001</v>
      </c>
      <c r="E261" s="285">
        <v>8672.6511418999999</v>
      </c>
      <c r="F261" s="285">
        <v>60.6025593040535</v>
      </c>
      <c r="G261" s="285">
        <v>39.3974406959465</v>
      </c>
    </row>
    <row r="262" spans="1:7" x14ac:dyDescent="0.25">
      <c r="A262" s="285" t="s">
        <v>156</v>
      </c>
      <c r="B262" s="285" t="s">
        <v>157</v>
      </c>
      <c r="C262" s="285" t="s">
        <v>16</v>
      </c>
      <c r="D262" s="285">
        <v>8608.1364295000003</v>
      </c>
      <c r="E262" s="285">
        <v>6447.8814306000004</v>
      </c>
      <c r="F262" s="285">
        <v>57.174058303374203</v>
      </c>
      <c r="G262" s="285">
        <v>42.825941696625797</v>
      </c>
    </row>
    <row r="263" spans="1:7" x14ac:dyDescent="0.25">
      <c r="A263" s="285" t="s">
        <v>158</v>
      </c>
      <c r="B263" s="285" t="s">
        <v>159</v>
      </c>
      <c r="C263" s="285" t="s">
        <v>15</v>
      </c>
      <c r="D263" s="285">
        <v>7218.8423890000004</v>
      </c>
      <c r="E263" s="285">
        <v>4376.1031633000002</v>
      </c>
      <c r="F263" s="285">
        <v>62.2585277044967</v>
      </c>
      <c r="G263" s="285">
        <v>37.7414722955033</v>
      </c>
    </row>
    <row r="264" spans="1:7" x14ac:dyDescent="0.25">
      <c r="A264" s="285" t="s">
        <v>158</v>
      </c>
      <c r="B264" s="285" t="s">
        <v>159</v>
      </c>
      <c r="C264" s="285" t="s">
        <v>16</v>
      </c>
      <c r="D264" s="285">
        <v>5631.6573662000001</v>
      </c>
      <c r="E264" s="285">
        <v>3583.9652581</v>
      </c>
      <c r="F264" s="285">
        <v>61.109895617364998</v>
      </c>
      <c r="G264" s="285">
        <v>38.890104382635002</v>
      </c>
    </row>
    <row r="265" spans="1:7" x14ac:dyDescent="0.25">
      <c r="A265" s="285" t="s">
        <v>160</v>
      </c>
      <c r="B265" s="285" t="s">
        <v>161</v>
      </c>
      <c r="C265" s="285" t="s">
        <v>15</v>
      </c>
      <c r="D265" s="285">
        <v>17308.380209899999</v>
      </c>
      <c r="E265" s="285">
        <v>10524.799175100001</v>
      </c>
      <c r="F265" s="285">
        <v>62.1861411177047</v>
      </c>
      <c r="G265" s="285">
        <v>37.8138588822953</v>
      </c>
    </row>
    <row r="266" spans="1:7" x14ac:dyDescent="0.25">
      <c r="A266" s="285" t="s">
        <v>160</v>
      </c>
      <c r="B266" s="285" t="s">
        <v>161</v>
      </c>
      <c r="C266" s="285" t="s">
        <v>16</v>
      </c>
      <c r="D266" s="285">
        <v>19162.180218599999</v>
      </c>
      <c r="E266" s="285">
        <v>8486.1285905999994</v>
      </c>
      <c r="F266" s="285">
        <v>69.306880036813595</v>
      </c>
      <c r="G266" s="285">
        <v>30.693119963186401</v>
      </c>
    </row>
    <row r="267" spans="1:7" x14ac:dyDescent="0.25">
      <c r="A267" s="285" t="s">
        <v>162</v>
      </c>
      <c r="B267" s="285" t="s">
        <v>163</v>
      </c>
      <c r="C267" s="285" t="s">
        <v>15</v>
      </c>
      <c r="D267" s="285">
        <v>7400.3062948999996</v>
      </c>
      <c r="E267" s="285">
        <v>6830.6876210999999</v>
      </c>
      <c r="F267" s="285">
        <v>52.0013313095425</v>
      </c>
      <c r="G267" s="285">
        <v>47.9986686904575</v>
      </c>
    </row>
    <row r="268" spans="1:7" x14ac:dyDescent="0.25">
      <c r="A268" s="285" t="s">
        <v>162</v>
      </c>
      <c r="B268" s="285" t="s">
        <v>163</v>
      </c>
      <c r="C268" s="285" t="s">
        <v>16</v>
      </c>
      <c r="D268" s="285">
        <v>6376.5763577999996</v>
      </c>
      <c r="E268" s="285">
        <v>4621.1843430999998</v>
      </c>
      <c r="F268" s="285">
        <v>57.980679260262299</v>
      </c>
      <c r="G268" s="285">
        <v>42.019320739737701</v>
      </c>
    </row>
    <row r="269" spans="1:7" x14ac:dyDescent="0.25">
      <c r="A269" s="285" t="s">
        <v>164</v>
      </c>
      <c r="B269" s="285" t="s">
        <v>165</v>
      </c>
      <c r="C269" s="285" t="s">
        <v>15</v>
      </c>
      <c r="D269" s="285">
        <v>8323.0590926000004</v>
      </c>
      <c r="E269" s="285">
        <v>8333.5057725000006</v>
      </c>
      <c r="F269" s="285">
        <v>49.968640953327998</v>
      </c>
      <c r="G269" s="285">
        <v>50.031359046672002</v>
      </c>
    </row>
    <row r="270" spans="1:7" x14ac:dyDescent="0.25">
      <c r="A270" s="285" t="s">
        <v>164</v>
      </c>
      <c r="B270" s="285" t="s">
        <v>165</v>
      </c>
      <c r="C270" s="285" t="s">
        <v>16</v>
      </c>
      <c r="D270" s="285">
        <v>6590.6345064999996</v>
      </c>
      <c r="E270" s="285">
        <v>7750.6817322999996</v>
      </c>
      <c r="F270" s="285">
        <v>45.955576160221902</v>
      </c>
      <c r="G270" s="285">
        <v>54.044423839778098</v>
      </c>
    </row>
    <row r="271" spans="1:7" x14ac:dyDescent="0.25">
      <c r="A271" s="285" t="s">
        <v>166</v>
      </c>
      <c r="B271" s="285" t="s">
        <v>167</v>
      </c>
      <c r="C271" s="285" t="s">
        <v>15</v>
      </c>
      <c r="D271" s="285">
        <v>11815.3935697</v>
      </c>
      <c r="E271" s="285">
        <v>7215.2247203999996</v>
      </c>
      <c r="F271" s="285">
        <v>62.086230670952702</v>
      </c>
      <c r="G271" s="285">
        <v>37.913769329047298</v>
      </c>
    </row>
    <row r="272" spans="1:7" x14ac:dyDescent="0.25">
      <c r="A272" s="285" t="s">
        <v>166</v>
      </c>
      <c r="B272" s="285" t="s">
        <v>167</v>
      </c>
      <c r="C272" s="285" t="s">
        <v>16</v>
      </c>
      <c r="D272" s="285">
        <v>7489.9749973999997</v>
      </c>
      <c r="E272" s="285">
        <v>4370.0194597999998</v>
      </c>
      <c r="F272" s="285">
        <v>63.153275698648997</v>
      </c>
      <c r="G272" s="285">
        <v>36.846724301351102</v>
      </c>
    </row>
    <row r="273" spans="1:7" x14ac:dyDescent="0.25">
      <c r="A273" s="285" t="s">
        <v>168</v>
      </c>
      <c r="B273" s="285" t="s">
        <v>169</v>
      </c>
      <c r="C273" s="285" t="s">
        <v>15</v>
      </c>
      <c r="D273" s="285">
        <v>11479.0479767</v>
      </c>
      <c r="E273" s="285">
        <v>6942.7331929000002</v>
      </c>
      <c r="F273" s="285">
        <v>62.312367468803501</v>
      </c>
      <c r="G273" s="285">
        <v>37.687632531196499</v>
      </c>
    </row>
    <row r="274" spans="1:7" x14ac:dyDescent="0.25">
      <c r="A274" s="285" t="s">
        <v>168</v>
      </c>
      <c r="B274" s="285" t="s">
        <v>169</v>
      </c>
      <c r="C274" s="285" t="s">
        <v>16</v>
      </c>
      <c r="D274" s="285">
        <v>9412.3151646999995</v>
      </c>
      <c r="E274" s="285">
        <v>6061.8511224000003</v>
      </c>
      <c r="F274" s="285">
        <v>60.825992108838498</v>
      </c>
      <c r="G274" s="285">
        <v>39.174007891161502</v>
      </c>
    </row>
    <row r="275" spans="1:7" x14ac:dyDescent="0.25">
      <c r="A275" s="285" t="s">
        <v>170</v>
      </c>
      <c r="B275" s="285" t="s">
        <v>171</v>
      </c>
      <c r="C275" s="285" t="s">
        <v>15</v>
      </c>
      <c r="D275" s="285">
        <v>11759.390905</v>
      </c>
      <c r="E275" s="285">
        <v>7054.1170249999996</v>
      </c>
      <c r="F275" s="285">
        <v>62.505041317937803</v>
      </c>
      <c r="G275" s="285">
        <v>37.494958682062197</v>
      </c>
    </row>
    <row r="276" spans="1:7" x14ac:dyDescent="0.25">
      <c r="A276" s="285" t="s">
        <v>170</v>
      </c>
      <c r="B276" s="285" t="s">
        <v>171</v>
      </c>
      <c r="C276" s="285" t="s">
        <v>16</v>
      </c>
      <c r="D276" s="285">
        <v>18519.260850499999</v>
      </c>
      <c r="E276" s="285">
        <v>10799.465120700001</v>
      </c>
      <c r="F276" s="285">
        <v>63.165298753743997</v>
      </c>
      <c r="G276" s="285">
        <v>36.834701246256003</v>
      </c>
    </row>
    <row r="277" spans="1:7" x14ac:dyDescent="0.25">
      <c r="A277" s="285" t="s">
        <v>172</v>
      </c>
      <c r="B277" s="285" t="s">
        <v>173</v>
      </c>
      <c r="C277" s="285" t="s">
        <v>15</v>
      </c>
      <c r="D277" s="285">
        <v>4232.4329884999997</v>
      </c>
      <c r="E277" s="285">
        <v>2409.9364418</v>
      </c>
      <c r="F277" s="285">
        <v>63.718723159136999</v>
      </c>
      <c r="G277" s="285">
        <v>36.281276840863001</v>
      </c>
    </row>
    <row r="278" spans="1:7" x14ac:dyDescent="0.25">
      <c r="A278" s="285" t="s">
        <v>172</v>
      </c>
      <c r="B278" s="285" t="s">
        <v>173</v>
      </c>
      <c r="C278" s="285" t="s">
        <v>16</v>
      </c>
      <c r="D278" s="285">
        <v>3464.4327926999999</v>
      </c>
      <c r="E278" s="285">
        <v>1384.8921432</v>
      </c>
      <c r="F278" s="285">
        <v>71.441547813232404</v>
      </c>
      <c r="G278" s="285">
        <v>28.5584521867676</v>
      </c>
    </row>
    <row r="279" spans="1:7" x14ac:dyDescent="0.25">
      <c r="A279" s="285" t="s">
        <v>174</v>
      </c>
      <c r="B279" s="285" t="s">
        <v>175</v>
      </c>
      <c r="C279" s="285" t="s">
        <v>15</v>
      </c>
      <c r="D279" s="285">
        <v>11675.2135015</v>
      </c>
      <c r="E279" s="285">
        <v>6426.5817887000003</v>
      </c>
      <c r="F279" s="285">
        <v>64.497544659676706</v>
      </c>
      <c r="G279" s="285">
        <v>35.502455340323301</v>
      </c>
    </row>
    <row r="280" spans="1:7" x14ac:dyDescent="0.25">
      <c r="A280" s="285" t="s">
        <v>174</v>
      </c>
      <c r="B280" s="285" t="s">
        <v>175</v>
      </c>
      <c r="C280" s="285" t="s">
        <v>16</v>
      </c>
      <c r="D280" s="285">
        <v>10131.6527355</v>
      </c>
      <c r="E280" s="285">
        <v>4782.8601203999997</v>
      </c>
      <c r="F280" s="285">
        <v>67.931502915243001</v>
      </c>
      <c r="G280" s="285">
        <v>32.068497084756999</v>
      </c>
    </row>
    <row r="281" spans="1:7" x14ac:dyDescent="0.25">
      <c r="A281" s="285" t="s">
        <v>176</v>
      </c>
      <c r="B281" s="285" t="s">
        <v>177</v>
      </c>
      <c r="C281" s="285" t="s">
        <v>15</v>
      </c>
      <c r="D281" s="285">
        <v>8718.4510238999992</v>
      </c>
      <c r="E281" s="285">
        <v>5959.7401689999997</v>
      </c>
      <c r="F281" s="285">
        <v>59.397312034722702</v>
      </c>
      <c r="G281" s="285">
        <v>40.602687965277298</v>
      </c>
    </row>
    <row r="282" spans="1:7" x14ac:dyDescent="0.25">
      <c r="A282" s="285" t="s">
        <v>176</v>
      </c>
      <c r="B282" s="285" t="s">
        <v>177</v>
      </c>
      <c r="C282" s="285" t="s">
        <v>16</v>
      </c>
      <c r="D282" s="285">
        <v>7604.1960398000001</v>
      </c>
      <c r="E282" s="285">
        <v>4111.3724320000001</v>
      </c>
      <c r="F282" s="285">
        <v>64.906761102576496</v>
      </c>
      <c r="G282" s="285">
        <v>35.093238897423497</v>
      </c>
    </row>
    <row r="283" spans="1:7" x14ac:dyDescent="0.25">
      <c r="A283" s="285" t="s">
        <v>178</v>
      </c>
      <c r="B283" s="285" t="s">
        <v>179</v>
      </c>
      <c r="C283" s="285" t="s">
        <v>15</v>
      </c>
      <c r="D283" s="285">
        <v>3192.6899661000002</v>
      </c>
      <c r="E283" s="285">
        <v>759.18409369999995</v>
      </c>
      <c r="F283" s="285">
        <v>80.789263974206193</v>
      </c>
      <c r="G283" s="285">
        <v>19.2107360257938</v>
      </c>
    </row>
    <row r="284" spans="1:7" x14ac:dyDescent="0.25">
      <c r="A284" s="285" t="s">
        <v>178</v>
      </c>
      <c r="B284" s="285" t="s">
        <v>179</v>
      </c>
      <c r="C284" s="285" t="s">
        <v>16</v>
      </c>
      <c r="D284" s="285">
        <v>2330.4550770999999</v>
      </c>
      <c r="E284" s="285">
        <v>479.90551679999999</v>
      </c>
      <c r="F284" s="285">
        <v>82.923703177391005</v>
      </c>
      <c r="G284" s="285">
        <v>17.076296822608999</v>
      </c>
    </row>
    <row r="285" spans="1:7" x14ac:dyDescent="0.25">
      <c r="A285" s="285" t="s">
        <v>180</v>
      </c>
      <c r="B285" s="285" t="s">
        <v>181</v>
      </c>
      <c r="C285" s="285" t="s">
        <v>15</v>
      </c>
      <c r="D285" s="285">
        <v>7032.4717219000004</v>
      </c>
      <c r="E285" s="285">
        <v>1973.6244429999999</v>
      </c>
      <c r="F285" s="285">
        <v>78.085683220972896</v>
      </c>
      <c r="G285" s="285">
        <v>21.9143167790271</v>
      </c>
    </row>
    <row r="286" spans="1:7" x14ac:dyDescent="0.25">
      <c r="A286" s="285" t="s">
        <v>180</v>
      </c>
      <c r="B286" s="285" t="s">
        <v>181</v>
      </c>
      <c r="C286" s="285" t="s">
        <v>16</v>
      </c>
      <c r="D286" s="285">
        <v>6761.9120350000003</v>
      </c>
      <c r="E286" s="285">
        <v>2560.1715866999998</v>
      </c>
      <c r="F286" s="285">
        <v>72.536487650245704</v>
      </c>
      <c r="G286" s="285">
        <v>27.4635123497543</v>
      </c>
    </row>
    <row r="287" spans="1:7" x14ac:dyDescent="0.25">
      <c r="A287" s="285" t="s">
        <v>182</v>
      </c>
      <c r="B287" s="285" t="s">
        <v>183</v>
      </c>
      <c r="C287" s="285" t="s">
        <v>15</v>
      </c>
      <c r="D287" s="285">
        <v>15541.5799518</v>
      </c>
      <c r="E287" s="285">
        <v>8601.2999419000007</v>
      </c>
      <c r="F287" s="285">
        <v>64.3733474226309</v>
      </c>
      <c r="G287" s="285">
        <v>35.6266525773691</v>
      </c>
    </row>
    <row r="288" spans="1:7" x14ac:dyDescent="0.25">
      <c r="A288" s="285" t="s">
        <v>182</v>
      </c>
      <c r="B288" s="285" t="s">
        <v>183</v>
      </c>
      <c r="C288" s="285" t="s">
        <v>16</v>
      </c>
      <c r="D288" s="285">
        <v>9227.1912998000007</v>
      </c>
      <c r="E288" s="285">
        <v>5326.0040170000002</v>
      </c>
      <c r="F288" s="285">
        <v>63.403198396906397</v>
      </c>
      <c r="G288" s="285">
        <v>36.596801603093603</v>
      </c>
    </row>
    <row r="289" spans="1:7" x14ac:dyDescent="0.25">
      <c r="A289" s="285" t="s">
        <v>184</v>
      </c>
      <c r="B289" s="285" t="s">
        <v>185</v>
      </c>
      <c r="C289" s="285" t="s">
        <v>15</v>
      </c>
      <c r="D289" s="285">
        <v>10039.848230699999</v>
      </c>
      <c r="E289" s="285">
        <v>4115.4131885999996</v>
      </c>
      <c r="F289" s="285">
        <v>70.926618260904505</v>
      </c>
      <c r="G289" s="285">
        <v>29.073381739095499</v>
      </c>
    </row>
    <row r="290" spans="1:7" x14ac:dyDescent="0.25">
      <c r="A290" s="285" t="s">
        <v>184</v>
      </c>
      <c r="B290" s="285" t="s">
        <v>185</v>
      </c>
      <c r="C290" s="285" t="s">
        <v>16</v>
      </c>
      <c r="D290" s="285">
        <v>8938.3567557999995</v>
      </c>
      <c r="E290" s="285">
        <v>3376.1285923999999</v>
      </c>
      <c r="F290" s="285">
        <v>72.584086976127793</v>
      </c>
      <c r="G290" s="285">
        <v>27.4159130238722</v>
      </c>
    </row>
    <row r="291" spans="1:7" x14ac:dyDescent="0.25">
      <c r="A291" s="285" t="s">
        <v>186</v>
      </c>
      <c r="B291" s="285" t="s">
        <v>187</v>
      </c>
      <c r="C291" s="285" t="s">
        <v>15</v>
      </c>
      <c r="D291" s="285">
        <v>14026.4136098</v>
      </c>
      <c r="E291" s="285">
        <v>8745.5745630000001</v>
      </c>
      <c r="F291" s="285">
        <v>61.595032912206797</v>
      </c>
      <c r="G291" s="285">
        <v>38.404967087793203</v>
      </c>
    </row>
    <row r="292" spans="1:7" x14ac:dyDescent="0.25">
      <c r="A292" s="285" t="s">
        <v>186</v>
      </c>
      <c r="B292" s="285" t="s">
        <v>187</v>
      </c>
      <c r="C292" s="285" t="s">
        <v>16</v>
      </c>
      <c r="D292" s="285">
        <v>14579.924728100001</v>
      </c>
      <c r="E292" s="285">
        <v>5440.8312105000005</v>
      </c>
      <c r="F292" s="285">
        <v>72.824047068022594</v>
      </c>
      <c r="G292" s="285">
        <v>27.175952931977399</v>
      </c>
    </row>
    <row r="293" spans="1:7" x14ac:dyDescent="0.25">
      <c r="A293" s="285" t="s">
        <v>188</v>
      </c>
      <c r="B293" s="285" t="s">
        <v>189</v>
      </c>
      <c r="C293" s="285" t="s">
        <v>15</v>
      </c>
      <c r="D293" s="285">
        <v>13044.201175800001</v>
      </c>
      <c r="E293" s="285">
        <v>6278.2235363999998</v>
      </c>
      <c r="F293" s="285">
        <v>67.508096784375198</v>
      </c>
      <c r="G293" s="285">
        <v>32.491903215624802</v>
      </c>
    </row>
    <row r="294" spans="1:7" x14ac:dyDescent="0.25">
      <c r="A294" s="285" t="s">
        <v>188</v>
      </c>
      <c r="B294" s="285" t="s">
        <v>189</v>
      </c>
      <c r="C294" s="285" t="s">
        <v>16</v>
      </c>
      <c r="D294" s="285">
        <v>8783.2572005000002</v>
      </c>
      <c r="E294" s="285">
        <v>4045.2327390999999</v>
      </c>
      <c r="F294" s="285">
        <v>68.466805071009503</v>
      </c>
      <c r="G294" s="285">
        <v>31.5331949289905</v>
      </c>
    </row>
    <row r="295" spans="1:7" x14ac:dyDescent="0.25">
      <c r="A295" s="285" t="s">
        <v>190</v>
      </c>
      <c r="B295" s="285" t="s">
        <v>191</v>
      </c>
      <c r="C295" s="285" t="s">
        <v>15</v>
      </c>
      <c r="D295" s="285">
        <v>5966.2698714999997</v>
      </c>
      <c r="E295" s="285">
        <v>2408.6441141</v>
      </c>
      <c r="F295" s="285">
        <v>71.239774901073901</v>
      </c>
      <c r="G295" s="285">
        <v>28.760225098926099</v>
      </c>
    </row>
    <row r="296" spans="1:7" x14ac:dyDescent="0.25">
      <c r="A296" s="285" t="s">
        <v>190</v>
      </c>
      <c r="B296" s="285" t="s">
        <v>191</v>
      </c>
      <c r="C296" s="285" t="s">
        <v>16</v>
      </c>
      <c r="D296" s="285">
        <v>4940.9106861</v>
      </c>
      <c r="E296" s="285">
        <v>1634.5434339000001</v>
      </c>
      <c r="F296" s="285">
        <v>75.1417407213237</v>
      </c>
      <c r="G296" s="285">
        <v>24.8582592786763</v>
      </c>
    </row>
    <row r="297" spans="1:7" x14ac:dyDescent="0.25">
      <c r="A297" s="285" t="s">
        <v>192</v>
      </c>
      <c r="B297" s="285" t="s">
        <v>193</v>
      </c>
      <c r="C297" s="285" t="s">
        <v>15</v>
      </c>
      <c r="D297" s="285">
        <v>7553.6252158999996</v>
      </c>
      <c r="E297" s="285">
        <v>6790.7992252000004</v>
      </c>
      <c r="F297" s="285">
        <v>52.658963396657199</v>
      </c>
      <c r="G297" s="285">
        <v>47.341036603342801</v>
      </c>
    </row>
    <row r="298" spans="1:7" x14ac:dyDescent="0.25">
      <c r="A298" s="285" t="s">
        <v>192</v>
      </c>
      <c r="B298" s="285" t="s">
        <v>193</v>
      </c>
      <c r="C298" s="285" t="s">
        <v>16</v>
      </c>
      <c r="D298" s="285">
        <v>6802.5088889999997</v>
      </c>
      <c r="E298" s="285">
        <v>5967.4332009</v>
      </c>
      <c r="F298" s="285">
        <v>53.2696925413643</v>
      </c>
      <c r="G298" s="285">
        <v>46.7303074586357</v>
      </c>
    </row>
    <row r="299" spans="1:7" x14ac:dyDescent="0.25">
      <c r="A299" s="285" t="s">
        <v>194</v>
      </c>
      <c r="B299" s="285" t="s">
        <v>195</v>
      </c>
      <c r="C299" s="285" t="s">
        <v>15</v>
      </c>
      <c r="D299" s="285">
        <v>8276.8468460999993</v>
      </c>
      <c r="E299" s="285">
        <v>3834.3131450999999</v>
      </c>
      <c r="F299" s="285">
        <v>68.3406614404729</v>
      </c>
      <c r="G299" s="285">
        <v>31.6593385595271</v>
      </c>
    </row>
    <row r="300" spans="1:7" x14ac:dyDescent="0.25">
      <c r="A300" s="285" t="s">
        <v>194</v>
      </c>
      <c r="B300" s="285" t="s">
        <v>195</v>
      </c>
      <c r="C300" s="285" t="s">
        <v>16</v>
      </c>
      <c r="D300" s="285">
        <v>7610.3944754000004</v>
      </c>
      <c r="E300" s="285">
        <v>2675.1477390999999</v>
      </c>
      <c r="F300" s="285">
        <v>73.991184097920296</v>
      </c>
      <c r="G300" s="285">
        <v>26.0088159020797</v>
      </c>
    </row>
    <row r="301" spans="1:7" x14ac:dyDescent="0.25">
      <c r="A301" s="285" t="s">
        <v>196</v>
      </c>
      <c r="B301" s="285" t="s">
        <v>197</v>
      </c>
      <c r="C301" s="285" t="s">
        <v>15</v>
      </c>
      <c r="D301" s="285">
        <v>21328.702897200001</v>
      </c>
      <c r="E301" s="285">
        <v>8432.7028788999996</v>
      </c>
      <c r="F301" s="285">
        <v>71.665643275251796</v>
      </c>
      <c r="G301" s="285">
        <v>28.334356724748201</v>
      </c>
    </row>
    <row r="302" spans="1:7" x14ac:dyDescent="0.25">
      <c r="A302" s="285" t="s">
        <v>196</v>
      </c>
      <c r="B302" s="285" t="s">
        <v>197</v>
      </c>
      <c r="C302" s="285" t="s">
        <v>16</v>
      </c>
      <c r="D302" s="285">
        <v>17884.942519799999</v>
      </c>
      <c r="E302" s="285">
        <v>6597.7962170000001</v>
      </c>
      <c r="F302" s="285">
        <v>73.051233001629598</v>
      </c>
      <c r="G302" s="285">
        <v>26.948766998370399</v>
      </c>
    </row>
    <row r="303" spans="1:7" x14ac:dyDescent="0.25">
      <c r="A303" s="285" t="s">
        <v>198</v>
      </c>
      <c r="B303" s="285" t="s">
        <v>199</v>
      </c>
      <c r="C303" s="285" t="s">
        <v>15</v>
      </c>
      <c r="D303" s="285">
        <v>17320.940539899999</v>
      </c>
      <c r="E303" s="285">
        <v>9920.1343945000008</v>
      </c>
      <c r="F303" s="285">
        <v>63.583909891996001</v>
      </c>
      <c r="G303" s="285">
        <v>36.416090108003999</v>
      </c>
    </row>
    <row r="304" spans="1:7" x14ac:dyDescent="0.25">
      <c r="A304" s="285" t="s">
        <v>198</v>
      </c>
      <c r="B304" s="285" t="s">
        <v>199</v>
      </c>
      <c r="C304" s="285" t="s">
        <v>16</v>
      </c>
      <c r="D304" s="285">
        <v>18666.733956299999</v>
      </c>
      <c r="E304" s="285">
        <v>7104.0429181</v>
      </c>
      <c r="F304" s="285">
        <v>72.433726182477002</v>
      </c>
      <c r="G304" s="285">
        <v>27.566273817523001</v>
      </c>
    </row>
    <row r="305" spans="1:7" x14ac:dyDescent="0.25">
      <c r="A305" s="285" t="s">
        <v>200</v>
      </c>
      <c r="B305" s="285" t="s">
        <v>201</v>
      </c>
      <c r="C305" s="285" t="s">
        <v>15</v>
      </c>
      <c r="D305" s="285">
        <v>10957.4608594</v>
      </c>
      <c r="E305" s="285">
        <v>4338.0603130999998</v>
      </c>
      <c r="F305" s="285">
        <v>71.638362209589502</v>
      </c>
      <c r="G305" s="285">
        <v>28.361637790410501</v>
      </c>
    </row>
    <row r="306" spans="1:7" x14ac:dyDescent="0.25">
      <c r="A306" s="285" t="s">
        <v>200</v>
      </c>
      <c r="B306" s="285" t="s">
        <v>201</v>
      </c>
      <c r="C306" s="285" t="s">
        <v>16</v>
      </c>
      <c r="D306" s="285">
        <v>11456.1670402</v>
      </c>
      <c r="E306" s="285">
        <v>3292.2826402000001</v>
      </c>
      <c r="F306" s="285">
        <v>77.677093446809593</v>
      </c>
      <c r="G306" s="285">
        <v>22.3229065531904</v>
      </c>
    </row>
    <row r="307" spans="1:7" x14ac:dyDescent="0.25">
      <c r="A307" s="285" t="s">
        <v>202</v>
      </c>
      <c r="B307" s="285" t="s">
        <v>203</v>
      </c>
      <c r="C307" s="285" t="s">
        <v>15</v>
      </c>
      <c r="D307" s="285">
        <v>28800.651697199999</v>
      </c>
      <c r="E307" s="285">
        <v>23760.9977468</v>
      </c>
      <c r="F307" s="285">
        <v>54.794040905974001</v>
      </c>
      <c r="G307" s="285">
        <v>45.205959094025999</v>
      </c>
    </row>
    <row r="308" spans="1:7" x14ac:dyDescent="0.25">
      <c r="A308" s="285" t="s">
        <v>202</v>
      </c>
      <c r="B308" s="285" t="s">
        <v>203</v>
      </c>
      <c r="C308" s="285" t="s">
        <v>16</v>
      </c>
      <c r="D308" s="285">
        <v>22610.278460000001</v>
      </c>
      <c r="E308" s="285">
        <v>16485.941662900001</v>
      </c>
      <c r="F308" s="285">
        <v>57.832389906042003</v>
      </c>
      <c r="G308" s="285">
        <v>42.167610093957897</v>
      </c>
    </row>
    <row r="309" spans="1:7" x14ac:dyDescent="0.25">
      <c r="A309" s="285" t="s">
        <v>204</v>
      </c>
      <c r="B309" s="285" t="s">
        <v>205</v>
      </c>
      <c r="C309" s="285" t="s">
        <v>15</v>
      </c>
      <c r="D309" s="285">
        <v>6470.1442422</v>
      </c>
      <c r="E309" s="285">
        <v>11689.9041456</v>
      </c>
      <c r="F309" s="285">
        <v>35.628452656253202</v>
      </c>
      <c r="G309" s="285">
        <v>64.371547343746798</v>
      </c>
    </row>
    <row r="310" spans="1:7" x14ac:dyDescent="0.25">
      <c r="A310" s="285" t="s">
        <v>204</v>
      </c>
      <c r="B310" s="285" t="s">
        <v>205</v>
      </c>
      <c r="C310" s="285" t="s">
        <v>16</v>
      </c>
      <c r="D310" s="285">
        <v>5333.3668489000002</v>
      </c>
      <c r="E310" s="285">
        <v>8182.5524905000002</v>
      </c>
      <c r="F310" s="285">
        <v>39.4598895936942</v>
      </c>
      <c r="G310" s="285">
        <v>60.5401104063058</v>
      </c>
    </row>
    <row r="311" spans="1:7" x14ac:dyDescent="0.25">
      <c r="A311" s="285" t="s">
        <v>206</v>
      </c>
      <c r="B311" s="285" t="s">
        <v>207</v>
      </c>
      <c r="C311" s="285" t="s">
        <v>15</v>
      </c>
      <c r="D311" s="285">
        <v>16149.752728900001</v>
      </c>
      <c r="E311" s="285">
        <v>16400.719289100001</v>
      </c>
      <c r="F311" s="285">
        <v>49.614496281250197</v>
      </c>
      <c r="G311" s="285">
        <v>50.385503718749803</v>
      </c>
    </row>
    <row r="312" spans="1:7" x14ac:dyDescent="0.25">
      <c r="A312" s="285" t="s">
        <v>206</v>
      </c>
      <c r="B312" s="285" t="s">
        <v>207</v>
      </c>
      <c r="C312" s="285" t="s">
        <v>16</v>
      </c>
      <c r="D312" s="285">
        <v>13680.4920735</v>
      </c>
      <c r="E312" s="285">
        <v>12991.6677303</v>
      </c>
      <c r="F312" s="285">
        <v>51.291279649392798</v>
      </c>
      <c r="G312" s="285">
        <v>48.708720350607202</v>
      </c>
    </row>
    <row r="313" spans="1:7" x14ac:dyDescent="0.25">
      <c r="A313" s="285" t="s">
        <v>208</v>
      </c>
      <c r="B313" s="285" t="s">
        <v>209</v>
      </c>
      <c r="C313" s="285" t="s">
        <v>15</v>
      </c>
      <c r="D313" s="285">
        <v>15650.512796499999</v>
      </c>
      <c r="E313" s="285">
        <v>10319.6401964</v>
      </c>
      <c r="F313" s="285">
        <v>60.263460137407399</v>
      </c>
      <c r="G313" s="285">
        <v>39.736539862592601</v>
      </c>
    </row>
    <row r="314" spans="1:7" x14ac:dyDescent="0.25">
      <c r="A314" s="285" t="s">
        <v>208</v>
      </c>
      <c r="B314" s="285" t="s">
        <v>209</v>
      </c>
      <c r="C314" s="285" t="s">
        <v>16</v>
      </c>
      <c r="D314" s="285">
        <v>13578.517834599999</v>
      </c>
      <c r="E314" s="285">
        <v>8671.5816450000002</v>
      </c>
      <c r="F314" s="285">
        <v>61.026773597347102</v>
      </c>
      <c r="G314" s="285">
        <v>38.973226402652898</v>
      </c>
    </row>
    <row r="315" spans="1:7" x14ac:dyDescent="0.25">
      <c r="A315" s="285" t="s">
        <v>210</v>
      </c>
      <c r="B315" s="285" t="s">
        <v>211</v>
      </c>
      <c r="C315" s="285" t="s">
        <v>15</v>
      </c>
      <c r="D315" s="285">
        <v>13721.8359115</v>
      </c>
      <c r="E315" s="285">
        <v>13032.8529887</v>
      </c>
      <c r="F315" s="285">
        <v>51.287592850303803</v>
      </c>
      <c r="G315" s="285">
        <v>48.712407149696197</v>
      </c>
    </row>
    <row r="316" spans="1:7" x14ac:dyDescent="0.25">
      <c r="A316" s="285" t="s">
        <v>210</v>
      </c>
      <c r="B316" s="285" t="s">
        <v>211</v>
      </c>
      <c r="C316" s="285" t="s">
        <v>16</v>
      </c>
      <c r="D316" s="285">
        <v>12508.4416482</v>
      </c>
      <c r="E316" s="285">
        <v>10399.477639700001</v>
      </c>
      <c r="F316" s="285">
        <v>54.603133051926598</v>
      </c>
      <c r="G316" s="285">
        <v>45.396866948073402</v>
      </c>
    </row>
    <row r="317" spans="1:7" x14ac:dyDescent="0.25">
      <c r="A317" s="285" t="s">
        <v>212</v>
      </c>
      <c r="B317" s="285" t="s">
        <v>213</v>
      </c>
      <c r="C317" s="285" t="s">
        <v>15</v>
      </c>
      <c r="D317" s="285">
        <v>3363.6974169999999</v>
      </c>
      <c r="E317" s="285">
        <v>2491.3609818</v>
      </c>
      <c r="F317" s="285">
        <v>57.449425571731197</v>
      </c>
      <c r="G317" s="285">
        <v>42.550574428268803</v>
      </c>
    </row>
    <row r="318" spans="1:7" x14ac:dyDescent="0.25">
      <c r="A318" s="285" t="s">
        <v>212</v>
      </c>
      <c r="B318" s="285" t="s">
        <v>213</v>
      </c>
      <c r="C318" s="285" t="s">
        <v>16</v>
      </c>
      <c r="D318" s="285">
        <v>3233.6590012000001</v>
      </c>
      <c r="E318" s="285">
        <v>2468.2665545999998</v>
      </c>
      <c r="F318" s="285">
        <v>56.711701504252702</v>
      </c>
      <c r="G318" s="285">
        <v>43.288298495747298</v>
      </c>
    </row>
    <row r="319" spans="1:7" x14ac:dyDescent="0.25">
      <c r="A319" s="285" t="s">
        <v>214</v>
      </c>
      <c r="B319" s="285" t="s">
        <v>215</v>
      </c>
      <c r="C319" s="285" t="s">
        <v>15</v>
      </c>
      <c r="D319" s="285">
        <v>4978.2683778000001</v>
      </c>
      <c r="E319" s="285">
        <v>5699.1304725</v>
      </c>
      <c r="F319" s="285">
        <v>46.624355309721601</v>
      </c>
      <c r="G319" s="285">
        <v>53.375644690278399</v>
      </c>
    </row>
    <row r="320" spans="1:7" x14ac:dyDescent="0.25">
      <c r="A320" s="285" t="s">
        <v>214</v>
      </c>
      <c r="B320" s="285" t="s">
        <v>215</v>
      </c>
      <c r="C320" s="285" t="s">
        <v>16</v>
      </c>
      <c r="D320" s="285">
        <v>5013.8628759000003</v>
      </c>
      <c r="E320" s="285">
        <v>6598.4729792999997</v>
      </c>
      <c r="F320" s="285">
        <v>43.177039817142301</v>
      </c>
      <c r="G320" s="285">
        <v>56.822960182857699</v>
      </c>
    </row>
    <row r="321" spans="1:7" x14ac:dyDescent="0.25">
      <c r="A321" s="285" t="s">
        <v>216</v>
      </c>
      <c r="B321" s="285" t="s">
        <v>217</v>
      </c>
      <c r="C321" s="285" t="s">
        <v>15</v>
      </c>
      <c r="D321" s="285">
        <v>2775.0023477</v>
      </c>
      <c r="E321" s="285">
        <v>3169.8446583999998</v>
      </c>
      <c r="F321" s="285">
        <v>46.679121344125001</v>
      </c>
      <c r="G321" s="285">
        <v>53.320878655874999</v>
      </c>
    </row>
    <row r="322" spans="1:7" x14ac:dyDescent="0.25">
      <c r="A322" s="285" t="s">
        <v>216</v>
      </c>
      <c r="B322" s="285" t="s">
        <v>217</v>
      </c>
      <c r="C322" s="285" t="s">
        <v>16</v>
      </c>
      <c r="D322" s="285">
        <v>2053.9914703999998</v>
      </c>
      <c r="E322" s="285">
        <v>2089.0547369000001</v>
      </c>
      <c r="F322" s="285">
        <v>49.5768419570337</v>
      </c>
      <c r="G322" s="285">
        <v>50.4231580429663</v>
      </c>
    </row>
    <row r="323" spans="1:7" x14ac:dyDescent="0.25">
      <c r="A323" s="285" t="s">
        <v>218</v>
      </c>
      <c r="B323" s="285" t="s">
        <v>219</v>
      </c>
      <c r="C323" s="285" t="s">
        <v>15</v>
      </c>
      <c r="D323" s="285">
        <v>9294.4477088999993</v>
      </c>
      <c r="E323" s="285">
        <v>9982.9092001999998</v>
      </c>
      <c r="F323" s="285">
        <v>48.214326023670303</v>
      </c>
      <c r="G323" s="285">
        <v>51.785673976329697</v>
      </c>
    </row>
    <row r="324" spans="1:7" x14ac:dyDescent="0.25">
      <c r="A324" s="285" t="s">
        <v>218</v>
      </c>
      <c r="B324" s="285" t="s">
        <v>219</v>
      </c>
      <c r="C324" s="285" t="s">
        <v>16</v>
      </c>
      <c r="D324" s="285">
        <v>12788.1347663</v>
      </c>
      <c r="E324" s="285">
        <v>10602.9153226</v>
      </c>
      <c r="F324" s="285">
        <v>54.671058878064201</v>
      </c>
      <c r="G324" s="285">
        <v>45.328941121935799</v>
      </c>
    </row>
    <row r="325" spans="1:7" x14ac:dyDescent="0.25">
      <c r="A325" s="285" t="s">
        <v>220</v>
      </c>
      <c r="B325" s="285" t="s">
        <v>221</v>
      </c>
      <c r="C325" s="285" t="s">
        <v>15</v>
      </c>
      <c r="D325" s="285">
        <v>8915.4555541000009</v>
      </c>
      <c r="E325" s="285">
        <v>2678.8747732000002</v>
      </c>
      <c r="F325" s="285">
        <v>76.894959022408301</v>
      </c>
      <c r="G325" s="285">
        <v>23.105040977591599</v>
      </c>
    </row>
    <row r="326" spans="1:7" x14ac:dyDescent="0.25">
      <c r="A326" s="285" t="s">
        <v>220</v>
      </c>
      <c r="B326" s="285" t="s">
        <v>221</v>
      </c>
      <c r="C326" s="285" t="s">
        <v>16</v>
      </c>
      <c r="D326" s="285">
        <v>5856.3880808000004</v>
      </c>
      <c r="E326" s="285">
        <v>1745.3690389999999</v>
      </c>
      <c r="F326" s="285">
        <v>77.039926276335393</v>
      </c>
      <c r="G326" s="285">
        <v>22.9600737236646</v>
      </c>
    </row>
    <row r="327" spans="1:7" x14ac:dyDescent="0.25">
      <c r="A327" s="285" t="s">
        <v>222</v>
      </c>
      <c r="B327" s="285" t="s">
        <v>223</v>
      </c>
      <c r="C327" s="285" t="s">
        <v>15</v>
      </c>
      <c r="D327" s="285">
        <v>6703.7919051999997</v>
      </c>
      <c r="E327" s="285">
        <v>4154.7617541</v>
      </c>
      <c r="F327" s="285">
        <v>61.737429454597901</v>
      </c>
      <c r="G327" s="285">
        <v>38.262570545402099</v>
      </c>
    </row>
    <row r="328" spans="1:7" x14ac:dyDescent="0.25">
      <c r="A328" s="285" t="s">
        <v>222</v>
      </c>
      <c r="B328" s="285" t="s">
        <v>223</v>
      </c>
      <c r="C328" s="285" t="s">
        <v>16</v>
      </c>
      <c r="D328" s="285">
        <v>6898.9134198000002</v>
      </c>
      <c r="E328" s="285">
        <v>3610.0521819999999</v>
      </c>
      <c r="F328" s="285">
        <v>65.647882781330395</v>
      </c>
      <c r="G328" s="285">
        <v>34.352117218669598</v>
      </c>
    </row>
    <row r="329" spans="1:7" x14ac:dyDescent="0.25">
      <c r="A329" s="285" t="s">
        <v>224</v>
      </c>
      <c r="B329" s="285" t="s">
        <v>225</v>
      </c>
      <c r="C329" s="285" t="s">
        <v>15</v>
      </c>
      <c r="D329" s="285">
        <v>15777.4845234</v>
      </c>
      <c r="E329" s="285">
        <v>6678.3831768</v>
      </c>
      <c r="F329" s="285">
        <v>70.259963827892904</v>
      </c>
      <c r="G329" s="285">
        <v>29.7400361721071</v>
      </c>
    </row>
    <row r="330" spans="1:7" x14ac:dyDescent="0.25">
      <c r="A330" s="285" t="s">
        <v>224</v>
      </c>
      <c r="B330" s="285" t="s">
        <v>225</v>
      </c>
      <c r="C330" s="285" t="s">
        <v>16</v>
      </c>
      <c r="D330" s="285">
        <v>16374.7012679</v>
      </c>
      <c r="E330" s="285">
        <v>6321.0617746999997</v>
      </c>
      <c r="F330" s="285">
        <v>72.148714441389998</v>
      </c>
      <c r="G330" s="285">
        <v>27.851285558610002</v>
      </c>
    </row>
    <row r="331" spans="1:7" x14ac:dyDescent="0.25">
      <c r="A331" s="285" t="s">
        <v>226</v>
      </c>
      <c r="B331" s="285" t="s">
        <v>227</v>
      </c>
      <c r="C331" s="285" t="s">
        <v>15</v>
      </c>
      <c r="D331" s="285">
        <v>2276.3851205000001</v>
      </c>
      <c r="E331" s="285">
        <v>2357.5668575</v>
      </c>
      <c r="F331" s="285">
        <v>49.1240550464764</v>
      </c>
      <c r="G331" s="285">
        <v>50.8759449535236</v>
      </c>
    </row>
    <row r="332" spans="1:7" x14ac:dyDescent="0.25">
      <c r="A332" s="285" t="s">
        <v>226</v>
      </c>
      <c r="B332" s="285" t="s">
        <v>227</v>
      </c>
      <c r="C332" s="285" t="s">
        <v>16</v>
      </c>
      <c r="D332" s="285">
        <v>3031.0030867999999</v>
      </c>
      <c r="E332" s="285">
        <v>1618.4390343</v>
      </c>
      <c r="F332" s="285">
        <v>65.190683265950696</v>
      </c>
      <c r="G332" s="285">
        <v>34.809316734049297</v>
      </c>
    </row>
    <row r="333" spans="1:7" x14ac:dyDescent="0.25">
      <c r="A333" s="285" t="s">
        <v>228</v>
      </c>
      <c r="B333" s="285" t="s">
        <v>229</v>
      </c>
      <c r="C333" s="285" t="s">
        <v>15</v>
      </c>
      <c r="D333" s="285">
        <v>22236.982806600001</v>
      </c>
      <c r="E333" s="285">
        <v>11651.276993400001</v>
      </c>
      <c r="F333" s="285">
        <v>65.618544409884393</v>
      </c>
      <c r="G333" s="285">
        <v>34.3814555901156</v>
      </c>
    </row>
    <row r="334" spans="1:7" x14ac:dyDescent="0.25">
      <c r="A334" s="285" t="s">
        <v>228</v>
      </c>
      <c r="B334" s="285" t="s">
        <v>229</v>
      </c>
      <c r="C334" s="285" t="s">
        <v>16</v>
      </c>
      <c r="D334" s="285">
        <v>21371.973178100001</v>
      </c>
      <c r="E334" s="285">
        <v>7693.6870046000004</v>
      </c>
      <c r="F334" s="285">
        <v>73.529976762133501</v>
      </c>
      <c r="G334" s="285">
        <v>26.470023237866499</v>
      </c>
    </row>
    <row r="335" spans="1:7" x14ac:dyDescent="0.25">
      <c r="A335" s="285" t="s">
        <v>230</v>
      </c>
      <c r="B335" s="285" t="s">
        <v>231</v>
      </c>
      <c r="C335" s="285" t="s">
        <v>15</v>
      </c>
      <c r="D335" s="285">
        <v>24385.908792099999</v>
      </c>
      <c r="E335" s="285">
        <v>16146.889654299999</v>
      </c>
      <c r="F335" s="285">
        <v>60.163397857534001</v>
      </c>
      <c r="G335" s="285">
        <v>39.836602142465999</v>
      </c>
    </row>
    <row r="336" spans="1:7" x14ac:dyDescent="0.25">
      <c r="A336" s="285" t="s">
        <v>230</v>
      </c>
      <c r="B336" s="285" t="s">
        <v>231</v>
      </c>
      <c r="C336" s="285" t="s">
        <v>16</v>
      </c>
      <c r="D336" s="285">
        <v>25823.8076124</v>
      </c>
      <c r="E336" s="285">
        <v>12470.427350600001</v>
      </c>
      <c r="F336" s="285">
        <v>67.435235714595294</v>
      </c>
      <c r="G336" s="285">
        <v>32.564764285404699</v>
      </c>
    </row>
    <row r="337" spans="1:7" x14ac:dyDescent="0.25">
      <c r="A337" s="285" t="s">
        <v>232</v>
      </c>
      <c r="B337" s="285" t="s">
        <v>233</v>
      </c>
      <c r="C337" s="285" t="s">
        <v>15</v>
      </c>
      <c r="D337" s="285">
        <v>14173.657348000001</v>
      </c>
      <c r="E337" s="285">
        <v>8866.4884230999996</v>
      </c>
      <c r="F337" s="285">
        <v>61.517220805861697</v>
      </c>
      <c r="G337" s="285">
        <v>38.482779194138303</v>
      </c>
    </row>
    <row r="338" spans="1:7" x14ac:dyDescent="0.25">
      <c r="A338" s="285" t="s">
        <v>232</v>
      </c>
      <c r="B338" s="285" t="s">
        <v>233</v>
      </c>
      <c r="C338" s="285" t="s">
        <v>16</v>
      </c>
      <c r="D338" s="285">
        <v>14749.3168891</v>
      </c>
      <c r="E338" s="285">
        <v>7969.8571499</v>
      </c>
      <c r="F338" s="285">
        <v>64.920128098764295</v>
      </c>
      <c r="G338" s="285">
        <v>35.079871901235698</v>
      </c>
    </row>
    <row r="339" spans="1:7" x14ac:dyDescent="0.25">
      <c r="A339" s="285" t="s">
        <v>234</v>
      </c>
      <c r="B339" s="285" t="s">
        <v>235</v>
      </c>
      <c r="C339" s="285" t="s">
        <v>15</v>
      </c>
      <c r="D339" s="285">
        <v>10063.782915</v>
      </c>
      <c r="E339" s="285">
        <v>6877.3254660000002</v>
      </c>
      <c r="F339" s="285">
        <v>59.404512908298599</v>
      </c>
      <c r="G339" s="285">
        <v>40.595487091701401</v>
      </c>
    </row>
    <row r="340" spans="1:7" x14ac:dyDescent="0.25">
      <c r="A340" s="285" t="s">
        <v>234</v>
      </c>
      <c r="B340" s="285" t="s">
        <v>235</v>
      </c>
      <c r="C340" s="285" t="s">
        <v>16</v>
      </c>
      <c r="D340" s="285">
        <v>10266.645565000001</v>
      </c>
      <c r="E340" s="285">
        <v>7452.7841071000003</v>
      </c>
      <c r="F340" s="285">
        <v>57.940045221462597</v>
      </c>
      <c r="G340" s="285">
        <v>42.059954778537403</v>
      </c>
    </row>
    <row r="341" spans="1:7" x14ac:dyDescent="0.25">
      <c r="A341" s="285" t="s">
        <v>236</v>
      </c>
      <c r="B341" s="285" t="s">
        <v>237</v>
      </c>
      <c r="C341" s="285" t="s">
        <v>15</v>
      </c>
      <c r="D341" s="285">
        <v>2397.3266081000002</v>
      </c>
      <c r="E341" s="285">
        <v>1006.9517918</v>
      </c>
      <c r="F341" s="285">
        <v>70.420991660682702</v>
      </c>
      <c r="G341" s="285">
        <v>29.579008339317301</v>
      </c>
    </row>
    <row r="342" spans="1:7" x14ac:dyDescent="0.25">
      <c r="A342" s="285" t="s">
        <v>236</v>
      </c>
      <c r="B342" s="285" t="s">
        <v>237</v>
      </c>
      <c r="C342" s="285" t="s">
        <v>16</v>
      </c>
      <c r="D342" s="285">
        <v>1717.7571402999999</v>
      </c>
      <c r="E342" s="285">
        <v>624.45207500000004</v>
      </c>
      <c r="F342" s="285">
        <v>73.339184607382805</v>
      </c>
      <c r="G342" s="285">
        <v>26.660815392617199</v>
      </c>
    </row>
    <row r="343" spans="1:7" x14ac:dyDescent="0.25">
      <c r="A343" s="285" t="s">
        <v>238</v>
      </c>
      <c r="B343" s="285" t="s">
        <v>239</v>
      </c>
      <c r="C343" s="285" t="s">
        <v>15</v>
      </c>
      <c r="D343" s="285">
        <v>1198.8993972999999</v>
      </c>
      <c r="E343" s="285">
        <v>1204.7018043</v>
      </c>
      <c r="F343" s="285">
        <v>49.879297634812801</v>
      </c>
      <c r="G343" s="285">
        <v>50.120702365187199</v>
      </c>
    </row>
    <row r="344" spans="1:7" x14ac:dyDescent="0.25">
      <c r="A344" s="285" t="s">
        <v>238</v>
      </c>
      <c r="B344" s="285" t="s">
        <v>239</v>
      </c>
      <c r="C344" s="285" t="s">
        <v>16</v>
      </c>
      <c r="D344" s="285">
        <v>1289.630504</v>
      </c>
      <c r="E344" s="285">
        <v>1202.5448197000001</v>
      </c>
      <c r="F344" s="285">
        <v>51.747182139872599</v>
      </c>
      <c r="G344" s="285">
        <v>48.252817860127301</v>
      </c>
    </row>
    <row r="345" spans="1:7" x14ac:dyDescent="0.25">
      <c r="A345" s="285" t="s">
        <v>240</v>
      </c>
      <c r="B345" s="285" t="s">
        <v>241</v>
      </c>
      <c r="C345" s="285" t="s">
        <v>15</v>
      </c>
      <c r="D345" s="285">
        <v>2523.0100883</v>
      </c>
      <c r="E345" s="285">
        <v>1535.9832762000001</v>
      </c>
      <c r="F345" s="285">
        <v>62.158517192126297</v>
      </c>
      <c r="G345" s="285">
        <v>37.841482807873703</v>
      </c>
    </row>
    <row r="346" spans="1:7" x14ac:dyDescent="0.25">
      <c r="A346" s="285" t="s">
        <v>240</v>
      </c>
      <c r="B346" s="285" t="s">
        <v>241</v>
      </c>
      <c r="C346" s="285" t="s">
        <v>16</v>
      </c>
      <c r="D346" s="285">
        <v>2096.3821458000002</v>
      </c>
      <c r="E346" s="285">
        <v>1447.8197037</v>
      </c>
      <c r="F346" s="285">
        <v>59.149626201333497</v>
      </c>
      <c r="G346" s="285">
        <v>40.850373798666503</v>
      </c>
    </row>
    <row r="347" spans="1:7" x14ac:dyDescent="0.25">
      <c r="A347" s="285" t="s">
        <v>242</v>
      </c>
      <c r="B347" s="285" t="s">
        <v>243</v>
      </c>
      <c r="C347" s="285" t="s">
        <v>15</v>
      </c>
      <c r="D347" s="285">
        <v>3154.4703847000001</v>
      </c>
      <c r="E347" s="285">
        <v>1121.2180917000001</v>
      </c>
      <c r="F347" s="285">
        <v>73.7768993721443</v>
      </c>
      <c r="G347" s="285">
        <v>26.223100627855601</v>
      </c>
    </row>
    <row r="348" spans="1:7" x14ac:dyDescent="0.25">
      <c r="A348" s="285" t="s">
        <v>242</v>
      </c>
      <c r="B348" s="285" t="s">
        <v>243</v>
      </c>
      <c r="C348" s="285" t="s">
        <v>16</v>
      </c>
      <c r="D348" s="285">
        <v>2575.0779000000002</v>
      </c>
      <c r="E348" s="285">
        <v>756.86722299999997</v>
      </c>
      <c r="F348" s="285">
        <v>77.284523152093897</v>
      </c>
      <c r="G348" s="285">
        <v>22.7154768479061</v>
      </c>
    </row>
    <row r="349" spans="1:7" x14ac:dyDescent="0.25">
      <c r="A349" s="285" t="s">
        <v>244</v>
      </c>
      <c r="B349" s="285" t="s">
        <v>245</v>
      </c>
      <c r="C349" s="285" t="s">
        <v>15</v>
      </c>
      <c r="D349" s="285">
        <v>4852.5261985999996</v>
      </c>
      <c r="E349" s="285">
        <v>1780.0358111</v>
      </c>
      <c r="F349" s="285">
        <v>73.162168578345302</v>
      </c>
      <c r="G349" s="285">
        <v>26.837831421654698</v>
      </c>
    </row>
    <row r="350" spans="1:7" x14ac:dyDescent="0.25">
      <c r="A350" s="285" t="s">
        <v>244</v>
      </c>
      <c r="B350" s="285" t="s">
        <v>245</v>
      </c>
      <c r="C350" s="285" t="s">
        <v>16</v>
      </c>
      <c r="D350" s="285">
        <v>5663.9599077000003</v>
      </c>
      <c r="E350" s="285">
        <v>1458.9213387</v>
      </c>
      <c r="F350" s="285">
        <v>79.517820271995106</v>
      </c>
      <c r="G350" s="285">
        <v>20.482179728004802</v>
      </c>
    </row>
    <row r="351" spans="1:7" x14ac:dyDescent="0.25">
      <c r="A351" s="285" t="s">
        <v>246</v>
      </c>
      <c r="B351" s="285" t="s">
        <v>247</v>
      </c>
      <c r="C351" s="285" t="s">
        <v>15</v>
      </c>
      <c r="D351" s="285">
        <v>5549.4874804999999</v>
      </c>
      <c r="E351" s="285">
        <v>4739.7126054999999</v>
      </c>
      <c r="F351" s="285">
        <v>53.935072057262403</v>
      </c>
      <c r="G351" s="285">
        <v>46.064927942737597</v>
      </c>
    </row>
    <row r="352" spans="1:7" x14ac:dyDescent="0.25">
      <c r="A352" s="285" t="s">
        <v>246</v>
      </c>
      <c r="B352" s="285" t="s">
        <v>247</v>
      </c>
      <c r="C352" s="285" t="s">
        <v>16</v>
      </c>
      <c r="D352" s="285">
        <v>4070.1422198</v>
      </c>
      <c r="E352" s="285">
        <v>3650.5208926999999</v>
      </c>
      <c r="F352" s="285">
        <v>52.717521286614698</v>
      </c>
      <c r="G352" s="285">
        <v>47.282478713385302</v>
      </c>
    </row>
    <row r="353" spans="1:7" x14ac:dyDescent="0.25">
      <c r="A353" s="285" t="s">
        <v>248</v>
      </c>
      <c r="B353" s="285" t="s">
        <v>249</v>
      </c>
      <c r="C353" s="285" t="s">
        <v>15</v>
      </c>
      <c r="D353" s="285">
        <v>3451.7142377999999</v>
      </c>
      <c r="E353" s="285">
        <v>5720.1225000000004</v>
      </c>
      <c r="F353" s="285">
        <v>37.633838635334698</v>
      </c>
      <c r="G353" s="285">
        <v>62.366161364665302</v>
      </c>
    </row>
    <row r="354" spans="1:7" x14ac:dyDescent="0.25">
      <c r="A354" s="285" t="s">
        <v>248</v>
      </c>
      <c r="B354" s="285" t="s">
        <v>249</v>
      </c>
      <c r="C354" s="285" t="s">
        <v>16</v>
      </c>
      <c r="D354" s="285">
        <v>4162.4768476999998</v>
      </c>
      <c r="E354" s="285">
        <v>6368.0920453999997</v>
      </c>
      <c r="F354" s="285">
        <v>39.527559146661098</v>
      </c>
      <c r="G354" s="285">
        <v>60.472440853338902</v>
      </c>
    </row>
    <row r="355" spans="1:7" x14ac:dyDescent="0.25">
      <c r="A355" s="285" t="s">
        <v>250</v>
      </c>
      <c r="B355" s="285" t="s">
        <v>251</v>
      </c>
      <c r="C355" s="285" t="s">
        <v>15</v>
      </c>
      <c r="D355" s="285">
        <v>2578.5503091</v>
      </c>
      <c r="E355" s="285">
        <v>4612.8305639999999</v>
      </c>
      <c r="F355" s="285">
        <v>35.856122135670702</v>
      </c>
      <c r="G355" s="285">
        <v>64.143877864329298</v>
      </c>
    </row>
    <row r="356" spans="1:7" x14ac:dyDescent="0.25">
      <c r="A356" s="285" t="s">
        <v>250</v>
      </c>
      <c r="B356" s="285" t="s">
        <v>251</v>
      </c>
      <c r="C356" s="285" t="s">
        <v>16</v>
      </c>
      <c r="D356" s="285">
        <v>2975.3922241999999</v>
      </c>
      <c r="E356" s="285">
        <v>5411.1516928000001</v>
      </c>
      <c r="F356" s="285">
        <v>35.478169000805103</v>
      </c>
      <c r="G356" s="285">
        <v>64.521830999194904</v>
      </c>
    </row>
    <row r="357" spans="1:7" x14ac:dyDescent="0.25">
      <c r="A357" s="285" t="s">
        <v>252</v>
      </c>
      <c r="B357" s="285" t="s">
        <v>253</v>
      </c>
      <c r="C357" s="285" t="s">
        <v>15</v>
      </c>
      <c r="D357" s="285">
        <v>5715.5388553000003</v>
      </c>
      <c r="E357" s="285">
        <v>1900.7314977999999</v>
      </c>
      <c r="F357" s="285">
        <v>75.043802154077198</v>
      </c>
      <c r="G357" s="285">
        <v>24.956197845922802</v>
      </c>
    </row>
    <row r="358" spans="1:7" x14ac:dyDescent="0.25">
      <c r="A358" s="285" t="s">
        <v>252</v>
      </c>
      <c r="B358" s="285" t="s">
        <v>253</v>
      </c>
      <c r="C358" s="285" t="s">
        <v>16</v>
      </c>
      <c r="D358" s="285">
        <v>5623.9285523999997</v>
      </c>
      <c r="E358" s="285">
        <v>2177.6221839999998</v>
      </c>
      <c r="F358" s="285">
        <v>72.087316258294905</v>
      </c>
      <c r="G358" s="285">
        <v>27.912683741705099</v>
      </c>
    </row>
    <row r="359" spans="1:7" x14ac:dyDescent="0.25">
      <c r="A359" s="285" t="s">
        <v>254</v>
      </c>
      <c r="B359" s="285" t="s">
        <v>255</v>
      </c>
      <c r="C359" s="285" t="s">
        <v>15</v>
      </c>
      <c r="D359" s="285">
        <v>1684.6490351</v>
      </c>
      <c r="E359" s="285">
        <v>5105.2661500000004</v>
      </c>
      <c r="F359" s="285">
        <v>24.811046812438001</v>
      </c>
      <c r="G359" s="285">
        <v>75.188953187562007</v>
      </c>
    </row>
    <row r="360" spans="1:7" x14ac:dyDescent="0.25">
      <c r="A360" s="285" t="s">
        <v>254</v>
      </c>
      <c r="B360" s="285" t="s">
        <v>255</v>
      </c>
      <c r="C360" s="285" t="s">
        <v>16</v>
      </c>
      <c r="D360" s="285">
        <v>1801.2207628000001</v>
      </c>
      <c r="E360" s="285">
        <v>4891.1338820000001</v>
      </c>
      <c r="F360" s="285">
        <v>26.9146041774633</v>
      </c>
      <c r="G360" s="285">
        <v>73.085395822536697</v>
      </c>
    </row>
    <row r="361" spans="1:7" x14ac:dyDescent="0.25">
      <c r="A361" s="285" t="s">
        <v>256</v>
      </c>
      <c r="B361" s="285" t="s">
        <v>257</v>
      </c>
      <c r="C361" s="285" t="s">
        <v>15</v>
      </c>
      <c r="D361" s="285">
        <v>1299.9915615</v>
      </c>
      <c r="E361" s="285">
        <v>4378.6877578000003</v>
      </c>
      <c r="F361" s="285">
        <v>22.892498209605701</v>
      </c>
      <c r="G361" s="285">
        <v>77.107501790394295</v>
      </c>
    </row>
    <row r="362" spans="1:7" x14ac:dyDescent="0.25">
      <c r="A362" s="285" t="s">
        <v>256</v>
      </c>
      <c r="B362" s="285" t="s">
        <v>257</v>
      </c>
      <c r="C362" s="285" t="s">
        <v>16</v>
      </c>
      <c r="D362" s="285">
        <v>1487.7153656999999</v>
      </c>
      <c r="E362" s="285">
        <v>3698.2482583000001</v>
      </c>
      <c r="F362" s="285">
        <v>28.687346722121902</v>
      </c>
      <c r="G362" s="285">
        <v>71.312653277878098</v>
      </c>
    </row>
    <row r="363" spans="1:7" x14ac:dyDescent="0.25">
      <c r="A363" s="285" t="s">
        <v>258</v>
      </c>
      <c r="B363" s="285" t="s">
        <v>259</v>
      </c>
      <c r="C363" s="285" t="s">
        <v>15</v>
      </c>
      <c r="D363" s="285">
        <v>3213.1626007</v>
      </c>
      <c r="E363" s="285">
        <v>7493.5957361000001</v>
      </c>
      <c r="F363" s="285">
        <v>30.010601711781401</v>
      </c>
      <c r="G363" s="285">
        <v>69.989398288218595</v>
      </c>
    </row>
    <row r="364" spans="1:7" x14ac:dyDescent="0.25">
      <c r="A364" s="285" t="s">
        <v>258</v>
      </c>
      <c r="B364" s="285" t="s">
        <v>259</v>
      </c>
      <c r="C364" s="285" t="s">
        <v>16</v>
      </c>
      <c r="D364" s="285">
        <v>2773.8538813999999</v>
      </c>
      <c r="E364" s="285">
        <v>5617.5410033999997</v>
      </c>
      <c r="F364" s="285">
        <v>33.055933125307902</v>
      </c>
      <c r="G364" s="285">
        <v>66.944066874692098</v>
      </c>
    </row>
    <row r="365" spans="1:7" x14ac:dyDescent="0.25">
      <c r="A365" s="285" t="s">
        <v>260</v>
      </c>
      <c r="B365" s="285" t="s">
        <v>261</v>
      </c>
      <c r="C365" s="285" t="s">
        <v>15</v>
      </c>
      <c r="D365" s="285">
        <v>2618.9477972</v>
      </c>
      <c r="E365" s="285">
        <v>8083.2923566999998</v>
      </c>
      <c r="F365" s="285">
        <v>24.471024379373802</v>
      </c>
      <c r="G365" s="285">
        <v>75.528975620626198</v>
      </c>
    </row>
    <row r="366" spans="1:7" x14ac:dyDescent="0.25">
      <c r="A366" s="285" t="s">
        <v>260</v>
      </c>
      <c r="B366" s="285" t="s">
        <v>261</v>
      </c>
      <c r="C366" s="285" t="s">
        <v>16</v>
      </c>
      <c r="D366" s="285">
        <v>2540.6184711000001</v>
      </c>
      <c r="E366" s="285">
        <v>6717.1077175</v>
      </c>
      <c r="F366" s="285">
        <v>27.443223307128299</v>
      </c>
      <c r="G366" s="285">
        <v>72.556776692871694</v>
      </c>
    </row>
    <row r="367" spans="1:7" x14ac:dyDescent="0.25">
      <c r="A367" s="285" t="s">
        <v>262</v>
      </c>
      <c r="B367" s="285" t="s">
        <v>263</v>
      </c>
      <c r="C367" s="285" t="s">
        <v>15</v>
      </c>
      <c r="D367" s="285">
        <v>3630.6990756</v>
      </c>
      <c r="E367" s="285">
        <v>5972.2760340000004</v>
      </c>
      <c r="F367" s="285">
        <v>37.8080650440344</v>
      </c>
      <c r="G367" s="285">
        <v>62.1919349559656</v>
      </c>
    </row>
    <row r="368" spans="1:7" x14ac:dyDescent="0.25">
      <c r="A368" s="285" t="s">
        <v>262</v>
      </c>
      <c r="B368" s="285" t="s">
        <v>263</v>
      </c>
      <c r="C368" s="285" t="s">
        <v>16</v>
      </c>
      <c r="D368" s="285">
        <v>2639.8981703999998</v>
      </c>
      <c r="E368" s="285">
        <v>5150.8652708</v>
      </c>
      <c r="F368" s="285">
        <v>33.884974050673797</v>
      </c>
      <c r="G368" s="285">
        <v>66.115025949326196</v>
      </c>
    </row>
    <row r="369" spans="1:7" x14ac:dyDescent="0.25">
      <c r="A369" s="285" t="s">
        <v>264</v>
      </c>
      <c r="B369" s="285" t="s">
        <v>265</v>
      </c>
      <c r="C369" s="285" t="s">
        <v>15</v>
      </c>
      <c r="D369" s="285">
        <v>1218.6015368999999</v>
      </c>
      <c r="E369" s="285">
        <v>1477.0733299999999</v>
      </c>
      <c r="F369" s="285">
        <v>45.205805487268599</v>
      </c>
      <c r="G369" s="285">
        <v>54.794194512731401</v>
      </c>
    </row>
    <row r="370" spans="1:7" x14ac:dyDescent="0.25">
      <c r="A370" s="285" t="s">
        <v>264</v>
      </c>
      <c r="B370" s="285" t="s">
        <v>265</v>
      </c>
      <c r="C370" s="285" t="s">
        <v>16</v>
      </c>
      <c r="D370" s="285">
        <v>850.29625810000005</v>
      </c>
      <c r="E370" s="285">
        <v>1075.8697559</v>
      </c>
      <c r="F370" s="285">
        <v>44.144494914756599</v>
      </c>
      <c r="G370" s="285">
        <v>55.855505085243401</v>
      </c>
    </row>
    <row r="371" spans="1:7" x14ac:dyDescent="0.25">
      <c r="A371" s="285" t="s">
        <v>266</v>
      </c>
      <c r="B371" s="285" t="s">
        <v>267</v>
      </c>
      <c r="C371" s="285" t="s">
        <v>15</v>
      </c>
      <c r="D371" s="285">
        <v>18943.098218399999</v>
      </c>
      <c r="E371" s="285">
        <v>21209.242290900002</v>
      </c>
      <c r="F371" s="285">
        <v>47.178067276084299</v>
      </c>
      <c r="G371" s="285">
        <v>52.821932723915701</v>
      </c>
    </row>
    <row r="372" spans="1:7" x14ac:dyDescent="0.25">
      <c r="A372" s="285" t="s">
        <v>266</v>
      </c>
      <c r="B372" s="285" t="s">
        <v>267</v>
      </c>
      <c r="C372" s="285" t="s">
        <v>16</v>
      </c>
      <c r="D372" s="285">
        <v>15506.469380099999</v>
      </c>
      <c r="E372" s="285">
        <v>17753.429466099999</v>
      </c>
      <c r="F372" s="285">
        <v>46.622118280650298</v>
      </c>
      <c r="G372" s="285">
        <v>53.377881719349702</v>
      </c>
    </row>
    <row r="373" spans="1:7" x14ac:dyDescent="0.25">
      <c r="A373" s="285" t="s">
        <v>268</v>
      </c>
      <c r="B373" s="285" t="s">
        <v>269</v>
      </c>
      <c r="C373" s="285" t="s">
        <v>15</v>
      </c>
      <c r="D373" s="285">
        <v>7491.5973279999998</v>
      </c>
      <c r="E373" s="285">
        <v>16842.0095296</v>
      </c>
      <c r="F373" s="285">
        <v>30.787040210852201</v>
      </c>
      <c r="G373" s="285">
        <v>69.212959789147803</v>
      </c>
    </row>
    <row r="374" spans="1:7" x14ac:dyDescent="0.25">
      <c r="A374" s="285" t="s">
        <v>268</v>
      </c>
      <c r="B374" s="285" t="s">
        <v>269</v>
      </c>
      <c r="C374" s="285" t="s">
        <v>16</v>
      </c>
      <c r="D374" s="285">
        <v>6013.1232868999996</v>
      </c>
      <c r="E374" s="285">
        <v>12690.686186200001</v>
      </c>
      <c r="F374" s="285">
        <v>32.149190225382299</v>
      </c>
      <c r="G374" s="285">
        <v>67.850809774617701</v>
      </c>
    </row>
    <row r="375" spans="1:7" x14ac:dyDescent="0.25">
      <c r="A375" s="285" t="s">
        <v>270</v>
      </c>
      <c r="B375" s="285" t="s">
        <v>271</v>
      </c>
      <c r="C375" s="285" t="s">
        <v>15</v>
      </c>
      <c r="D375" s="285">
        <v>2398.4206220999999</v>
      </c>
      <c r="E375" s="285">
        <v>5376.9082312</v>
      </c>
      <c r="F375" s="285">
        <v>30.846548967276998</v>
      </c>
      <c r="G375" s="285">
        <v>69.153451032722998</v>
      </c>
    </row>
    <row r="376" spans="1:7" x14ac:dyDescent="0.25">
      <c r="A376" s="285" t="s">
        <v>270</v>
      </c>
      <c r="B376" s="285" t="s">
        <v>271</v>
      </c>
      <c r="C376" s="285" t="s">
        <v>16</v>
      </c>
      <c r="D376" s="285">
        <v>2107.1277196999999</v>
      </c>
      <c r="E376" s="285">
        <v>4000.8938655000002</v>
      </c>
      <c r="F376" s="285">
        <v>34.497712398490201</v>
      </c>
      <c r="G376" s="285">
        <v>65.502287601509806</v>
      </c>
    </row>
    <row r="377" spans="1:7" x14ac:dyDescent="0.25">
      <c r="A377" s="285" t="s">
        <v>272</v>
      </c>
      <c r="B377" s="285" t="s">
        <v>273</v>
      </c>
      <c r="C377" s="285" t="s">
        <v>15</v>
      </c>
      <c r="D377" s="285">
        <v>4664.2092644000004</v>
      </c>
      <c r="E377" s="285">
        <v>7298.9591231000004</v>
      </c>
      <c r="F377" s="285">
        <v>38.988076681036397</v>
      </c>
      <c r="G377" s="285">
        <v>61.011923318963603</v>
      </c>
    </row>
    <row r="378" spans="1:7" x14ac:dyDescent="0.25">
      <c r="A378" s="285" t="s">
        <v>272</v>
      </c>
      <c r="B378" s="285" t="s">
        <v>273</v>
      </c>
      <c r="C378" s="285" t="s">
        <v>16</v>
      </c>
      <c r="D378" s="285">
        <v>3628.2350448000002</v>
      </c>
      <c r="E378" s="285">
        <v>5364.6321575000002</v>
      </c>
      <c r="F378" s="285">
        <v>40.345698020227097</v>
      </c>
      <c r="G378" s="285">
        <v>59.654301979772903</v>
      </c>
    </row>
    <row r="379" spans="1:7" x14ac:dyDescent="0.25">
      <c r="A379" s="285" t="s">
        <v>274</v>
      </c>
      <c r="B379" s="285" t="s">
        <v>275</v>
      </c>
      <c r="C379" s="285" t="s">
        <v>15</v>
      </c>
      <c r="D379" s="285">
        <v>6535.8548450999997</v>
      </c>
      <c r="E379" s="285">
        <v>9041.4116187</v>
      </c>
      <c r="F379" s="285">
        <v>41.957649375059901</v>
      </c>
      <c r="G379" s="285">
        <v>58.042350624940099</v>
      </c>
    </row>
    <row r="380" spans="1:7" x14ac:dyDescent="0.25">
      <c r="A380" s="285" t="s">
        <v>274</v>
      </c>
      <c r="B380" s="285" t="s">
        <v>275</v>
      </c>
      <c r="C380" s="285" t="s">
        <v>16</v>
      </c>
      <c r="D380" s="285">
        <v>5343.4421702</v>
      </c>
      <c r="E380" s="285">
        <v>5841.0190361000004</v>
      </c>
      <c r="F380" s="285">
        <v>47.775588574531803</v>
      </c>
      <c r="G380" s="285">
        <v>52.224411425468197</v>
      </c>
    </row>
    <row r="381" spans="1:7" x14ac:dyDescent="0.25">
      <c r="A381" s="285" t="s">
        <v>276</v>
      </c>
      <c r="B381" s="285" t="s">
        <v>277</v>
      </c>
      <c r="C381" s="285" t="s">
        <v>15</v>
      </c>
      <c r="D381" s="285">
        <v>2532.8679235999998</v>
      </c>
      <c r="E381" s="285">
        <v>7176.5515182999998</v>
      </c>
      <c r="F381" s="285">
        <v>26.086708260533801</v>
      </c>
      <c r="G381" s="285">
        <v>73.913291739466203</v>
      </c>
    </row>
    <row r="382" spans="1:7" x14ac:dyDescent="0.25">
      <c r="A382" s="285" t="s">
        <v>276</v>
      </c>
      <c r="B382" s="285" t="s">
        <v>277</v>
      </c>
      <c r="C382" s="285" t="s">
        <v>16</v>
      </c>
      <c r="D382" s="285">
        <v>2298.5404002999999</v>
      </c>
      <c r="E382" s="285">
        <v>5710.9164423000002</v>
      </c>
      <c r="F382" s="285">
        <v>28.697831144737901</v>
      </c>
      <c r="G382" s="285">
        <v>71.302168855262096</v>
      </c>
    </row>
    <row r="383" spans="1:7" x14ac:dyDescent="0.25">
      <c r="A383" s="285" t="s">
        <v>278</v>
      </c>
      <c r="B383" s="285" t="s">
        <v>279</v>
      </c>
      <c r="C383" s="285" t="s">
        <v>15</v>
      </c>
      <c r="D383" s="285">
        <v>2469.6382883000001</v>
      </c>
      <c r="E383" s="285">
        <v>1338.1940423000001</v>
      </c>
      <c r="F383" s="285">
        <v>64.856802345361103</v>
      </c>
      <c r="G383" s="285">
        <v>35.143197654638897</v>
      </c>
    </row>
    <row r="384" spans="1:7" x14ac:dyDescent="0.25">
      <c r="A384" s="285" t="s">
        <v>278</v>
      </c>
      <c r="B384" s="285" t="s">
        <v>279</v>
      </c>
      <c r="C384" s="285" t="s">
        <v>16</v>
      </c>
      <c r="D384" s="285">
        <v>1840.8654352999999</v>
      </c>
      <c r="E384" s="285">
        <v>1180.9636728999999</v>
      </c>
      <c r="F384" s="285">
        <v>60.918912664672199</v>
      </c>
      <c r="G384" s="285">
        <v>39.081087335327801</v>
      </c>
    </row>
    <row r="385" spans="1:7" x14ac:dyDescent="0.25">
      <c r="A385" s="285" t="s">
        <v>280</v>
      </c>
      <c r="B385" s="285" t="s">
        <v>281</v>
      </c>
      <c r="C385" s="285" t="s">
        <v>15</v>
      </c>
      <c r="D385" s="285">
        <v>6237.4464588999999</v>
      </c>
      <c r="E385" s="285">
        <v>8889.9918371000003</v>
      </c>
      <c r="F385" s="285">
        <v>41.232668326594997</v>
      </c>
      <c r="G385" s="285">
        <v>58.767331673405003</v>
      </c>
    </row>
    <row r="386" spans="1:7" x14ac:dyDescent="0.25">
      <c r="A386" s="285" t="s">
        <v>280</v>
      </c>
      <c r="B386" s="285" t="s">
        <v>281</v>
      </c>
      <c r="C386" s="285" t="s">
        <v>16</v>
      </c>
      <c r="D386" s="285">
        <v>5898.4807543999996</v>
      </c>
      <c r="E386" s="285">
        <v>7432.3203208000004</v>
      </c>
      <c r="F386" s="285">
        <v>44.2470090216353</v>
      </c>
      <c r="G386" s="285">
        <v>55.7529909783647</v>
      </c>
    </row>
    <row r="387" spans="1:7" x14ac:dyDescent="0.25">
      <c r="A387" s="285" t="s">
        <v>282</v>
      </c>
      <c r="B387" s="285" t="s">
        <v>283</v>
      </c>
      <c r="C387" s="285" t="s">
        <v>15</v>
      </c>
      <c r="D387" s="285">
        <v>10547.6998313</v>
      </c>
      <c r="E387" s="285">
        <v>4127.0698813999998</v>
      </c>
      <c r="F387" s="285">
        <v>71.876424896614907</v>
      </c>
      <c r="G387" s="285">
        <v>28.1235751033851</v>
      </c>
    </row>
    <row r="388" spans="1:7" x14ac:dyDescent="0.25">
      <c r="A388" s="285" t="s">
        <v>282</v>
      </c>
      <c r="B388" s="285" t="s">
        <v>283</v>
      </c>
      <c r="C388" s="285" t="s">
        <v>16</v>
      </c>
      <c r="D388" s="285">
        <v>8398.4095914999998</v>
      </c>
      <c r="E388" s="285">
        <v>2075.6031207999999</v>
      </c>
      <c r="F388" s="285">
        <v>80.183305311797596</v>
      </c>
      <c r="G388" s="285">
        <v>19.8166946882024</v>
      </c>
    </row>
    <row r="389" spans="1:7" x14ac:dyDescent="0.25">
      <c r="A389" s="285" t="s">
        <v>284</v>
      </c>
      <c r="B389" s="285" t="s">
        <v>285</v>
      </c>
      <c r="C389" s="285" t="s">
        <v>15</v>
      </c>
      <c r="D389" s="285">
        <v>6898.9359012000004</v>
      </c>
      <c r="E389" s="285">
        <v>3674.7747350999998</v>
      </c>
      <c r="F389" s="285">
        <v>65.246119725611393</v>
      </c>
      <c r="G389" s="285">
        <v>34.7538802743886</v>
      </c>
    </row>
    <row r="390" spans="1:7" x14ac:dyDescent="0.25">
      <c r="A390" s="285" t="s">
        <v>284</v>
      </c>
      <c r="B390" s="285" t="s">
        <v>285</v>
      </c>
      <c r="C390" s="285" t="s">
        <v>16</v>
      </c>
      <c r="D390" s="285">
        <v>5240.6043540999999</v>
      </c>
      <c r="E390" s="285">
        <v>3091.1199643</v>
      </c>
      <c r="F390" s="285">
        <v>62.899396977484102</v>
      </c>
      <c r="G390" s="285">
        <v>37.100603022515898</v>
      </c>
    </row>
    <row r="391" spans="1:7" x14ac:dyDescent="0.25">
      <c r="A391" s="285" t="s">
        <v>286</v>
      </c>
      <c r="B391" s="285" t="s">
        <v>287</v>
      </c>
      <c r="C391" s="285" t="s">
        <v>15</v>
      </c>
      <c r="D391" s="285">
        <v>1369.7958748000001</v>
      </c>
      <c r="E391" s="285">
        <v>2170.5120410999998</v>
      </c>
      <c r="F391" s="285">
        <v>38.691433269068597</v>
      </c>
      <c r="G391" s="285">
        <v>61.308566730931503</v>
      </c>
    </row>
    <row r="392" spans="1:7" x14ac:dyDescent="0.25">
      <c r="A392" s="285" t="s">
        <v>286</v>
      </c>
      <c r="B392" s="285" t="s">
        <v>287</v>
      </c>
      <c r="C392" s="285" t="s">
        <v>16</v>
      </c>
      <c r="D392" s="285">
        <v>1480.0968912000001</v>
      </c>
      <c r="E392" s="285">
        <v>1795.3108580000001</v>
      </c>
      <c r="F392" s="285">
        <v>45.1881721157161</v>
      </c>
      <c r="G392" s="285">
        <v>54.8118278842839</v>
      </c>
    </row>
    <row r="393" spans="1:7" x14ac:dyDescent="0.25">
      <c r="A393" s="285" t="s">
        <v>288</v>
      </c>
      <c r="B393" s="285" t="s">
        <v>289</v>
      </c>
      <c r="C393" s="285" t="s">
        <v>15</v>
      </c>
      <c r="D393" s="285">
        <v>2874.0255299</v>
      </c>
      <c r="E393" s="285">
        <v>4361.2135105999996</v>
      </c>
      <c r="F393" s="285">
        <v>39.722606451733597</v>
      </c>
      <c r="G393" s="285">
        <v>60.277393548266403</v>
      </c>
    </row>
    <row r="394" spans="1:7" x14ac:dyDescent="0.25">
      <c r="A394" s="285" t="s">
        <v>288</v>
      </c>
      <c r="B394" s="285" t="s">
        <v>289</v>
      </c>
      <c r="C394" s="285" t="s">
        <v>16</v>
      </c>
      <c r="D394" s="285">
        <v>2359.8754004000002</v>
      </c>
      <c r="E394" s="285">
        <v>2874.6279147</v>
      </c>
      <c r="F394" s="285">
        <v>45.0830815904243</v>
      </c>
      <c r="G394" s="285">
        <v>54.9169184095757</v>
      </c>
    </row>
    <row r="395" spans="1:7" x14ac:dyDescent="0.25">
      <c r="A395" s="285" t="s">
        <v>290</v>
      </c>
      <c r="B395" s="285" t="s">
        <v>291</v>
      </c>
      <c r="C395" s="285" t="s">
        <v>15</v>
      </c>
      <c r="D395" s="285">
        <v>7721.4218775999998</v>
      </c>
      <c r="E395" s="285">
        <v>2836.8224246999998</v>
      </c>
      <c r="F395" s="285">
        <v>73.131684175161297</v>
      </c>
      <c r="G395" s="285">
        <v>26.8683158248387</v>
      </c>
    </row>
    <row r="396" spans="1:7" x14ac:dyDescent="0.25">
      <c r="A396" s="285" t="s">
        <v>290</v>
      </c>
      <c r="B396" s="285" t="s">
        <v>291</v>
      </c>
      <c r="C396" s="285" t="s">
        <v>16</v>
      </c>
      <c r="D396" s="285">
        <v>6165.2802505</v>
      </c>
      <c r="E396" s="285">
        <v>2136.1482212999999</v>
      </c>
      <c r="F396" s="285">
        <v>74.267703100056707</v>
      </c>
      <c r="G396" s="285">
        <v>25.7322968999433</v>
      </c>
    </row>
    <row r="397" spans="1:7" x14ac:dyDescent="0.25">
      <c r="A397" s="285" t="s">
        <v>292</v>
      </c>
      <c r="B397" s="285" t="s">
        <v>293</v>
      </c>
      <c r="C397" s="285" t="s">
        <v>15</v>
      </c>
      <c r="D397" s="285">
        <v>6933.9689288999998</v>
      </c>
      <c r="E397" s="285">
        <v>13935.2741166</v>
      </c>
      <c r="F397" s="285">
        <v>33.225780704083398</v>
      </c>
      <c r="G397" s="285">
        <v>66.774219295916595</v>
      </c>
    </row>
    <row r="398" spans="1:7" x14ac:dyDescent="0.25">
      <c r="A398" s="285" t="s">
        <v>292</v>
      </c>
      <c r="B398" s="285" t="s">
        <v>293</v>
      </c>
      <c r="C398" s="285" t="s">
        <v>16</v>
      </c>
      <c r="D398" s="285">
        <v>5150.7141529</v>
      </c>
      <c r="E398" s="285">
        <v>11665.2771553</v>
      </c>
      <c r="F398" s="285">
        <v>30.629857369088601</v>
      </c>
      <c r="G398" s="285">
        <v>69.370142630911403</v>
      </c>
    </row>
    <row r="399" spans="1:7" x14ac:dyDescent="0.25">
      <c r="A399" s="285" t="s">
        <v>294</v>
      </c>
      <c r="B399" s="285" t="s">
        <v>295</v>
      </c>
      <c r="C399" s="285" t="s">
        <v>15</v>
      </c>
      <c r="D399" s="285">
        <v>5373.2629447999998</v>
      </c>
      <c r="E399" s="285">
        <v>13169.568845199999</v>
      </c>
      <c r="F399" s="285">
        <v>28.977574761249599</v>
      </c>
      <c r="G399" s="285">
        <v>71.022425238750401</v>
      </c>
    </row>
    <row r="400" spans="1:7" x14ac:dyDescent="0.25">
      <c r="A400" s="285" t="s">
        <v>294</v>
      </c>
      <c r="B400" s="285" t="s">
        <v>295</v>
      </c>
      <c r="C400" s="285" t="s">
        <v>16</v>
      </c>
      <c r="D400" s="285">
        <v>4306.1585562999999</v>
      </c>
      <c r="E400" s="285">
        <v>11371.171654</v>
      </c>
      <c r="F400" s="285">
        <v>27.467422695931099</v>
      </c>
      <c r="G400" s="285">
        <v>72.532577304068894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715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86" t="s">
        <v>71</v>
      </c>
      <c r="B411" s="286" t="s">
        <v>72</v>
      </c>
      <c r="C411" s="286" t="s">
        <v>15</v>
      </c>
      <c r="D411" s="286">
        <v>52.914495600000002</v>
      </c>
      <c r="E411" s="286">
        <v>57.179242100000003</v>
      </c>
      <c r="F411" s="286">
        <v>48.063129389057003</v>
      </c>
      <c r="G411" s="286">
        <v>51.936870610942997</v>
      </c>
    </row>
    <row r="412" spans="1:7" x14ac:dyDescent="0.25">
      <c r="A412" s="286" t="s">
        <v>71</v>
      </c>
      <c r="B412" s="286" t="s">
        <v>72</v>
      </c>
      <c r="C412" s="286" t="s">
        <v>16</v>
      </c>
      <c r="D412" s="286">
        <v>35.175354900000002</v>
      </c>
      <c r="E412" s="286">
        <v>13.0148607</v>
      </c>
      <c r="F412" s="286">
        <v>72.992731952002302</v>
      </c>
      <c r="G412" s="286">
        <v>27.007268047997702</v>
      </c>
    </row>
    <row r="413" spans="1:7" x14ac:dyDescent="0.25">
      <c r="A413" s="286" t="s">
        <v>73</v>
      </c>
      <c r="B413" s="286" t="s">
        <v>74</v>
      </c>
      <c r="C413" s="286" t="s">
        <v>15</v>
      </c>
      <c r="D413" s="286">
        <v>202.12060750000001</v>
      </c>
      <c r="E413" s="286">
        <v>50.954774999999998</v>
      </c>
      <c r="F413" s="286">
        <v>79.865771812080496</v>
      </c>
      <c r="G413" s="286">
        <v>20.134228187919501</v>
      </c>
    </row>
    <row r="414" spans="1:7" x14ac:dyDescent="0.25">
      <c r="A414" s="286" t="s">
        <v>73</v>
      </c>
      <c r="B414" s="286" t="s">
        <v>74</v>
      </c>
      <c r="C414" s="286" t="s">
        <v>16</v>
      </c>
      <c r="D414" s="286">
        <v>88.321610000000007</v>
      </c>
      <c r="E414" s="286">
        <v>28.8743725</v>
      </c>
      <c r="F414" s="286">
        <v>75.362318840579704</v>
      </c>
      <c r="G414" s="286">
        <v>24.6376811594203</v>
      </c>
    </row>
    <row r="415" spans="1:7" x14ac:dyDescent="0.25">
      <c r="A415" s="286" t="s">
        <v>75</v>
      </c>
      <c r="B415" s="286" t="s">
        <v>76</v>
      </c>
      <c r="C415" s="286" t="s">
        <v>15</v>
      </c>
      <c r="D415" s="286">
        <v>187.48038589999999</v>
      </c>
      <c r="E415" s="286">
        <v>29.481608900000001</v>
      </c>
      <c r="F415" s="286">
        <v>86.411625258526598</v>
      </c>
      <c r="G415" s="286">
        <v>13.5883747414734</v>
      </c>
    </row>
    <row r="416" spans="1:7" x14ac:dyDescent="0.25">
      <c r="A416" s="286" t="s">
        <v>75</v>
      </c>
      <c r="B416" s="286" t="s">
        <v>76</v>
      </c>
      <c r="C416" s="286" t="s">
        <v>16</v>
      </c>
      <c r="D416" s="286">
        <v>88.379886400000004</v>
      </c>
      <c r="E416" s="286">
        <v>30.4167013</v>
      </c>
      <c r="F416" s="286">
        <v>74.395980651555405</v>
      </c>
      <c r="G416" s="286">
        <v>25.604019348444599</v>
      </c>
    </row>
    <row r="417" spans="1:7" x14ac:dyDescent="0.25">
      <c r="A417" s="286" t="s">
        <v>77</v>
      </c>
      <c r="B417" s="286" t="s">
        <v>78</v>
      </c>
      <c r="C417" s="286" t="s">
        <v>15</v>
      </c>
      <c r="D417" s="286">
        <v>7.9268295000000002</v>
      </c>
      <c r="E417" s="286">
        <v>3.1707318</v>
      </c>
      <c r="F417" s="286">
        <v>71.428571428571402</v>
      </c>
      <c r="G417" s="286">
        <v>28.571428571428601</v>
      </c>
    </row>
    <row r="418" spans="1:7" x14ac:dyDescent="0.25">
      <c r="A418" s="286" t="s">
        <v>77</v>
      </c>
      <c r="B418" s="286" t="s">
        <v>78</v>
      </c>
      <c r="C418" s="286" t="s">
        <v>16</v>
      </c>
      <c r="D418" s="286">
        <v>6.3414636</v>
      </c>
      <c r="E418" s="286">
        <v>0</v>
      </c>
      <c r="F418" s="286">
        <v>100</v>
      </c>
      <c r="G418" s="286">
        <v>0</v>
      </c>
    </row>
    <row r="419" spans="1:7" x14ac:dyDescent="0.25">
      <c r="A419" s="286" t="s">
        <v>79</v>
      </c>
      <c r="B419" s="286" t="s">
        <v>80</v>
      </c>
      <c r="C419" s="286" t="s">
        <v>15</v>
      </c>
      <c r="D419" s="286">
        <v>1790.4068870999999</v>
      </c>
      <c r="E419" s="286">
        <v>252.9165519</v>
      </c>
      <c r="F419" s="286">
        <v>87.622294783454507</v>
      </c>
      <c r="G419" s="286">
        <v>12.3777052165455</v>
      </c>
    </row>
    <row r="420" spans="1:7" x14ac:dyDescent="0.25">
      <c r="A420" s="286" t="s">
        <v>79</v>
      </c>
      <c r="B420" s="286" t="s">
        <v>80</v>
      </c>
      <c r="C420" s="286" t="s">
        <v>16</v>
      </c>
      <c r="D420" s="286">
        <v>804.27338899999995</v>
      </c>
      <c r="E420" s="286">
        <v>81.213520799999998</v>
      </c>
      <c r="F420" s="286">
        <v>90.828377031757199</v>
      </c>
      <c r="G420" s="286">
        <v>9.1716229682427795</v>
      </c>
    </row>
    <row r="421" spans="1:7" x14ac:dyDescent="0.25">
      <c r="A421" s="286" t="s">
        <v>91</v>
      </c>
      <c r="B421" s="286" t="s">
        <v>92</v>
      </c>
      <c r="C421" s="286" t="s">
        <v>15</v>
      </c>
      <c r="D421" s="286">
        <v>440.36423610000003</v>
      </c>
      <c r="E421" s="286">
        <v>474.268124</v>
      </c>
      <c r="F421" s="286">
        <v>48.146583841823997</v>
      </c>
      <c r="G421" s="286">
        <v>51.853416158176003</v>
      </c>
    </row>
    <row r="422" spans="1:7" x14ac:dyDescent="0.25">
      <c r="A422" s="286" t="s">
        <v>91</v>
      </c>
      <c r="B422" s="286" t="s">
        <v>92</v>
      </c>
      <c r="C422" s="286" t="s">
        <v>16</v>
      </c>
      <c r="D422" s="286">
        <v>200.2109892</v>
      </c>
      <c r="E422" s="286">
        <v>132.91687039999999</v>
      </c>
      <c r="F422" s="286">
        <v>60.100343886098699</v>
      </c>
      <c r="G422" s="286">
        <v>39.899656113901301</v>
      </c>
    </row>
    <row r="423" spans="1:7" x14ac:dyDescent="0.25">
      <c r="A423" s="286" t="s">
        <v>107</v>
      </c>
      <c r="B423" s="286" t="s">
        <v>108</v>
      </c>
      <c r="C423" s="286" t="s">
        <v>15</v>
      </c>
      <c r="D423" s="286">
        <v>1680.9481361999999</v>
      </c>
      <c r="E423" s="286">
        <v>382.63658559999999</v>
      </c>
      <c r="F423" s="286">
        <v>81.457675008068605</v>
      </c>
      <c r="G423" s="286">
        <v>18.542324991931402</v>
      </c>
    </row>
    <row r="424" spans="1:7" x14ac:dyDescent="0.25">
      <c r="A424" s="286" t="s">
        <v>107</v>
      </c>
      <c r="B424" s="286" t="s">
        <v>108</v>
      </c>
      <c r="C424" s="286" t="s">
        <v>16</v>
      </c>
      <c r="D424" s="286">
        <v>853.92517740000005</v>
      </c>
      <c r="E424" s="286">
        <v>113.8671631</v>
      </c>
      <c r="F424" s="286">
        <v>88.234339296261496</v>
      </c>
      <c r="G424" s="286">
        <v>11.765660703738501</v>
      </c>
    </row>
    <row r="425" spans="1:7" x14ac:dyDescent="0.25">
      <c r="A425" s="286" t="s">
        <v>109</v>
      </c>
      <c r="B425" s="286" t="s">
        <v>110</v>
      </c>
      <c r="C425" s="286" t="s">
        <v>15</v>
      </c>
      <c r="D425" s="286">
        <v>660.49545839999996</v>
      </c>
      <c r="E425" s="286">
        <v>151.5891216</v>
      </c>
      <c r="F425" s="286">
        <v>81.3333333333333</v>
      </c>
      <c r="G425" s="286">
        <v>18.6666666666667</v>
      </c>
    </row>
    <row r="426" spans="1:7" x14ac:dyDescent="0.25">
      <c r="A426" s="286" t="s">
        <v>109</v>
      </c>
      <c r="B426" s="286" t="s">
        <v>110</v>
      </c>
      <c r="C426" s="286" t="s">
        <v>16</v>
      </c>
      <c r="D426" s="286">
        <v>240.01610919999999</v>
      </c>
      <c r="E426" s="286">
        <v>83.013090399999996</v>
      </c>
      <c r="F426" s="286">
        <v>74.301675977653602</v>
      </c>
      <c r="G426" s="286">
        <v>25.698324022346402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716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87" t="s">
        <v>13</v>
      </c>
      <c r="B437" s="287" t="s">
        <v>14</v>
      </c>
      <c r="C437" s="287" t="s">
        <v>15</v>
      </c>
      <c r="D437" s="287">
        <v>5022.6570363000001</v>
      </c>
      <c r="E437" s="287">
        <v>1402.1967408999999</v>
      </c>
      <c r="F437" s="287">
        <v>78.175429519096596</v>
      </c>
      <c r="G437" s="287">
        <v>21.8245704809034</v>
      </c>
    </row>
    <row r="438" spans="1:7" x14ac:dyDescent="0.25">
      <c r="A438" s="287" t="s">
        <v>13</v>
      </c>
      <c r="B438" s="287" t="s">
        <v>14</v>
      </c>
      <c r="C438" s="287" t="s">
        <v>16</v>
      </c>
      <c r="D438" s="287">
        <v>2316.6439796999998</v>
      </c>
      <c r="E438" s="287">
        <v>483.31657919999998</v>
      </c>
      <c r="F438" s="287">
        <v>82.738450451963601</v>
      </c>
      <c r="G438" s="287">
        <v>17.261549548036399</v>
      </c>
    </row>
    <row r="439" spans="1:7" x14ac:dyDescent="0.25">
      <c r="A439" s="287" t="s">
        <v>26</v>
      </c>
      <c r="B439" s="287" t="s">
        <v>27</v>
      </c>
      <c r="C439" s="287" t="s">
        <v>15</v>
      </c>
      <c r="D439" s="287">
        <v>3014.7742358999999</v>
      </c>
      <c r="E439" s="287">
        <v>2031.1704855</v>
      </c>
      <c r="F439" s="287">
        <v>59.746477663820897</v>
      </c>
      <c r="G439" s="287">
        <v>40.253522336179103</v>
      </c>
    </row>
    <row r="440" spans="1:7" x14ac:dyDescent="0.25">
      <c r="A440" s="287" t="s">
        <v>26</v>
      </c>
      <c r="B440" s="287" t="s">
        <v>27</v>
      </c>
      <c r="C440" s="287" t="s">
        <v>16</v>
      </c>
      <c r="D440" s="287">
        <v>2002.9523124</v>
      </c>
      <c r="E440" s="287">
        <v>1012.3782277</v>
      </c>
      <c r="F440" s="287">
        <v>66.425630151100293</v>
      </c>
      <c r="G440" s="287">
        <v>33.5743698488997</v>
      </c>
    </row>
    <row r="441" spans="1:7" x14ac:dyDescent="0.25">
      <c r="A441" s="287" t="s">
        <v>28</v>
      </c>
      <c r="B441" s="287" t="s">
        <v>29</v>
      </c>
      <c r="C441" s="287" t="s">
        <v>15</v>
      </c>
      <c r="D441" s="287">
        <v>1222.1283261999999</v>
      </c>
      <c r="E441" s="287">
        <v>1073.1405261</v>
      </c>
      <c r="F441" s="287">
        <v>53.245541365463701</v>
      </c>
      <c r="G441" s="287">
        <v>46.754458634536299</v>
      </c>
    </row>
    <row r="442" spans="1:7" x14ac:dyDescent="0.25">
      <c r="A442" s="287" t="s">
        <v>28</v>
      </c>
      <c r="B442" s="287" t="s">
        <v>29</v>
      </c>
      <c r="C442" s="287" t="s">
        <v>16</v>
      </c>
      <c r="D442" s="287">
        <v>941.18694730000004</v>
      </c>
      <c r="E442" s="287">
        <v>538.5165475</v>
      </c>
      <c r="F442" s="287">
        <v>63.606455658686698</v>
      </c>
      <c r="G442" s="287">
        <v>36.393544341313302</v>
      </c>
    </row>
    <row r="443" spans="1:7" x14ac:dyDescent="0.25">
      <c r="A443" s="287" t="s">
        <v>30</v>
      </c>
      <c r="B443" s="287" t="s">
        <v>31</v>
      </c>
      <c r="C443" s="287" t="s">
        <v>15</v>
      </c>
      <c r="D443" s="287">
        <v>254.62732500000001</v>
      </c>
      <c r="E443" s="287">
        <v>205.965214</v>
      </c>
      <c r="F443" s="287">
        <v>55.2825552825553</v>
      </c>
      <c r="G443" s="287">
        <v>44.7174447174447</v>
      </c>
    </row>
    <row r="444" spans="1:7" x14ac:dyDescent="0.25">
      <c r="A444" s="287" t="s">
        <v>30</v>
      </c>
      <c r="B444" s="287" t="s">
        <v>31</v>
      </c>
      <c r="C444" s="287" t="s">
        <v>16</v>
      </c>
      <c r="D444" s="287">
        <v>107.509315</v>
      </c>
      <c r="E444" s="287">
        <v>56.583849999999998</v>
      </c>
      <c r="F444" s="287">
        <v>65.517241379310306</v>
      </c>
      <c r="G444" s="287">
        <v>34.482758620689701</v>
      </c>
    </row>
    <row r="445" spans="1:7" x14ac:dyDescent="0.25">
      <c r="A445" s="287" t="s">
        <v>32</v>
      </c>
      <c r="B445" s="287" t="s">
        <v>33</v>
      </c>
      <c r="C445" s="287" t="s">
        <v>15</v>
      </c>
      <c r="D445" s="287">
        <v>2777.5605952999999</v>
      </c>
      <c r="E445" s="287">
        <v>1635.9579623</v>
      </c>
      <c r="F445" s="287">
        <v>62.9330217841067</v>
      </c>
      <c r="G445" s="287">
        <v>37.0669782158933</v>
      </c>
    </row>
    <row r="446" spans="1:7" x14ac:dyDescent="0.25">
      <c r="A446" s="287" t="s">
        <v>32</v>
      </c>
      <c r="B446" s="287" t="s">
        <v>33</v>
      </c>
      <c r="C446" s="287" t="s">
        <v>16</v>
      </c>
      <c r="D446" s="287">
        <v>1656.1853936</v>
      </c>
      <c r="E446" s="287">
        <v>839.82893620000004</v>
      </c>
      <c r="F446" s="287">
        <v>66.353200533616601</v>
      </c>
      <c r="G446" s="287">
        <v>33.646799466383399</v>
      </c>
    </row>
    <row r="447" spans="1:7" x14ac:dyDescent="0.25">
      <c r="A447" s="287" t="s">
        <v>34</v>
      </c>
      <c r="B447" s="287" t="s">
        <v>35</v>
      </c>
      <c r="C447" s="287" t="s">
        <v>15</v>
      </c>
      <c r="D447" s="287">
        <v>360.90711720000002</v>
      </c>
      <c r="E447" s="287">
        <v>171.3782989</v>
      </c>
      <c r="F447" s="287">
        <v>67.803307451917206</v>
      </c>
      <c r="G447" s="287">
        <v>32.196692548082801</v>
      </c>
    </row>
    <row r="448" spans="1:7" x14ac:dyDescent="0.25">
      <c r="A448" s="287" t="s">
        <v>34</v>
      </c>
      <c r="B448" s="287" t="s">
        <v>35</v>
      </c>
      <c r="C448" s="287" t="s">
        <v>16</v>
      </c>
      <c r="D448" s="287">
        <v>130.8956288</v>
      </c>
      <c r="E448" s="287">
        <v>34.294355600000003</v>
      </c>
      <c r="F448" s="287">
        <v>79.2394461900561</v>
      </c>
      <c r="G448" s="287">
        <v>20.7605538099439</v>
      </c>
    </row>
    <row r="449" spans="1:7" x14ac:dyDescent="0.25">
      <c r="A449" s="287" t="s">
        <v>36</v>
      </c>
      <c r="B449" s="287" t="s">
        <v>37</v>
      </c>
      <c r="C449" s="287" t="s">
        <v>15</v>
      </c>
      <c r="D449" s="287">
        <v>860.99601840000003</v>
      </c>
      <c r="E449" s="287">
        <v>310.88740150000001</v>
      </c>
      <c r="F449" s="287">
        <v>73.471132348085504</v>
      </c>
      <c r="G449" s="287">
        <v>26.528867651914499</v>
      </c>
    </row>
    <row r="450" spans="1:7" x14ac:dyDescent="0.25">
      <c r="A450" s="287" t="s">
        <v>36</v>
      </c>
      <c r="B450" s="287" t="s">
        <v>37</v>
      </c>
      <c r="C450" s="287" t="s">
        <v>16</v>
      </c>
      <c r="D450" s="287">
        <v>403.80642019999999</v>
      </c>
      <c r="E450" s="287">
        <v>95.4306488</v>
      </c>
      <c r="F450" s="287">
        <v>80.8847029345892</v>
      </c>
      <c r="G450" s="287">
        <v>19.1152970654108</v>
      </c>
    </row>
    <row r="451" spans="1:7" x14ac:dyDescent="0.25">
      <c r="A451" s="287" t="s">
        <v>38</v>
      </c>
      <c r="B451" s="287" t="s">
        <v>39</v>
      </c>
      <c r="C451" s="287" t="s">
        <v>15</v>
      </c>
      <c r="D451" s="287">
        <v>1115.8678526000001</v>
      </c>
      <c r="E451" s="287">
        <v>1013.1091345999999</v>
      </c>
      <c r="F451" s="287">
        <v>52.413335574264401</v>
      </c>
      <c r="G451" s="287">
        <v>47.586664425735599</v>
      </c>
    </row>
    <row r="452" spans="1:7" x14ac:dyDescent="0.25">
      <c r="A452" s="287" t="s">
        <v>38</v>
      </c>
      <c r="B452" s="287" t="s">
        <v>39</v>
      </c>
      <c r="C452" s="287" t="s">
        <v>16</v>
      </c>
      <c r="D452" s="287">
        <v>445.08888030000003</v>
      </c>
      <c r="E452" s="287">
        <v>400.12590779999999</v>
      </c>
      <c r="F452" s="287">
        <v>52.659854816375997</v>
      </c>
      <c r="G452" s="287">
        <v>47.340145183624003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88" t="s">
        <v>13</v>
      </c>
      <c r="B17" s="288" t="s">
        <v>14</v>
      </c>
      <c r="C17" s="288" t="s">
        <v>15</v>
      </c>
      <c r="D17" s="288">
        <v>200421.59887730001</v>
      </c>
      <c r="E17" s="288">
        <v>1321571.4474152001</v>
      </c>
      <c r="F17" s="288">
        <v>13.168364951831901</v>
      </c>
      <c r="G17" s="288">
        <v>86.831635048168096</v>
      </c>
    </row>
    <row r="18" spans="1:7" x14ac:dyDescent="0.25">
      <c r="A18" s="288" t="s">
        <v>13</v>
      </c>
      <c r="B18" s="288" t="s">
        <v>14</v>
      </c>
      <c r="C18" s="288" t="s">
        <v>16</v>
      </c>
      <c r="D18" s="288">
        <v>173889.59695509999</v>
      </c>
      <c r="E18" s="288">
        <v>1114466.8694883999</v>
      </c>
      <c r="F18" s="288">
        <v>13.4970096773854</v>
      </c>
      <c r="G18" s="288">
        <v>86.502990322614593</v>
      </c>
    </row>
    <row r="19" spans="1:7" x14ac:dyDescent="0.25">
      <c r="A19" s="288" t="s">
        <v>13</v>
      </c>
      <c r="B19" s="288" t="s">
        <v>17</v>
      </c>
      <c r="C19" s="288" t="s">
        <v>15</v>
      </c>
      <c r="D19" s="288">
        <v>765.95714529999998</v>
      </c>
      <c r="E19" s="288">
        <v>5658.8966319000001</v>
      </c>
      <c r="F19" s="288">
        <v>11.9217833099668</v>
      </c>
      <c r="G19" s="288">
        <v>88.078216690033202</v>
      </c>
    </row>
    <row r="20" spans="1:7" x14ac:dyDescent="0.25">
      <c r="A20" s="288" t="s">
        <v>13</v>
      </c>
      <c r="B20" s="288" t="s">
        <v>17</v>
      </c>
      <c r="C20" s="288" t="s">
        <v>16</v>
      </c>
      <c r="D20" s="288">
        <v>270.75782939999999</v>
      </c>
      <c r="E20" s="288">
        <v>2529.2027294999998</v>
      </c>
      <c r="F20" s="288">
        <v>9.6700586920542406</v>
      </c>
      <c r="G20" s="288">
        <v>90.329941307945802</v>
      </c>
    </row>
    <row r="21" spans="1:7" x14ac:dyDescent="0.25">
      <c r="A21" s="288" t="s">
        <v>13</v>
      </c>
      <c r="B21" s="288" t="s">
        <v>18</v>
      </c>
      <c r="C21" s="288" t="s">
        <v>15</v>
      </c>
      <c r="D21" s="288">
        <v>199655.64173199999</v>
      </c>
      <c r="E21" s="288">
        <v>1315912.5507833001</v>
      </c>
      <c r="F21" s="288">
        <v>13.173649507690101</v>
      </c>
      <c r="G21" s="288">
        <v>86.826350492309899</v>
      </c>
    </row>
    <row r="22" spans="1:7" x14ac:dyDescent="0.25">
      <c r="A22" s="288" t="s">
        <v>13</v>
      </c>
      <c r="B22" s="288" t="s">
        <v>18</v>
      </c>
      <c r="C22" s="288" t="s">
        <v>16</v>
      </c>
      <c r="D22" s="288">
        <v>173618.8391257</v>
      </c>
      <c r="E22" s="288">
        <v>1111937.6667589</v>
      </c>
      <c r="F22" s="288">
        <v>13.5053448316713</v>
      </c>
      <c r="G22" s="288">
        <v>86.494655168328705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720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89" t="s">
        <v>13</v>
      </c>
      <c r="B33" s="289" t="s">
        <v>14</v>
      </c>
      <c r="C33" s="289" t="s">
        <v>15</v>
      </c>
      <c r="D33" s="289">
        <v>200421.59887730001</v>
      </c>
      <c r="E33" s="289">
        <v>1321571.4474152001</v>
      </c>
      <c r="F33" s="289">
        <v>13.168364951831901</v>
      </c>
      <c r="G33" s="289">
        <v>86.831635048168096</v>
      </c>
    </row>
    <row r="34" spans="1:7" x14ac:dyDescent="0.25">
      <c r="A34" s="289" t="s">
        <v>13</v>
      </c>
      <c r="B34" s="289" t="s">
        <v>14</v>
      </c>
      <c r="C34" s="289" t="s">
        <v>16</v>
      </c>
      <c r="D34" s="289">
        <v>173889.59695509999</v>
      </c>
      <c r="E34" s="289">
        <v>1114466.8694883999</v>
      </c>
      <c r="F34" s="289">
        <v>13.4970096773854</v>
      </c>
      <c r="G34" s="289">
        <v>86.502990322614593</v>
      </c>
    </row>
    <row r="35" spans="1:7" x14ac:dyDescent="0.25">
      <c r="A35" s="289" t="s">
        <v>26</v>
      </c>
      <c r="B35" s="289" t="s">
        <v>27</v>
      </c>
      <c r="C35" s="289" t="s">
        <v>15</v>
      </c>
      <c r="D35" s="289">
        <v>2995.9155182999998</v>
      </c>
      <c r="E35" s="289">
        <v>31094.849233199999</v>
      </c>
      <c r="F35" s="289">
        <v>8.7880560619226902</v>
      </c>
      <c r="G35" s="289">
        <v>91.211943938077297</v>
      </c>
    </row>
    <row r="36" spans="1:7" x14ac:dyDescent="0.25">
      <c r="A36" s="289" t="s">
        <v>26</v>
      </c>
      <c r="B36" s="289" t="s">
        <v>27</v>
      </c>
      <c r="C36" s="289" t="s">
        <v>16</v>
      </c>
      <c r="D36" s="289">
        <v>1979.2340196</v>
      </c>
      <c r="E36" s="289">
        <v>17106.746560600001</v>
      </c>
      <c r="F36" s="289">
        <v>10.3700934373436</v>
      </c>
      <c r="G36" s="289">
        <v>89.629906562656402</v>
      </c>
    </row>
    <row r="37" spans="1:7" x14ac:dyDescent="0.25">
      <c r="A37" s="289" t="s">
        <v>28</v>
      </c>
      <c r="B37" s="289" t="s">
        <v>29</v>
      </c>
      <c r="C37" s="289" t="s">
        <v>15</v>
      </c>
      <c r="D37" s="289">
        <v>647.23391070000002</v>
      </c>
      <c r="E37" s="289">
        <v>6412.7668371999998</v>
      </c>
      <c r="F37" s="289">
        <v>9.1676181605578506</v>
      </c>
      <c r="G37" s="289">
        <v>90.832381839442206</v>
      </c>
    </row>
    <row r="38" spans="1:7" x14ac:dyDescent="0.25">
      <c r="A38" s="289" t="s">
        <v>28</v>
      </c>
      <c r="B38" s="289" t="s">
        <v>29</v>
      </c>
      <c r="C38" s="289" t="s">
        <v>16</v>
      </c>
      <c r="D38" s="289">
        <v>438.97386390000003</v>
      </c>
      <c r="E38" s="289">
        <v>4574.5792154000001</v>
      </c>
      <c r="F38" s="289">
        <v>8.7557438199355904</v>
      </c>
      <c r="G38" s="289">
        <v>91.244256180064397</v>
      </c>
    </row>
    <row r="39" spans="1:7" x14ac:dyDescent="0.25">
      <c r="A39" s="289" t="s">
        <v>30</v>
      </c>
      <c r="B39" s="289" t="s">
        <v>31</v>
      </c>
      <c r="C39" s="289" t="s">
        <v>15</v>
      </c>
      <c r="D39" s="289">
        <v>1785.3309420000001</v>
      </c>
      <c r="E39" s="289">
        <v>22790.176569700001</v>
      </c>
      <c r="F39" s="289">
        <v>7.2646757799407897</v>
      </c>
      <c r="G39" s="289">
        <v>92.735324220059198</v>
      </c>
    </row>
    <row r="40" spans="1:7" x14ac:dyDescent="0.25">
      <c r="A40" s="289" t="s">
        <v>30</v>
      </c>
      <c r="B40" s="289" t="s">
        <v>31</v>
      </c>
      <c r="C40" s="289" t="s">
        <v>16</v>
      </c>
      <c r="D40" s="289">
        <v>1931.3240398</v>
      </c>
      <c r="E40" s="289">
        <v>13825.661273</v>
      </c>
      <c r="F40" s="289">
        <v>12.256938757384701</v>
      </c>
      <c r="G40" s="289">
        <v>87.743061242615298</v>
      </c>
    </row>
    <row r="41" spans="1:7" x14ac:dyDescent="0.25">
      <c r="A41" s="289" t="s">
        <v>32</v>
      </c>
      <c r="B41" s="289" t="s">
        <v>33</v>
      </c>
      <c r="C41" s="289" t="s">
        <v>15</v>
      </c>
      <c r="D41" s="289">
        <v>853.15424770000004</v>
      </c>
      <c r="E41" s="289">
        <v>6738.8948582000003</v>
      </c>
      <c r="F41" s="289">
        <v>11.237470092718301</v>
      </c>
      <c r="G41" s="289">
        <v>88.762529907281703</v>
      </c>
    </row>
    <row r="42" spans="1:7" x14ac:dyDescent="0.25">
      <c r="A42" s="289" t="s">
        <v>32</v>
      </c>
      <c r="B42" s="289" t="s">
        <v>33</v>
      </c>
      <c r="C42" s="289" t="s">
        <v>16</v>
      </c>
      <c r="D42" s="289">
        <v>632.41688220000003</v>
      </c>
      <c r="E42" s="289">
        <v>5019.6122317999998</v>
      </c>
      <c r="F42" s="289">
        <v>11.189200717906999</v>
      </c>
      <c r="G42" s="289">
        <v>88.810799282093001</v>
      </c>
    </row>
    <row r="43" spans="1:7" x14ac:dyDescent="0.25">
      <c r="A43" s="289" t="s">
        <v>34</v>
      </c>
      <c r="B43" s="289" t="s">
        <v>35</v>
      </c>
      <c r="C43" s="289" t="s">
        <v>15</v>
      </c>
      <c r="D43" s="289">
        <v>2324.9576674</v>
      </c>
      <c r="E43" s="289">
        <v>29833.3931773</v>
      </c>
      <c r="F43" s="289">
        <v>7.2297167184590698</v>
      </c>
      <c r="G43" s="289">
        <v>92.770283281540898</v>
      </c>
    </row>
    <row r="44" spans="1:7" x14ac:dyDescent="0.25">
      <c r="A44" s="289" t="s">
        <v>34</v>
      </c>
      <c r="B44" s="289" t="s">
        <v>35</v>
      </c>
      <c r="C44" s="289" t="s">
        <v>16</v>
      </c>
      <c r="D44" s="289">
        <v>2058.1437850000002</v>
      </c>
      <c r="E44" s="289">
        <v>16383.005096499999</v>
      </c>
      <c r="F44" s="289">
        <v>11.1606050047387</v>
      </c>
      <c r="G44" s="289">
        <v>88.839394995261301</v>
      </c>
    </row>
    <row r="45" spans="1:7" x14ac:dyDescent="0.25">
      <c r="A45" s="289" t="s">
        <v>36</v>
      </c>
      <c r="B45" s="289" t="s">
        <v>37</v>
      </c>
      <c r="C45" s="289" t="s">
        <v>15</v>
      </c>
      <c r="D45" s="289">
        <v>23846.293459100001</v>
      </c>
      <c r="E45" s="289">
        <v>129527.0256044</v>
      </c>
      <c r="F45" s="289">
        <v>15.5478759961027</v>
      </c>
      <c r="G45" s="289">
        <v>84.452124003897296</v>
      </c>
    </row>
    <row r="46" spans="1:7" x14ac:dyDescent="0.25">
      <c r="A46" s="289" t="s">
        <v>36</v>
      </c>
      <c r="B46" s="289" t="s">
        <v>37</v>
      </c>
      <c r="C46" s="289" t="s">
        <v>16</v>
      </c>
      <c r="D46" s="289">
        <v>21603.544081799999</v>
      </c>
      <c r="E46" s="289">
        <v>83976.313191099995</v>
      </c>
      <c r="F46" s="289">
        <v>20.4618045902068</v>
      </c>
      <c r="G46" s="289">
        <v>79.538195409793204</v>
      </c>
    </row>
    <row r="47" spans="1:7" x14ac:dyDescent="0.25">
      <c r="A47" s="289" t="s">
        <v>38</v>
      </c>
      <c r="B47" s="289" t="s">
        <v>39</v>
      </c>
      <c r="C47" s="289" t="s">
        <v>15</v>
      </c>
      <c r="D47" s="289">
        <v>497.96808440000001</v>
      </c>
      <c r="E47" s="289">
        <v>6220.4863695000004</v>
      </c>
      <c r="F47" s="289">
        <v>7.41194403886945</v>
      </c>
      <c r="G47" s="289">
        <v>92.588055961130607</v>
      </c>
    </row>
    <row r="48" spans="1:7" x14ac:dyDescent="0.25">
      <c r="A48" s="289" t="s">
        <v>38</v>
      </c>
      <c r="B48" s="289" t="s">
        <v>39</v>
      </c>
      <c r="C48" s="289" t="s">
        <v>16</v>
      </c>
      <c r="D48" s="289">
        <v>223.39445789999999</v>
      </c>
      <c r="E48" s="289">
        <v>2822.3196865</v>
      </c>
      <c r="F48" s="289">
        <v>7.3347151869371601</v>
      </c>
      <c r="G48" s="289">
        <v>92.665284813062797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721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90" t="s">
        <v>13</v>
      </c>
      <c r="B59" s="290" t="s">
        <v>14</v>
      </c>
      <c r="C59" s="290" t="s">
        <v>15</v>
      </c>
      <c r="D59" s="290">
        <v>199655.64173199999</v>
      </c>
      <c r="E59" s="290">
        <v>1315912.5507833001</v>
      </c>
      <c r="F59" s="290">
        <v>13.173649507690101</v>
      </c>
      <c r="G59" s="290">
        <v>86.826350492309899</v>
      </c>
    </row>
    <row r="60" spans="1:7" x14ac:dyDescent="0.25">
      <c r="A60" s="290" t="s">
        <v>13</v>
      </c>
      <c r="B60" s="290" t="s">
        <v>14</v>
      </c>
      <c r="C60" s="290" t="s">
        <v>16</v>
      </c>
      <c r="D60" s="290">
        <v>173618.8391257</v>
      </c>
      <c r="E60" s="290">
        <v>1111937.6667589</v>
      </c>
      <c r="F60" s="290">
        <v>13.5053448316713</v>
      </c>
      <c r="G60" s="290">
        <v>86.494655168328705</v>
      </c>
    </row>
    <row r="61" spans="1:7" x14ac:dyDescent="0.25">
      <c r="A61" s="290" t="s">
        <v>41</v>
      </c>
      <c r="B61" s="290" t="s">
        <v>42</v>
      </c>
      <c r="C61" s="290" t="s">
        <v>15</v>
      </c>
      <c r="D61" s="290">
        <v>127.4449626</v>
      </c>
      <c r="E61" s="290">
        <v>1639.6799655</v>
      </c>
      <c r="F61" s="290">
        <v>7.2119950646063202</v>
      </c>
      <c r="G61" s="290">
        <v>92.788004935393701</v>
      </c>
    </row>
    <row r="62" spans="1:7" x14ac:dyDescent="0.25">
      <c r="A62" s="290" t="s">
        <v>41</v>
      </c>
      <c r="B62" s="290" t="s">
        <v>42</v>
      </c>
      <c r="C62" s="290" t="s">
        <v>16</v>
      </c>
      <c r="D62" s="290">
        <v>140.82768060000001</v>
      </c>
      <c r="E62" s="290">
        <v>1707.4516966000001</v>
      </c>
      <c r="F62" s="290">
        <v>7.6193936012716303</v>
      </c>
      <c r="G62" s="290">
        <v>92.380606398728403</v>
      </c>
    </row>
    <row r="63" spans="1:7" x14ac:dyDescent="0.25">
      <c r="A63" s="290" t="s">
        <v>43</v>
      </c>
      <c r="B63" s="290" t="s">
        <v>44</v>
      </c>
      <c r="C63" s="290" t="s">
        <v>15</v>
      </c>
      <c r="D63" s="290">
        <v>1262.4927702</v>
      </c>
      <c r="E63" s="290">
        <v>12308.5275002</v>
      </c>
      <c r="F63" s="290">
        <v>9.3028581863785593</v>
      </c>
      <c r="G63" s="290">
        <v>90.6971418136214</v>
      </c>
    </row>
    <row r="64" spans="1:7" x14ac:dyDescent="0.25">
      <c r="A64" s="290" t="s">
        <v>43</v>
      </c>
      <c r="B64" s="290" t="s">
        <v>44</v>
      </c>
      <c r="C64" s="290" t="s">
        <v>16</v>
      </c>
      <c r="D64" s="290">
        <v>603.23350330000005</v>
      </c>
      <c r="E64" s="290">
        <v>9671.5737356000009</v>
      </c>
      <c r="F64" s="290">
        <v>5.8709958179671</v>
      </c>
      <c r="G64" s="290">
        <v>94.129004182032901</v>
      </c>
    </row>
    <row r="65" spans="1:7" x14ac:dyDescent="0.25">
      <c r="A65" s="290" t="s">
        <v>26</v>
      </c>
      <c r="B65" s="290" t="s">
        <v>27</v>
      </c>
      <c r="C65" s="290" t="s">
        <v>15</v>
      </c>
      <c r="D65" s="290">
        <v>2215.1059378</v>
      </c>
      <c r="E65" s="290">
        <v>26829.714092300001</v>
      </c>
      <c r="F65" s="290">
        <v>7.6265094275138203</v>
      </c>
      <c r="G65" s="290">
        <v>92.373490572486205</v>
      </c>
    </row>
    <row r="66" spans="1:7" x14ac:dyDescent="0.25">
      <c r="A66" s="290" t="s">
        <v>26</v>
      </c>
      <c r="B66" s="290" t="s">
        <v>27</v>
      </c>
      <c r="C66" s="290" t="s">
        <v>16</v>
      </c>
      <c r="D66" s="290">
        <v>1439.927259</v>
      </c>
      <c r="E66" s="290">
        <v>14630.722781099999</v>
      </c>
      <c r="F66" s="290">
        <v>8.9599814282997094</v>
      </c>
      <c r="G66" s="290">
        <v>91.040018571700301</v>
      </c>
    </row>
    <row r="67" spans="1:7" x14ac:dyDescent="0.25">
      <c r="A67" s="290" t="s">
        <v>28</v>
      </c>
      <c r="B67" s="290" t="s">
        <v>29</v>
      </c>
      <c r="C67" s="290" t="s">
        <v>15</v>
      </c>
      <c r="D67" s="290">
        <v>465.3066839</v>
      </c>
      <c r="E67" s="290">
        <v>4299.4252116999996</v>
      </c>
      <c r="F67" s="290">
        <v>9.7656425187257305</v>
      </c>
      <c r="G67" s="290">
        <v>90.234357481274301</v>
      </c>
    </row>
    <row r="68" spans="1:7" x14ac:dyDescent="0.25">
      <c r="A68" s="290" t="s">
        <v>28</v>
      </c>
      <c r="B68" s="290" t="s">
        <v>29</v>
      </c>
      <c r="C68" s="290" t="s">
        <v>16</v>
      </c>
      <c r="D68" s="290">
        <v>327.14698170000003</v>
      </c>
      <c r="E68" s="290">
        <v>3206.7026028</v>
      </c>
      <c r="F68" s="290">
        <v>9.2575242346170104</v>
      </c>
      <c r="G68" s="290">
        <v>90.742475765383006</v>
      </c>
    </row>
    <row r="69" spans="1:7" x14ac:dyDescent="0.25">
      <c r="A69" s="290" t="s">
        <v>45</v>
      </c>
      <c r="B69" s="290" t="s">
        <v>46</v>
      </c>
      <c r="C69" s="290" t="s">
        <v>15</v>
      </c>
      <c r="D69" s="290">
        <v>732.37980300000004</v>
      </c>
      <c r="E69" s="290">
        <v>3223.4822657</v>
      </c>
      <c r="F69" s="290">
        <v>18.513785118920499</v>
      </c>
      <c r="G69" s="290">
        <v>81.486214881079505</v>
      </c>
    </row>
    <row r="70" spans="1:7" x14ac:dyDescent="0.25">
      <c r="A70" s="290" t="s">
        <v>45</v>
      </c>
      <c r="B70" s="290" t="s">
        <v>46</v>
      </c>
      <c r="C70" s="290" t="s">
        <v>16</v>
      </c>
      <c r="D70" s="290">
        <v>568.12871700000005</v>
      </c>
      <c r="E70" s="290">
        <v>2969.7228304</v>
      </c>
      <c r="F70" s="290">
        <v>16.058579886358501</v>
      </c>
      <c r="G70" s="290">
        <v>83.941420113641499</v>
      </c>
    </row>
    <row r="71" spans="1:7" x14ac:dyDescent="0.25">
      <c r="A71" s="290" t="s">
        <v>47</v>
      </c>
      <c r="B71" s="290" t="s">
        <v>48</v>
      </c>
      <c r="C71" s="290" t="s">
        <v>15</v>
      </c>
      <c r="D71" s="290">
        <v>3190.9110034</v>
      </c>
      <c r="E71" s="290">
        <v>26701.185202500001</v>
      </c>
      <c r="F71" s="290">
        <v>10.6747649325784</v>
      </c>
      <c r="G71" s="290">
        <v>89.325235067421602</v>
      </c>
    </row>
    <row r="72" spans="1:7" x14ac:dyDescent="0.25">
      <c r="A72" s="290" t="s">
        <v>47</v>
      </c>
      <c r="B72" s="290" t="s">
        <v>48</v>
      </c>
      <c r="C72" s="290" t="s">
        <v>16</v>
      </c>
      <c r="D72" s="290">
        <v>2033.9819402000001</v>
      </c>
      <c r="E72" s="290">
        <v>17182.680819599998</v>
      </c>
      <c r="F72" s="290">
        <v>10.5844701841516</v>
      </c>
      <c r="G72" s="290">
        <v>89.415529815848402</v>
      </c>
    </row>
    <row r="73" spans="1:7" x14ac:dyDescent="0.25">
      <c r="A73" s="290" t="s">
        <v>30</v>
      </c>
      <c r="B73" s="290" t="s">
        <v>31</v>
      </c>
      <c r="C73" s="290" t="s">
        <v>15</v>
      </c>
      <c r="D73" s="290">
        <v>1697.0601360000001</v>
      </c>
      <c r="E73" s="290">
        <v>22417.8548367</v>
      </c>
      <c r="F73" s="290">
        <v>7.0373880145180197</v>
      </c>
      <c r="G73" s="290">
        <v>92.962611985481999</v>
      </c>
    </row>
    <row r="74" spans="1:7" x14ac:dyDescent="0.25">
      <c r="A74" s="290" t="s">
        <v>30</v>
      </c>
      <c r="B74" s="290" t="s">
        <v>31</v>
      </c>
      <c r="C74" s="290" t="s">
        <v>16</v>
      </c>
      <c r="D74" s="290">
        <v>1907.5588227999999</v>
      </c>
      <c r="E74" s="290">
        <v>13685.333325</v>
      </c>
      <c r="F74" s="290">
        <v>12.2335151472791</v>
      </c>
      <c r="G74" s="290">
        <v>87.766484852721007</v>
      </c>
    </row>
    <row r="75" spans="1:7" x14ac:dyDescent="0.25">
      <c r="A75" s="290" t="s">
        <v>49</v>
      </c>
      <c r="B75" s="290" t="s">
        <v>50</v>
      </c>
      <c r="C75" s="290" t="s">
        <v>15</v>
      </c>
      <c r="D75" s="290">
        <v>3227.9734457999998</v>
      </c>
      <c r="E75" s="290">
        <v>26598.796806599999</v>
      </c>
      <c r="F75" s="290">
        <v>10.8224035605741</v>
      </c>
      <c r="G75" s="290">
        <v>89.177596439425898</v>
      </c>
    </row>
    <row r="76" spans="1:7" x14ac:dyDescent="0.25">
      <c r="A76" s="290" t="s">
        <v>49</v>
      </c>
      <c r="B76" s="290" t="s">
        <v>50</v>
      </c>
      <c r="C76" s="290" t="s">
        <v>16</v>
      </c>
      <c r="D76" s="290">
        <v>3334.3505531000001</v>
      </c>
      <c r="E76" s="290">
        <v>23258.631506900001</v>
      </c>
      <c r="F76" s="290">
        <v>12.538460506523601</v>
      </c>
      <c r="G76" s="290">
        <v>87.461539493476394</v>
      </c>
    </row>
    <row r="77" spans="1:7" x14ac:dyDescent="0.25">
      <c r="A77" s="290" t="s">
        <v>51</v>
      </c>
      <c r="B77" s="290" t="s">
        <v>52</v>
      </c>
      <c r="C77" s="290" t="s">
        <v>15</v>
      </c>
      <c r="D77" s="290">
        <v>386.17397249999999</v>
      </c>
      <c r="E77" s="290">
        <v>2529.1744715999998</v>
      </c>
      <c r="F77" s="290">
        <v>13.246237281911499</v>
      </c>
      <c r="G77" s="290">
        <v>86.753762718088495</v>
      </c>
    </row>
    <row r="78" spans="1:7" x14ac:dyDescent="0.25">
      <c r="A78" s="290" t="s">
        <v>51</v>
      </c>
      <c r="B78" s="290" t="s">
        <v>52</v>
      </c>
      <c r="C78" s="290" t="s">
        <v>16</v>
      </c>
      <c r="D78" s="290">
        <v>166.1355044</v>
      </c>
      <c r="E78" s="290">
        <v>1667.4582943</v>
      </c>
      <c r="F78" s="290">
        <v>9.0606493388987506</v>
      </c>
      <c r="G78" s="290">
        <v>90.939350661101301</v>
      </c>
    </row>
    <row r="79" spans="1:7" x14ac:dyDescent="0.25">
      <c r="A79" s="290" t="s">
        <v>32</v>
      </c>
      <c r="B79" s="290" t="s">
        <v>33</v>
      </c>
      <c r="C79" s="290" t="s">
        <v>15</v>
      </c>
      <c r="D79" s="290">
        <v>348.1957903</v>
      </c>
      <c r="E79" s="290">
        <v>2830.334758</v>
      </c>
      <c r="F79" s="290">
        <v>10.954615191168401</v>
      </c>
      <c r="G79" s="290">
        <v>89.045384808831599</v>
      </c>
    </row>
    <row r="80" spans="1:7" x14ac:dyDescent="0.25">
      <c r="A80" s="290" t="s">
        <v>32</v>
      </c>
      <c r="B80" s="290" t="s">
        <v>33</v>
      </c>
      <c r="C80" s="290" t="s">
        <v>16</v>
      </c>
      <c r="D80" s="290">
        <v>468.95025550000003</v>
      </c>
      <c r="E80" s="290">
        <v>2687.0645287000002</v>
      </c>
      <c r="F80" s="290">
        <v>14.8589372219583</v>
      </c>
      <c r="G80" s="290">
        <v>85.1410627780417</v>
      </c>
    </row>
    <row r="81" spans="1:7" x14ac:dyDescent="0.25">
      <c r="A81" s="290" t="s">
        <v>53</v>
      </c>
      <c r="B81" s="290" t="s">
        <v>54</v>
      </c>
      <c r="C81" s="290" t="s">
        <v>15</v>
      </c>
      <c r="D81" s="290">
        <v>5078.5873326000001</v>
      </c>
      <c r="E81" s="290">
        <v>24797.781415400001</v>
      </c>
      <c r="F81" s="290">
        <v>16.9986766980842</v>
      </c>
      <c r="G81" s="290">
        <v>83.001323301915804</v>
      </c>
    </row>
    <row r="82" spans="1:7" x14ac:dyDescent="0.25">
      <c r="A82" s="290" t="s">
        <v>53</v>
      </c>
      <c r="B82" s="290" t="s">
        <v>54</v>
      </c>
      <c r="C82" s="290" t="s">
        <v>16</v>
      </c>
      <c r="D82" s="290">
        <v>1797.6669360999999</v>
      </c>
      <c r="E82" s="290">
        <v>12342.3345477</v>
      </c>
      <c r="F82" s="290">
        <v>12.713343334225</v>
      </c>
      <c r="G82" s="290">
        <v>87.286656665774998</v>
      </c>
    </row>
    <row r="83" spans="1:7" x14ac:dyDescent="0.25">
      <c r="A83" s="290" t="s">
        <v>34</v>
      </c>
      <c r="B83" s="290" t="s">
        <v>35</v>
      </c>
      <c r="C83" s="290" t="s">
        <v>15</v>
      </c>
      <c r="D83" s="290">
        <v>2228.5277728000001</v>
      </c>
      <c r="E83" s="290">
        <v>29397.537655799999</v>
      </c>
      <c r="F83" s="290">
        <v>7.0464907429955002</v>
      </c>
      <c r="G83" s="290">
        <v>92.953509257004498</v>
      </c>
    </row>
    <row r="84" spans="1:7" x14ac:dyDescent="0.25">
      <c r="A84" s="290" t="s">
        <v>34</v>
      </c>
      <c r="B84" s="290" t="s">
        <v>35</v>
      </c>
      <c r="C84" s="290" t="s">
        <v>16</v>
      </c>
      <c r="D84" s="290">
        <v>2038.8403566</v>
      </c>
      <c r="E84" s="290">
        <v>16237.1185405</v>
      </c>
      <c r="F84" s="290">
        <v>11.1558598269967</v>
      </c>
      <c r="G84" s="290">
        <v>88.844140173003296</v>
      </c>
    </row>
    <row r="85" spans="1:7" x14ac:dyDescent="0.25">
      <c r="A85" s="290" t="s">
        <v>55</v>
      </c>
      <c r="B85" s="290" t="s">
        <v>56</v>
      </c>
      <c r="C85" s="290" t="s">
        <v>15</v>
      </c>
      <c r="D85" s="290">
        <v>524.89413449999995</v>
      </c>
      <c r="E85" s="290">
        <v>4250.0959516000003</v>
      </c>
      <c r="F85" s="290">
        <v>10.9925701422494</v>
      </c>
      <c r="G85" s="290">
        <v>89.007429857750495</v>
      </c>
    </row>
    <row r="86" spans="1:7" x14ac:dyDescent="0.25">
      <c r="A86" s="290" t="s">
        <v>55</v>
      </c>
      <c r="B86" s="290" t="s">
        <v>56</v>
      </c>
      <c r="C86" s="290" t="s">
        <v>16</v>
      </c>
      <c r="D86" s="290">
        <v>590.95953510000004</v>
      </c>
      <c r="E86" s="290">
        <v>3960.8998203000001</v>
      </c>
      <c r="F86" s="290">
        <v>12.9828162286897</v>
      </c>
      <c r="G86" s="290">
        <v>87.0171837713103</v>
      </c>
    </row>
    <row r="87" spans="1:7" x14ac:dyDescent="0.25">
      <c r="A87" s="290" t="s">
        <v>36</v>
      </c>
      <c r="B87" s="290" t="s">
        <v>37</v>
      </c>
      <c r="C87" s="290" t="s">
        <v>15</v>
      </c>
      <c r="D87" s="290">
        <v>23630.8522877</v>
      </c>
      <c r="E87" s="290">
        <v>128570.5833559</v>
      </c>
      <c r="F87" s="290">
        <v>15.526037706395099</v>
      </c>
      <c r="G87" s="290">
        <v>84.473962293604899</v>
      </c>
    </row>
    <row r="88" spans="1:7" x14ac:dyDescent="0.25">
      <c r="A88" s="290" t="s">
        <v>36</v>
      </c>
      <c r="B88" s="290" t="s">
        <v>37</v>
      </c>
      <c r="C88" s="290" t="s">
        <v>16</v>
      </c>
      <c r="D88" s="290">
        <v>21515.238151500002</v>
      </c>
      <c r="E88" s="290">
        <v>83565.382052400004</v>
      </c>
      <c r="F88" s="290">
        <v>20.474982075430798</v>
      </c>
      <c r="G88" s="290">
        <v>79.525017924569198</v>
      </c>
    </row>
    <row r="89" spans="1:7" x14ac:dyDescent="0.25">
      <c r="A89" s="290" t="s">
        <v>38</v>
      </c>
      <c r="B89" s="290" t="s">
        <v>39</v>
      </c>
      <c r="C89" s="290" t="s">
        <v>15</v>
      </c>
      <c r="D89" s="290">
        <v>334.90513959999998</v>
      </c>
      <c r="E89" s="290">
        <v>4254.5723270999997</v>
      </c>
      <c r="F89" s="290">
        <v>7.2972390000818299</v>
      </c>
      <c r="G89" s="290">
        <v>92.702760999918198</v>
      </c>
    </row>
    <row r="90" spans="1:7" x14ac:dyDescent="0.25">
      <c r="A90" s="290" t="s">
        <v>38</v>
      </c>
      <c r="B90" s="290" t="s">
        <v>39</v>
      </c>
      <c r="C90" s="290" t="s">
        <v>16</v>
      </c>
      <c r="D90" s="290">
        <v>169.78329909999999</v>
      </c>
      <c r="E90" s="290">
        <v>2030.7160572</v>
      </c>
      <c r="F90" s="290">
        <v>7.71567138222116</v>
      </c>
      <c r="G90" s="290">
        <v>92.284328617778797</v>
      </c>
    </row>
    <row r="91" spans="1:7" x14ac:dyDescent="0.25">
      <c r="A91" s="290" t="s">
        <v>57</v>
      </c>
      <c r="B91" s="290" t="s">
        <v>58</v>
      </c>
      <c r="C91" s="290" t="s">
        <v>15</v>
      </c>
      <c r="D91" s="290">
        <v>207.72839569999999</v>
      </c>
      <c r="E91" s="290">
        <v>1809.388377</v>
      </c>
      <c r="F91" s="290">
        <v>10.298283099492901</v>
      </c>
      <c r="G91" s="290">
        <v>89.701716900507094</v>
      </c>
    </row>
    <row r="92" spans="1:7" x14ac:dyDescent="0.25">
      <c r="A92" s="290" t="s">
        <v>57</v>
      </c>
      <c r="B92" s="290" t="s">
        <v>58</v>
      </c>
      <c r="C92" s="290" t="s">
        <v>16</v>
      </c>
      <c r="D92" s="290">
        <v>78.959084799999999</v>
      </c>
      <c r="E92" s="290">
        <v>1011.3749099</v>
      </c>
      <c r="F92" s="290">
        <v>7.24173374248734</v>
      </c>
      <c r="G92" s="290">
        <v>92.758266257512702</v>
      </c>
    </row>
    <row r="93" spans="1:7" x14ac:dyDescent="0.25">
      <c r="A93" s="290" t="s">
        <v>59</v>
      </c>
      <c r="B93" s="290" t="s">
        <v>60</v>
      </c>
      <c r="C93" s="290" t="s">
        <v>15</v>
      </c>
      <c r="D93" s="290">
        <v>174.80417969999999</v>
      </c>
      <c r="E93" s="290">
        <v>1300.5624410999999</v>
      </c>
      <c r="F93" s="290">
        <v>11.848185883805201</v>
      </c>
      <c r="G93" s="290">
        <v>88.151814116194799</v>
      </c>
    </row>
    <row r="94" spans="1:7" x14ac:dyDescent="0.25">
      <c r="A94" s="290" t="s">
        <v>59</v>
      </c>
      <c r="B94" s="290" t="s">
        <v>60</v>
      </c>
      <c r="C94" s="290" t="s">
        <v>16</v>
      </c>
      <c r="D94" s="290">
        <v>176.09284650000001</v>
      </c>
      <c r="E94" s="290">
        <v>1231.3092584000001</v>
      </c>
      <c r="F94" s="290">
        <v>12.511907285552301</v>
      </c>
      <c r="G94" s="290">
        <v>87.488092714447703</v>
      </c>
    </row>
    <row r="95" spans="1:7" x14ac:dyDescent="0.25">
      <c r="A95" s="290" t="s">
        <v>61</v>
      </c>
      <c r="B95" s="290" t="s">
        <v>62</v>
      </c>
      <c r="C95" s="290" t="s">
        <v>15</v>
      </c>
      <c r="D95" s="290">
        <v>203.0113522</v>
      </c>
      <c r="E95" s="290">
        <v>1916.9839866</v>
      </c>
      <c r="F95" s="290">
        <v>9.5760282338598106</v>
      </c>
      <c r="G95" s="290">
        <v>90.423971766140198</v>
      </c>
    </row>
    <row r="96" spans="1:7" x14ac:dyDescent="0.25">
      <c r="A96" s="290" t="s">
        <v>61</v>
      </c>
      <c r="B96" s="290" t="s">
        <v>62</v>
      </c>
      <c r="C96" s="290" t="s">
        <v>16</v>
      </c>
      <c r="D96" s="290">
        <v>188.81695869999999</v>
      </c>
      <c r="E96" s="290">
        <v>1529.1671105</v>
      </c>
      <c r="F96" s="290">
        <v>10.9906117341312</v>
      </c>
      <c r="G96" s="290">
        <v>89.009388265868793</v>
      </c>
    </row>
    <row r="97" spans="1:7" x14ac:dyDescent="0.25">
      <c r="A97" s="290" t="s">
        <v>63</v>
      </c>
      <c r="B97" s="290" t="s">
        <v>64</v>
      </c>
      <c r="C97" s="290" t="s">
        <v>15</v>
      </c>
      <c r="D97" s="290">
        <v>635.55343300000004</v>
      </c>
      <c r="E97" s="290">
        <v>3240.4901147999999</v>
      </c>
      <c r="F97" s="290">
        <v>16.396963170363101</v>
      </c>
      <c r="G97" s="290">
        <v>83.603036829636906</v>
      </c>
    </row>
    <row r="98" spans="1:7" x14ac:dyDescent="0.25">
      <c r="A98" s="290" t="s">
        <v>63</v>
      </c>
      <c r="B98" s="290" t="s">
        <v>64</v>
      </c>
      <c r="C98" s="290" t="s">
        <v>16</v>
      </c>
      <c r="D98" s="290">
        <v>511.73832779999998</v>
      </c>
      <c r="E98" s="290">
        <v>2606.3812673000002</v>
      </c>
      <c r="F98" s="290">
        <v>16.4117607485029</v>
      </c>
      <c r="G98" s="290">
        <v>83.5882392514971</v>
      </c>
    </row>
    <row r="99" spans="1:7" x14ac:dyDescent="0.25">
      <c r="A99" s="290" t="s">
        <v>65</v>
      </c>
      <c r="B99" s="290" t="s">
        <v>66</v>
      </c>
      <c r="C99" s="290" t="s">
        <v>15</v>
      </c>
      <c r="D99" s="290">
        <v>36.156876500000003</v>
      </c>
      <c r="E99" s="290">
        <v>329.69863559999999</v>
      </c>
      <c r="F99" s="290">
        <v>9.8828295062333709</v>
      </c>
      <c r="G99" s="290">
        <v>90.117170493766594</v>
      </c>
    </row>
    <row r="100" spans="1:7" x14ac:dyDescent="0.25">
      <c r="A100" s="290" t="s">
        <v>65</v>
      </c>
      <c r="B100" s="290" t="s">
        <v>66</v>
      </c>
      <c r="C100" s="290" t="s">
        <v>16</v>
      </c>
      <c r="D100" s="290">
        <v>21.196921199999998</v>
      </c>
      <c r="E100" s="290">
        <v>187.8120323</v>
      </c>
      <c r="F100" s="290">
        <v>10.1416330951583</v>
      </c>
      <c r="G100" s="290">
        <v>89.858366904841702</v>
      </c>
    </row>
    <row r="101" spans="1:7" x14ac:dyDescent="0.25">
      <c r="A101" s="290" t="s">
        <v>67</v>
      </c>
      <c r="B101" s="290" t="s">
        <v>68</v>
      </c>
      <c r="C101" s="290" t="s">
        <v>15</v>
      </c>
      <c r="D101" s="290">
        <v>2944.3403250000001</v>
      </c>
      <c r="E101" s="290">
        <v>20759.128474900001</v>
      </c>
      <c r="F101" s="290">
        <v>12.421558843794299</v>
      </c>
      <c r="G101" s="290">
        <v>87.578441156205699</v>
      </c>
    </row>
    <row r="102" spans="1:7" x14ac:dyDescent="0.25">
      <c r="A102" s="290" t="s">
        <v>67</v>
      </c>
      <c r="B102" s="290" t="s">
        <v>68</v>
      </c>
      <c r="C102" s="290" t="s">
        <v>16</v>
      </c>
      <c r="D102" s="290">
        <v>1929.3613726000001</v>
      </c>
      <c r="E102" s="290">
        <v>17048.713221499998</v>
      </c>
      <c r="F102" s="290">
        <v>10.1662650920332</v>
      </c>
      <c r="G102" s="290">
        <v>89.8337349079669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722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91" t="s">
        <v>71</v>
      </c>
      <c r="B113" s="291" t="s">
        <v>72</v>
      </c>
      <c r="C113" s="291" t="s">
        <v>15</v>
      </c>
      <c r="D113" s="291">
        <v>9492.6360134000006</v>
      </c>
      <c r="E113" s="291">
        <v>116306.6789861</v>
      </c>
      <c r="F113" s="291">
        <v>7.5458566792972803</v>
      </c>
      <c r="G113" s="291">
        <v>92.454143320702698</v>
      </c>
    </row>
    <row r="114" spans="1:7" x14ac:dyDescent="0.25">
      <c r="A114" s="291" t="s">
        <v>71</v>
      </c>
      <c r="B114" s="291" t="s">
        <v>72</v>
      </c>
      <c r="C114" s="291" t="s">
        <v>16</v>
      </c>
      <c r="D114" s="291">
        <v>7802.3817464000003</v>
      </c>
      <c r="E114" s="291">
        <v>96487.095094599994</v>
      </c>
      <c r="F114" s="291">
        <v>7.4814659951699003</v>
      </c>
      <c r="G114" s="291">
        <v>92.518534004830101</v>
      </c>
    </row>
    <row r="115" spans="1:7" x14ac:dyDescent="0.25">
      <c r="A115" s="291" t="s">
        <v>73</v>
      </c>
      <c r="B115" s="291" t="s">
        <v>74</v>
      </c>
      <c r="C115" s="291" t="s">
        <v>15</v>
      </c>
      <c r="D115" s="291">
        <v>3149.3785567</v>
      </c>
      <c r="E115" s="291">
        <v>39920.050061200003</v>
      </c>
      <c r="F115" s="291">
        <v>7.3123295519901399</v>
      </c>
      <c r="G115" s="291">
        <v>92.687670448009897</v>
      </c>
    </row>
    <row r="116" spans="1:7" x14ac:dyDescent="0.25">
      <c r="A116" s="291" t="s">
        <v>73</v>
      </c>
      <c r="B116" s="291" t="s">
        <v>74</v>
      </c>
      <c r="C116" s="291" t="s">
        <v>16</v>
      </c>
      <c r="D116" s="291">
        <v>2387.4845571999999</v>
      </c>
      <c r="E116" s="291">
        <v>32565.242159099998</v>
      </c>
      <c r="F116" s="291">
        <v>6.8306103171247301</v>
      </c>
      <c r="G116" s="291">
        <v>93.169389682875305</v>
      </c>
    </row>
    <row r="117" spans="1:7" x14ac:dyDescent="0.25">
      <c r="A117" s="291" t="s">
        <v>75</v>
      </c>
      <c r="B117" s="291" t="s">
        <v>76</v>
      </c>
      <c r="C117" s="291" t="s">
        <v>15</v>
      </c>
      <c r="D117" s="291">
        <v>3542.0555371999999</v>
      </c>
      <c r="E117" s="291">
        <v>17221.997185799999</v>
      </c>
      <c r="F117" s="291">
        <v>17.058594410504998</v>
      </c>
      <c r="G117" s="291">
        <v>82.941405589494906</v>
      </c>
    </row>
    <row r="118" spans="1:7" x14ac:dyDescent="0.25">
      <c r="A118" s="291" t="s">
        <v>75</v>
      </c>
      <c r="B118" s="291" t="s">
        <v>76</v>
      </c>
      <c r="C118" s="291" t="s">
        <v>16</v>
      </c>
      <c r="D118" s="291">
        <v>3433.8641005999998</v>
      </c>
      <c r="E118" s="291">
        <v>14866.437495300001</v>
      </c>
      <c r="F118" s="291">
        <v>18.763975460214901</v>
      </c>
      <c r="G118" s="291">
        <v>81.236024539785106</v>
      </c>
    </row>
    <row r="119" spans="1:7" x14ac:dyDescent="0.25">
      <c r="A119" s="291" t="s">
        <v>77</v>
      </c>
      <c r="B119" s="291" t="s">
        <v>78</v>
      </c>
      <c r="C119" s="291" t="s">
        <v>15</v>
      </c>
      <c r="D119" s="291">
        <v>9137.8553563000005</v>
      </c>
      <c r="E119" s="291">
        <v>66041.623818099994</v>
      </c>
      <c r="F119" s="291">
        <v>12.154720219732001</v>
      </c>
      <c r="G119" s="291">
        <v>87.845279780268001</v>
      </c>
    </row>
    <row r="120" spans="1:7" x14ac:dyDescent="0.25">
      <c r="A120" s="291" t="s">
        <v>77</v>
      </c>
      <c r="B120" s="291" t="s">
        <v>78</v>
      </c>
      <c r="C120" s="291" t="s">
        <v>16</v>
      </c>
      <c r="D120" s="291">
        <v>6890.8749115999999</v>
      </c>
      <c r="E120" s="291">
        <v>53600.740873800001</v>
      </c>
      <c r="F120" s="291">
        <v>11.3914545381728</v>
      </c>
      <c r="G120" s="291">
        <v>88.608545461827205</v>
      </c>
    </row>
    <row r="121" spans="1:7" x14ac:dyDescent="0.25">
      <c r="A121" s="291" t="s">
        <v>79</v>
      </c>
      <c r="B121" s="291" t="s">
        <v>80</v>
      </c>
      <c r="C121" s="291" t="s">
        <v>15</v>
      </c>
      <c r="D121" s="291">
        <v>12855.098067999999</v>
      </c>
      <c r="E121" s="291">
        <v>60482.992664799996</v>
      </c>
      <c r="F121" s="291">
        <v>17.5285420435013</v>
      </c>
      <c r="G121" s="291">
        <v>82.471457956498696</v>
      </c>
    </row>
    <row r="122" spans="1:7" x14ac:dyDescent="0.25">
      <c r="A122" s="291" t="s">
        <v>79</v>
      </c>
      <c r="B122" s="291" t="s">
        <v>80</v>
      </c>
      <c r="C122" s="291" t="s">
        <v>16</v>
      </c>
      <c r="D122" s="291">
        <v>9681.7738931000004</v>
      </c>
      <c r="E122" s="291">
        <v>45669.056519500002</v>
      </c>
      <c r="F122" s="291">
        <v>17.491650659853601</v>
      </c>
      <c r="G122" s="291">
        <v>82.508349340146395</v>
      </c>
    </row>
    <row r="123" spans="1:7" x14ac:dyDescent="0.25">
      <c r="A123" s="291" t="s">
        <v>81</v>
      </c>
      <c r="B123" s="291" t="s">
        <v>82</v>
      </c>
      <c r="C123" s="291" t="s">
        <v>15</v>
      </c>
      <c r="D123" s="291">
        <v>5978.1658754</v>
      </c>
      <c r="E123" s="291">
        <v>30229.927495200001</v>
      </c>
      <c r="F123" s="291">
        <v>16.510579041574498</v>
      </c>
      <c r="G123" s="291">
        <v>83.489420958425498</v>
      </c>
    </row>
    <row r="124" spans="1:7" x14ac:dyDescent="0.25">
      <c r="A124" s="291" t="s">
        <v>81</v>
      </c>
      <c r="B124" s="291" t="s">
        <v>82</v>
      </c>
      <c r="C124" s="291" t="s">
        <v>16</v>
      </c>
      <c r="D124" s="291">
        <v>5639.9626703000004</v>
      </c>
      <c r="E124" s="291">
        <v>28583.800258899999</v>
      </c>
      <c r="F124" s="291">
        <v>16.479668474701601</v>
      </c>
      <c r="G124" s="291">
        <v>83.520331525298303</v>
      </c>
    </row>
    <row r="125" spans="1:7" x14ac:dyDescent="0.25">
      <c r="A125" s="291" t="s">
        <v>83</v>
      </c>
      <c r="B125" s="291" t="s">
        <v>84</v>
      </c>
      <c r="C125" s="291" t="s">
        <v>15</v>
      </c>
      <c r="D125" s="291">
        <v>21737.988638899998</v>
      </c>
      <c r="E125" s="291">
        <v>99306.693189900005</v>
      </c>
      <c r="F125" s="291">
        <v>17.9586482532502</v>
      </c>
      <c r="G125" s="291">
        <v>82.041351746749797</v>
      </c>
    </row>
    <row r="126" spans="1:7" x14ac:dyDescent="0.25">
      <c r="A126" s="291" t="s">
        <v>83</v>
      </c>
      <c r="B126" s="291" t="s">
        <v>84</v>
      </c>
      <c r="C126" s="291" t="s">
        <v>16</v>
      </c>
      <c r="D126" s="291">
        <v>22732.434904400001</v>
      </c>
      <c r="E126" s="291">
        <v>89915.388888300004</v>
      </c>
      <c r="F126" s="291">
        <v>20.180092379088801</v>
      </c>
      <c r="G126" s="291">
        <v>79.819907620911195</v>
      </c>
    </row>
    <row r="127" spans="1:7" x14ac:dyDescent="0.25">
      <c r="A127" s="291" t="s">
        <v>85</v>
      </c>
      <c r="B127" s="291" t="s">
        <v>86</v>
      </c>
      <c r="C127" s="291" t="s">
        <v>15</v>
      </c>
      <c r="D127" s="291">
        <v>30715.615608200002</v>
      </c>
      <c r="E127" s="291">
        <v>157124.10473590001</v>
      </c>
      <c r="F127" s="291">
        <v>16.352034357766598</v>
      </c>
      <c r="G127" s="291">
        <v>83.647965642233402</v>
      </c>
    </row>
    <row r="128" spans="1:7" x14ac:dyDescent="0.25">
      <c r="A128" s="291" t="s">
        <v>85</v>
      </c>
      <c r="B128" s="291" t="s">
        <v>86</v>
      </c>
      <c r="C128" s="291" t="s">
        <v>16</v>
      </c>
      <c r="D128" s="291">
        <v>28073.142628199999</v>
      </c>
      <c r="E128" s="291">
        <v>149170.98335379999</v>
      </c>
      <c r="F128" s="291">
        <v>15.838687162502101</v>
      </c>
      <c r="G128" s="291">
        <v>84.161312837497903</v>
      </c>
    </row>
    <row r="129" spans="1:7" x14ac:dyDescent="0.25">
      <c r="A129" s="291" t="s">
        <v>87</v>
      </c>
      <c r="B129" s="291" t="s">
        <v>88</v>
      </c>
      <c r="C129" s="291" t="s">
        <v>15</v>
      </c>
      <c r="D129" s="291">
        <v>6817.8869161000002</v>
      </c>
      <c r="E129" s="291">
        <v>71021.540749399996</v>
      </c>
      <c r="F129" s="291">
        <v>8.7589119300806804</v>
      </c>
      <c r="G129" s="291">
        <v>91.2410880699193</v>
      </c>
    </row>
    <row r="130" spans="1:7" x14ac:dyDescent="0.25">
      <c r="A130" s="291" t="s">
        <v>87</v>
      </c>
      <c r="B130" s="291" t="s">
        <v>88</v>
      </c>
      <c r="C130" s="291" t="s">
        <v>16</v>
      </c>
      <c r="D130" s="291">
        <v>6413.0290156000001</v>
      </c>
      <c r="E130" s="291">
        <v>62524.443947100001</v>
      </c>
      <c r="F130" s="291">
        <v>9.3026749313394408</v>
      </c>
      <c r="G130" s="291">
        <v>90.697325068660504</v>
      </c>
    </row>
    <row r="131" spans="1:7" x14ac:dyDescent="0.25">
      <c r="A131" s="291" t="s">
        <v>89</v>
      </c>
      <c r="B131" s="291" t="s">
        <v>90</v>
      </c>
      <c r="C131" s="291" t="s">
        <v>15</v>
      </c>
      <c r="D131" s="291">
        <v>17692.2405335</v>
      </c>
      <c r="E131" s="291">
        <v>145382.32054429999</v>
      </c>
      <c r="F131" s="291">
        <v>10.8491725604335</v>
      </c>
      <c r="G131" s="291">
        <v>89.150827439566498</v>
      </c>
    </row>
    <row r="132" spans="1:7" x14ac:dyDescent="0.25">
      <c r="A132" s="291" t="s">
        <v>89</v>
      </c>
      <c r="B132" s="291" t="s">
        <v>90</v>
      </c>
      <c r="C132" s="291" t="s">
        <v>16</v>
      </c>
      <c r="D132" s="291">
        <v>15665.6471284</v>
      </c>
      <c r="E132" s="291">
        <v>118533.194432</v>
      </c>
      <c r="F132" s="291">
        <v>11.6734592834389</v>
      </c>
      <c r="G132" s="291">
        <v>88.326540716561098</v>
      </c>
    </row>
    <row r="133" spans="1:7" x14ac:dyDescent="0.25">
      <c r="A133" s="291" t="s">
        <v>91</v>
      </c>
      <c r="B133" s="291" t="s">
        <v>92</v>
      </c>
      <c r="C133" s="291" t="s">
        <v>15</v>
      </c>
      <c r="D133" s="291">
        <v>29123.5455234</v>
      </c>
      <c r="E133" s="291">
        <v>224814.3931479</v>
      </c>
      <c r="F133" s="291">
        <v>11.468765035971201</v>
      </c>
      <c r="G133" s="291">
        <v>88.531234964028798</v>
      </c>
    </row>
    <row r="134" spans="1:7" x14ac:dyDescent="0.25">
      <c r="A134" s="291" t="s">
        <v>91</v>
      </c>
      <c r="B134" s="291" t="s">
        <v>92</v>
      </c>
      <c r="C134" s="291" t="s">
        <v>16</v>
      </c>
      <c r="D134" s="291">
        <v>20917.623820100001</v>
      </c>
      <c r="E134" s="291">
        <v>171496.2171337</v>
      </c>
      <c r="F134" s="291">
        <v>10.8711637979944</v>
      </c>
      <c r="G134" s="291">
        <v>89.128836202005601</v>
      </c>
    </row>
    <row r="135" spans="1:7" x14ac:dyDescent="0.25">
      <c r="A135" s="291" t="s">
        <v>93</v>
      </c>
      <c r="B135" s="291" t="s">
        <v>94</v>
      </c>
      <c r="C135" s="291" t="s">
        <v>15</v>
      </c>
      <c r="D135" s="291">
        <v>3138.0933501</v>
      </c>
      <c r="E135" s="291">
        <v>29016.420078899999</v>
      </c>
      <c r="F135" s="291">
        <v>9.7594179337503792</v>
      </c>
      <c r="G135" s="291">
        <v>90.240582066249601</v>
      </c>
    </row>
    <row r="136" spans="1:7" x14ac:dyDescent="0.25">
      <c r="A136" s="291" t="s">
        <v>93</v>
      </c>
      <c r="B136" s="291" t="s">
        <v>94</v>
      </c>
      <c r="C136" s="291" t="s">
        <v>16</v>
      </c>
      <c r="D136" s="291">
        <v>2621.8301043000001</v>
      </c>
      <c r="E136" s="291">
        <v>21661.209225099999</v>
      </c>
      <c r="F136" s="291">
        <v>10.7969602517</v>
      </c>
      <c r="G136" s="291">
        <v>89.2030397483</v>
      </c>
    </row>
    <row r="137" spans="1:7" x14ac:dyDescent="0.25">
      <c r="A137" s="291" t="s">
        <v>95</v>
      </c>
      <c r="B137" s="291" t="s">
        <v>96</v>
      </c>
      <c r="C137" s="291" t="s">
        <v>15</v>
      </c>
      <c r="D137" s="291">
        <v>2018.2344519999999</v>
      </c>
      <c r="E137" s="291">
        <v>36522.997105199996</v>
      </c>
      <c r="F137" s="291">
        <v>5.23655931701271</v>
      </c>
      <c r="G137" s="291">
        <v>94.763440682987294</v>
      </c>
    </row>
    <row r="138" spans="1:7" x14ac:dyDescent="0.25">
      <c r="A138" s="291" t="s">
        <v>95</v>
      </c>
      <c r="B138" s="291" t="s">
        <v>96</v>
      </c>
      <c r="C138" s="291" t="s">
        <v>16</v>
      </c>
      <c r="D138" s="291">
        <v>2259.0662857000002</v>
      </c>
      <c r="E138" s="291">
        <v>36545.821635799999</v>
      </c>
      <c r="F138" s="291">
        <v>5.8216023977957603</v>
      </c>
      <c r="G138" s="291">
        <v>94.1783976022042</v>
      </c>
    </row>
    <row r="139" spans="1:7" x14ac:dyDescent="0.25">
      <c r="A139" s="291" t="s">
        <v>97</v>
      </c>
      <c r="B139" s="291" t="s">
        <v>98</v>
      </c>
      <c r="C139" s="291" t="s">
        <v>15</v>
      </c>
      <c r="D139" s="291">
        <v>4394.5750110999998</v>
      </c>
      <c r="E139" s="291">
        <v>11835.2656966</v>
      </c>
      <c r="F139" s="291">
        <v>27.0771296542366</v>
      </c>
      <c r="G139" s="291">
        <v>72.9228703457634</v>
      </c>
    </row>
    <row r="140" spans="1:7" x14ac:dyDescent="0.25">
      <c r="A140" s="291" t="s">
        <v>97</v>
      </c>
      <c r="B140" s="291" t="s">
        <v>98</v>
      </c>
      <c r="C140" s="291" t="s">
        <v>16</v>
      </c>
      <c r="D140" s="291">
        <v>3925.4046761999998</v>
      </c>
      <c r="E140" s="291">
        <v>12981.3492534</v>
      </c>
      <c r="F140" s="291">
        <v>23.2179677574149</v>
      </c>
      <c r="G140" s="291">
        <v>76.782032242585103</v>
      </c>
    </row>
    <row r="141" spans="1:7" x14ac:dyDescent="0.25">
      <c r="A141" s="291" t="s">
        <v>99</v>
      </c>
      <c r="B141" s="291" t="s">
        <v>100</v>
      </c>
      <c r="C141" s="291" t="s">
        <v>15</v>
      </c>
      <c r="D141" s="291">
        <v>2127.0014892999998</v>
      </c>
      <c r="E141" s="291">
        <v>12224.026793700001</v>
      </c>
      <c r="F141" s="291">
        <v>14.8212479785829</v>
      </c>
      <c r="G141" s="291">
        <v>85.178752021417097</v>
      </c>
    </row>
    <row r="142" spans="1:7" x14ac:dyDescent="0.25">
      <c r="A142" s="291" t="s">
        <v>99</v>
      </c>
      <c r="B142" s="291" t="s">
        <v>100</v>
      </c>
      <c r="C142" s="291" t="s">
        <v>16</v>
      </c>
      <c r="D142" s="291">
        <v>2073.2066589000001</v>
      </c>
      <c r="E142" s="291">
        <v>11793.416062099999</v>
      </c>
      <c r="F142" s="291">
        <v>14.951056941646501</v>
      </c>
      <c r="G142" s="291">
        <v>85.048943058353501</v>
      </c>
    </row>
    <row r="143" spans="1:7" x14ac:dyDescent="0.25">
      <c r="A143" s="291" t="s">
        <v>101</v>
      </c>
      <c r="B143" s="291" t="s">
        <v>102</v>
      </c>
      <c r="C143" s="291" t="s">
        <v>15</v>
      </c>
      <c r="D143" s="291">
        <v>5459.2083054000004</v>
      </c>
      <c r="E143" s="291">
        <v>46187.798334899999</v>
      </c>
      <c r="F143" s="291">
        <v>10.5702317724261</v>
      </c>
      <c r="G143" s="291">
        <v>89.429768227573902</v>
      </c>
    </row>
    <row r="144" spans="1:7" x14ac:dyDescent="0.25">
      <c r="A144" s="291" t="s">
        <v>101</v>
      </c>
      <c r="B144" s="291" t="s">
        <v>102</v>
      </c>
      <c r="C144" s="291" t="s">
        <v>16</v>
      </c>
      <c r="D144" s="291">
        <v>4756.6612180000002</v>
      </c>
      <c r="E144" s="291">
        <v>33534.569075500003</v>
      </c>
      <c r="F144" s="291">
        <v>12.4223253772221</v>
      </c>
      <c r="G144" s="291">
        <v>87.577674622777906</v>
      </c>
    </row>
    <row r="145" spans="1:7" x14ac:dyDescent="0.25">
      <c r="A145" s="291" t="s">
        <v>103</v>
      </c>
      <c r="B145" s="291" t="s">
        <v>104</v>
      </c>
      <c r="C145" s="291" t="s">
        <v>15</v>
      </c>
      <c r="D145" s="291">
        <v>690.21865700000001</v>
      </c>
      <c r="E145" s="291">
        <v>3368.7747075000002</v>
      </c>
      <c r="F145" s="291">
        <v>17.004675667535199</v>
      </c>
      <c r="G145" s="291">
        <v>82.995324332464804</v>
      </c>
    </row>
    <row r="146" spans="1:7" x14ac:dyDescent="0.25">
      <c r="A146" s="291" t="s">
        <v>103</v>
      </c>
      <c r="B146" s="291" t="s">
        <v>104</v>
      </c>
      <c r="C146" s="291" t="s">
        <v>16</v>
      </c>
      <c r="D146" s="291">
        <v>489.6784801</v>
      </c>
      <c r="E146" s="291">
        <v>3054.5233693999999</v>
      </c>
      <c r="F146" s="291">
        <v>13.816325956973399</v>
      </c>
      <c r="G146" s="291">
        <v>86.183674043026599</v>
      </c>
    </row>
    <row r="147" spans="1:7" x14ac:dyDescent="0.25">
      <c r="A147" s="291" t="s">
        <v>105</v>
      </c>
      <c r="B147" s="291" t="s">
        <v>106</v>
      </c>
      <c r="C147" s="291" t="s">
        <v>15</v>
      </c>
      <c r="D147" s="291">
        <v>13538.392154499999</v>
      </c>
      <c r="E147" s="291">
        <v>61189.751031200001</v>
      </c>
      <c r="F147" s="291">
        <v>18.116858759432802</v>
      </c>
      <c r="G147" s="291">
        <v>81.883141240567198</v>
      </c>
    </row>
    <row r="148" spans="1:7" x14ac:dyDescent="0.25">
      <c r="A148" s="291" t="s">
        <v>105</v>
      </c>
      <c r="B148" s="291" t="s">
        <v>106</v>
      </c>
      <c r="C148" s="291" t="s">
        <v>16</v>
      </c>
      <c r="D148" s="291">
        <v>10724.661250499999</v>
      </c>
      <c r="E148" s="291">
        <v>51234.550008600003</v>
      </c>
      <c r="F148" s="291">
        <v>17.3092281721467</v>
      </c>
      <c r="G148" s="291">
        <v>82.690771827853297</v>
      </c>
    </row>
    <row r="149" spans="1:7" x14ac:dyDescent="0.25">
      <c r="A149" s="291" t="s">
        <v>107</v>
      </c>
      <c r="B149" s="291" t="s">
        <v>108</v>
      </c>
      <c r="C149" s="291" t="s">
        <v>15</v>
      </c>
      <c r="D149" s="291">
        <v>18735.809637599999</v>
      </c>
      <c r="E149" s="291">
        <v>92639.605701799999</v>
      </c>
      <c r="F149" s="291">
        <v>16.822213035529799</v>
      </c>
      <c r="G149" s="291">
        <v>83.177786964470201</v>
      </c>
    </row>
    <row r="150" spans="1:7" x14ac:dyDescent="0.25">
      <c r="A150" s="291" t="s">
        <v>107</v>
      </c>
      <c r="B150" s="291" t="s">
        <v>108</v>
      </c>
      <c r="C150" s="291" t="s">
        <v>16</v>
      </c>
      <c r="D150" s="291">
        <v>17373.799419499999</v>
      </c>
      <c r="E150" s="291">
        <v>79952.870988800001</v>
      </c>
      <c r="F150" s="291">
        <v>17.8510159102477</v>
      </c>
      <c r="G150" s="291">
        <v>82.148984089752304</v>
      </c>
    </row>
    <row r="151" spans="1:7" x14ac:dyDescent="0.25">
      <c r="A151" s="291" t="s">
        <v>109</v>
      </c>
      <c r="B151" s="291" t="s">
        <v>110</v>
      </c>
      <c r="C151" s="291" t="s">
        <v>15</v>
      </c>
      <c r="D151" s="291">
        <v>77.599193200000002</v>
      </c>
      <c r="E151" s="291">
        <v>734.48538680000001</v>
      </c>
      <c r="F151" s="291">
        <v>9.5555555555555607</v>
      </c>
      <c r="G151" s="291">
        <v>90.4444444444444</v>
      </c>
    </row>
    <row r="152" spans="1:7" x14ac:dyDescent="0.25">
      <c r="A152" s="291" t="s">
        <v>109</v>
      </c>
      <c r="B152" s="291" t="s">
        <v>110</v>
      </c>
      <c r="C152" s="291" t="s">
        <v>16</v>
      </c>
      <c r="D152" s="291">
        <v>27.069486000000001</v>
      </c>
      <c r="E152" s="291">
        <v>295.95971359999999</v>
      </c>
      <c r="F152" s="291">
        <v>8.3798882681564297</v>
      </c>
      <c r="G152" s="291">
        <v>91.620111731843593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723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292" t="s">
        <v>71</v>
      </c>
      <c r="B163" s="292" t="s">
        <v>72</v>
      </c>
      <c r="C163" s="292" t="s">
        <v>15</v>
      </c>
      <c r="D163" s="292">
        <v>9476.6915685999993</v>
      </c>
      <c r="E163" s="292">
        <v>116212.52969320001</v>
      </c>
      <c r="F163" s="292">
        <v>7.5397806378805203</v>
      </c>
      <c r="G163" s="292">
        <v>92.460219362119503</v>
      </c>
    </row>
    <row r="164" spans="1:7" x14ac:dyDescent="0.25">
      <c r="A164" s="292" t="s">
        <v>71</v>
      </c>
      <c r="B164" s="292" t="s">
        <v>72</v>
      </c>
      <c r="C164" s="292" t="s">
        <v>16</v>
      </c>
      <c r="D164" s="292">
        <v>7801.2006763999998</v>
      </c>
      <c r="E164" s="292">
        <v>96440.085949</v>
      </c>
      <c r="F164" s="292">
        <v>7.4837916232119097</v>
      </c>
      <c r="G164" s="292">
        <v>92.5162083767881</v>
      </c>
    </row>
    <row r="165" spans="1:7" x14ac:dyDescent="0.25">
      <c r="A165" s="292" t="s">
        <v>73</v>
      </c>
      <c r="B165" s="292" t="s">
        <v>74</v>
      </c>
      <c r="C165" s="292" t="s">
        <v>15</v>
      </c>
      <c r="D165" s="292">
        <v>3115.4087067</v>
      </c>
      <c r="E165" s="292">
        <v>39700.944528699998</v>
      </c>
      <c r="F165" s="292">
        <v>7.2762121742872301</v>
      </c>
      <c r="G165" s="292">
        <v>92.723787825712805</v>
      </c>
    </row>
    <row r="166" spans="1:7" x14ac:dyDescent="0.25">
      <c r="A166" s="292" t="s">
        <v>73</v>
      </c>
      <c r="B166" s="292" t="s">
        <v>74</v>
      </c>
      <c r="C166" s="292" t="s">
        <v>16</v>
      </c>
      <c r="D166" s="292">
        <v>2380.6905872000002</v>
      </c>
      <c r="E166" s="292">
        <v>32454.8401466</v>
      </c>
      <c r="F166" s="292">
        <v>6.8340873155983797</v>
      </c>
      <c r="G166" s="292">
        <v>93.165912684401604</v>
      </c>
    </row>
    <row r="167" spans="1:7" x14ac:dyDescent="0.25">
      <c r="A167" s="292" t="s">
        <v>75</v>
      </c>
      <c r="B167" s="292" t="s">
        <v>76</v>
      </c>
      <c r="C167" s="292" t="s">
        <v>15</v>
      </c>
      <c r="D167" s="292">
        <v>3512.2466456000002</v>
      </c>
      <c r="E167" s="292">
        <v>17034.844082600001</v>
      </c>
      <c r="F167" s="292">
        <v>17.093644506954899</v>
      </c>
      <c r="G167" s="292">
        <v>82.906355493045098</v>
      </c>
    </row>
    <row r="168" spans="1:7" x14ac:dyDescent="0.25">
      <c r="A168" s="292" t="s">
        <v>75</v>
      </c>
      <c r="B168" s="292" t="s">
        <v>76</v>
      </c>
      <c r="C168" s="292" t="s">
        <v>16</v>
      </c>
      <c r="D168" s="292">
        <v>3424.6971712999998</v>
      </c>
      <c r="E168" s="292">
        <v>14756.8078369</v>
      </c>
      <c r="F168" s="292">
        <v>18.836158886491699</v>
      </c>
      <c r="G168" s="292">
        <v>81.163841113508298</v>
      </c>
    </row>
    <row r="169" spans="1:7" x14ac:dyDescent="0.25">
      <c r="A169" s="292" t="s">
        <v>77</v>
      </c>
      <c r="B169" s="292" t="s">
        <v>78</v>
      </c>
      <c r="C169" s="292" t="s">
        <v>15</v>
      </c>
      <c r="D169" s="292">
        <v>9134.6846244999997</v>
      </c>
      <c r="E169" s="292">
        <v>66033.696988600001</v>
      </c>
      <c r="F169" s="292">
        <v>12.152296522116499</v>
      </c>
      <c r="G169" s="292">
        <v>87.847703477883499</v>
      </c>
    </row>
    <row r="170" spans="1:7" x14ac:dyDescent="0.25">
      <c r="A170" s="292" t="s">
        <v>77</v>
      </c>
      <c r="B170" s="292" t="s">
        <v>78</v>
      </c>
      <c r="C170" s="292" t="s">
        <v>16</v>
      </c>
      <c r="D170" s="292">
        <v>6886.1188138999996</v>
      </c>
      <c r="E170" s="292">
        <v>53599.155507900003</v>
      </c>
      <c r="F170" s="292">
        <v>11.384785621147699</v>
      </c>
      <c r="G170" s="292">
        <v>88.6152143788524</v>
      </c>
    </row>
    <row r="171" spans="1:7" x14ac:dyDescent="0.25">
      <c r="A171" s="292" t="s">
        <v>79</v>
      </c>
      <c r="B171" s="292" t="s">
        <v>80</v>
      </c>
      <c r="C171" s="292" t="s">
        <v>15</v>
      </c>
      <c r="D171" s="292">
        <v>12659.412323500001</v>
      </c>
      <c r="E171" s="292">
        <v>58635.354970300003</v>
      </c>
      <c r="F171" s="292">
        <v>17.7564396435037</v>
      </c>
      <c r="G171" s="292">
        <v>82.243560356496303</v>
      </c>
    </row>
    <row r="172" spans="1:7" x14ac:dyDescent="0.25">
      <c r="A172" s="292" t="s">
        <v>79</v>
      </c>
      <c r="B172" s="292" t="s">
        <v>80</v>
      </c>
      <c r="C172" s="292" t="s">
        <v>16</v>
      </c>
      <c r="D172" s="292">
        <v>9601.7921497000007</v>
      </c>
      <c r="E172" s="292">
        <v>44863.551353100003</v>
      </c>
      <c r="F172" s="292">
        <v>17.629177624127902</v>
      </c>
      <c r="G172" s="292">
        <v>82.370822375872095</v>
      </c>
    </row>
    <row r="173" spans="1:7" x14ac:dyDescent="0.25">
      <c r="A173" s="292" t="s">
        <v>81</v>
      </c>
      <c r="B173" s="292" t="s">
        <v>82</v>
      </c>
      <c r="C173" s="292" t="s">
        <v>15</v>
      </c>
      <c r="D173" s="292">
        <v>5978.1658754</v>
      </c>
      <c r="E173" s="292">
        <v>30229.927495200001</v>
      </c>
      <c r="F173" s="292">
        <v>16.510579041574498</v>
      </c>
      <c r="G173" s="292">
        <v>83.489420958425498</v>
      </c>
    </row>
    <row r="174" spans="1:7" x14ac:dyDescent="0.25">
      <c r="A174" s="292" t="s">
        <v>81</v>
      </c>
      <c r="B174" s="292" t="s">
        <v>82</v>
      </c>
      <c r="C174" s="292" t="s">
        <v>16</v>
      </c>
      <c r="D174" s="292">
        <v>5639.9626703000004</v>
      </c>
      <c r="E174" s="292">
        <v>28583.800258899999</v>
      </c>
      <c r="F174" s="292">
        <v>16.479668474701601</v>
      </c>
      <c r="G174" s="292">
        <v>83.520331525298303</v>
      </c>
    </row>
    <row r="175" spans="1:7" x14ac:dyDescent="0.25">
      <c r="A175" s="292" t="s">
        <v>83</v>
      </c>
      <c r="B175" s="292" t="s">
        <v>84</v>
      </c>
      <c r="C175" s="292" t="s">
        <v>15</v>
      </c>
      <c r="D175" s="292">
        <v>21737.988638899998</v>
      </c>
      <c r="E175" s="292">
        <v>99306.693189900005</v>
      </c>
      <c r="F175" s="292">
        <v>17.9586482532502</v>
      </c>
      <c r="G175" s="292">
        <v>82.041351746749797</v>
      </c>
    </row>
    <row r="176" spans="1:7" x14ac:dyDescent="0.25">
      <c r="A176" s="292" t="s">
        <v>83</v>
      </c>
      <c r="B176" s="292" t="s">
        <v>84</v>
      </c>
      <c r="C176" s="292" t="s">
        <v>16</v>
      </c>
      <c r="D176" s="292">
        <v>22732.434904400001</v>
      </c>
      <c r="E176" s="292">
        <v>89915.388888300004</v>
      </c>
      <c r="F176" s="292">
        <v>20.180092379088801</v>
      </c>
      <c r="G176" s="292">
        <v>79.819907620911195</v>
      </c>
    </row>
    <row r="177" spans="1:7" x14ac:dyDescent="0.25">
      <c r="A177" s="292" t="s">
        <v>85</v>
      </c>
      <c r="B177" s="292" t="s">
        <v>86</v>
      </c>
      <c r="C177" s="292" t="s">
        <v>15</v>
      </c>
      <c r="D177" s="292">
        <v>30715.615608200002</v>
      </c>
      <c r="E177" s="292">
        <v>157124.10473590001</v>
      </c>
      <c r="F177" s="292">
        <v>16.352034357766598</v>
      </c>
      <c r="G177" s="292">
        <v>83.647965642233402</v>
      </c>
    </row>
    <row r="178" spans="1:7" x14ac:dyDescent="0.25">
      <c r="A178" s="292" t="s">
        <v>85</v>
      </c>
      <c r="B178" s="292" t="s">
        <v>86</v>
      </c>
      <c r="C178" s="292" t="s">
        <v>16</v>
      </c>
      <c r="D178" s="292">
        <v>28073.142628199999</v>
      </c>
      <c r="E178" s="292">
        <v>149170.98335379999</v>
      </c>
      <c r="F178" s="292">
        <v>15.838687162502101</v>
      </c>
      <c r="G178" s="292">
        <v>84.161312837497903</v>
      </c>
    </row>
    <row r="179" spans="1:7" x14ac:dyDescent="0.25">
      <c r="A179" s="292" t="s">
        <v>87</v>
      </c>
      <c r="B179" s="292" t="s">
        <v>88</v>
      </c>
      <c r="C179" s="292" t="s">
        <v>15</v>
      </c>
      <c r="D179" s="292">
        <v>6817.8869161000002</v>
      </c>
      <c r="E179" s="292">
        <v>71021.540749399996</v>
      </c>
      <c r="F179" s="292">
        <v>8.7589119300806804</v>
      </c>
      <c r="G179" s="292">
        <v>91.2410880699193</v>
      </c>
    </row>
    <row r="180" spans="1:7" x14ac:dyDescent="0.25">
      <c r="A180" s="292" t="s">
        <v>87</v>
      </c>
      <c r="B180" s="292" t="s">
        <v>88</v>
      </c>
      <c r="C180" s="292" t="s">
        <v>16</v>
      </c>
      <c r="D180" s="292">
        <v>6413.0290156000001</v>
      </c>
      <c r="E180" s="292">
        <v>62524.443947100001</v>
      </c>
      <c r="F180" s="292">
        <v>9.3026749313394408</v>
      </c>
      <c r="G180" s="292">
        <v>90.697325068660504</v>
      </c>
    </row>
    <row r="181" spans="1:7" x14ac:dyDescent="0.25">
      <c r="A181" s="292" t="s">
        <v>89</v>
      </c>
      <c r="B181" s="292" t="s">
        <v>90</v>
      </c>
      <c r="C181" s="292" t="s">
        <v>15</v>
      </c>
      <c r="D181" s="292">
        <v>17692.2405335</v>
      </c>
      <c r="E181" s="292">
        <v>145382.32054429999</v>
      </c>
      <c r="F181" s="292">
        <v>10.8491725604335</v>
      </c>
      <c r="G181" s="292">
        <v>89.150827439566498</v>
      </c>
    </row>
    <row r="182" spans="1:7" x14ac:dyDescent="0.25">
      <c r="A182" s="292" t="s">
        <v>89</v>
      </c>
      <c r="B182" s="292" t="s">
        <v>90</v>
      </c>
      <c r="C182" s="292" t="s">
        <v>16</v>
      </c>
      <c r="D182" s="292">
        <v>15665.6471284</v>
      </c>
      <c r="E182" s="292">
        <v>118533.194432</v>
      </c>
      <c r="F182" s="292">
        <v>11.6734592834389</v>
      </c>
      <c r="G182" s="292">
        <v>88.326540716561098</v>
      </c>
    </row>
    <row r="183" spans="1:7" x14ac:dyDescent="0.25">
      <c r="A183" s="292" t="s">
        <v>91</v>
      </c>
      <c r="B183" s="292" t="s">
        <v>92</v>
      </c>
      <c r="C183" s="292" t="s">
        <v>15</v>
      </c>
      <c r="D183" s="292">
        <v>29004.660090500001</v>
      </c>
      <c r="E183" s="292">
        <v>224018.6462207</v>
      </c>
      <c r="F183" s="292">
        <v>11.4632365347508</v>
      </c>
      <c r="G183" s="292">
        <v>88.536763465249194</v>
      </c>
    </row>
    <row r="184" spans="1:7" x14ac:dyDescent="0.25">
      <c r="A184" s="292" t="s">
        <v>91</v>
      </c>
      <c r="B184" s="292" t="s">
        <v>92</v>
      </c>
      <c r="C184" s="292" t="s">
        <v>16</v>
      </c>
      <c r="D184" s="292">
        <v>20884.250176500002</v>
      </c>
      <c r="E184" s="292">
        <v>171196.4629177</v>
      </c>
      <c r="F184" s="292">
        <v>10.872642984336499</v>
      </c>
      <c r="G184" s="292">
        <v>89.127357015663506</v>
      </c>
    </row>
    <row r="185" spans="1:7" x14ac:dyDescent="0.25">
      <c r="A185" s="292" t="s">
        <v>93</v>
      </c>
      <c r="B185" s="292" t="s">
        <v>94</v>
      </c>
      <c r="C185" s="292" t="s">
        <v>15</v>
      </c>
      <c r="D185" s="292">
        <v>3138.0933501</v>
      </c>
      <c r="E185" s="292">
        <v>29016.420078899999</v>
      </c>
      <c r="F185" s="292">
        <v>9.7594179337503792</v>
      </c>
      <c r="G185" s="292">
        <v>90.240582066249601</v>
      </c>
    </row>
    <row r="186" spans="1:7" x14ac:dyDescent="0.25">
      <c r="A186" s="292" t="s">
        <v>93</v>
      </c>
      <c r="B186" s="292" t="s">
        <v>94</v>
      </c>
      <c r="C186" s="292" t="s">
        <v>16</v>
      </c>
      <c r="D186" s="292">
        <v>2621.8301043000001</v>
      </c>
      <c r="E186" s="292">
        <v>21661.209225099999</v>
      </c>
      <c r="F186" s="292">
        <v>10.7969602517</v>
      </c>
      <c r="G186" s="292">
        <v>89.2030397483</v>
      </c>
    </row>
    <row r="187" spans="1:7" x14ac:dyDescent="0.25">
      <c r="A187" s="292" t="s">
        <v>95</v>
      </c>
      <c r="B187" s="292" t="s">
        <v>96</v>
      </c>
      <c r="C187" s="292" t="s">
        <v>15</v>
      </c>
      <c r="D187" s="292">
        <v>2018.2344519999999</v>
      </c>
      <c r="E187" s="292">
        <v>36522.997105199996</v>
      </c>
      <c r="F187" s="292">
        <v>5.23655931701271</v>
      </c>
      <c r="G187" s="292">
        <v>94.763440682987294</v>
      </c>
    </row>
    <row r="188" spans="1:7" x14ac:dyDescent="0.25">
      <c r="A188" s="292" t="s">
        <v>95</v>
      </c>
      <c r="B188" s="292" t="s">
        <v>96</v>
      </c>
      <c r="C188" s="292" t="s">
        <v>16</v>
      </c>
      <c r="D188" s="292">
        <v>2259.0662857000002</v>
      </c>
      <c r="E188" s="292">
        <v>36545.821635799999</v>
      </c>
      <c r="F188" s="292">
        <v>5.8216023977957603</v>
      </c>
      <c r="G188" s="292">
        <v>94.1783976022042</v>
      </c>
    </row>
    <row r="189" spans="1:7" x14ac:dyDescent="0.25">
      <c r="A189" s="292" t="s">
        <v>97</v>
      </c>
      <c r="B189" s="292" t="s">
        <v>98</v>
      </c>
      <c r="C189" s="292" t="s">
        <v>15</v>
      </c>
      <c r="D189" s="292">
        <v>4394.5750110999998</v>
      </c>
      <c r="E189" s="292">
        <v>11835.2656966</v>
      </c>
      <c r="F189" s="292">
        <v>27.0771296542366</v>
      </c>
      <c r="G189" s="292">
        <v>72.9228703457634</v>
      </c>
    </row>
    <row r="190" spans="1:7" x14ac:dyDescent="0.25">
      <c r="A190" s="292" t="s">
        <v>97</v>
      </c>
      <c r="B190" s="292" t="s">
        <v>98</v>
      </c>
      <c r="C190" s="292" t="s">
        <v>16</v>
      </c>
      <c r="D190" s="292">
        <v>3925.4046761999998</v>
      </c>
      <c r="E190" s="292">
        <v>12981.3492534</v>
      </c>
      <c r="F190" s="292">
        <v>23.2179677574149</v>
      </c>
      <c r="G190" s="292">
        <v>76.782032242585103</v>
      </c>
    </row>
    <row r="191" spans="1:7" x14ac:dyDescent="0.25">
      <c r="A191" s="292" t="s">
        <v>99</v>
      </c>
      <c r="B191" s="292" t="s">
        <v>100</v>
      </c>
      <c r="C191" s="292" t="s">
        <v>15</v>
      </c>
      <c r="D191" s="292">
        <v>2127.0014892999998</v>
      </c>
      <c r="E191" s="292">
        <v>12224.026793700001</v>
      </c>
      <c r="F191" s="292">
        <v>14.8212479785829</v>
      </c>
      <c r="G191" s="292">
        <v>85.178752021417097</v>
      </c>
    </row>
    <row r="192" spans="1:7" x14ac:dyDescent="0.25">
      <c r="A192" s="292" t="s">
        <v>99</v>
      </c>
      <c r="B192" s="292" t="s">
        <v>100</v>
      </c>
      <c r="C192" s="292" t="s">
        <v>16</v>
      </c>
      <c r="D192" s="292">
        <v>2073.2066589000001</v>
      </c>
      <c r="E192" s="292">
        <v>11793.416062099999</v>
      </c>
      <c r="F192" s="292">
        <v>14.951056941646501</v>
      </c>
      <c r="G192" s="292">
        <v>85.048943058353501</v>
      </c>
    </row>
    <row r="193" spans="1:7" x14ac:dyDescent="0.25">
      <c r="A193" s="292" t="s">
        <v>101</v>
      </c>
      <c r="B193" s="292" t="s">
        <v>102</v>
      </c>
      <c r="C193" s="292" t="s">
        <v>15</v>
      </c>
      <c r="D193" s="292">
        <v>5459.2083054000004</v>
      </c>
      <c r="E193" s="292">
        <v>46187.798334899999</v>
      </c>
      <c r="F193" s="292">
        <v>10.5702317724261</v>
      </c>
      <c r="G193" s="292">
        <v>89.429768227573902</v>
      </c>
    </row>
    <row r="194" spans="1:7" x14ac:dyDescent="0.25">
      <c r="A194" s="292" t="s">
        <v>101</v>
      </c>
      <c r="B194" s="292" t="s">
        <v>102</v>
      </c>
      <c r="C194" s="292" t="s">
        <v>16</v>
      </c>
      <c r="D194" s="292">
        <v>4756.6612180000002</v>
      </c>
      <c r="E194" s="292">
        <v>33534.569075500003</v>
      </c>
      <c r="F194" s="292">
        <v>12.4223253772221</v>
      </c>
      <c r="G194" s="292">
        <v>87.577674622777906</v>
      </c>
    </row>
    <row r="195" spans="1:7" x14ac:dyDescent="0.25">
      <c r="A195" s="292" t="s">
        <v>103</v>
      </c>
      <c r="B195" s="292" t="s">
        <v>104</v>
      </c>
      <c r="C195" s="292" t="s">
        <v>15</v>
      </c>
      <c r="D195" s="292">
        <v>690.21865700000001</v>
      </c>
      <c r="E195" s="292">
        <v>3368.7747075000002</v>
      </c>
      <c r="F195" s="292">
        <v>17.004675667535199</v>
      </c>
      <c r="G195" s="292">
        <v>82.995324332464804</v>
      </c>
    </row>
    <row r="196" spans="1:7" x14ac:dyDescent="0.25">
      <c r="A196" s="292" t="s">
        <v>103</v>
      </c>
      <c r="B196" s="292" t="s">
        <v>104</v>
      </c>
      <c r="C196" s="292" t="s">
        <v>16</v>
      </c>
      <c r="D196" s="292">
        <v>489.6784801</v>
      </c>
      <c r="E196" s="292">
        <v>3054.5233693999999</v>
      </c>
      <c r="F196" s="292">
        <v>13.816325956973399</v>
      </c>
      <c r="G196" s="292">
        <v>86.183674043026599</v>
      </c>
    </row>
    <row r="197" spans="1:7" x14ac:dyDescent="0.25">
      <c r="A197" s="292" t="s">
        <v>105</v>
      </c>
      <c r="B197" s="292" t="s">
        <v>106</v>
      </c>
      <c r="C197" s="292" t="s">
        <v>15</v>
      </c>
      <c r="D197" s="292">
        <v>13538.392154499999</v>
      </c>
      <c r="E197" s="292">
        <v>61189.751031200001</v>
      </c>
      <c r="F197" s="292">
        <v>18.116858759432802</v>
      </c>
      <c r="G197" s="292">
        <v>81.883141240567198</v>
      </c>
    </row>
    <row r="198" spans="1:7" x14ac:dyDescent="0.25">
      <c r="A198" s="292" t="s">
        <v>105</v>
      </c>
      <c r="B198" s="292" t="s">
        <v>106</v>
      </c>
      <c r="C198" s="292" t="s">
        <v>16</v>
      </c>
      <c r="D198" s="292">
        <v>10724.661250499999</v>
      </c>
      <c r="E198" s="292">
        <v>51234.550008600003</v>
      </c>
      <c r="F198" s="292">
        <v>17.3092281721467</v>
      </c>
      <c r="G198" s="292">
        <v>82.690771827853297</v>
      </c>
    </row>
    <row r="199" spans="1:7" x14ac:dyDescent="0.25">
      <c r="A199" s="292" t="s">
        <v>107</v>
      </c>
      <c r="B199" s="292" t="s">
        <v>108</v>
      </c>
      <c r="C199" s="292" t="s">
        <v>15</v>
      </c>
      <c r="D199" s="292">
        <v>18444.916781100001</v>
      </c>
      <c r="E199" s="292">
        <v>90866.913836499996</v>
      </c>
      <c r="F199" s="292">
        <v>16.873669278876999</v>
      </c>
      <c r="G199" s="292">
        <v>83.126330721122997</v>
      </c>
    </row>
    <row r="200" spans="1:7" x14ac:dyDescent="0.25">
      <c r="A200" s="292" t="s">
        <v>107</v>
      </c>
      <c r="B200" s="292" t="s">
        <v>108</v>
      </c>
      <c r="C200" s="292" t="s">
        <v>16</v>
      </c>
      <c r="D200" s="292">
        <v>17265.3645301</v>
      </c>
      <c r="E200" s="292">
        <v>79093.513537699997</v>
      </c>
      <c r="F200" s="292">
        <v>17.917772473390301</v>
      </c>
      <c r="G200" s="292">
        <v>82.082227526609699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724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293" t="s">
        <v>87</v>
      </c>
      <c r="B211" s="293" t="s">
        <v>114</v>
      </c>
      <c r="C211" s="293" t="s">
        <v>15</v>
      </c>
      <c r="D211" s="293">
        <v>3146.5138519000002</v>
      </c>
      <c r="E211" s="293">
        <v>20190.740751599998</v>
      </c>
      <c r="F211" s="293">
        <v>13.4827935220285</v>
      </c>
      <c r="G211" s="293">
        <v>86.517206477971499</v>
      </c>
    </row>
    <row r="212" spans="1:7" x14ac:dyDescent="0.25">
      <c r="A212" s="293" t="s">
        <v>87</v>
      </c>
      <c r="B212" s="293" t="s">
        <v>114</v>
      </c>
      <c r="C212" s="293" t="s">
        <v>16</v>
      </c>
      <c r="D212" s="293">
        <v>2649.5390510000002</v>
      </c>
      <c r="E212" s="293">
        <v>19272.782975900001</v>
      </c>
      <c r="F212" s="293">
        <v>12.0860328926327</v>
      </c>
      <c r="G212" s="293">
        <v>87.913967107367299</v>
      </c>
    </row>
    <row r="213" spans="1:7" x14ac:dyDescent="0.25">
      <c r="A213" s="293" t="s">
        <v>91</v>
      </c>
      <c r="B213" s="293" t="s">
        <v>115</v>
      </c>
      <c r="C213" s="293" t="s">
        <v>15</v>
      </c>
      <c r="D213" s="293">
        <v>3264.0836287000002</v>
      </c>
      <c r="E213" s="293">
        <v>10658.538115200001</v>
      </c>
      <c r="F213" s="293">
        <v>23.444461027105799</v>
      </c>
      <c r="G213" s="293">
        <v>76.555538972894198</v>
      </c>
    </row>
    <row r="214" spans="1:7" x14ac:dyDescent="0.25">
      <c r="A214" s="293" t="s">
        <v>91</v>
      </c>
      <c r="B214" s="293" t="s">
        <v>115</v>
      </c>
      <c r="C214" s="293" t="s">
        <v>16</v>
      </c>
      <c r="D214" s="293">
        <v>2109.4520802000002</v>
      </c>
      <c r="E214" s="293">
        <v>9481.9078441999991</v>
      </c>
      <c r="F214" s="293">
        <v>18.198486579297501</v>
      </c>
      <c r="G214" s="293">
        <v>81.801513420702506</v>
      </c>
    </row>
    <row r="215" spans="1:7" x14ac:dyDescent="0.25">
      <c r="A215" s="293" t="s">
        <v>93</v>
      </c>
      <c r="B215" s="293" t="s">
        <v>116</v>
      </c>
      <c r="C215" s="293" t="s">
        <v>15</v>
      </c>
      <c r="D215" s="293">
        <v>791.89774639999996</v>
      </c>
      <c r="E215" s="293">
        <v>12119.4514402</v>
      </c>
      <c r="F215" s="293">
        <v>6.1333462131275001</v>
      </c>
      <c r="G215" s="293">
        <v>93.866653786872504</v>
      </c>
    </row>
    <row r="216" spans="1:7" x14ac:dyDescent="0.25">
      <c r="A216" s="293" t="s">
        <v>93</v>
      </c>
      <c r="B216" s="293" t="s">
        <v>116</v>
      </c>
      <c r="C216" s="293" t="s">
        <v>16</v>
      </c>
      <c r="D216" s="293">
        <v>678.36273249999999</v>
      </c>
      <c r="E216" s="293">
        <v>9367.9339141</v>
      </c>
      <c r="F216" s="293">
        <v>6.7523661341374002</v>
      </c>
      <c r="G216" s="293">
        <v>93.247633865862596</v>
      </c>
    </row>
    <row r="217" spans="1:7" x14ac:dyDescent="0.25">
      <c r="A217" s="293" t="s">
        <v>95</v>
      </c>
      <c r="B217" s="293" t="s">
        <v>117</v>
      </c>
      <c r="C217" s="293" t="s">
        <v>15</v>
      </c>
      <c r="D217" s="293">
        <v>975.11501380000004</v>
      </c>
      <c r="E217" s="293">
        <v>31978.496129800002</v>
      </c>
      <c r="F217" s="293">
        <v>2.9590535906696198</v>
      </c>
      <c r="G217" s="293">
        <v>97.040946409330402</v>
      </c>
    </row>
    <row r="218" spans="1:7" x14ac:dyDescent="0.25">
      <c r="A218" s="293" t="s">
        <v>95</v>
      </c>
      <c r="B218" s="293" t="s">
        <v>117</v>
      </c>
      <c r="C218" s="293" t="s">
        <v>16</v>
      </c>
      <c r="D218" s="293">
        <v>978.73488510000004</v>
      </c>
      <c r="E218" s="293">
        <v>26751.2793858</v>
      </c>
      <c r="F218" s="293">
        <v>3.5295145380689101</v>
      </c>
      <c r="G218" s="293">
        <v>96.470485461931105</v>
      </c>
    </row>
    <row r="219" spans="1:7" x14ac:dyDescent="0.25">
      <c r="A219" s="293" t="s">
        <v>97</v>
      </c>
      <c r="B219" s="293" t="s">
        <v>118</v>
      </c>
      <c r="C219" s="293" t="s">
        <v>15</v>
      </c>
      <c r="D219" s="293">
        <v>378.44547840000001</v>
      </c>
      <c r="E219" s="293">
        <v>10077.003394900001</v>
      </c>
      <c r="F219" s="293">
        <v>3.61960048761209</v>
      </c>
      <c r="G219" s="293">
        <v>96.380399512387896</v>
      </c>
    </row>
    <row r="220" spans="1:7" x14ac:dyDescent="0.25">
      <c r="A220" s="293" t="s">
        <v>97</v>
      </c>
      <c r="B220" s="293" t="s">
        <v>118</v>
      </c>
      <c r="C220" s="293" t="s">
        <v>16</v>
      </c>
      <c r="D220" s="293">
        <v>227.56293020000001</v>
      </c>
      <c r="E220" s="293">
        <v>7911.8997681000001</v>
      </c>
      <c r="F220" s="293">
        <v>2.79579793697597</v>
      </c>
      <c r="G220" s="293">
        <v>97.204202063023999</v>
      </c>
    </row>
    <row r="221" spans="1:7" x14ac:dyDescent="0.25">
      <c r="A221" s="293" t="s">
        <v>105</v>
      </c>
      <c r="B221" s="293" t="s">
        <v>119</v>
      </c>
      <c r="C221" s="293" t="s">
        <v>15</v>
      </c>
      <c r="D221" s="293">
        <v>1534.4608892000001</v>
      </c>
      <c r="E221" s="293">
        <v>18605.996124199999</v>
      </c>
      <c r="F221" s="293">
        <v>7.6187987600235703</v>
      </c>
      <c r="G221" s="293">
        <v>92.381201239976406</v>
      </c>
    </row>
    <row r="222" spans="1:7" x14ac:dyDescent="0.25">
      <c r="A222" s="293" t="s">
        <v>105</v>
      </c>
      <c r="B222" s="293" t="s">
        <v>119</v>
      </c>
      <c r="C222" s="293" t="s">
        <v>16</v>
      </c>
      <c r="D222" s="293">
        <v>1363.8113062</v>
      </c>
      <c r="E222" s="293">
        <v>15557.445792300001</v>
      </c>
      <c r="F222" s="293">
        <v>8.0597516972949794</v>
      </c>
      <c r="G222" s="293">
        <v>91.940248302705001</v>
      </c>
    </row>
    <row r="223" spans="1:7" x14ac:dyDescent="0.25">
      <c r="A223" s="293" t="s">
        <v>107</v>
      </c>
      <c r="B223" s="293" t="s">
        <v>120</v>
      </c>
      <c r="C223" s="293" t="s">
        <v>15</v>
      </c>
      <c r="D223" s="293">
        <v>1157.0882673999999</v>
      </c>
      <c r="E223" s="293">
        <v>20322.5684611</v>
      </c>
      <c r="F223" s="293">
        <v>5.3869029753382103</v>
      </c>
      <c r="G223" s="293">
        <v>94.613097024661798</v>
      </c>
    </row>
    <row r="224" spans="1:7" x14ac:dyDescent="0.25">
      <c r="A224" s="293" t="s">
        <v>107</v>
      </c>
      <c r="B224" s="293" t="s">
        <v>120</v>
      </c>
      <c r="C224" s="293" t="s">
        <v>16</v>
      </c>
      <c r="D224" s="293">
        <v>1401.5871663</v>
      </c>
      <c r="E224" s="293">
        <v>18695.528244900001</v>
      </c>
      <c r="F224" s="293">
        <v>6.9740713411980702</v>
      </c>
      <c r="G224" s="293">
        <v>93.025928658801902</v>
      </c>
    </row>
    <row r="225" spans="1:7" x14ac:dyDescent="0.25">
      <c r="A225" s="293" t="s">
        <v>109</v>
      </c>
      <c r="B225" s="293" t="s">
        <v>121</v>
      </c>
      <c r="C225" s="293" t="s">
        <v>15</v>
      </c>
      <c r="D225" s="293">
        <v>281.13631570000001</v>
      </c>
      <c r="E225" s="293">
        <v>10491.7755072</v>
      </c>
      <c r="F225" s="293">
        <v>2.6096594896691498</v>
      </c>
      <c r="G225" s="293">
        <v>97.390340510330802</v>
      </c>
    </row>
    <row r="226" spans="1:7" x14ac:dyDescent="0.25">
      <c r="A226" s="293" t="s">
        <v>109</v>
      </c>
      <c r="B226" s="293" t="s">
        <v>121</v>
      </c>
      <c r="C226" s="293" t="s">
        <v>16</v>
      </c>
      <c r="D226" s="293">
        <v>275.41087340000001</v>
      </c>
      <c r="E226" s="293">
        <v>8238.8383188000007</v>
      </c>
      <c r="F226" s="293">
        <v>3.2347053413976501</v>
      </c>
      <c r="G226" s="293">
        <v>96.765294658602301</v>
      </c>
    </row>
    <row r="227" spans="1:7" x14ac:dyDescent="0.25">
      <c r="A227" s="293" t="s">
        <v>122</v>
      </c>
      <c r="B227" s="293" t="s">
        <v>123</v>
      </c>
      <c r="C227" s="293" t="s">
        <v>15</v>
      </c>
      <c r="D227" s="293">
        <v>835.39167020000002</v>
      </c>
      <c r="E227" s="293">
        <v>5452.6552089999996</v>
      </c>
      <c r="F227" s="293">
        <v>13.2853918911349</v>
      </c>
      <c r="G227" s="293">
        <v>86.714608108865093</v>
      </c>
    </row>
    <row r="228" spans="1:7" x14ac:dyDescent="0.25">
      <c r="A228" s="293" t="s">
        <v>122</v>
      </c>
      <c r="B228" s="293" t="s">
        <v>123</v>
      </c>
      <c r="C228" s="293" t="s">
        <v>16</v>
      </c>
      <c r="D228" s="293">
        <v>588.52485679999995</v>
      </c>
      <c r="E228" s="293">
        <v>4789.3901538</v>
      </c>
      <c r="F228" s="293">
        <v>10.943364773151</v>
      </c>
      <c r="G228" s="293">
        <v>89.056635226848996</v>
      </c>
    </row>
    <row r="229" spans="1:7" x14ac:dyDescent="0.25">
      <c r="A229" s="293" t="s">
        <v>124</v>
      </c>
      <c r="B229" s="293" t="s">
        <v>125</v>
      </c>
      <c r="C229" s="293" t="s">
        <v>15</v>
      </c>
      <c r="D229" s="293">
        <v>1130.1381122</v>
      </c>
      <c r="E229" s="293">
        <v>12749.1717811</v>
      </c>
      <c r="F229" s="293">
        <v>8.14261026584294</v>
      </c>
      <c r="G229" s="293">
        <v>91.857389734157096</v>
      </c>
    </row>
    <row r="230" spans="1:7" x14ac:dyDescent="0.25">
      <c r="A230" s="293" t="s">
        <v>124</v>
      </c>
      <c r="B230" s="293" t="s">
        <v>125</v>
      </c>
      <c r="C230" s="293" t="s">
        <v>16</v>
      </c>
      <c r="D230" s="293">
        <v>574.71045979999997</v>
      </c>
      <c r="E230" s="293">
        <v>7795.2598766000001</v>
      </c>
      <c r="F230" s="293">
        <v>6.8663380717211497</v>
      </c>
      <c r="G230" s="293">
        <v>93.133661928278897</v>
      </c>
    </row>
    <row r="231" spans="1:7" x14ac:dyDescent="0.25">
      <c r="A231" s="293" t="s">
        <v>126</v>
      </c>
      <c r="B231" s="293" t="s">
        <v>127</v>
      </c>
      <c r="C231" s="293" t="s">
        <v>15</v>
      </c>
      <c r="D231" s="293">
        <v>1079.0363311000001</v>
      </c>
      <c r="E231" s="293">
        <v>16258.466528700001</v>
      </c>
      <c r="F231" s="293">
        <v>6.2237124909258599</v>
      </c>
      <c r="G231" s="293">
        <v>93.776287509074194</v>
      </c>
    </row>
    <row r="232" spans="1:7" x14ac:dyDescent="0.25">
      <c r="A232" s="293" t="s">
        <v>126</v>
      </c>
      <c r="B232" s="293" t="s">
        <v>127</v>
      </c>
      <c r="C232" s="293" t="s">
        <v>16</v>
      </c>
      <c r="D232" s="293">
        <v>904.862482</v>
      </c>
      <c r="E232" s="293">
        <v>13039.686592599999</v>
      </c>
      <c r="F232" s="293">
        <v>6.4890049664510698</v>
      </c>
      <c r="G232" s="293">
        <v>93.510995033548895</v>
      </c>
    </row>
    <row r="233" spans="1:7" x14ac:dyDescent="0.25">
      <c r="A233" s="293" t="s">
        <v>128</v>
      </c>
      <c r="B233" s="293" t="s">
        <v>129</v>
      </c>
      <c r="C233" s="293" t="s">
        <v>15</v>
      </c>
      <c r="D233" s="293">
        <v>389.282152</v>
      </c>
      <c r="E233" s="293">
        <v>9494.6013951000004</v>
      </c>
      <c r="F233" s="293">
        <v>3.93855461919336</v>
      </c>
      <c r="G233" s="293">
        <v>96.061445380806603</v>
      </c>
    </row>
    <row r="234" spans="1:7" x14ac:dyDescent="0.25">
      <c r="A234" s="293" t="s">
        <v>128</v>
      </c>
      <c r="B234" s="293" t="s">
        <v>129</v>
      </c>
      <c r="C234" s="293" t="s">
        <v>16</v>
      </c>
      <c r="D234" s="293">
        <v>260.11785500000002</v>
      </c>
      <c r="E234" s="293">
        <v>7204.6904160000004</v>
      </c>
      <c r="F234" s="293">
        <v>3.4845885595016601</v>
      </c>
      <c r="G234" s="293">
        <v>96.515411440498298</v>
      </c>
    </row>
    <row r="235" spans="1:7" x14ac:dyDescent="0.25">
      <c r="A235" s="293" t="s">
        <v>130</v>
      </c>
      <c r="B235" s="293" t="s">
        <v>131</v>
      </c>
      <c r="C235" s="293" t="s">
        <v>15</v>
      </c>
      <c r="D235" s="293">
        <v>2561.2802311</v>
      </c>
      <c r="E235" s="293">
        <v>18165.427853900001</v>
      </c>
      <c r="F235" s="293">
        <v>12.357390380547701</v>
      </c>
      <c r="G235" s="293">
        <v>87.642609619452301</v>
      </c>
    </row>
    <row r="236" spans="1:7" x14ac:dyDescent="0.25">
      <c r="A236" s="293" t="s">
        <v>130</v>
      </c>
      <c r="B236" s="293" t="s">
        <v>131</v>
      </c>
      <c r="C236" s="293" t="s">
        <v>16</v>
      </c>
      <c r="D236" s="293">
        <v>2044.3568779</v>
      </c>
      <c r="E236" s="293">
        <v>14428.2743985</v>
      </c>
      <c r="F236" s="293">
        <v>12.4106273223569</v>
      </c>
      <c r="G236" s="293">
        <v>87.589372677643098</v>
      </c>
    </row>
    <row r="237" spans="1:7" x14ac:dyDescent="0.25">
      <c r="A237" s="293" t="s">
        <v>132</v>
      </c>
      <c r="B237" s="293" t="s">
        <v>133</v>
      </c>
      <c r="C237" s="293" t="s">
        <v>15</v>
      </c>
      <c r="D237" s="293">
        <v>3930.2128573</v>
      </c>
      <c r="E237" s="293">
        <v>35067.9402032</v>
      </c>
      <c r="F237" s="293">
        <v>10.0779461304304</v>
      </c>
      <c r="G237" s="293">
        <v>89.922053869569595</v>
      </c>
    </row>
    <row r="238" spans="1:7" x14ac:dyDescent="0.25">
      <c r="A238" s="293" t="s">
        <v>132</v>
      </c>
      <c r="B238" s="293" t="s">
        <v>133</v>
      </c>
      <c r="C238" s="293" t="s">
        <v>16</v>
      </c>
      <c r="D238" s="293">
        <v>2473.5575776000001</v>
      </c>
      <c r="E238" s="293">
        <v>22441.993498299998</v>
      </c>
      <c r="F238" s="293">
        <v>9.9277658762787393</v>
      </c>
      <c r="G238" s="293">
        <v>90.072234123721302</v>
      </c>
    </row>
    <row r="239" spans="1:7" x14ac:dyDescent="0.25">
      <c r="A239" s="293" t="s">
        <v>134</v>
      </c>
      <c r="B239" s="293" t="s">
        <v>135</v>
      </c>
      <c r="C239" s="293" t="s">
        <v>15</v>
      </c>
      <c r="D239" s="293">
        <v>9322.5450483000004</v>
      </c>
      <c r="E239" s="293">
        <v>46684.068505900002</v>
      </c>
      <c r="F239" s="293">
        <v>16.6454360595792</v>
      </c>
      <c r="G239" s="293">
        <v>83.354563940420803</v>
      </c>
    </row>
    <row r="240" spans="1:7" x14ac:dyDescent="0.25">
      <c r="A240" s="293" t="s">
        <v>134</v>
      </c>
      <c r="B240" s="293" t="s">
        <v>135</v>
      </c>
      <c r="C240" s="293" t="s">
        <v>16</v>
      </c>
      <c r="D240" s="293">
        <v>7365.2824690999996</v>
      </c>
      <c r="E240" s="293">
        <v>36398.842840099998</v>
      </c>
      <c r="F240" s="293">
        <v>16.829497715453499</v>
      </c>
      <c r="G240" s="293">
        <v>83.170502284546501</v>
      </c>
    </row>
    <row r="241" spans="1:7" x14ac:dyDescent="0.25">
      <c r="A241" s="293" t="s">
        <v>136</v>
      </c>
      <c r="B241" s="293" t="s">
        <v>137</v>
      </c>
      <c r="C241" s="293" t="s">
        <v>15</v>
      </c>
      <c r="D241" s="293">
        <v>3409.5240084000002</v>
      </c>
      <c r="E241" s="293">
        <v>19455.777825699999</v>
      </c>
      <c r="F241" s="293">
        <v>14.9113448540409</v>
      </c>
      <c r="G241" s="293">
        <v>85.088655145959095</v>
      </c>
    </row>
    <row r="242" spans="1:7" x14ac:dyDescent="0.25">
      <c r="A242" s="293" t="s">
        <v>136</v>
      </c>
      <c r="B242" s="293" t="s">
        <v>137</v>
      </c>
      <c r="C242" s="293" t="s">
        <v>16</v>
      </c>
      <c r="D242" s="293">
        <v>2491.3940099000001</v>
      </c>
      <c r="E242" s="293">
        <v>15452.091068899999</v>
      </c>
      <c r="F242" s="293">
        <v>13.884671784544</v>
      </c>
      <c r="G242" s="293">
        <v>86.115328215456003</v>
      </c>
    </row>
    <row r="243" spans="1:7" x14ac:dyDescent="0.25">
      <c r="A243" s="293" t="s">
        <v>138</v>
      </c>
      <c r="B243" s="293" t="s">
        <v>139</v>
      </c>
      <c r="C243" s="293" t="s">
        <v>15</v>
      </c>
      <c r="D243" s="293">
        <v>1646.6335968999999</v>
      </c>
      <c r="E243" s="293">
        <v>23332.131000199999</v>
      </c>
      <c r="F243" s="293">
        <v>6.5921338523330002</v>
      </c>
      <c r="G243" s="293">
        <v>93.407866147666994</v>
      </c>
    </row>
    <row r="244" spans="1:7" x14ac:dyDescent="0.25">
      <c r="A244" s="293" t="s">
        <v>138</v>
      </c>
      <c r="B244" s="293" t="s">
        <v>139</v>
      </c>
      <c r="C244" s="293" t="s">
        <v>16</v>
      </c>
      <c r="D244" s="293">
        <v>1627.3421218000001</v>
      </c>
      <c r="E244" s="293">
        <v>20460.237371399999</v>
      </c>
      <c r="F244" s="293">
        <v>7.3676797509704599</v>
      </c>
      <c r="G244" s="293">
        <v>92.632320249029505</v>
      </c>
    </row>
    <row r="245" spans="1:7" x14ac:dyDescent="0.25">
      <c r="A245" s="293" t="s">
        <v>140</v>
      </c>
      <c r="B245" s="293" t="s">
        <v>141</v>
      </c>
      <c r="C245" s="293" t="s">
        <v>15</v>
      </c>
      <c r="D245" s="293">
        <v>1834.4316014000001</v>
      </c>
      <c r="E245" s="293">
        <v>16189.8527106</v>
      </c>
      <c r="F245" s="293">
        <v>10.177555844359899</v>
      </c>
      <c r="G245" s="293">
        <v>89.822444155640099</v>
      </c>
    </row>
    <row r="246" spans="1:7" x14ac:dyDescent="0.25">
      <c r="A246" s="293" t="s">
        <v>140</v>
      </c>
      <c r="B246" s="293" t="s">
        <v>141</v>
      </c>
      <c r="C246" s="293" t="s">
        <v>16</v>
      </c>
      <c r="D246" s="293">
        <v>1677.7568696999999</v>
      </c>
      <c r="E246" s="293">
        <v>13935.8224032</v>
      </c>
      <c r="F246" s="293">
        <v>10.745498135792801</v>
      </c>
      <c r="G246" s="293">
        <v>89.254501864207199</v>
      </c>
    </row>
    <row r="247" spans="1:7" x14ac:dyDescent="0.25">
      <c r="A247" s="293" t="s">
        <v>142</v>
      </c>
      <c r="B247" s="293" t="s">
        <v>143</v>
      </c>
      <c r="C247" s="293" t="s">
        <v>15</v>
      </c>
      <c r="D247" s="293">
        <v>919.03940279999995</v>
      </c>
      <c r="E247" s="293">
        <v>8010.4340352999998</v>
      </c>
      <c r="F247" s="293">
        <v>10.292201541007699</v>
      </c>
      <c r="G247" s="293">
        <v>89.707798458992301</v>
      </c>
    </row>
    <row r="248" spans="1:7" x14ac:dyDescent="0.25">
      <c r="A248" s="293" t="s">
        <v>142</v>
      </c>
      <c r="B248" s="293" t="s">
        <v>143</v>
      </c>
      <c r="C248" s="293" t="s">
        <v>16</v>
      </c>
      <c r="D248" s="293">
        <v>892.32559679999997</v>
      </c>
      <c r="E248" s="293">
        <v>5876.1609342000002</v>
      </c>
      <c r="F248" s="293">
        <v>13.1835321340023</v>
      </c>
      <c r="G248" s="293">
        <v>86.816467865997694</v>
      </c>
    </row>
    <row r="249" spans="1:7" x14ac:dyDescent="0.25">
      <c r="A249" s="293" t="s">
        <v>144</v>
      </c>
      <c r="B249" s="293" t="s">
        <v>145</v>
      </c>
      <c r="C249" s="293" t="s">
        <v>15</v>
      </c>
      <c r="D249" s="293">
        <v>2566.2662771999999</v>
      </c>
      <c r="E249" s="293">
        <v>12868.371102700001</v>
      </c>
      <c r="F249" s="293">
        <v>16.626670352113099</v>
      </c>
      <c r="G249" s="293">
        <v>83.373329647886905</v>
      </c>
    </row>
    <row r="250" spans="1:7" x14ac:dyDescent="0.25">
      <c r="A250" s="293" t="s">
        <v>144</v>
      </c>
      <c r="B250" s="293" t="s">
        <v>145</v>
      </c>
      <c r="C250" s="293" t="s">
        <v>16</v>
      </c>
      <c r="D250" s="293">
        <v>1521.6098108000001</v>
      </c>
      <c r="E250" s="293">
        <v>9951.5173794000002</v>
      </c>
      <c r="F250" s="293">
        <v>13.2623807404464</v>
      </c>
      <c r="G250" s="293">
        <v>86.737619259553597</v>
      </c>
    </row>
    <row r="251" spans="1:7" x14ac:dyDescent="0.25">
      <c r="A251" s="293" t="s">
        <v>146</v>
      </c>
      <c r="B251" s="293" t="s">
        <v>147</v>
      </c>
      <c r="C251" s="293" t="s">
        <v>15</v>
      </c>
      <c r="D251" s="293">
        <v>547.95543480000003</v>
      </c>
      <c r="E251" s="293">
        <v>4406.6463587999997</v>
      </c>
      <c r="F251" s="293">
        <v>11.0595252177039</v>
      </c>
      <c r="G251" s="293">
        <v>88.940474782296107</v>
      </c>
    </row>
    <row r="252" spans="1:7" x14ac:dyDescent="0.25">
      <c r="A252" s="293" t="s">
        <v>146</v>
      </c>
      <c r="B252" s="293" t="s">
        <v>147</v>
      </c>
      <c r="C252" s="293" t="s">
        <v>16</v>
      </c>
      <c r="D252" s="293">
        <v>544.54271730000005</v>
      </c>
      <c r="E252" s="293">
        <v>3886.5524095000001</v>
      </c>
      <c r="F252" s="293">
        <v>12.2891227048256</v>
      </c>
      <c r="G252" s="293">
        <v>87.710877295174399</v>
      </c>
    </row>
    <row r="253" spans="1:7" x14ac:dyDescent="0.25">
      <c r="A253" s="293" t="s">
        <v>148</v>
      </c>
      <c r="B253" s="293" t="s">
        <v>149</v>
      </c>
      <c r="C253" s="293" t="s">
        <v>15</v>
      </c>
      <c r="D253" s="293">
        <v>1076.9422686</v>
      </c>
      <c r="E253" s="293">
        <v>8606.7672769000001</v>
      </c>
      <c r="F253" s="293">
        <v>11.1211748301605</v>
      </c>
      <c r="G253" s="293">
        <v>88.878825169839502</v>
      </c>
    </row>
    <row r="254" spans="1:7" x14ac:dyDescent="0.25">
      <c r="A254" s="293" t="s">
        <v>148</v>
      </c>
      <c r="B254" s="293" t="s">
        <v>149</v>
      </c>
      <c r="C254" s="293" t="s">
        <v>16</v>
      </c>
      <c r="D254" s="293">
        <v>808.95783659999995</v>
      </c>
      <c r="E254" s="293">
        <v>8010.4676061999999</v>
      </c>
      <c r="F254" s="293">
        <v>9.1724550748418299</v>
      </c>
      <c r="G254" s="293">
        <v>90.827544925158193</v>
      </c>
    </row>
    <row r="255" spans="1:7" x14ac:dyDescent="0.25">
      <c r="A255" s="293" t="s">
        <v>150</v>
      </c>
      <c r="B255" s="293" t="s">
        <v>151</v>
      </c>
      <c r="C255" s="293" t="s">
        <v>15</v>
      </c>
      <c r="D255" s="293">
        <v>1729.6261886</v>
      </c>
      <c r="E255" s="293">
        <v>6883.9441660000002</v>
      </c>
      <c r="F255" s="293">
        <v>20.0802468360441</v>
      </c>
      <c r="G255" s="293">
        <v>79.919753163955903</v>
      </c>
    </row>
    <row r="256" spans="1:7" x14ac:dyDescent="0.25">
      <c r="A256" s="293" t="s">
        <v>150</v>
      </c>
      <c r="B256" s="293" t="s">
        <v>151</v>
      </c>
      <c r="C256" s="293" t="s">
        <v>16</v>
      </c>
      <c r="D256" s="293">
        <v>1663.1993414999999</v>
      </c>
      <c r="E256" s="293">
        <v>7442.0038517000003</v>
      </c>
      <c r="F256" s="293">
        <v>18.2664714472503</v>
      </c>
      <c r="G256" s="293">
        <v>81.733528552749704</v>
      </c>
    </row>
    <row r="257" spans="1:7" x14ac:dyDescent="0.25">
      <c r="A257" s="293" t="s">
        <v>152</v>
      </c>
      <c r="B257" s="293" t="s">
        <v>153</v>
      </c>
      <c r="C257" s="293" t="s">
        <v>15</v>
      </c>
      <c r="D257" s="293">
        <v>1579.0460545000001</v>
      </c>
      <c r="E257" s="293">
        <v>7817.3804349000002</v>
      </c>
      <c r="F257" s="293">
        <v>16.8047507877735</v>
      </c>
      <c r="G257" s="293">
        <v>83.1952492122265</v>
      </c>
    </row>
    <row r="258" spans="1:7" x14ac:dyDescent="0.25">
      <c r="A258" s="293" t="s">
        <v>152</v>
      </c>
      <c r="B258" s="293" t="s">
        <v>153</v>
      </c>
      <c r="C258" s="293" t="s">
        <v>16</v>
      </c>
      <c r="D258" s="293">
        <v>1528.6639416</v>
      </c>
      <c r="E258" s="293">
        <v>7906.8636526</v>
      </c>
      <c r="F258" s="293">
        <v>16.201149605451501</v>
      </c>
      <c r="G258" s="293">
        <v>83.798850394548495</v>
      </c>
    </row>
    <row r="259" spans="1:7" x14ac:dyDescent="0.25">
      <c r="A259" s="293" t="s">
        <v>154</v>
      </c>
      <c r="B259" s="293" t="s">
        <v>155</v>
      </c>
      <c r="C259" s="293" t="s">
        <v>15</v>
      </c>
      <c r="D259" s="293">
        <v>3714.6754719999999</v>
      </c>
      <c r="E259" s="293">
        <v>14025.5206903</v>
      </c>
      <c r="F259" s="293">
        <v>20.939314526262802</v>
      </c>
      <c r="G259" s="293">
        <v>79.060685473737195</v>
      </c>
    </row>
    <row r="260" spans="1:7" x14ac:dyDescent="0.25">
      <c r="A260" s="293" t="s">
        <v>154</v>
      </c>
      <c r="B260" s="293" t="s">
        <v>155</v>
      </c>
      <c r="C260" s="293" t="s">
        <v>16</v>
      </c>
      <c r="D260" s="293">
        <v>3610.2549650000001</v>
      </c>
      <c r="E260" s="293">
        <v>13339.7665646</v>
      </c>
      <c r="F260" s="293">
        <v>21.299412267384898</v>
      </c>
      <c r="G260" s="293">
        <v>78.700587732615105</v>
      </c>
    </row>
    <row r="261" spans="1:7" x14ac:dyDescent="0.25">
      <c r="A261" s="293" t="s">
        <v>156</v>
      </c>
      <c r="B261" s="293" t="s">
        <v>157</v>
      </c>
      <c r="C261" s="293" t="s">
        <v>15</v>
      </c>
      <c r="D261" s="293">
        <v>2177.3603920999999</v>
      </c>
      <c r="E261" s="293">
        <v>19835.874449300001</v>
      </c>
      <c r="F261" s="293">
        <v>9.8911423413566997</v>
      </c>
      <c r="G261" s="293">
        <v>90.108857658643302</v>
      </c>
    </row>
    <row r="262" spans="1:7" x14ac:dyDescent="0.25">
      <c r="A262" s="293" t="s">
        <v>156</v>
      </c>
      <c r="B262" s="293" t="s">
        <v>157</v>
      </c>
      <c r="C262" s="293" t="s">
        <v>16</v>
      </c>
      <c r="D262" s="293">
        <v>1697.5165944</v>
      </c>
      <c r="E262" s="293">
        <v>13358.501265700001</v>
      </c>
      <c r="F262" s="293">
        <v>11.2746717636314</v>
      </c>
      <c r="G262" s="293">
        <v>88.725328236368597</v>
      </c>
    </row>
    <row r="263" spans="1:7" x14ac:dyDescent="0.25">
      <c r="A263" s="293" t="s">
        <v>158</v>
      </c>
      <c r="B263" s="293" t="s">
        <v>159</v>
      </c>
      <c r="C263" s="293" t="s">
        <v>15</v>
      </c>
      <c r="D263" s="293">
        <v>1089.4999725</v>
      </c>
      <c r="E263" s="293">
        <v>10505.4455798</v>
      </c>
      <c r="F263" s="293">
        <v>9.3963353910177201</v>
      </c>
      <c r="G263" s="293">
        <v>90.603664608982299</v>
      </c>
    </row>
    <row r="264" spans="1:7" x14ac:dyDescent="0.25">
      <c r="A264" s="293" t="s">
        <v>158</v>
      </c>
      <c r="B264" s="293" t="s">
        <v>159</v>
      </c>
      <c r="C264" s="293" t="s">
        <v>16</v>
      </c>
      <c r="D264" s="293">
        <v>1028.3397087000001</v>
      </c>
      <c r="E264" s="293">
        <v>8187.2829155999998</v>
      </c>
      <c r="F264" s="293">
        <v>11.158656887581801</v>
      </c>
      <c r="G264" s="293">
        <v>88.841343112418201</v>
      </c>
    </row>
    <row r="265" spans="1:7" x14ac:dyDescent="0.25">
      <c r="A265" s="293" t="s">
        <v>160</v>
      </c>
      <c r="B265" s="293" t="s">
        <v>161</v>
      </c>
      <c r="C265" s="293" t="s">
        <v>15</v>
      </c>
      <c r="D265" s="293">
        <v>4207.0481779000002</v>
      </c>
      <c r="E265" s="293">
        <v>23626.131207099999</v>
      </c>
      <c r="F265" s="293">
        <v>15.1152267576276</v>
      </c>
      <c r="G265" s="293">
        <v>84.884773242372404</v>
      </c>
    </row>
    <row r="266" spans="1:7" x14ac:dyDescent="0.25">
      <c r="A266" s="293" t="s">
        <v>160</v>
      </c>
      <c r="B266" s="293" t="s">
        <v>161</v>
      </c>
      <c r="C266" s="293" t="s">
        <v>16</v>
      </c>
      <c r="D266" s="293">
        <v>4566.0330032000002</v>
      </c>
      <c r="E266" s="293">
        <v>23082.275806000001</v>
      </c>
      <c r="F266" s="293">
        <v>16.514691855874599</v>
      </c>
      <c r="G266" s="293">
        <v>83.485308144125398</v>
      </c>
    </row>
    <row r="267" spans="1:7" x14ac:dyDescent="0.25">
      <c r="A267" s="293" t="s">
        <v>162</v>
      </c>
      <c r="B267" s="293" t="s">
        <v>163</v>
      </c>
      <c r="C267" s="293" t="s">
        <v>15</v>
      </c>
      <c r="D267" s="293">
        <v>1603.7718546999999</v>
      </c>
      <c r="E267" s="293">
        <v>12627.222061300001</v>
      </c>
      <c r="F267" s="293">
        <v>11.2695702363899</v>
      </c>
      <c r="G267" s="293">
        <v>88.730429763610005</v>
      </c>
    </row>
    <row r="268" spans="1:7" x14ac:dyDescent="0.25">
      <c r="A268" s="293" t="s">
        <v>162</v>
      </c>
      <c r="B268" s="293" t="s">
        <v>163</v>
      </c>
      <c r="C268" s="293" t="s">
        <v>16</v>
      </c>
      <c r="D268" s="293">
        <v>1555.7667618</v>
      </c>
      <c r="E268" s="293">
        <v>9441.9939391000007</v>
      </c>
      <c r="F268" s="293">
        <v>14.146213980384999</v>
      </c>
      <c r="G268" s="293">
        <v>85.853786019615001</v>
      </c>
    </row>
    <row r="269" spans="1:7" x14ac:dyDescent="0.25">
      <c r="A269" s="293" t="s">
        <v>164</v>
      </c>
      <c r="B269" s="293" t="s">
        <v>165</v>
      </c>
      <c r="C269" s="293" t="s">
        <v>15</v>
      </c>
      <c r="D269" s="293">
        <v>1617.2981576</v>
      </c>
      <c r="E269" s="293">
        <v>15039.266707500001</v>
      </c>
      <c r="F269" s="293">
        <v>9.7096740576364393</v>
      </c>
      <c r="G269" s="293">
        <v>90.290325942363594</v>
      </c>
    </row>
    <row r="270" spans="1:7" x14ac:dyDescent="0.25">
      <c r="A270" s="293" t="s">
        <v>164</v>
      </c>
      <c r="B270" s="293" t="s">
        <v>165</v>
      </c>
      <c r="C270" s="293" t="s">
        <v>16</v>
      </c>
      <c r="D270" s="293">
        <v>1028.8609031999999</v>
      </c>
      <c r="E270" s="293">
        <v>13312.4553356</v>
      </c>
      <c r="F270" s="293">
        <v>7.1741037298685804</v>
      </c>
      <c r="G270" s="293">
        <v>92.825896270131395</v>
      </c>
    </row>
    <row r="271" spans="1:7" x14ac:dyDescent="0.25">
      <c r="A271" s="293" t="s">
        <v>166</v>
      </c>
      <c r="B271" s="293" t="s">
        <v>167</v>
      </c>
      <c r="C271" s="293" t="s">
        <v>15</v>
      </c>
      <c r="D271" s="293">
        <v>3591.1639789999999</v>
      </c>
      <c r="E271" s="293">
        <v>15439.4543111</v>
      </c>
      <c r="F271" s="293">
        <v>18.870453519989798</v>
      </c>
      <c r="G271" s="293">
        <v>81.129546480010205</v>
      </c>
    </row>
    <row r="272" spans="1:7" x14ac:dyDescent="0.25">
      <c r="A272" s="293" t="s">
        <v>166</v>
      </c>
      <c r="B272" s="293" t="s">
        <v>167</v>
      </c>
      <c r="C272" s="293" t="s">
        <v>16</v>
      </c>
      <c r="D272" s="293">
        <v>2082.4787304000001</v>
      </c>
      <c r="E272" s="293">
        <v>9777.5157268000003</v>
      </c>
      <c r="F272" s="293">
        <v>17.5588507896457</v>
      </c>
      <c r="G272" s="293">
        <v>82.441149210354297</v>
      </c>
    </row>
    <row r="273" spans="1:7" x14ac:dyDescent="0.25">
      <c r="A273" s="293" t="s">
        <v>168</v>
      </c>
      <c r="B273" s="293" t="s">
        <v>169</v>
      </c>
      <c r="C273" s="293" t="s">
        <v>15</v>
      </c>
      <c r="D273" s="293">
        <v>2865.7796122</v>
      </c>
      <c r="E273" s="293">
        <v>15556.001557400001</v>
      </c>
      <c r="F273" s="293">
        <v>15.5564740771602</v>
      </c>
      <c r="G273" s="293">
        <v>84.443525922839797</v>
      </c>
    </row>
    <row r="274" spans="1:7" x14ac:dyDescent="0.25">
      <c r="A274" s="293" t="s">
        <v>168</v>
      </c>
      <c r="B274" s="293" t="s">
        <v>169</v>
      </c>
      <c r="C274" s="293" t="s">
        <v>16</v>
      </c>
      <c r="D274" s="293">
        <v>2612.7159236000002</v>
      </c>
      <c r="E274" s="293">
        <v>12861.4503635</v>
      </c>
      <c r="F274" s="293">
        <v>16.884372799962001</v>
      </c>
      <c r="G274" s="293">
        <v>83.115627200038006</v>
      </c>
    </row>
    <row r="275" spans="1:7" x14ac:dyDescent="0.25">
      <c r="A275" s="293" t="s">
        <v>170</v>
      </c>
      <c r="B275" s="293" t="s">
        <v>171</v>
      </c>
      <c r="C275" s="293" t="s">
        <v>15</v>
      </c>
      <c r="D275" s="293">
        <v>2549.3773003000001</v>
      </c>
      <c r="E275" s="293">
        <v>16264.130629699999</v>
      </c>
      <c r="F275" s="293">
        <v>13.550781224774999</v>
      </c>
      <c r="G275" s="293">
        <v>86.449218775225006</v>
      </c>
    </row>
    <row r="276" spans="1:7" x14ac:dyDescent="0.25">
      <c r="A276" s="293" t="s">
        <v>170</v>
      </c>
      <c r="B276" s="293" t="s">
        <v>171</v>
      </c>
      <c r="C276" s="293" t="s">
        <v>16</v>
      </c>
      <c r="D276" s="293">
        <v>3595.8329236999998</v>
      </c>
      <c r="E276" s="293">
        <v>25722.893047500002</v>
      </c>
      <c r="F276" s="293">
        <v>12.2646288492625</v>
      </c>
      <c r="G276" s="293">
        <v>87.735371150737507</v>
      </c>
    </row>
    <row r="277" spans="1:7" x14ac:dyDescent="0.25">
      <c r="A277" s="293" t="s">
        <v>172</v>
      </c>
      <c r="B277" s="293" t="s">
        <v>173</v>
      </c>
      <c r="C277" s="293" t="s">
        <v>15</v>
      </c>
      <c r="D277" s="293">
        <v>1146.0162862</v>
      </c>
      <c r="E277" s="293">
        <v>5496.3531440999996</v>
      </c>
      <c r="F277" s="293">
        <v>17.253124780628799</v>
      </c>
      <c r="G277" s="293">
        <v>82.746875219371205</v>
      </c>
    </row>
    <row r="278" spans="1:7" x14ac:dyDescent="0.25">
      <c r="A278" s="293" t="s">
        <v>172</v>
      </c>
      <c r="B278" s="293" t="s">
        <v>173</v>
      </c>
      <c r="C278" s="293" t="s">
        <v>16</v>
      </c>
      <c r="D278" s="293">
        <v>839.28222930000004</v>
      </c>
      <c r="E278" s="293">
        <v>4010.0427066000002</v>
      </c>
      <c r="F278" s="293">
        <v>17.307197195360501</v>
      </c>
      <c r="G278" s="293">
        <v>82.692802804639598</v>
      </c>
    </row>
    <row r="279" spans="1:7" x14ac:dyDescent="0.25">
      <c r="A279" s="293" t="s">
        <v>174</v>
      </c>
      <c r="B279" s="293" t="s">
        <v>175</v>
      </c>
      <c r="C279" s="293" t="s">
        <v>15</v>
      </c>
      <c r="D279" s="293">
        <v>2276.2122813999999</v>
      </c>
      <c r="E279" s="293">
        <v>15825.5830088</v>
      </c>
      <c r="F279" s="293">
        <v>12.5745112289072</v>
      </c>
      <c r="G279" s="293">
        <v>87.425488771092802</v>
      </c>
    </row>
    <row r="280" spans="1:7" x14ac:dyDescent="0.25">
      <c r="A280" s="293" t="s">
        <v>174</v>
      </c>
      <c r="B280" s="293" t="s">
        <v>175</v>
      </c>
      <c r="C280" s="293" t="s">
        <v>16</v>
      </c>
      <c r="D280" s="293">
        <v>1761.1135411</v>
      </c>
      <c r="E280" s="293">
        <v>13153.399314800001</v>
      </c>
      <c r="F280" s="293">
        <v>11.808052720966501</v>
      </c>
      <c r="G280" s="293">
        <v>88.191947279033499</v>
      </c>
    </row>
    <row r="281" spans="1:7" x14ac:dyDescent="0.25">
      <c r="A281" s="293" t="s">
        <v>176</v>
      </c>
      <c r="B281" s="293" t="s">
        <v>177</v>
      </c>
      <c r="C281" s="293" t="s">
        <v>15</v>
      </c>
      <c r="D281" s="293">
        <v>1538.7350617</v>
      </c>
      <c r="E281" s="293">
        <v>13139.456131200001</v>
      </c>
      <c r="F281" s="293">
        <v>10.483138156997899</v>
      </c>
      <c r="G281" s="293">
        <v>89.516861843002104</v>
      </c>
    </row>
    <row r="282" spans="1:7" x14ac:dyDescent="0.25">
      <c r="A282" s="293" t="s">
        <v>176</v>
      </c>
      <c r="B282" s="293" t="s">
        <v>177</v>
      </c>
      <c r="C282" s="293" t="s">
        <v>16</v>
      </c>
      <c r="D282" s="293">
        <v>1033.3129954999999</v>
      </c>
      <c r="E282" s="293">
        <v>10682.255476300001</v>
      </c>
      <c r="F282" s="293">
        <v>8.8199987733180798</v>
      </c>
      <c r="G282" s="293">
        <v>91.180001226681895</v>
      </c>
    </row>
    <row r="283" spans="1:7" x14ac:dyDescent="0.25">
      <c r="A283" s="293" t="s">
        <v>178</v>
      </c>
      <c r="B283" s="293" t="s">
        <v>179</v>
      </c>
      <c r="C283" s="293" t="s">
        <v>15</v>
      </c>
      <c r="D283" s="293">
        <v>638.43769589999999</v>
      </c>
      <c r="E283" s="293">
        <v>3313.4363638999998</v>
      </c>
      <c r="F283" s="293">
        <v>16.1553148263108</v>
      </c>
      <c r="G283" s="293">
        <v>83.8446851736892</v>
      </c>
    </row>
    <row r="284" spans="1:7" x14ac:dyDescent="0.25">
      <c r="A284" s="293" t="s">
        <v>178</v>
      </c>
      <c r="B284" s="293" t="s">
        <v>179</v>
      </c>
      <c r="C284" s="293" t="s">
        <v>16</v>
      </c>
      <c r="D284" s="293">
        <v>388.26898269999998</v>
      </c>
      <c r="E284" s="293">
        <v>2422.0916112</v>
      </c>
      <c r="F284" s="293">
        <v>13.815628625833799</v>
      </c>
      <c r="G284" s="293">
        <v>86.184371374166204</v>
      </c>
    </row>
    <row r="285" spans="1:7" x14ac:dyDescent="0.25">
      <c r="A285" s="293" t="s">
        <v>180</v>
      </c>
      <c r="B285" s="293" t="s">
        <v>181</v>
      </c>
      <c r="C285" s="293" t="s">
        <v>15</v>
      </c>
      <c r="D285" s="293">
        <v>1579.9184551999999</v>
      </c>
      <c r="E285" s="293">
        <v>7426.1777097000004</v>
      </c>
      <c r="F285" s="293">
        <v>17.542766880033</v>
      </c>
      <c r="G285" s="293">
        <v>82.457233119967</v>
      </c>
    </row>
    <row r="286" spans="1:7" x14ac:dyDescent="0.25">
      <c r="A286" s="293" t="s">
        <v>180</v>
      </c>
      <c r="B286" s="293" t="s">
        <v>181</v>
      </c>
      <c r="C286" s="293" t="s">
        <v>16</v>
      </c>
      <c r="D286" s="293">
        <v>1409.9995220000001</v>
      </c>
      <c r="E286" s="293">
        <v>7912.0840996999996</v>
      </c>
      <c r="F286" s="293">
        <v>15.1253687396431</v>
      </c>
      <c r="G286" s="293">
        <v>84.874631260356907</v>
      </c>
    </row>
    <row r="287" spans="1:7" x14ac:dyDescent="0.25">
      <c r="A287" s="293" t="s">
        <v>182</v>
      </c>
      <c r="B287" s="293" t="s">
        <v>183</v>
      </c>
      <c r="C287" s="293" t="s">
        <v>15</v>
      </c>
      <c r="D287" s="293">
        <v>4735.8582296000004</v>
      </c>
      <c r="E287" s="293">
        <v>19407.021664100001</v>
      </c>
      <c r="F287" s="293">
        <v>19.6159623477057</v>
      </c>
      <c r="G287" s="293">
        <v>80.384037652294296</v>
      </c>
    </row>
    <row r="288" spans="1:7" x14ac:dyDescent="0.25">
      <c r="A288" s="293" t="s">
        <v>182</v>
      </c>
      <c r="B288" s="293" t="s">
        <v>183</v>
      </c>
      <c r="C288" s="293" t="s">
        <v>16</v>
      </c>
      <c r="D288" s="293">
        <v>2660.6115171000001</v>
      </c>
      <c r="E288" s="293">
        <v>11892.5837997</v>
      </c>
      <c r="F288" s="293">
        <v>18.281974914667899</v>
      </c>
      <c r="G288" s="293">
        <v>81.718025085332101</v>
      </c>
    </row>
    <row r="289" spans="1:7" x14ac:dyDescent="0.25">
      <c r="A289" s="293" t="s">
        <v>184</v>
      </c>
      <c r="B289" s="293" t="s">
        <v>185</v>
      </c>
      <c r="C289" s="293" t="s">
        <v>15</v>
      </c>
      <c r="D289" s="293">
        <v>2430.9977291</v>
      </c>
      <c r="E289" s="293">
        <v>11724.263690199999</v>
      </c>
      <c r="F289" s="293">
        <v>17.173810197425599</v>
      </c>
      <c r="G289" s="293">
        <v>82.826189802574405</v>
      </c>
    </row>
    <row r="290" spans="1:7" x14ac:dyDescent="0.25">
      <c r="A290" s="293" t="s">
        <v>184</v>
      </c>
      <c r="B290" s="293" t="s">
        <v>185</v>
      </c>
      <c r="C290" s="293" t="s">
        <v>16</v>
      </c>
      <c r="D290" s="293">
        <v>2234.8374097999999</v>
      </c>
      <c r="E290" s="293">
        <v>10079.647938399999</v>
      </c>
      <c r="F290" s="293">
        <v>18.148037425913699</v>
      </c>
      <c r="G290" s="293">
        <v>81.851962574086301</v>
      </c>
    </row>
    <row r="291" spans="1:7" x14ac:dyDescent="0.25">
      <c r="A291" s="293" t="s">
        <v>186</v>
      </c>
      <c r="B291" s="293" t="s">
        <v>187</v>
      </c>
      <c r="C291" s="293" t="s">
        <v>15</v>
      </c>
      <c r="D291" s="293">
        <v>2868.2346772000001</v>
      </c>
      <c r="E291" s="293">
        <v>19903.753495600002</v>
      </c>
      <c r="F291" s="293">
        <v>12.5954512861813</v>
      </c>
      <c r="G291" s="293">
        <v>87.404548713818699</v>
      </c>
    </row>
    <row r="292" spans="1:7" x14ac:dyDescent="0.25">
      <c r="A292" s="293" t="s">
        <v>186</v>
      </c>
      <c r="B292" s="293" t="s">
        <v>187</v>
      </c>
      <c r="C292" s="293" t="s">
        <v>16</v>
      </c>
      <c r="D292" s="293">
        <v>3711.3058443</v>
      </c>
      <c r="E292" s="293">
        <v>16309.4500943</v>
      </c>
      <c r="F292" s="293">
        <v>18.5372912775217</v>
      </c>
      <c r="G292" s="293">
        <v>81.462708722478297</v>
      </c>
    </row>
    <row r="293" spans="1:7" x14ac:dyDescent="0.25">
      <c r="A293" s="293" t="s">
        <v>188</v>
      </c>
      <c r="B293" s="293" t="s">
        <v>189</v>
      </c>
      <c r="C293" s="293" t="s">
        <v>15</v>
      </c>
      <c r="D293" s="293">
        <v>3789.8904084000001</v>
      </c>
      <c r="E293" s="293">
        <v>15532.534303799999</v>
      </c>
      <c r="F293" s="293">
        <v>19.6139483778508</v>
      </c>
      <c r="G293" s="293">
        <v>80.386051622149196</v>
      </c>
    </row>
    <row r="294" spans="1:7" x14ac:dyDescent="0.25">
      <c r="A294" s="293" t="s">
        <v>188</v>
      </c>
      <c r="B294" s="293" t="s">
        <v>189</v>
      </c>
      <c r="C294" s="293" t="s">
        <v>16</v>
      </c>
      <c r="D294" s="293">
        <v>1844.4331113000001</v>
      </c>
      <c r="E294" s="293">
        <v>10984.056828299999</v>
      </c>
      <c r="F294" s="293">
        <v>14.377632285515199</v>
      </c>
      <c r="G294" s="293">
        <v>85.622367714484795</v>
      </c>
    </row>
    <row r="295" spans="1:7" x14ac:dyDescent="0.25">
      <c r="A295" s="293" t="s">
        <v>190</v>
      </c>
      <c r="B295" s="293" t="s">
        <v>191</v>
      </c>
      <c r="C295" s="293" t="s">
        <v>15</v>
      </c>
      <c r="D295" s="293">
        <v>1771.1176975000001</v>
      </c>
      <c r="E295" s="293">
        <v>6603.7962881000003</v>
      </c>
      <c r="F295" s="293">
        <v>21.147891196796699</v>
      </c>
      <c r="G295" s="293">
        <v>78.852108803203294</v>
      </c>
    </row>
    <row r="296" spans="1:7" x14ac:dyDescent="0.25">
      <c r="A296" s="293" t="s">
        <v>190</v>
      </c>
      <c r="B296" s="293" t="s">
        <v>191</v>
      </c>
      <c r="C296" s="293" t="s">
        <v>16</v>
      </c>
      <c r="D296" s="293">
        <v>1073.9296671</v>
      </c>
      <c r="E296" s="293">
        <v>5501.5244529000001</v>
      </c>
      <c r="F296" s="293">
        <v>16.332403017360001</v>
      </c>
      <c r="G296" s="293">
        <v>83.667596982640006</v>
      </c>
    </row>
    <row r="297" spans="1:7" x14ac:dyDescent="0.25">
      <c r="A297" s="293" t="s">
        <v>192</v>
      </c>
      <c r="B297" s="293" t="s">
        <v>193</v>
      </c>
      <c r="C297" s="293" t="s">
        <v>15</v>
      </c>
      <c r="D297" s="293">
        <v>1684.2661836</v>
      </c>
      <c r="E297" s="293">
        <v>12660.158257499999</v>
      </c>
      <c r="F297" s="293">
        <v>11.741608668342201</v>
      </c>
      <c r="G297" s="293">
        <v>88.258391331657705</v>
      </c>
    </row>
    <row r="298" spans="1:7" x14ac:dyDescent="0.25">
      <c r="A298" s="293" t="s">
        <v>192</v>
      </c>
      <c r="B298" s="293" t="s">
        <v>193</v>
      </c>
      <c r="C298" s="293" t="s">
        <v>16</v>
      </c>
      <c r="D298" s="293">
        <v>1281.8348277</v>
      </c>
      <c r="E298" s="293">
        <v>11488.107262199999</v>
      </c>
      <c r="F298" s="293">
        <v>10.037906348172299</v>
      </c>
      <c r="G298" s="293">
        <v>89.962093651827701</v>
      </c>
    </row>
    <row r="299" spans="1:7" x14ac:dyDescent="0.25">
      <c r="A299" s="293" t="s">
        <v>194</v>
      </c>
      <c r="B299" s="293" t="s">
        <v>195</v>
      </c>
      <c r="C299" s="293" t="s">
        <v>15</v>
      </c>
      <c r="D299" s="293">
        <v>1759.4466417000001</v>
      </c>
      <c r="E299" s="293">
        <v>10351.7133495</v>
      </c>
      <c r="F299" s="293">
        <v>14.5274824457642</v>
      </c>
      <c r="G299" s="293">
        <v>85.472517554235793</v>
      </c>
    </row>
    <row r="300" spans="1:7" x14ac:dyDescent="0.25">
      <c r="A300" s="293" t="s">
        <v>194</v>
      </c>
      <c r="B300" s="293" t="s">
        <v>195</v>
      </c>
      <c r="C300" s="293" t="s">
        <v>16</v>
      </c>
      <c r="D300" s="293">
        <v>2217.6556435000002</v>
      </c>
      <c r="E300" s="293">
        <v>8067.886571</v>
      </c>
      <c r="F300" s="293">
        <v>21.560901673940599</v>
      </c>
      <c r="G300" s="293">
        <v>78.439098326059394</v>
      </c>
    </row>
    <row r="301" spans="1:7" x14ac:dyDescent="0.25">
      <c r="A301" s="293" t="s">
        <v>196</v>
      </c>
      <c r="B301" s="293" t="s">
        <v>197</v>
      </c>
      <c r="C301" s="293" t="s">
        <v>15</v>
      </c>
      <c r="D301" s="293">
        <v>5049.8497817999996</v>
      </c>
      <c r="E301" s="293">
        <v>24711.555994300001</v>
      </c>
      <c r="F301" s="293">
        <v>16.967779747337399</v>
      </c>
      <c r="G301" s="293">
        <v>83.032220252662597</v>
      </c>
    </row>
    <row r="302" spans="1:7" x14ac:dyDescent="0.25">
      <c r="A302" s="293" t="s">
        <v>196</v>
      </c>
      <c r="B302" s="293" t="s">
        <v>197</v>
      </c>
      <c r="C302" s="293" t="s">
        <v>16</v>
      </c>
      <c r="D302" s="293">
        <v>4376.0979476000002</v>
      </c>
      <c r="E302" s="293">
        <v>20106.640789199999</v>
      </c>
      <c r="F302" s="293">
        <v>17.8742174012676</v>
      </c>
      <c r="G302" s="293">
        <v>82.1257825987324</v>
      </c>
    </row>
    <row r="303" spans="1:7" x14ac:dyDescent="0.25">
      <c r="A303" s="293" t="s">
        <v>198</v>
      </c>
      <c r="B303" s="293" t="s">
        <v>199</v>
      </c>
      <c r="C303" s="293" t="s">
        <v>15</v>
      </c>
      <c r="D303" s="293">
        <v>5557.5593263999999</v>
      </c>
      <c r="E303" s="293">
        <v>21683.515608000002</v>
      </c>
      <c r="F303" s="293">
        <v>20.401395098333399</v>
      </c>
      <c r="G303" s="293">
        <v>79.598604901666604</v>
      </c>
    </row>
    <row r="304" spans="1:7" x14ac:dyDescent="0.25">
      <c r="A304" s="293" t="s">
        <v>198</v>
      </c>
      <c r="B304" s="293" t="s">
        <v>199</v>
      </c>
      <c r="C304" s="293" t="s">
        <v>16</v>
      </c>
      <c r="D304" s="293">
        <v>5226.2951757999999</v>
      </c>
      <c r="E304" s="293">
        <v>20544.481698600001</v>
      </c>
      <c r="F304" s="293">
        <v>20.279928700914201</v>
      </c>
      <c r="G304" s="293">
        <v>79.720071299085802</v>
      </c>
    </row>
    <row r="305" spans="1:7" x14ac:dyDescent="0.25">
      <c r="A305" s="293" t="s">
        <v>200</v>
      </c>
      <c r="B305" s="293" t="s">
        <v>201</v>
      </c>
      <c r="C305" s="293" t="s">
        <v>15</v>
      </c>
      <c r="D305" s="293">
        <v>2912.9250692999999</v>
      </c>
      <c r="E305" s="293">
        <v>12382.5961032</v>
      </c>
      <c r="F305" s="293">
        <v>19.044300854142701</v>
      </c>
      <c r="G305" s="293">
        <v>80.955699145857295</v>
      </c>
    </row>
    <row r="306" spans="1:7" x14ac:dyDescent="0.25">
      <c r="A306" s="293" t="s">
        <v>200</v>
      </c>
      <c r="B306" s="293" t="s">
        <v>201</v>
      </c>
      <c r="C306" s="293" t="s">
        <v>16</v>
      </c>
      <c r="D306" s="293">
        <v>2838.0703567</v>
      </c>
      <c r="E306" s="293">
        <v>11910.379323700001</v>
      </c>
      <c r="F306" s="293">
        <v>19.243177542054902</v>
      </c>
      <c r="G306" s="293">
        <v>80.756822457945105</v>
      </c>
    </row>
    <row r="307" spans="1:7" x14ac:dyDescent="0.25">
      <c r="A307" s="293" t="s">
        <v>202</v>
      </c>
      <c r="B307" s="293" t="s">
        <v>203</v>
      </c>
      <c r="C307" s="293" t="s">
        <v>15</v>
      </c>
      <c r="D307" s="293">
        <v>9420.4535228000004</v>
      </c>
      <c r="E307" s="293">
        <v>43141.1959212</v>
      </c>
      <c r="F307" s="293">
        <v>17.922674844587402</v>
      </c>
      <c r="G307" s="293">
        <v>82.077325155412595</v>
      </c>
    </row>
    <row r="308" spans="1:7" x14ac:dyDescent="0.25">
      <c r="A308" s="293" t="s">
        <v>202</v>
      </c>
      <c r="B308" s="293" t="s">
        <v>203</v>
      </c>
      <c r="C308" s="293" t="s">
        <v>16</v>
      </c>
      <c r="D308" s="293">
        <v>5551.8204224000001</v>
      </c>
      <c r="E308" s="293">
        <v>33544.399700499998</v>
      </c>
      <c r="F308" s="293">
        <v>14.200401995250999</v>
      </c>
      <c r="G308" s="293">
        <v>85.799598004749001</v>
      </c>
    </row>
    <row r="309" spans="1:7" x14ac:dyDescent="0.25">
      <c r="A309" s="293" t="s">
        <v>204</v>
      </c>
      <c r="B309" s="293" t="s">
        <v>205</v>
      </c>
      <c r="C309" s="293" t="s">
        <v>15</v>
      </c>
      <c r="D309" s="293">
        <v>1450.1178927000001</v>
      </c>
      <c r="E309" s="293">
        <v>16709.930495100001</v>
      </c>
      <c r="F309" s="293">
        <v>7.9852094098724704</v>
      </c>
      <c r="G309" s="293">
        <v>92.014790590127504</v>
      </c>
    </row>
    <row r="310" spans="1:7" x14ac:dyDescent="0.25">
      <c r="A310" s="293" t="s">
        <v>204</v>
      </c>
      <c r="B310" s="293" t="s">
        <v>205</v>
      </c>
      <c r="C310" s="293" t="s">
        <v>16</v>
      </c>
      <c r="D310" s="293">
        <v>1047.4960917000001</v>
      </c>
      <c r="E310" s="293">
        <v>12468.423247700001</v>
      </c>
      <c r="F310" s="293">
        <v>7.7500913211760896</v>
      </c>
      <c r="G310" s="293">
        <v>92.2499086788239</v>
      </c>
    </row>
    <row r="311" spans="1:7" x14ac:dyDescent="0.25">
      <c r="A311" s="293" t="s">
        <v>206</v>
      </c>
      <c r="B311" s="293" t="s">
        <v>207</v>
      </c>
      <c r="C311" s="293" t="s">
        <v>15</v>
      </c>
      <c r="D311" s="293">
        <v>3562.7072622000001</v>
      </c>
      <c r="E311" s="293">
        <v>28987.764755799999</v>
      </c>
      <c r="F311" s="293">
        <v>10.945178491512699</v>
      </c>
      <c r="G311" s="293">
        <v>89.054821508487294</v>
      </c>
    </row>
    <row r="312" spans="1:7" x14ac:dyDescent="0.25">
      <c r="A312" s="293" t="s">
        <v>206</v>
      </c>
      <c r="B312" s="293" t="s">
        <v>207</v>
      </c>
      <c r="C312" s="293" t="s">
        <v>16</v>
      </c>
      <c r="D312" s="293">
        <v>3808.5387725999999</v>
      </c>
      <c r="E312" s="293">
        <v>22863.6210312</v>
      </c>
      <c r="F312" s="293">
        <v>14.279079012031801</v>
      </c>
      <c r="G312" s="293">
        <v>85.720920987968199</v>
      </c>
    </row>
    <row r="313" spans="1:7" x14ac:dyDescent="0.25">
      <c r="A313" s="293" t="s">
        <v>208</v>
      </c>
      <c r="B313" s="293" t="s">
        <v>209</v>
      </c>
      <c r="C313" s="293" t="s">
        <v>15</v>
      </c>
      <c r="D313" s="293">
        <v>3725.6778046999998</v>
      </c>
      <c r="E313" s="293">
        <v>22244.475188199998</v>
      </c>
      <c r="F313" s="293">
        <v>14.3459986767062</v>
      </c>
      <c r="G313" s="293">
        <v>85.654001323293798</v>
      </c>
    </row>
    <row r="314" spans="1:7" x14ac:dyDescent="0.25">
      <c r="A314" s="293" t="s">
        <v>208</v>
      </c>
      <c r="B314" s="293" t="s">
        <v>209</v>
      </c>
      <c r="C314" s="293" t="s">
        <v>16</v>
      </c>
      <c r="D314" s="293">
        <v>3440.3471522</v>
      </c>
      <c r="E314" s="293">
        <v>18809.752327400001</v>
      </c>
      <c r="F314" s="293">
        <v>15.462165260673499</v>
      </c>
      <c r="G314" s="293">
        <v>84.537834739326499</v>
      </c>
    </row>
    <row r="315" spans="1:7" x14ac:dyDescent="0.25">
      <c r="A315" s="293" t="s">
        <v>210</v>
      </c>
      <c r="B315" s="293" t="s">
        <v>211</v>
      </c>
      <c r="C315" s="293" t="s">
        <v>15</v>
      </c>
      <c r="D315" s="293">
        <v>3374.8558772000001</v>
      </c>
      <c r="E315" s="293">
        <v>23379.833022999999</v>
      </c>
      <c r="F315" s="293">
        <v>12.6140725828988</v>
      </c>
      <c r="G315" s="293">
        <v>87.3859274171012</v>
      </c>
    </row>
    <row r="316" spans="1:7" x14ac:dyDescent="0.25">
      <c r="A316" s="293" t="s">
        <v>210</v>
      </c>
      <c r="B316" s="293" t="s">
        <v>211</v>
      </c>
      <c r="C316" s="293" t="s">
        <v>16</v>
      </c>
      <c r="D316" s="293">
        <v>2739.8108907999999</v>
      </c>
      <c r="E316" s="293">
        <v>20168.108397100001</v>
      </c>
      <c r="F316" s="293">
        <v>11.960103649602001</v>
      </c>
      <c r="G316" s="293">
        <v>88.039896350397996</v>
      </c>
    </row>
    <row r="317" spans="1:7" x14ac:dyDescent="0.25">
      <c r="A317" s="293" t="s">
        <v>212</v>
      </c>
      <c r="B317" s="293" t="s">
        <v>213</v>
      </c>
      <c r="C317" s="293" t="s">
        <v>15</v>
      </c>
      <c r="D317" s="293">
        <v>992.38266940000005</v>
      </c>
      <c r="E317" s="293">
        <v>4862.6757293999999</v>
      </c>
      <c r="F317" s="293">
        <v>16.9491506626713</v>
      </c>
      <c r="G317" s="293">
        <v>83.0508493373287</v>
      </c>
    </row>
    <row r="318" spans="1:7" x14ac:dyDescent="0.25">
      <c r="A318" s="293" t="s">
        <v>212</v>
      </c>
      <c r="B318" s="293" t="s">
        <v>213</v>
      </c>
      <c r="C318" s="293" t="s">
        <v>16</v>
      </c>
      <c r="D318" s="293">
        <v>1302.7292502</v>
      </c>
      <c r="E318" s="293">
        <v>4399.1963056000004</v>
      </c>
      <c r="F318" s="293">
        <v>22.847180964593001</v>
      </c>
      <c r="G318" s="293">
        <v>77.152819035407006</v>
      </c>
    </row>
    <row r="319" spans="1:7" x14ac:dyDescent="0.25">
      <c r="A319" s="293" t="s">
        <v>214</v>
      </c>
      <c r="B319" s="293" t="s">
        <v>215</v>
      </c>
      <c r="C319" s="293" t="s">
        <v>15</v>
      </c>
      <c r="D319" s="293">
        <v>1205.7235169</v>
      </c>
      <c r="E319" s="293">
        <v>9471.6753334000005</v>
      </c>
      <c r="F319" s="293">
        <v>11.2922963149037</v>
      </c>
      <c r="G319" s="293">
        <v>88.707703685096305</v>
      </c>
    </row>
    <row r="320" spans="1:7" x14ac:dyDescent="0.25">
      <c r="A320" s="293" t="s">
        <v>214</v>
      </c>
      <c r="B320" s="293" t="s">
        <v>215</v>
      </c>
      <c r="C320" s="293" t="s">
        <v>16</v>
      </c>
      <c r="D320" s="293">
        <v>1026.5696210000001</v>
      </c>
      <c r="E320" s="293">
        <v>10585.7662342</v>
      </c>
      <c r="F320" s="293">
        <v>8.8403369812999504</v>
      </c>
      <c r="G320" s="293">
        <v>91.159663018700002</v>
      </c>
    </row>
    <row r="321" spans="1:7" x14ac:dyDescent="0.25">
      <c r="A321" s="293" t="s">
        <v>216</v>
      </c>
      <c r="B321" s="293" t="s">
        <v>217</v>
      </c>
      <c r="C321" s="293" t="s">
        <v>15</v>
      </c>
      <c r="D321" s="293">
        <v>666.30650279999998</v>
      </c>
      <c r="E321" s="293">
        <v>5278.5405032999997</v>
      </c>
      <c r="F321" s="293">
        <v>11.2081354173842</v>
      </c>
      <c r="G321" s="293">
        <v>88.791864582615801</v>
      </c>
    </row>
    <row r="322" spans="1:7" x14ac:dyDescent="0.25">
      <c r="A322" s="293" t="s">
        <v>216</v>
      </c>
      <c r="B322" s="293" t="s">
        <v>217</v>
      </c>
      <c r="C322" s="293" t="s">
        <v>16</v>
      </c>
      <c r="D322" s="293">
        <v>397.0200471</v>
      </c>
      <c r="E322" s="293">
        <v>3746.0261602</v>
      </c>
      <c r="F322" s="293">
        <v>9.5828051929629794</v>
      </c>
      <c r="G322" s="293">
        <v>90.417194807037006</v>
      </c>
    </row>
    <row r="323" spans="1:7" x14ac:dyDescent="0.25">
      <c r="A323" s="293" t="s">
        <v>218</v>
      </c>
      <c r="B323" s="293" t="s">
        <v>219</v>
      </c>
      <c r="C323" s="293" t="s">
        <v>15</v>
      </c>
      <c r="D323" s="293">
        <v>3982.5809841</v>
      </c>
      <c r="E323" s="293">
        <v>15294.775925</v>
      </c>
      <c r="F323" s="293">
        <v>20.659372562739598</v>
      </c>
      <c r="G323" s="293">
        <v>79.340627437260395</v>
      </c>
    </row>
    <row r="324" spans="1:7" x14ac:dyDescent="0.25">
      <c r="A324" s="293" t="s">
        <v>218</v>
      </c>
      <c r="B324" s="293" t="s">
        <v>219</v>
      </c>
      <c r="C324" s="293" t="s">
        <v>16</v>
      </c>
      <c r="D324" s="293">
        <v>4575.0421700999996</v>
      </c>
      <c r="E324" s="293">
        <v>18816.007918800002</v>
      </c>
      <c r="F324" s="293">
        <v>19.558943068875099</v>
      </c>
      <c r="G324" s="293">
        <v>80.441056931124905</v>
      </c>
    </row>
    <row r="325" spans="1:7" x14ac:dyDescent="0.25">
      <c r="A325" s="293" t="s">
        <v>220</v>
      </c>
      <c r="B325" s="293" t="s">
        <v>221</v>
      </c>
      <c r="C325" s="293" t="s">
        <v>15</v>
      </c>
      <c r="D325" s="293">
        <v>3412.4181272000001</v>
      </c>
      <c r="E325" s="293">
        <v>8181.9122000999996</v>
      </c>
      <c r="F325" s="293">
        <v>29.4317828703321</v>
      </c>
      <c r="G325" s="293">
        <v>70.5682171296679</v>
      </c>
    </row>
    <row r="326" spans="1:7" x14ac:dyDescent="0.25">
      <c r="A326" s="293" t="s">
        <v>220</v>
      </c>
      <c r="B326" s="293" t="s">
        <v>221</v>
      </c>
      <c r="C326" s="293" t="s">
        <v>16</v>
      </c>
      <c r="D326" s="293">
        <v>1579.2490620999999</v>
      </c>
      <c r="E326" s="293">
        <v>6022.5080576999999</v>
      </c>
      <c r="F326" s="293">
        <v>20.7747897915153</v>
      </c>
      <c r="G326" s="293">
        <v>79.225210208484697</v>
      </c>
    </row>
    <row r="327" spans="1:7" x14ac:dyDescent="0.25">
      <c r="A327" s="293" t="s">
        <v>222</v>
      </c>
      <c r="B327" s="293" t="s">
        <v>223</v>
      </c>
      <c r="C327" s="293" t="s">
        <v>15</v>
      </c>
      <c r="D327" s="293">
        <v>1373.928656</v>
      </c>
      <c r="E327" s="293">
        <v>9484.6250032999997</v>
      </c>
      <c r="F327" s="293">
        <v>12.652961887085899</v>
      </c>
      <c r="G327" s="293">
        <v>87.347038112914106</v>
      </c>
    </row>
    <row r="328" spans="1:7" x14ac:dyDescent="0.25">
      <c r="A328" s="293" t="s">
        <v>222</v>
      </c>
      <c r="B328" s="293" t="s">
        <v>223</v>
      </c>
      <c r="C328" s="293" t="s">
        <v>16</v>
      </c>
      <c r="D328" s="293">
        <v>1624.1891101000001</v>
      </c>
      <c r="E328" s="293">
        <v>8884.7764917000004</v>
      </c>
      <c r="F328" s="293">
        <v>15.455270971881401</v>
      </c>
      <c r="G328" s="293">
        <v>84.544729028118596</v>
      </c>
    </row>
    <row r="329" spans="1:7" x14ac:dyDescent="0.25">
      <c r="A329" s="293" t="s">
        <v>224</v>
      </c>
      <c r="B329" s="293" t="s">
        <v>225</v>
      </c>
      <c r="C329" s="293" t="s">
        <v>15</v>
      </c>
      <c r="D329" s="293">
        <v>6305.7637788000002</v>
      </c>
      <c r="E329" s="293">
        <v>16150.103921399999</v>
      </c>
      <c r="F329" s="293">
        <v>28.080695268541501</v>
      </c>
      <c r="G329" s="293">
        <v>71.919304731458496</v>
      </c>
    </row>
    <row r="330" spans="1:7" x14ac:dyDescent="0.25">
      <c r="A330" s="293" t="s">
        <v>224</v>
      </c>
      <c r="B330" s="293" t="s">
        <v>225</v>
      </c>
      <c r="C330" s="293" t="s">
        <v>16</v>
      </c>
      <c r="D330" s="293">
        <v>5943.0221830999999</v>
      </c>
      <c r="E330" s="293">
        <v>16752.740859500002</v>
      </c>
      <c r="F330" s="293">
        <v>26.185602008379</v>
      </c>
      <c r="G330" s="293">
        <v>73.814397991620993</v>
      </c>
    </row>
    <row r="331" spans="1:7" x14ac:dyDescent="0.25">
      <c r="A331" s="293" t="s">
        <v>226</v>
      </c>
      <c r="B331" s="293" t="s">
        <v>227</v>
      </c>
      <c r="C331" s="293" t="s">
        <v>15</v>
      </c>
      <c r="D331" s="293">
        <v>643.82743310000001</v>
      </c>
      <c r="E331" s="293">
        <v>3990.1245448999998</v>
      </c>
      <c r="F331" s="293">
        <v>13.8937010171149</v>
      </c>
      <c r="G331" s="293">
        <v>86.106298982885093</v>
      </c>
    </row>
    <row r="332" spans="1:7" x14ac:dyDescent="0.25">
      <c r="A332" s="293" t="s">
        <v>226</v>
      </c>
      <c r="B332" s="293" t="s">
        <v>227</v>
      </c>
      <c r="C332" s="293" t="s">
        <v>16</v>
      </c>
      <c r="D332" s="293">
        <v>865.87101819999998</v>
      </c>
      <c r="E332" s="293">
        <v>3783.5711028999999</v>
      </c>
      <c r="F332" s="293">
        <v>18.623116400794</v>
      </c>
      <c r="G332" s="293">
        <v>81.376883599205996</v>
      </c>
    </row>
    <row r="333" spans="1:7" x14ac:dyDescent="0.25">
      <c r="A333" s="293" t="s">
        <v>228</v>
      </c>
      <c r="B333" s="293" t="s">
        <v>229</v>
      </c>
      <c r="C333" s="293" t="s">
        <v>15</v>
      </c>
      <c r="D333" s="293">
        <v>7591.7241796999997</v>
      </c>
      <c r="E333" s="293">
        <v>26296.535620300001</v>
      </c>
      <c r="F333" s="293">
        <v>22.4022249135968</v>
      </c>
      <c r="G333" s="293">
        <v>77.597775086403203</v>
      </c>
    </row>
    <row r="334" spans="1:7" x14ac:dyDescent="0.25">
      <c r="A334" s="293" t="s">
        <v>228</v>
      </c>
      <c r="B334" s="293" t="s">
        <v>229</v>
      </c>
      <c r="C334" s="293" t="s">
        <v>16</v>
      </c>
      <c r="D334" s="293">
        <v>6859.0106317999998</v>
      </c>
      <c r="E334" s="293">
        <v>22206.649550900001</v>
      </c>
      <c r="F334" s="293">
        <v>23.5983307748245</v>
      </c>
      <c r="G334" s="293">
        <v>76.401669225175496</v>
      </c>
    </row>
    <row r="335" spans="1:7" x14ac:dyDescent="0.25">
      <c r="A335" s="293" t="s">
        <v>230</v>
      </c>
      <c r="B335" s="293" t="s">
        <v>231</v>
      </c>
      <c r="C335" s="293" t="s">
        <v>15</v>
      </c>
      <c r="D335" s="293">
        <v>5680.9881444000002</v>
      </c>
      <c r="E335" s="293">
        <v>34851.810301999998</v>
      </c>
      <c r="F335" s="293">
        <v>14.0157807063642</v>
      </c>
      <c r="G335" s="293">
        <v>85.984219293635903</v>
      </c>
    </row>
    <row r="336" spans="1:7" x14ac:dyDescent="0.25">
      <c r="A336" s="293" t="s">
        <v>230</v>
      </c>
      <c r="B336" s="293" t="s">
        <v>231</v>
      </c>
      <c r="C336" s="293" t="s">
        <v>16</v>
      </c>
      <c r="D336" s="293">
        <v>7051.4622823999998</v>
      </c>
      <c r="E336" s="293">
        <v>31242.772680599999</v>
      </c>
      <c r="F336" s="293">
        <v>18.4139003931353</v>
      </c>
      <c r="G336" s="293">
        <v>81.586099606864707</v>
      </c>
    </row>
    <row r="337" spans="1:7" x14ac:dyDescent="0.25">
      <c r="A337" s="293" t="s">
        <v>232</v>
      </c>
      <c r="B337" s="293" t="s">
        <v>233</v>
      </c>
      <c r="C337" s="293" t="s">
        <v>15</v>
      </c>
      <c r="D337" s="293">
        <v>4352.1899135000003</v>
      </c>
      <c r="E337" s="293">
        <v>18687.955857600002</v>
      </c>
      <c r="F337" s="293">
        <v>18.889593654216799</v>
      </c>
      <c r="G337" s="293">
        <v>81.110406345783204</v>
      </c>
    </row>
    <row r="338" spans="1:7" x14ac:dyDescent="0.25">
      <c r="A338" s="293" t="s">
        <v>232</v>
      </c>
      <c r="B338" s="293" t="s">
        <v>233</v>
      </c>
      <c r="C338" s="293" t="s">
        <v>16</v>
      </c>
      <c r="D338" s="293">
        <v>4663.4787948000003</v>
      </c>
      <c r="E338" s="293">
        <v>18055.6952442</v>
      </c>
      <c r="F338" s="293">
        <v>20.526621200201301</v>
      </c>
      <c r="G338" s="293">
        <v>79.473378799798695</v>
      </c>
    </row>
    <row r="339" spans="1:7" x14ac:dyDescent="0.25">
      <c r="A339" s="293" t="s">
        <v>234</v>
      </c>
      <c r="B339" s="293" t="s">
        <v>235</v>
      </c>
      <c r="C339" s="293" t="s">
        <v>15</v>
      </c>
      <c r="D339" s="293">
        <v>2967.0701150999998</v>
      </c>
      <c r="E339" s="293">
        <v>13974.038265900001</v>
      </c>
      <c r="F339" s="293">
        <v>17.514025932492501</v>
      </c>
      <c r="G339" s="293">
        <v>82.485974067507499</v>
      </c>
    </row>
    <row r="340" spans="1:7" x14ac:dyDescent="0.25">
      <c r="A340" s="293" t="s">
        <v>234</v>
      </c>
      <c r="B340" s="293" t="s">
        <v>235</v>
      </c>
      <c r="C340" s="293" t="s">
        <v>16</v>
      </c>
      <c r="D340" s="293">
        <v>3319.2009661000002</v>
      </c>
      <c r="E340" s="293">
        <v>14400.228706</v>
      </c>
      <c r="F340" s="293">
        <v>18.731985326402601</v>
      </c>
      <c r="G340" s="293">
        <v>81.268014673597406</v>
      </c>
    </row>
    <row r="341" spans="1:7" x14ac:dyDescent="0.25">
      <c r="A341" s="293" t="s">
        <v>236</v>
      </c>
      <c r="B341" s="293" t="s">
        <v>237</v>
      </c>
      <c r="C341" s="293" t="s">
        <v>15</v>
      </c>
      <c r="D341" s="293">
        <v>823.07667100000003</v>
      </c>
      <c r="E341" s="293">
        <v>2581.2017289</v>
      </c>
      <c r="F341" s="293">
        <v>24.177713286439101</v>
      </c>
      <c r="G341" s="293">
        <v>75.822286713560899</v>
      </c>
    </row>
    <row r="342" spans="1:7" x14ac:dyDescent="0.25">
      <c r="A342" s="293" t="s">
        <v>236</v>
      </c>
      <c r="B342" s="293" t="s">
        <v>237</v>
      </c>
      <c r="C342" s="293" t="s">
        <v>16</v>
      </c>
      <c r="D342" s="293">
        <v>466.6470309</v>
      </c>
      <c r="E342" s="293">
        <v>1875.5621844</v>
      </c>
      <c r="F342" s="293">
        <v>19.923370971804101</v>
      </c>
      <c r="G342" s="293">
        <v>80.076629028195896</v>
      </c>
    </row>
    <row r="343" spans="1:7" x14ac:dyDescent="0.25">
      <c r="A343" s="293" t="s">
        <v>238</v>
      </c>
      <c r="B343" s="293" t="s">
        <v>239</v>
      </c>
      <c r="C343" s="293" t="s">
        <v>15</v>
      </c>
      <c r="D343" s="293">
        <v>235.99888039999999</v>
      </c>
      <c r="E343" s="293">
        <v>2167.6023212</v>
      </c>
      <c r="F343" s="293">
        <v>9.8185539366057508</v>
      </c>
      <c r="G343" s="293">
        <v>90.181446063394205</v>
      </c>
    </row>
    <row r="344" spans="1:7" x14ac:dyDescent="0.25">
      <c r="A344" s="293" t="s">
        <v>238</v>
      </c>
      <c r="B344" s="293" t="s">
        <v>239</v>
      </c>
      <c r="C344" s="293" t="s">
        <v>16</v>
      </c>
      <c r="D344" s="293">
        <v>284.17416420000001</v>
      </c>
      <c r="E344" s="293">
        <v>2208.0011595000001</v>
      </c>
      <c r="F344" s="293">
        <v>11.402655402995601</v>
      </c>
      <c r="G344" s="293">
        <v>88.597344597004394</v>
      </c>
    </row>
    <row r="345" spans="1:7" x14ac:dyDescent="0.25">
      <c r="A345" s="293" t="s">
        <v>240</v>
      </c>
      <c r="B345" s="293" t="s">
        <v>241</v>
      </c>
      <c r="C345" s="293" t="s">
        <v>15</v>
      </c>
      <c r="D345" s="293">
        <v>690.21865700000001</v>
      </c>
      <c r="E345" s="293">
        <v>3368.7747075000002</v>
      </c>
      <c r="F345" s="293">
        <v>17.004675667535199</v>
      </c>
      <c r="G345" s="293">
        <v>82.995324332464804</v>
      </c>
    </row>
    <row r="346" spans="1:7" x14ac:dyDescent="0.25">
      <c r="A346" s="293" t="s">
        <v>240</v>
      </c>
      <c r="B346" s="293" t="s">
        <v>241</v>
      </c>
      <c r="C346" s="293" t="s">
        <v>16</v>
      </c>
      <c r="D346" s="293">
        <v>489.6784801</v>
      </c>
      <c r="E346" s="293">
        <v>3054.5233693999999</v>
      </c>
      <c r="F346" s="293">
        <v>13.816325956973399</v>
      </c>
      <c r="G346" s="293">
        <v>86.183674043026599</v>
      </c>
    </row>
    <row r="347" spans="1:7" x14ac:dyDescent="0.25">
      <c r="A347" s="293" t="s">
        <v>242</v>
      </c>
      <c r="B347" s="293" t="s">
        <v>243</v>
      </c>
      <c r="C347" s="293" t="s">
        <v>15</v>
      </c>
      <c r="D347" s="293">
        <v>857.94386740000004</v>
      </c>
      <c r="E347" s="293">
        <v>3417.7446089999999</v>
      </c>
      <c r="F347" s="293">
        <v>20.065630883435201</v>
      </c>
      <c r="G347" s="293">
        <v>79.934369116564795</v>
      </c>
    </row>
    <row r="348" spans="1:7" x14ac:dyDescent="0.25">
      <c r="A348" s="293" t="s">
        <v>242</v>
      </c>
      <c r="B348" s="293" t="s">
        <v>243</v>
      </c>
      <c r="C348" s="293" t="s">
        <v>16</v>
      </c>
      <c r="D348" s="293">
        <v>767.47170970000002</v>
      </c>
      <c r="E348" s="293">
        <v>2564.4734133000002</v>
      </c>
      <c r="F348" s="293">
        <v>23.0337439954289</v>
      </c>
      <c r="G348" s="293">
        <v>76.966256004571093</v>
      </c>
    </row>
    <row r="349" spans="1:7" x14ac:dyDescent="0.25">
      <c r="A349" s="293" t="s">
        <v>244</v>
      </c>
      <c r="B349" s="293" t="s">
        <v>245</v>
      </c>
      <c r="C349" s="293" t="s">
        <v>15</v>
      </c>
      <c r="D349" s="293">
        <v>1537.0677098000001</v>
      </c>
      <c r="E349" s="293">
        <v>5095.4942999000004</v>
      </c>
      <c r="F349" s="293">
        <v>23.174569759801201</v>
      </c>
      <c r="G349" s="293">
        <v>76.825430240198799</v>
      </c>
    </row>
    <row r="350" spans="1:7" x14ac:dyDescent="0.25">
      <c r="A350" s="293" t="s">
        <v>244</v>
      </c>
      <c r="B350" s="293" t="s">
        <v>245</v>
      </c>
      <c r="C350" s="293" t="s">
        <v>16</v>
      </c>
      <c r="D350" s="293">
        <v>1698.7472095000001</v>
      </c>
      <c r="E350" s="293">
        <v>5424.1340369</v>
      </c>
      <c r="F350" s="293">
        <v>23.8491580967824</v>
      </c>
      <c r="G350" s="293">
        <v>76.150841903217596</v>
      </c>
    </row>
    <row r="351" spans="1:7" x14ac:dyDescent="0.25">
      <c r="A351" s="293" t="s">
        <v>246</v>
      </c>
      <c r="B351" s="293" t="s">
        <v>247</v>
      </c>
      <c r="C351" s="293" t="s">
        <v>15</v>
      </c>
      <c r="D351" s="293">
        <v>1245.2285072</v>
      </c>
      <c r="E351" s="293">
        <v>9043.9715787999994</v>
      </c>
      <c r="F351" s="293">
        <v>12.1022868327181</v>
      </c>
      <c r="G351" s="293">
        <v>87.897713167281907</v>
      </c>
    </row>
    <row r="352" spans="1:7" x14ac:dyDescent="0.25">
      <c r="A352" s="293" t="s">
        <v>246</v>
      </c>
      <c r="B352" s="293" t="s">
        <v>247</v>
      </c>
      <c r="C352" s="293" t="s">
        <v>16</v>
      </c>
      <c r="D352" s="293">
        <v>881.29199589999996</v>
      </c>
      <c r="E352" s="293">
        <v>6839.3711166000003</v>
      </c>
      <c r="F352" s="293">
        <v>11.414718956888001</v>
      </c>
      <c r="G352" s="293">
        <v>88.585281043112005</v>
      </c>
    </row>
    <row r="353" spans="1:7" x14ac:dyDescent="0.25">
      <c r="A353" s="293" t="s">
        <v>248</v>
      </c>
      <c r="B353" s="293" t="s">
        <v>249</v>
      </c>
      <c r="C353" s="293" t="s">
        <v>15</v>
      </c>
      <c r="D353" s="293">
        <v>1002.2994922</v>
      </c>
      <c r="E353" s="293">
        <v>8169.5372455999996</v>
      </c>
      <c r="F353" s="293">
        <v>10.928012794528</v>
      </c>
      <c r="G353" s="293">
        <v>89.071987205471999</v>
      </c>
    </row>
    <row r="354" spans="1:7" x14ac:dyDescent="0.25">
      <c r="A354" s="293" t="s">
        <v>248</v>
      </c>
      <c r="B354" s="293" t="s">
        <v>249</v>
      </c>
      <c r="C354" s="293" t="s">
        <v>16</v>
      </c>
      <c r="D354" s="293">
        <v>1056.942178</v>
      </c>
      <c r="E354" s="293">
        <v>9473.6267150999993</v>
      </c>
      <c r="F354" s="293">
        <v>10.036895335184999</v>
      </c>
      <c r="G354" s="293">
        <v>89.963104664815006</v>
      </c>
    </row>
    <row r="355" spans="1:7" x14ac:dyDescent="0.25">
      <c r="A355" s="293" t="s">
        <v>250</v>
      </c>
      <c r="B355" s="293" t="s">
        <v>251</v>
      </c>
      <c r="C355" s="293" t="s">
        <v>15</v>
      </c>
      <c r="D355" s="293">
        <v>376.55547350000001</v>
      </c>
      <c r="E355" s="293">
        <v>6814.8253996000003</v>
      </c>
      <c r="F355" s="293">
        <v>5.2362053984449499</v>
      </c>
      <c r="G355" s="293">
        <v>94.763794601555105</v>
      </c>
    </row>
    <row r="356" spans="1:7" x14ac:dyDescent="0.25">
      <c r="A356" s="293" t="s">
        <v>250</v>
      </c>
      <c r="B356" s="293" t="s">
        <v>251</v>
      </c>
      <c r="C356" s="293" t="s">
        <v>16</v>
      </c>
      <c r="D356" s="293">
        <v>467.4808572</v>
      </c>
      <c r="E356" s="293">
        <v>7919.0630597999998</v>
      </c>
      <c r="F356" s="293">
        <v>5.5741776568103303</v>
      </c>
      <c r="G356" s="293">
        <v>94.425822343189694</v>
      </c>
    </row>
    <row r="357" spans="1:7" x14ac:dyDescent="0.25">
      <c r="A357" s="293" t="s">
        <v>252</v>
      </c>
      <c r="B357" s="293" t="s">
        <v>253</v>
      </c>
      <c r="C357" s="293" t="s">
        <v>15</v>
      </c>
      <c r="D357" s="293">
        <v>2664.9488225</v>
      </c>
      <c r="E357" s="293">
        <v>4951.3215306000002</v>
      </c>
      <c r="F357" s="293">
        <v>34.990207791341099</v>
      </c>
      <c r="G357" s="293">
        <v>65.009792208658894</v>
      </c>
    </row>
    <row r="358" spans="1:7" x14ac:dyDescent="0.25">
      <c r="A358" s="293" t="s">
        <v>252</v>
      </c>
      <c r="B358" s="293" t="s">
        <v>253</v>
      </c>
      <c r="C358" s="293" t="s">
        <v>16</v>
      </c>
      <c r="D358" s="293">
        <v>2262.2053347000001</v>
      </c>
      <c r="E358" s="293">
        <v>5539.3454017000004</v>
      </c>
      <c r="F358" s="293">
        <v>28.996867560511301</v>
      </c>
      <c r="G358" s="293">
        <v>71.003132439488695</v>
      </c>
    </row>
    <row r="359" spans="1:7" x14ac:dyDescent="0.25">
      <c r="A359" s="293" t="s">
        <v>254</v>
      </c>
      <c r="B359" s="293" t="s">
        <v>255</v>
      </c>
      <c r="C359" s="293" t="s">
        <v>15</v>
      </c>
      <c r="D359" s="293">
        <v>135.7852001</v>
      </c>
      <c r="E359" s="293">
        <v>6654.1299849999996</v>
      </c>
      <c r="F359" s="293">
        <v>1.99980701376022</v>
      </c>
      <c r="G359" s="293">
        <v>98.000192986239796</v>
      </c>
    </row>
    <row r="360" spans="1:7" x14ac:dyDescent="0.25">
      <c r="A360" s="293" t="s">
        <v>254</v>
      </c>
      <c r="B360" s="293" t="s">
        <v>255</v>
      </c>
      <c r="C360" s="293" t="s">
        <v>16</v>
      </c>
      <c r="D360" s="293">
        <v>212.094605</v>
      </c>
      <c r="E360" s="293">
        <v>6480.2600398000004</v>
      </c>
      <c r="F360" s="293">
        <v>3.1692074950749798</v>
      </c>
      <c r="G360" s="293">
        <v>96.830792504925</v>
      </c>
    </row>
    <row r="361" spans="1:7" x14ac:dyDescent="0.25">
      <c r="A361" s="293" t="s">
        <v>256</v>
      </c>
      <c r="B361" s="293" t="s">
        <v>257</v>
      </c>
      <c r="C361" s="293" t="s">
        <v>15</v>
      </c>
      <c r="D361" s="293">
        <v>150.0168042</v>
      </c>
      <c r="E361" s="293">
        <v>5528.6625150999998</v>
      </c>
      <c r="F361" s="293">
        <v>2.64175516462325</v>
      </c>
      <c r="G361" s="293">
        <v>97.358244835376794</v>
      </c>
    </row>
    <row r="362" spans="1:7" x14ac:dyDescent="0.25">
      <c r="A362" s="293" t="s">
        <v>256</v>
      </c>
      <c r="B362" s="293" t="s">
        <v>257</v>
      </c>
      <c r="C362" s="293" t="s">
        <v>16</v>
      </c>
      <c r="D362" s="293">
        <v>113.05270299999999</v>
      </c>
      <c r="E362" s="293">
        <v>5072.9109209999997</v>
      </c>
      <c r="F362" s="293">
        <v>2.1799748551417899</v>
      </c>
      <c r="G362" s="293">
        <v>97.820025144858207</v>
      </c>
    </row>
    <row r="363" spans="1:7" x14ac:dyDescent="0.25">
      <c r="A363" s="293" t="s">
        <v>258</v>
      </c>
      <c r="B363" s="293" t="s">
        <v>259</v>
      </c>
      <c r="C363" s="293" t="s">
        <v>15</v>
      </c>
      <c r="D363" s="293">
        <v>351.7992094</v>
      </c>
      <c r="E363" s="293">
        <v>10354.959127399999</v>
      </c>
      <c r="F363" s="293">
        <v>3.2857677210368799</v>
      </c>
      <c r="G363" s="293">
        <v>96.714232278963095</v>
      </c>
    </row>
    <row r="364" spans="1:7" x14ac:dyDescent="0.25">
      <c r="A364" s="293" t="s">
        <v>258</v>
      </c>
      <c r="B364" s="293" t="s">
        <v>259</v>
      </c>
      <c r="C364" s="293" t="s">
        <v>16</v>
      </c>
      <c r="D364" s="293">
        <v>385.86897879999998</v>
      </c>
      <c r="E364" s="293">
        <v>8005.5259059999998</v>
      </c>
      <c r="F364" s="293">
        <v>4.5983889936934697</v>
      </c>
      <c r="G364" s="293">
        <v>95.401611006306496</v>
      </c>
    </row>
    <row r="365" spans="1:7" x14ac:dyDescent="0.25">
      <c r="A365" s="293" t="s">
        <v>260</v>
      </c>
      <c r="B365" s="293" t="s">
        <v>261</v>
      </c>
      <c r="C365" s="293" t="s">
        <v>15</v>
      </c>
      <c r="D365" s="293">
        <v>305.3956756</v>
      </c>
      <c r="E365" s="293">
        <v>10396.8444783</v>
      </c>
      <c r="F365" s="293">
        <v>2.8535677690685199</v>
      </c>
      <c r="G365" s="293">
        <v>97.146432230931495</v>
      </c>
    </row>
    <row r="366" spans="1:7" x14ac:dyDescent="0.25">
      <c r="A366" s="293" t="s">
        <v>260</v>
      </c>
      <c r="B366" s="293" t="s">
        <v>261</v>
      </c>
      <c r="C366" s="293" t="s">
        <v>16</v>
      </c>
      <c r="D366" s="293">
        <v>454.4712356</v>
      </c>
      <c r="E366" s="293">
        <v>8803.2549529999997</v>
      </c>
      <c r="F366" s="293">
        <v>4.90910215253112</v>
      </c>
      <c r="G366" s="293">
        <v>95.090897847468895</v>
      </c>
    </row>
    <row r="367" spans="1:7" x14ac:dyDescent="0.25">
      <c r="A367" s="293" t="s">
        <v>262</v>
      </c>
      <c r="B367" s="293" t="s">
        <v>263</v>
      </c>
      <c r="C367" s="293" t="s">
        <v>15</v>
      </c>
      <c r="D367" s="293">
        <v>383.48426469999998</v>
      </c>
      <c r="E367" s="293">
        <v>9219.4908448999995</v>
      </c>
      <c r="F367" s="293">
        <v>3.9933901767238198</v>
      </c>
      <c r="G367" s="293">
        <v>96.006609823276193</v>
      </c>
    </row>
    <row r="368" spans="1:7" x14ac:dyDescent="0.25">
      <c r="A368" s="293" t="s">
        <v>262</v>
      </c>
      <c r="B368" s="293" t="s">
        <v>263</v>
      </c>
      <c r="C368" s="293" t="s">
        <v>16</v>
      </c>
      <c r="D368" s="293">
        <v>350.49683520000002</v>
      </c>
      <c r="E368" s="293">
        <v>7440.2666060000001</v>
      </c>
      <c r="F368" s="293">
        <v>4.4988766228796404</v>
      </c>
      <c r="G368" s="293">
        <v>95.501123377120393</v>
      </c>
    </row>
    <row r="369" spans="1:7" x14ac:dyDescent="0.25">
      <c r="A369" s="293" t="s">
        <v>264</v>
      </c>
      <c r="B369" s="293" t="s">
        <v>265</v>
      </c>
      <c r="C369" s="293" t="s">
        <v>15</v>
      </c>
      <c r="D369" s="293">
        <v>205.0373395</v>
      </c>
      <c r="E369" s="293">
        <v>2490.6375274000002</v>
      </c>
      <c r="F369" s="293">
        <v>7.6061598532389398</v>
      </c>
      <c r="G369" s="293">
        <v>92.393840146761093</v>
      </c>
    </row>
    <row r="370" spans="1:7" x14ac:dyDescent="0.25">
      <c r="A370" s="293" t="s">
        <v>264</v>
      </c>
      <c r="B370" s="293" t="s">
        <v>265</v>
      </c>
      <c r="C370" s="293" t="s">
        <v>16</v>
      </c>
      <c r="D370" s="293">
        <v>176.76746460000001</v>
      </c>
      <c r="E370" s="293">
        <v>1749.3985494000001</v>
      </c>
      <c r="F370" s="293">
        <v>9.1771666260953992</v>
      </c>
      <c r="G370" s="293">
        <v>90.822833373904601</v>
      </c>
    </row>
    <row r="371" spans="1:7" x14ac:dyDescent="0.25">
      <c r="A371" s="293" t="s">
        <v>266</v>
      </c>
      <c r="B371" s="293" t="s">
        <v>267</v>
      </c>
      <c r="C371" s="293" t="s">
        <v>15</v>
      </c>
      <c r="D371" s="293">
        <v>3707.1710770999998</v>
      </c>
      <c r="E371" s="293">
        <v>36445.169432199997</v>
      </c>
      <c r="F371" s="293">
        <v>9.2327645912480598</v>
      </c>
      <c r="G371" s="293">
        <v>90.767235408751901</v>
      </c>
    </row>
    <row r="372" spans="1:7" x14ac:dyDescent="0.25">
      <c r="A372" s="293" t="s">
        <v>266</v>
      </c>
      <c r="B372" s="293" t="s">
        <v>267</v>
      </c>
      <c r="C372" s="293" t="s">
        <v>16</v>
      </c>
      <c r="D372" s="293">
        <v>3768.8605566000001</v>
      </c>
      <c r="E372" s="293">
        <v>29491.038289600001</v>
      </c>
      <c r="F372" s="293">
        <v>11.331545456671201</v>
      </c>
      <c r="G372" s="293">
        <v>88.668454543328806</v>
      </c>
    </row>
    <row r="373" spans="1:7" x14ac:dyDescent="0.25">
      <c r="A373" s="293" t="s">
        <v>268</v>
      </c>
      <c r="B373" s="293" t="s">
        <v>269</v>
      </c>
      <c r="C373" s="293" t="s">
        <v>15</v>
      </c>
      <c r="D373" s="293">
        <v>570.6398878</v>
      </c>
      <c r="E373" s="293">
        <v>23762.9669698</v>
      </c>
      <c r="F373" s="293">
        <v>2.34506906904257</v>
      </c>
      <c r="G373" s="293">
        <v>97.654930930957406</v>
      </c>
    </row>
    <row r="374" spans="1:7" x14ac:dyDescent="0.25">
      <c r="A374" s="293" t="s">
        <v>268</v>
      </c>
      <c r="B374" s="293" t="s">
        <v>269</v>
      </c>
      <c r="C374" s="293" t="s">
        <v>16</v>
      </c>
      <c r="D374" s="293">
        <v>688.12365890000001</v>
      </c>
      <c r="E374" s="293">
        <v>18015.685814199998</v>
      </c>
      <c r="F374" s="293">
        <v>3.67905618312497</v>
      </c>
      <c r="G374" s="293">
        <v>96.320943816875001</v>
      </c>
    </row>
    <row r="375" spans="1:7" x14ac:dyDescent="0.25">
      <c r="A375" s="293" t="s">
        <v>270</v>
      </c>
      <c r="B375" s="293" t="s">
        <v>271</v>
      </c>
      <c r="C375" s="293" t="s">
        <v>15</v>
      </c>
      <c r="D375" s="293">
        <v>349.99596159999999</v>
      </c>
      <c r="E375" s="293">
        <v>7425.3328916999999</v>
      </c>
      <c r="F375" s="293">
        <v>4.5013653853554398</v>
      </c>
      <c r="G375" s="293">
        <v>95.498634614644601</v>
      </c>
    </row>
    <row r="376" spans="1:7" x14ac:dyDescent="0.25">
      <c r="A376" s="293" t="s">
        <v>270</v>
      </c>
      <c r="B376" s="293" t="s">
        <v>271</v>
      </c>
      <c r="C376" s="293" t="s">
        <v>16</v>
      </c>
      <c r="D376" s="293">
        <v>469.42533850000001</v>
      </c>
      <c r="E376" s="293">
        <v>5638.5962466999999</v>
      </c>
      <c r="F376" s="293">
        <v>7.6853909560083702</v>
      </c>
      <c r="G376" s="293">
        <v>92.314609043991595</v>
      </c>
    </row>
    <row r="377" spans="1:7" x14ac:dyDescent="0.25">
      <c r="A377" s="293" t="s">
        <v>272</v>
      </c>
      <c r="B377" s="293" t="s">
        <v>273</v>
      </c>
      <c r="C377" s="293" t="s">
        <v>15</v>
      </c>
      <c r="D377" s="293">
        <v>760.30659449999996</v>
      </c>
      <c r="E377" s="293">
        <v>11202.861793</v>
      </c>
      <c r="F377" s="293">
        <v>6.3553949077104397</v>
      </c>
      <c r="G377" s="293">
        <v>93.644605092289595</v>
      </c>
    </row>
    <row r="378" spans="1:7" x14ac:dyDescent="0.25">
      <c r="A378" s="293" t="s">
        <v>272</v>
      </c>
      <c r="B378" s="293" t="s">
        <v>273</v>
      </c>
      <c r="C378" s="293" t="s">
        <v>16</v>
      </c>
      <c r="D378" s="293">
        <v>713.08956469999998</v>
      </c>
      <c r="E378" s="293">
        <v>8279.7776376000002</v>
      </c>
      <c r="F378" s="293">
        <v>7.9295017780049202</v>
      </c>
      <c r="G378" s="293">
        <v>92.070498221995095</v>
      </c>
    </row>
    <row r="379" spans="1:7" x14ac:dyDescent="0.25">
      <c r="A379" s="293" t="s">
        <v>274</v>
      </c>
      <c r="B379" s="293" t="s">
        <v>275</v>
      </c>
      <c r="C379" s="293" t="s">
        <v>15</v>
      </c>
      <c r="D379" s="293">
        <v>1057.4731727000001</v>
      </c>
      <c r="E379" s="293">
        <v>14519.793291100001</v>
      </c>
      <c r="F379" s="293">
        <v>6.7885670130729396</v>
      </c>
      <c r="G379" s="293">
        <v>93.211432986927093</v>
      </c>
    </row>
    <row r="380" spans="1:7" x14ac:dyDescent="0.25">
      <c r="A380" s="293" t="s">
        <v>274</v>
      </c>
      <c r="B380" s="293" t="s">
        <v>275</v>
      </c>
      <c r="C380" s="293" t="s">
        <v>16</v>
      </c>
      <c r="D380" s="293">
        <v>1152.0132516000001</v>
      </c>
      <c r="E380" s="293">
        <v>10032.447954699999</v>
      </c>
      <c r="F380" s="293">
        <v>10.3001229147372</v>
      </c>
      <c r="G380" s="293">
        <v>89.699877085262798</v>
      </c>
    </row>
    <row r="381" spans="1:7" x14ac:dyDescent="0.25">
      <c r="A381" s="293" t="s">
        <v>276</v>
      </c>
      <c r="B381" s="293" t="s">
        <v>277</v>
      </c>
      <c r="C381" s="293" t="s">
        <v>15</v>
      </c>
      <c r="D381" s="293">
        <v>353.57748199999997</v>
      </c>
      <c r="E381" s="293">
        <v>9355.8419599000008</v>
      </c>
      <c r="F381" s="293">
        <v>3.64159241565127</v>
      </c>
      <c r="G381" s="293">
        <v>96.358407584348697</v>
      </c>
    </row>
    <row r="382" spans="1:7" x14ac:dyDescent="0.25">
      <c r="A382" s="293" t="s">
        <v>276</v>
      </c>
      <c r="B382" s="293" t="s">
        <v>277</v>
      </c>
      <c r="C382" s="293" t="s">
        <v>16</v>
      </c>
      <c r="D382" s="293">
        <v>409.49594250000001</v>
      </c>
      <c r="E382" s="293">
        <v>7599.9609000999999</v>
      </c>
      <c r="F382" s="293">
        <v>5.1126555838594303</v>
      </c>
      <c r="G382" s="293">
        <v>94.887344416140607</v>
      </c>
    </row>
    <row r="383" spans="1:7" x14ac:dyDescent="0.25">
      <c r="A383" s="293" t="s">
        <v>278</v>
      </c>
      <c r="B383" s="293" t="s">
        <v>279</v>
      </c>
      <c r="C383" s="293" t="s">
        <v>15</v>
      </c>
      <c r="D383" s="293">
        <v>588.5760861</v>
      </c>
      <c r="E383" s="293">
        <v>3219.2562444999999</v>
      </c>
      <c r="F383" s="293">
        <v>15.456985365930199</v>
      </c>
      <c r="G383" s="293">
        <v>84.543014634069806</v>
      </c>
    </row>
    <row r="384" spans="1:7" x14ac:dyDescent="0.25">
      <c r="A384" s="293" t="s">
        <v>278</v>
      </c>
      <c r="B384" s="293" t="s">
        <v>279</v>
      </c>
      <c r="C384" s="293" t="s">
        <v>16</v>
      </c>
      <c r="D384" s="293">
        <v>475.03815309999999</v>
      </c>
      <c r="E384" s="293">
        <v>2546.7909550999998</v>
      </c>
      <c r="F384" s="293">
        <v>15.720218982964401</v>
      </c>
      <c r="G384" s="293">
        <v>84.279781017035603</v>
      </c>
    </row>
    <row r="385" spans="1:7" x14ac:dyDescent="0.25">
      <c r="A385" s="293" t="s">
        <v>280</v>
      </c>
      <c r="B385" s="293" t="s">
        <v>281</v>
      </c>
      <c r="C385" s="293" t="s">
        <v>15</v>
      </c>
      <c r="D385" s="293">
        <v>1131.2623980000001</v>
      </c>
      <c r="E385" s="293">
        <v>13996.175898</v>
      </c>
      <c r="F385" s="293">
        <v>7.4782152527379901</v>
      </c>
      <c r="G385" s="293">
        <v>92.521784747262004</v>
      </c>
    </row>
    <row r="386" spans="1:7" x14ac:dyDescent="0.25">
      <c r="A386" s="293" t="s">
        <v>280</v>
      </c>
      <c r="B386" s="293" t="s">
        <v>281</v>
      </c>
      <c r="C386" s="293" t="s">
        <v>16</v>
      </c>
      <c r="D386" s="293">
        <v>1029.4046377</v>
      </c>
      <c r="E386" s="293">
        <v>12301.3964375</v>
      </c>
      <c r="F386" s="293">
        <v>7.7220013403024703</v>
      </c>
      <c r="G386" s="293">
        <v>92.277998659697502</v>
      </c>
    </row>
    <row r="387" spans="1:7" x14ac:dyDescent="0.25">
      <c r="A387" s="293" t="s">
        <v>282</v>
      </c>
      <c r="B387" s="293" t="s">
        <v>283</v>
      </c>
      <c r="C387" s="293" t="s">
        <v>15</v>
      </c>
      <c r="D387" s="293">
        <v>2853.0736581000001</v>
      </c>
      <c r="E387" s="293">
        <v>11821.696054599999</v>
      </c>
      <c r="F387" s="293">
        <v>19.442033598870498</v>
      </c>
      <c r="G387" s="293">
        <v>80.557966401129505</v>
      </c>
    </row>
    <row r="388" spans="1:7" x14ac:dyDescent="0.25">
      <c r="A388" s="293" t="s">
        <v>282</v>
      </c>
      <c r="B388" s="293" t="s">
        <v>283</v>
      </c>
      <c r="C388" s="293" t="s">
        <v>16</v>
      </c>
      <c r="D388" s="293">
        <v>1971.0835065000001</v>
      </c>
      <c r="E388" s="293">
        <v>8502.9292057999992</v>
      </c>
      <c r="F388" s="293">
        <v>18.818800020982302</v>
      </c>
      <c r="G388" s="293">
        <v>81.181199979017705</v>
      </c>
    </row>
    <row r="389" spans="1:7" x14ac:dyDescent="0.25">
      <c r="A389" s="293" t="s">
        <v>284</v>
      </c>
      <c r="B389" s="293" t="s">
        <v>285</v>
      </c>
      <c r="C389" s="293" t="s">
        <v>15</v>
      </c>
      <c r="D389" s="293">
        <v>2509.7758838999998</v>
      </c>
      <c r="E389" s="293">
        <v>8063.9347524000004</v>
      </c>
      <c r="F389" s="293">
        <v>23.735999312141502</v>
      </c>
      <c r="G389" s="293">
        <v>76.264000687858498</v>
      </c>
    </row>
    <row r="390" spans="1:7" x14ac:dyDescent="0.25">
      <c r="A390" s="293" t="s">
        <v>284</v>
      </c>
      <c r="B390" s="293" t="s">
        <v>285</v>
      </c>
      <c r="C390" s="293" t="s">
        <v>16</v>
      </c>
      <c r="D390" s="293">
        <v>1686.7007048999999</v>
      </c>
      <c r="E390" s="293">
        <v>6645.0236134999996</v>
      </c>
      <c r="F390" s="293">
        <v>20.244317267855902</v>
      </c>
      <c r="G390" s="293">
        <v>79.755682732144095</v>
      </c>
    </row>
    <row r="391" spans="1:7" x14ac:dyDescent="0.25">
      <c r="A391" s="293" t="s">
        <v>286</v>
      </c>
      <c r="B391" s="293" t="s">
        <v>287</v>
      </c>
      <c r="C391" s="293" t="s">
        <v>15</v>
      </c>
      <c r="D391" s="293">
        <v>204.2457029</v>
      </c>
      <c r="E391" s="293">
        <v>3336.0622130000002</v>
      </c>
      <c r="F391" s="293">
        <v>5.7691508126370898</v>
      </c>
      <c r="G391" s="293">
        <v>94.230849187362907</v>
      </c>
    </row>
    <row r="392" spans="1:7" x14ac:dyDescent="0.25">
      <c r="A392" s="293" t="s">
        <v>286</v>
      </c>
      <c r="B392" s="293" t="s">
        <v>287</v>
      </c>
      <c r="C392" s="293" t="s">
        <v>16</v>
      </c>
      <c r="D392" s="293">
        <v>153.08220399999999</v>
      </c>
      <c r="E392" s="293">
        <v>3122.3255451999999</v>
      </c>
      <c r="F392" s="293">
        <v>4.6736838806524004</v>
      </c>
      <c r="G392" s="293">
        <v>95.326316119347595</v>
      </c>
    </row>
    <row r="393" spans="1:7" x14ac:dyDescent="0.25">
      <c r="A393" s="293" t="s">
        <v>288</v>
      </c>
      <c r="B393" s="293" t="s">
        <v>289</v>
      </c>
      <c r="C393" s="293" t="s">
        <v>15</v>
      </c>
      <c r="D393" s="293">
        <v>881.23618799999997</v>
      </c>
      <c r="E393" s="293">
        <v>6354.0028524999998</v>
      </c>
      <c r="F393" s="293">
        <v>12.179779867219199</v>
      </c>
      <c r="G393" s="293">
        <v>87.820220132780804</v>
      </c>
    </row>
    <row r="394" spans="1:7" x14ac:dyDescent="0.25">
      <c r="A394" s="293" t="s">
        <v>288</v>
      </c>
      <c r="B394" s="293" t="s">
        <v>289</v>
      </c>
      <c r="C394" s="293" t="s">
        <v>16</v>
      </c>
      <c r="D394" s="293">
        <v>674.30408790000001</v>
      </c>
      <c r="E394" s="293">
        <v>4560.1992271999998</v>
      </c>
      <c r="F394" s="293">
        <v>12.8819115646528</v>
      </c>
      <c r="G394" s="293">
        <v>87.118088435347204</v>
      </c>
    </row>
    <row r="395" spans="1:7" x14ac:dyDescent="0.25">
      <c r="A395" s="293" t="s">
        <v>290</v>
      </c>
      <c r="B395" s="293" t="s">
        <v>291</v>
      </c>
      <c r="C395" s="293" t="s">
        <v>15</v>
      </c>
      <c r="D395" s="293">
        <v>1480.8697783</v>
      </c>
      <c r="E395" s="293">
        <v>9077.3745240000007</v>
      </c>
      <c r="F395" s="293">
        <v>14.0257199577908</v>
      </c>
      <c r="G395" s="293">
        <v>85.974280042209202</v>
      </c>
    </row>
    <row r="396" spans="1:7" x14ac:dyDescent="0.25">
      <c r="A396" s="293" t="s">
        <v>290</v>
      </c>
      <c r="B396" s="293" t="s">
        <v>291</v>
      </c>
      <c r="C396" s="293" t="s">
        <v>16</v>
      </c>
      <c r="D396" s="293">
        <v>1325.4105787999999</v>
      </c>
      <c r="E396" s="293">
        <v>6976.0178930000002</v>
      </c>
      <c r="F396" s="293">
        <v>15.9660543158618</v>
      </c>
      <c r="G396" s="293">
        <v>84.033945684138303</v>
      </c>
    </row>
    <row r="397" spans="1:7" x14ac:dyDescent="0.25">
      <c r="A397" s="293" t="s">
        <v>292</v>
      </c>
      <c r="B397" s="293" t="s">
        <v>293</v>
      </c>
      <c r="C397" s="293" t="s">
        <v>15</v>
      </c>
      <c r="D397" s="293">
        <v>1761.9740902000001</v>
      </c>
      <c r="E397" s="293">
        <v>19107.268955299998</v>
      </c>
      <c r="F397" s="293">
        <v>8.4429228523452906</v>
      </c>
      <c r="G397" s="293">
        <v>91.557077147654695</v>
      </c>
    </row>
    <row r="398" spans="1:7" x14ac:dyDescent="0.25">
      <c r="A398" s="293" t="s">
        <v>292</v>
      </c>
      <c r="B398" s="293" t="s">
        <v>293</v>
      </c>
      <c r="C398" s="293" t="s">
        <v>16</v>
      </c>
      <c r="D398" s="293">
        <v>1046.8404565999999</v>
      </c>
      <c r="E398" s="293">
        <v>15769.150851599999</v>
      </c>
      <c r="F398" s="293">
        <v>6.2252675885335904</v>
      </c>
      <c r="G398" s="293">
        <v>93.774732411466402</v>
      </c>
    </row>
    <row r="399" spans="1:7" x14ac:dyDescent="0.25">
      <c r="A399" s="293" t="s">
        <v>294</v>
      </c>
      <c r="B399" s="293" t="s">
        <v>295</v>
      </c>
      <c r="C399" s="293" t="s">
        <v>15</v>
      </c>
      <c r="D399" s="293">
        <v>530.35794550000003</v>
      </c>
      <c r="E399" s="293">
        <v>18012.4738445</v>
      </c>
      <c r="F399" s="293">
        <v>2.8601777307067899</v>
      </c>
      <c r="G399" s="293">
        <v>97.139822269293205</v>
      </c>
    </row>
    <row r="400" spans="1:7" x14ac:dyDescent="0.25">
      <c r="A400" s="293" t="s">
        <v>294</v>
      </c>
      <c r="B400" s="293" t="s">
        <v>295</v>
      </c>
      <c r="C400" s="293" t="s">
        <v>16</v>
      </c>
      <c r="D400" s="293">
        <v>867.20309970000005</v>
      </c>
      <c r="E400" s="293">
        <v>14810.1271106</v>
      </c>
      <c r="F400" s="293">
        <v>5.53157385898683</v>
      </c>
      <c r="G400" s="293">
        <v>94.468426141013197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725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294" t="s">
        <v>71</v>
      </c>
      <c r="B411" s="294" t="s">
        <v>72</v>
      </c>
      <c r="C411" s="294" t="s">
        <v>15</v>
      </c>
      <c r="D411" s="294">
        <v>15.944444799999999</v>
      </c>
      <c r="E411" s="294">
        <v>94.149292900000006</v>
      </c>
      <c r="F411" s="294">
        <v>14.4826083055222</v>
      </c>
      <c r="G411" s="294">
        <v>85.517391694477794</v>
      </c>
    </row>
    <row r="412" spans="1:7" x14ac:dyDescent="0.25">
      <c r="A412" s="294" t="s">
        <v>71</v>
      </c>
      <c r="B412" s="294" t="s">
        <v>72</v>
      </c>
      <c r="C412" s="294" t="s">
        <v>16</v>
      </c>
      <c r="D412" s="294">
        <v>1.1810700000000001</v>
      </c>
      <c r="E412" s="294">
        <v>47.009145599999997</v>
      </c>
      <c r="F412" s="294">
        <v>2.4508502095184701</v>
      </c>
      <c r="G412" s="294">
        <v>97.549149790481493</v>
      </c>
    </row>
    <row r="413" spans="1:7" x14ac:dyDescent="0.25">
      <c r="A413" s="294" t="s">
        <v>73</v>
      </c>
      <c r="B413" s="294" t="s">
        <v>74</v>
      </c>
      <c r="C413" s="294" t="s">
        <v>15</v>
      </c>
      <c r="D413" s="294">
        <v>33.969850000000001</v>
      </c>
      <c r="E413" s="294">
        <v>219.10553250000001</v>
      </c>
      <c r="F413" s="294">
        <v>13.4228187919463</v>
      </c>
      <c r="G413" s="294">
        <v>86.577181208053702</v>
      </c>
    </row>
    <row r="414" spans="1:7" x14ac:dyDescent="0.25">
      <c r="A414" s="294" t="s">
        <v>73</v>
      </c>
      <c r="B414" s="294" t="s">
        <v>74</v>
      </c>
      <c r="C414" s="294" t="s">
        <v>16</v>
      </c>
      <c r="D414" s="294">
        <v>6.7939699999999998</v>
      </c>
      <c r="E414" s="294">
        <v>110.4020125</v>
      </c>
      <c r="F414" s="294">
        <v>5.7971014492753596</v>
      </c>
      <c r="G414" s="294">
        <v>94.202898550724598</v>
      </c>
    </row>
    <row r="415" spans="1:7" x14ac:dyDescent="0.25">
      <c r="A415" s="294" t="s">
        <v>75</v>
      </c>
      <c r="B415" s="294" t="s">
        <v>76</v>
      </c>
      <c r="C415" s="294" t="s">
        <v>15</v>
      </c>
      <c r="D415" s="294">
        <v>29.808891599999999</v>
      </c>
      <c r="E415" s="294">
        <v>187.1531032</v>
      </c>
      <c r="F415" s="294">
        <v>13.7392226815938</v>
      </c>
      <c r="G415" s="294">
        <v>86.260777318406198</v>
      </c>
    </row>
    <row r="416" spans="1:7" x14ac:dyDescent="0.25">
      <c r="A416" s="294" t="s">
        <v>75</v>
      </c>
      <c r="B416" s="294" t="s">
        <v>76</v>
      </c>
      <c r="C416" s="294" t="s">
        <v>16</v>
      </c>
      <c r="D416" s="294">
        <v>9.1669292999999996</v>
      </c>
      <c r="E416" s="294">
        <v>109.6296584</v>
      </c>
      <c r="F416" s="294">
        <v>7.7164920958415699</v>
      </c>
      <c r="G416" s="294">
        <v>92.283507904158398</v>
      </c>
    </row>
    <row r="417" spans="1:7" x14ac:dyDescent="0.25">
      <c r="A417" s="294" t="s">
        <v>77</v>
      </c>
      <c r="B417" s="294" t="s">
        <v>78</v>
      </c>
      <c r="C417" s="294" t="s">
        <v>15</v>
      </c>
      <c r="D417" s="294">
        <v>3.1707318</v>
      </c>
      <c r="E417" s="294">
        <v>7.9268295000000002</v>
      </c>
      <c r="F417" s="294">
        <v>28.571428571428601</v>
      </c>
      <c r="G417" s="294">
        <v>71.428571428571402</v>
      </c>
    </row>
    <row r="418" spans="1:7" x14ac:dyDescent="0.25">
      <c r="A418" s="294" t="s">
        <v>77</v>
      </c>
      <c r="B418" s="294" t="s">
        <v>78</v>
      </c>
      <c r="C418" s="294" t="s">
        <v>16</v>
      </c>
      <c r="D418" s="294">
        <v>4.7560976999999998</v>
      </c>
      <c r="E418" s="294">
        <v>1.5853659</v>
      </c>
      <c r="F418" s="294">
        <v>75</v>
      </c>
      <c r="G418" s="294">
        <v>25</v>
      </c>
    </row>
    <row r="419" spans="1:7" x14ac:dyDescent="0.25">
      <c r="A419" s="294" t="s">
        <v>79</v>
      </c>
      <c r="B419" s="294" t="s">
        <v>80</v>
      </c>
      <c r="C419" s="294" t="s">
        <v>15</v>
      </c>
      <c r="D419" s="294">
        <v>195.6857445</v>
      </c>
      <c r="E419" s="294">
        <v>1847.6376945</v>
      </c>
      <c r="F419" s="294">
        <v>9.5768364794840508</v>
      </c>
      <c r="G419" s="294">
        <v>90.423163520515899</v>
      </c>
    </row>
    <row r="420" spans="1:7" x14ac:dyDescent="0.25">
      <c r="A420" s="294" t="s">
        <v>79</v>
      </c>
      <c r="B420" s="294" t="s">
        <v>80</v>
      </c>
      <c r="C420" s="294" t="s">
        <v>16</v>
      </c>
      <c r="D420" s="294">
        <v>79.981743399999999</v>
      </c>
      <c r="E420" s="294">
        <v>805.50516640000001</v>
      </c>
      <c r="F420" s="294">
        <v>9.0325156153991095</v>
      </c>
      <c r="G420" s="294">
        <v>90.967484384600894</v>
      </c>
    </row>
    <row r="421" spans="1:7" x14ac:dyDescent="0.25">
      <c r="A421" s="294" t="s">
        <v>91</v>
      </c>
      <c r="B421" s="294" t="s">
        <v>92</v>
      </c>
      <c r="C421" s="294" t="s">
        <v>15</v>
      </c>
      <c r="D421" s="294">
        <v>118.8854329</v>
      </c>
      <c r="E421" s="294">
        <v>795.74692719999996</v>
      </c>
      <c r="F421" s="294">
        <v>12.998166048597</v>
      </c>
      <c r="G421" s="294">
        <v>87.001833951403</v>
      </c>
    </row>
    <row r="422" spans="1:7" x14ac:dyDescent="0.25">
      <c r="A422" s="294" t="s">
        <v>91</v>
      </c>
      <c r="B422" s="294" t="s">
        <v>92</v>
      </c>
      <c r="C422" s="294" t="s">
        <v>16</v>
      </c>
      <c r="D422" s="294">
        <v>33.373643600000001</v>
      </c>
      <c r="E422" s="294">
        <v>299.75421599999999</v>
      </c>
      <c r="F422" s="294">
        <v>10.0182685531234</v>
      </c>
      <c r="G422" s="294">
        <v>89.981731446876594</v>
      </c>
    </row>
    <row r="423" spans="1:7" x14ac:dyDescent="0.25">
      <c r="A423" s="294" t="s">
        <v>107</v>
      </c>
      <c r="B423" s="294" t="s">
        <v>108</v>
      </c>
      <c r="C423" s="294" t="s">
        <v>15</v>
      </c>
      <c r="D423" s="294">
        <v>290.89285649999999</v>
      </c>
      <c r="E423" s="294">
        <v>1772.6918653</v>
      </c>
      <c r="F423" s="294">
        <v>14.0964823700702</v>
      </c>
      <c r="G423" s="294">
        <v>85.903517629929794</v>
      </c>
    </row>
    <row r="424" spans="1:7" x14ac:dyDescent="0.25">
      <c r="A424" s="294" t="s">
        <v>107</v>
      </c>
      <c r="B424" s="294" t="s">
        <v>108</v>
      </c>
      <c r="C424" s="294" t="s">
        <v>16</v>
      </c>
      <c r="D424" s="294">
        <v>108.4348894</v>
      </c>
      <c r="E424" s="294">
        <v>859.35745110000005</v>
      </c>
      <c r="F424" s="294">
        <v>11.204354990449501</v>
      </c>
      <c r="G424" s="294">
        <v>88.795645009550498</v>
      </c>
    </row>
    <row r="425" spans="1:7" x14ac:dyDescent="0.25">
      <c r="A425" s="294" t="s">
        <v>109</v>
      </c>
      <c r="B425" s="294" t="s">
        <v>110</v>
      </c>
      <c r="C425" s="294" t="s">
        <v>15</v>
      </c>
      <c r="D425" s="294">
        <v>77.599193200000002</v>
      </c>
      <c r="E425" s="294">
        <v>734.48538680000001</v>
      </c>
      <c r="F425" s="294">
        <v>9.5555555555555607</v>
      </c>
      <c r="G425" s="294">
        <v>90.4444444444444</v>
      </c>
    </row>
    <row r="426" spans="1:7" x14ac:dyDescent="0.25">
      <c r="A426" s="294" t="s">
        <v>109</v>
      </c>
      <c r="B426" s="294" t="s">
        <v>110</v>
      </c>
      <c r="C426" s="294" t="s">
        <v>16</v>
      </c>
      <c r="D426" s="294">
        <v>27.069486000000001</v>
      </c>
      <c r="E426" s="294">
        <v>295.95971359999999</v>
      </c>
      <c r="F426" s="294">
        <v>8.3798882681564297</v>
      </c>
      <c r="G426" s="294">
        <v>91.620111731843593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726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295" t="s">
        <v>13</v>
      </c>
      <c r="B437" s="295" t="s">
        <v>14</v>
      </c>
      <c r="C437" s="295" t="s">
        <v>15</v>
      </c>
      <c r="D437" s="295">
        <v>765.95714529999998</v>
      </c>
      <c r="E437" s="295">
        <v>5658.8966319000001</v>
      </c>
      <c r="F437" s="295">
        <v>11.9217833099668</v>
      </c>
      <c r="G437" s="295">
        <v>88.078216690033202</v>
      </c>
    </row>
    <row r="438" spans="1:7" x14ac:dyDescent="0.25">
      <c r="A438" s="295" t="s">
        <v>13</v>
      </c>
      <c r="B438" s="295" t="s">
        <v>14</v>
      </c>
      <c r="C438" s="295" t="s">
        <v>16</v>
      </c>
      <c r="D438" s="295">
        <v>270.75782939999999</v>
      </c>
      <c r="E438" s="295">
        <v>2529.2027294999998</v>
      </c>
      <c r="F438" s="295">
        <v>9.6700586920542406</v>
      </c>
      <c r="G438" s="295">
        <v>90.329941307945802</v>
      </c>
    </row>
    <row r="439" spans="1:7" x14ac:dyDescent="0.25">
      <c r="A439" s="295" t="s">
        <v>26</v>
      </c>
      <c r="B439" s="295" t="s">
        <v>27</v>
      </c>
      <c r="C439" s="295" t="s">
        <v>15</v>
      </c>
      <c r="D439" s="295">
        <v>780.80958050000004</v>
      </c>
      <c r="E439" s="295">
        <v>4265.1351408999999</v>
      </c>
      <c r="F439" s="295">
        <v>15.474001869036799</v>
      </c>
      <c r="G439" s="295">
        <v>84.525998130963202</v>
      </c>
    </row>
    <row r="440" spans="1:7" x14ac:dyDescent="0.25">
      <c r="A440" s="295" t="s">
        <v>26</v>
      </c>
      <c r="B440" s="295" t="s">
        <v>27</v>
      </c>
      <c r="C440" s="295" t="s">
        <v>16</v>
      </c>
      <c r="D440" s="295">
        <v>539.30676059999996</v>
      </c>
      <c r="E440" s="295">
        <v>2476.0237794999998</v>
      </c>
      <c r="F440" s="295">
        <v>17.885493926052799</v>
      </c>
      <c r="G440" s="295">
        <v>82.114506073947197</v>
      </c>
    </row>
    <row r="441" spans="1:7" x14ac:dyDescent="0.25">
      <c r="A441" s="295" t="s">
        <v>28</v>
      </c>
      <c r="B441" s="295" t="s">
        <v>29</v>
      </c>
      <c r="C441" s="295" t="s">
        <v>15</v>
      </c>
      <c r="D441" s="295">
        <v>181.9272268</v>
      </c>
      <c r="E441" s="295">
        <v>2113.3416255000002</v>
      </c>
      <c r="F441" s="295">
        <v>7.92618375044378</v>
      </c>
      <c r="G441" s="295">
        <v>92.073816249556202</v>
      </c>
    </row>
    <row r="442" spans="1:7" x14ac:dyDescent="0.25">
      <c r="A442" s="295" t="s">
        <v>28</v>
      </c>
      <c r="B442" s="295" t="s">
        <v>29</v>
      </c>
      <c r="C442" s="295" t="s">
        <v>16</v>
      </c>
      <c r="D442" s="295">
        <v>111.8268822</v>
      </c>
      <c r="E442" s="295">
        <v>1367.8766126</v>
      </c>
      <c r="F442" s="295">
        <v>7.5573844755374298</v>
      </c>
      <c r="G442" s="295">
        <v>92.442615524462596</v>
      </c>
    </row>
    <row r="443" spans="1:7" x14ac:dyDescent="0.25">
      <c r="A443" s="295" t="s">
        <v>30</v>
      </c>
      <c r="B443" s="295" t="s">
        <v>31</v>
      </c>
      <c r="C443" s="295" t="s">
        <v>15</v>
      </c>
      <c r="D443" s="295">
        <v>88.270805999999993</v>
      </c>
      <c r="E443" s="295">
        <v>372.32173299999999</v>
      </c>
      <c r="F443" s="295">
        <v>19.1646191646192</v>
      </c>
      <c r="G443" s="295">
        <v>80.835380835380803</v>
      </c>
    </row>
    <row r="444" spans="1:7" x14ac:dyDescent="0.25">
      <c r="A444" s="295" t="s">
        <v>30</v>
      </c>
      <c r="B444" s="295" t="s">
        <v>31</v>
      </c>
      <c r="C444" s="295" t="s">
        <v>16</v>
      </c>
      <c r="D444" s="295">
        <v>23.765217</v>
      </c>
      <c r="E444" s="295">
        <v>140.32794799999999</v>
      </c>
      <c r="F444" s="295">
        <v>14.482758620689699</v>
      </c>
      <c r="G444" s="295">
        <v>85.517241379310306</v>
      </c>
    </row>
    <row r="445" spans="1:7" x14ac:dyDescent="0.25">
      <c r="A445" s="295" t="s">
        <v>32</v>
      </c>
      <c r="B445" s="295" t="s">
        <v>33</v>
      </c>
      <c r="C445" s="295" t="s">
        <v>15</v>
      </c>
      <c r="D445" s="295">
        <v>504.95845739999999</v>
      </c>
      <c r="E445" s="295">
        <v>3908.5601001999999</v>
      </c>
      <c r="F445" s="295">
        <v>11.4411767121829</v>
      </c>
      <c r="G445" s="295">
        <v>88.558823287817106</v>
      </c>
    </row>
    <row r="446" spans="1:7" x14ac:dyDescent="0.25">
      <c r="A446" s="295" t="s">
        <v>32</v>
      </c>
      <c r="B446" s="295" t="s">
        <v>33</v>
      </c>
      <c r="C446" s="295" t="s">
        <v>16</v>
      </c>
      <c r="D446" s="295">
        <v>163.46662670000001</v>
      </c>
      <c r="E446" s="295">
        <v>2332.5477031</v>
      </c>
      <c r="F446" s="295">
        <v>6.5491060988058596</v>
      </c>
      <c r="G446" s="295">
        <v>93.450893901194107</v>
      </c>
    </row>
    <row r="447" spans="1:7" x14ac:dyDescent="0.25">
      <c r="A447" s="295" t="s">
        <v>34</v>
      </c>
      <c r="B447" s="295" t="s">
        <v>35</v>
      </c>
      <c r="C447" s="295" t="s">
        <v>15</v>
      </c>
      <c r="D447" s="295">
        <v>96.429894599999997</v>
      </c>
      <c r="E447" s="295">
        <v>435.85552150000001</v>
      </c>
      <c r="F447" s="295">
        <v>18.116200760586601</v>
      </c>
      <c r="G447" s="295">
        <v>81.883799239413307</v>
      </c>
    </row>
    <row r="448" spans="1:7" x14ac:dyDescent="0.25">
      <c r="A448" s="295" t="s">
        <v>34</v>
      </c>
      <c r="B448" s="295" t="s">
        <v>35</v>
      </c>
      <c r="C448" s="295" t="s">
        <v>16</v>
      </c>
      <c r="D448" s="295">
        <v>19.303428400000001</v>
      </c>
      <c r="E448" s="295">
        <v>145.88655600000001</v>
      </c>
      <c r="F448" s="295">
        <v>11.6855924831724</v>
      </c>
      <c r="G448" s="295">
        <v>88.3144075168276</v>
      </c>
    </row>
    <row r="449" spans="1:7" x14ac:dyDescent="0.25">
      <c r="A449" s="295" t="s">
        <v>36</v>
      </c>
      <c r="B449" s="295" t="s">
        <v>37</v>
      </c>
      <c r="C449" s="295" t="s">
        <v>15</v>
      </c>
      <c r="D449" s="295">
        <v>215.4411714</v>
      </c>
      <c r="E449" s="295">
        <v>956.44224850000001</v>
      </c>
      <c r="F449" s="295">
        <v>18.384181202801201</v>
      </c>
      <c r="G449" s="295">
        <v>81.615818797198799</v>
      </c>
    </row>
    <row r="450" spans="1:7" x14ac:dyDescent="0.25">
      <c r="A450" s="295" t="s">
        <v>36</v>
      </c>
      <c r="B450" s="295" t="s">
        <v>37</v>
      </c>
      <c r="C450" s="295" t="s">
        <v>16</v>
      </c>
      <c r="D450" s="295">
        <v>88.3059303</v>
      </c>
      <c r="E450" s="295">
        <v>410.93113870000002</v>
      </c>
      <c r="F450" s="295">
        <v>17.688175775264799</v>
      </c>
      <c r="G450" s="295">
        <v>82.311824224735204</v>
      </c>
    </row>
    <row r="451" spans="1:7" x14ac:dyDescent="0.25">
      <c r="A451" s="295" t="s">
        <v>38</v>
      </c>
      <c r="B451" s="295" t="s">
        <v>39</v>
      </c>
      <c r="C451" s="295" t="s">
        <v>15</v>
      </c>
      <c r="D451" s="295">
        <v>163.0629448</v>
      </c>
      <c r="E451" s="295">
        <v>1965.9140424</v>
      </c>
      <c r="F451" s="295">
        <v>7.6592159417588697</v>
      </c>
      <c r="G451" s="295">
        <v>92.340784058241098</v>
      </c>
    </row>
    <row r="452" spans="1:7" x14ac:dyDescent="0.25">
      <c r="A452" s="295" t="s">
        <v>38</v>
      </c>
      <c r="B452" s="295" t="s">
        <v>39</v>
      </c>
      <c r="C452" s="295" t="s">
        <v>16</v>
      </c>
      <c r="D452" s="295">
        <v>53.611158799999998</v>
      </c>
      <c r="E452" s="295">
        <v>791.60362929999997</v>
      </c>
      <c r="F452" s="295">
        <v>6.3429035500567998</v>
      </c>
      <c r="G452" s="295">
        <v>93.657096449943197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296" t="s">
        <v>13</v>
      </c>
      <c r="B17" s="296" t="s">
        <v>14</v>
      </c>
      <c r="C17" s="296" t="s">
        <v>15</v>
      </c>
      <c r="D17" s="296">
        <v>28557.964896599999</v>
      </c>
      <c r="E17" s="296">
        <v>1493435.0813959001</v>
      </c>
      <c r="F17" s="296">
        <v>1.87635317823336</v>
      </c>
      <c r="G17" s="296">
        <v>98.123646821766698</v>
      </c>
    </row>
    <row r="18" spans="1:7" x14ac:dyDescent="0.25">
      <c r="A18" s="296" t="s">
        <v>13</v>
      </c>
      <c r="B18" s="296" t="s">
        <v>14</v>
      </c>
      <c r="C18" s="296" t="s">
        <v>16</v>
      </c>
      <c r="D18" s="296">
        <v>28476.467109599998</v>
      </c>
      <c r="E18" s="296">
        <v>1259879.9993338999</v>
      </c>
      <c r="F18" s="296">
        <v>2.2102941112415202</v>
      </c>
      <c r="G18" s="296">
        <v>97.789705888758505</v>
      </c>
    </row>
    <row r="19" spans="1:7" x14ac:dyDescent="0.25">
      <c r="A19" s="296" t="s">
        <v>13</v>
      </c>
      <c r="B19" s="296" t="s">
        <v>17</v>
      </c>
      <c r="C19" s="296" t="s">
        <v>15</v>
      </c>
      <c r="D19" s="296">
        <v>101.1595899</v>
      </c>
      <c r="E19" s="296">
        <v>6323.6941872999996</v>
      </c>
      <c r="F19" s="296">
        <v>1.57450415850687</v>
      </c>
      <c r="G19" s="296">
        <v>98.425495841493102</v>
      </c>
    </row>
    <row r="20" spans="1:7" x14ac:dyDescent="0.25">
      <c r="A20" s="296" t="s">
        <v>13</v>
      </c>
      <c r="B20" s="296" t="s">
        <v>17</v>
      </c>
      <c r="C20" s="296" t="s">
        <v>16</v>
      </c>
      <c r="D20" s="296">
        <v>48.702926300000001</v>
      </c>
      <c r="E20" s="296">
        <v>2751.2576325999999</v>
      </c>
      <c r="F20" s="296">
        <v>1.7394147265822</v>
      </c>
      <c r="G20" s="296">
        <v>98.260585273417803</v>
      </c>
    </row>
    <row r="21" spans="1:7" x14ac:dyDescent="0.25">
      <c r="A21" s="296" t="s">
        <v>13</v>
      </c>
      <c r="B21" s="296" t="s">
        <v>18</v>
      </c>
      <c r="C21" s="296" t="s">
        <v>15</v>
      </c>
      <c r="D21" s="296">
        <v>28456.8053067</v>
      </c>
      <c r="E21" s="296">
        <v>1487111.3872086001</v>
      </c>
      <c r="F21" s="296">
        <v>1.87763278796924</v>
      </c>
      <c r="G21" s="296">
        <v>98.122367212030795</v>
      </c>
    </row>
    <row r="22" spans="1:7" x14ac:dyDescent="0.25">
      <c r="A22" s="296" t="s">
        <v>13</v>
      </c>
      <c r="B22" s="296" t="s">
        <v>18</v>
      </c>
      <c r="C22" s="296" t="s">
        <v>16</v>
      </c>
      <c r="D22" s="296">
        <v>28427.764183300002</v>
      </c>
      <c r="E22" s="296">
        <v>1257128.7417013</v>
      </c>
      <c r="F22" s="296">
        <v>2.2113196933135701</v>
      </c>
      <c r="G22" s="296">
        <v>97.788680306686402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730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297" t="s">
        <v>13</v>
      </c>
      <c r="B33" s="297" t="s">
        <v>14</v>
      </c>
      <c r="C33" s="297" t="s">
        <v>15</v>
      </c>
      <c r="D33" s="297">
        <v>28557.964896599999</v>
      </c>
      <c r="E33" s="297">
        <v>1493435.0813959001</v>
      </c>
      <c r="F33" s="297">
        <v>1.87635317823336</v>
      </c>
      <c r="G33" s="297">
        <v>98.123646821766698</v>
      </c>
    </row>
    <row r="34" spans="1:7" x14ac:dyDescent="0.25">
      <c r="A34" s="297" t="s">
        <v>13</v>
      </c>
      <c r="B34" s="297" t="s">
        <v>14</v>
      </c>
      <c r="C34" s="297" t="s">
        <v>16</v>
      </c>
      <c r="D34" s="297">
        <v>28476.467109599998</v>
      </c>
      <c r="E34" s="297">
        <v>1259879.9993338999</v>
      </c>
      <c r="F34" s="297">
        <v>2.2102941112415202</v>
      </c>
      <c r="G34" s="297">
        <v>97.789705888758505</v>
      </c>
    </row>
    <row r="35" spans="1:7" x14ac:dyDescent="0.25">
      <c r="A35" s="297" t="s">
        <v>26</v>
      </c>
      <c r="B35" s="297" t="s">
        <v>27</v>
      </c>
      <c r="C35" s="297" t="s">
        <v>15</v>
      </c>
      <c r="D35" s="297">
        <v>771.8983829</v>
      </c>
      <c r="E35" s="297">
        <v>33318.8663686</v>
      </c>
      <c r="F35" s="297">
        <v>2.2642448432197102</v>
      </c>
      <c r="G35" s="297">
        <v>97.7357551567803</v>
      </c>
    </row>
    <row r="36" spans="1:7" x14ac:dyDescent="0.25">
      <c r="A36" s="297" t="s">
        <v>26</v>
      </c>
      <c r="B36" s="297" t="s">
        <v>27</v>
      </c>
      <c r="C36" s="297" t="s">
        <v>16</v>
      </c>
      <c r="D36" s="297">
        <v>397.82619460000001</v>
      </c>
      <c r="E36" s="297">
        <v>18688.154385599999</v>
      </c>
      <c r="F36" s="297">
        <v>2.08438960172007</v>
      </c>
      <c r="G36" s="297">
        <v>97.915610398279895</v>
      </c>
    </row>
    <row r="37" spans="1:7" x14ac:dyDescent="0.25">
      <c r="A37" s="297" t="s">
        <v>28</v>
      </c>
      <c r="B37" s="297" t="s">
        <v>29</v>
      </c>
      <c r="C37" s="297" t="s">
        <v>15</v>
      </c>
      <c r="D37" s="297">
        <v>6.6451843000000004</v>
      </c>
      <c r="E37" s="297">
        <v>7053.3555636000001</v>
      </c>
      <c r="F37" s="297">
        <v>9.4124413541692806E-2</v>
      </c>
      <c r="G37" s="297">
        <v>99.905875586458293</v>
      </c>
    </row>
    <row r="38" spans="1:7" x14ac:dyDescent="0.25">
      <c r="A38" s="297" t="s">
        <v>28</v>
      </c>
      <c r="B38" s="297" t="s">
        <v>29</v>
      </c>
      <c r="C38" s="297" t="s">
        <v>16</v>
      </c>
      <c r="D38" s="297">
        <v>32.3223226</v>
      </c>
      <c r="E38" s="297">
        <v>4981.2307566999998</v>
      </c>
      <c r="F38" s="297">
        <v>0.64469892088013703</v>
      </c>
      <c r="G38" s="297">
        <v>99.355301079119897</v>
      </c>
    </row>
    <row r="39" spans="1:7" x14ac:dyDescent="0.25">
      <c r="A39" s="297" t="s">
        <v>30</v>
      </c>
      <c r="B39" s="297" t="s">
        <v>31</v>
      </c>
      <c r="C39" s="297" t="s">
        <v>15</v>
      </c>
      <c r="D39" s="297">
        <v>58.995799300000002</v>
      </c>
      <c r="E39" s="297">
        <v>24516.511712399999</v>
      </c>
      <c r="F39" s="297">
        <v>0.240059332536319</v>
      </c>
      <c r="G39" s="297">
        <v>99.759940667463695</v>
      </c>
    </row>
    <row r="40" spans="1:7" x14ac:dyDescent="0.25">
      <c r="A40" s="297" t="s">
        <v>30</v>
      </c>
      <c r="B40" s="297" t="s">
        <v>31</v>
      </c>
      <c r="C40" s="297" t="s">
        <v>16</v>
      </c>
      <c r="D40" s="297">
        <v>48.443897</v>
      </c>
      <c r="E40" s="297">
        <v>15708.5414158</v>
      </c>
      <c r="F40" s="297">
        <v>0.30744394335791603</v>
      </c>
      <c r="G40" s="297">
        <v>99.692556056642104</v>
      </c>
    </row>
    <row r="41" spans="1:7" x14ac:dyDescent="0.25">
      <c r="A41" s="297" t="s">
        <v>32</v>
      </c>
      <c r="B41" s="297" t="s">
        <v>33</v>
      </c>
      <c r="C41" s="297" t="s">
        <v>15</v>
      </c>
      <c r="D41" s="297">
        <v>24.120070999999999</v>
      </c>
      <c r="E41" s="297">
        <v>7567.9290349000003</v>
      </c>
      <c r="F41" s="297">
        <v>0.31770172536496899</v>
      </c>
      <c r="G41" s="297">
        <v>99.682298274635002</v>
      </c>
    </row>
    <row r="42" spans="1:7" x14ac:dyDescent="0.25">
      <c r="A42" s="297" t="s">
        <v>32</v>
      </c>
      <c r="B42" s="297" t="s">
        <v>33</v>
      </c>
      <c r="C42" s="297" t="s">
        <v>16</v>
      </c>
      <c r="D42" s="297">
        <v>27.418133699999998</v>
      </c>
      <c r="E42" s="297">
        <v>5624.6109802999999</v>
      </c>
      <c r="F42" s="297">
        <v>0.48510248526649802</v>
      </c>
      <c r="G42" s="297">
        <v>99.514897514733505</v>
      </c>
    </row>
    <row r="43" spans="1:7" x14ac:dyDescent="0.25">
      <c r="A43" s="297" t="s">
        <v>34</v>
      </c>
      <c r="B43" s="297" t="s">
        <v>35</v>
      </c>
      <c r="C43" s="297" t="s">
        <v>15</v>
      </c>
      <c r="D43" s="297">
        <v>1180.6947765</v>
      </c>
      <c r="E43" s="297">
        <v>30977.656068200002</v>
      </c>
      <c r="F43" s="297">
        <v>3.67150287712776</v>
      </c>
      <c r="G43" s="297">
        <v>96.328497122872193</v>
      </c>
    </row>
    <row r="44" spans="1:7" x14ac:dyDescent="0.25">
      <c r="A44" s="297" t="s">
        <v>34</v>
      </c>
      <c r="B44" s="297" t="s">
        <v>35</v>
      </c>
      <c r="C44" s="297" t="s">
        <v>16</v>
      </c>
      <c r="D44" s="297">
        <v>418.8099196</v>
      </c>
      <c r="E44" s="297">
        <v>18022.338961900001</v>
      </c>
      <c r="F44" s="297">
        <v>2.2710619728261401</v>
      </c>
      <c r="G44" s="297">
        <v>97.728938027173896</v>
      </c>
    </row>
    <row r="45" spans="1:7" x14ac:dyDescent="0.25">
      <c r="A45" s="297" t="s">
        <v>36</v>
      </c>
      <c r="B45" s="297" t="s">
        <v>37</v>
      </c>
      <c r="C45" s="297" t="s">
        <v>15</v>
      </c>
      <c r="D45" s="297">
        <v>0</v>
      </c>
      <c r="E45" s="297">
        <v>153373.31906350001</v>
      </c>
      <c r="F45" s="297">
        <v>0</v>
      </c>
      <c r="G45" s="297">
        <v>100</v>
      </c>
    </row>
    <row r="46" spans="1:7" x14ac:dyDescent="0.25">
      <c r="A46" s="297" t="s">
        <v>36</v>
      </c>
      <c r="B46" s="297" t="s">
        <v>37</v>
      </c>
      <c r="C46" s="297" t="s">
        <v>16</v>
      </c>
      <c r="D46" s="297">
        <v>474.96950850000002</v>
      </c>
      <c r="E46" s="297">
        <v>105104.8877644</v>
      </c>
      <c r="F46" s="297">
        <v>0.44986754175307497</v>
      </c>
      <c r="G46" s="297">
        <v>99.550132458246907</v>
      </c>
    </row>
    <row r="47" spans="1:7" x14ac:dyDescent="0.25">
      <c r="A47" s="297" t="s">
        <v>38</v>
      </c>
      <c r="B47" s="297" t="s">
        <v>39</v>
      </c>
      <c r="C47" s="297" t="s">
        <v>15</v>
      </c>
      <c r="D47" s="297">
        <v>73.607824500000007</v>
      </c>
      <c r="E47" s="297">
        <v>6644.8466294</v>
      </c>
      <c r="F47" s="297">
        <v>1.09560651196007</v>
      </c>
      <c r="G47" s="297">
        <v>98.904393488039901</v>
      </c>
    </row>
    <row r="48" spans="1:7" x14ac:dyDescent="0.25">
      <c r="A48" s="297" t="s">
        <v>38</v>
      </c>
      <c r="B48" s="297" t="s">
        <v>39</v>
      </c>
      <c r="C48" s="297" t="s">
        <v>16</v>
      </c>
      <c r="D48" s="297">
        <v>0</v>
      </c>
      <c r="E48" s="297">
        <v>3045.7141443999999</v>
      </c>
      <c r="F48" s="297">
        <v>0</v>
      </c>
      <c r="G48" s="297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731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298" t="s">
        <v>13</v>
      </c>
      <c r="B59" s="298" t="s">
        <v>14</v>
      </c>
      <c r="C59" s="298" t="s">
        <v>15</v>
      </c>
      <c r="D59" s="298">
        <v>28456.8053067</v>
      </c>
      <c r="E59" s="298">
        <v>1487111.3872086001</v>
      </c>
      <c r="F59" s="298">
        <v>1.87763278796924</v>
      </c>
      <c r="G59" s="298">
        <v>98.122367212030795</v>
      </c>
    </row>
    <row r="60" spans="1:7" x14ac:dyDescent="0.25">
      <c r="A60" s="298" t="s">
        <v>13</v>
      </c>
      <c r="B60" s="298" t="s">
        <v>14</v>
      </c>
      <c r="C60" s="298" t="s">
        <v>16</v>
      </c>
      <c r="D60" s="298">
        <v>28427.764183300002</v>
      </c>
      <c r="E60" s="298">
        <v>1257128.7417013</v>
      </c>
      <c r="F60" s="298">
        <v>2.2113196933135701</v>
      </c>
      <c r="G60" s="298">
        <v>97.788680306686402</v>
      </c>
    </row>
    <row r="61" spans="1:7" x14ac:dyDescent="0.25">
      <c r="A61" s="298" t="s">
        <v>41</v>
      </c>
      <c r="B61" s="298" t="s">
        <v>42</v>
      </c>
      <c r="C61" s="298" t="s">
        <v>15</v>
      </c>
      <c r="D61" s="298">
        <v>0</v>
      </c>
      <c r="E61" s="298">
        <v>1767.1249281</v>
      </c>
      <c r="F61" s="298">
        <v>0</v>
      </c>
      <c r="G61" s="298">
        <v>100</v>
      </c>
    </row>
    <row r="62" spans="1:7" x14ac:dyDescent="0.25">
      <c r="A62" s="298" t="s">
        <v>41</v>
      </c>
      <c r="B62" s="298" t="s">
        <v>42</v>
      </c>
      <c r="C62" s="298" t="s">
        <v>16</v>
      </c>
      <c r="D62" s="298">
        <v>0</v>
      </c>
      <c r="E62" s="298">
        <v>1848.2793772</v>
      </c>
      <c r="F62" s="298">
        <v>0</v>
      </c>
      <c r="G62" s="298">
        <v>100</v>
      </c>
    </row>
    <row r="63" spans="1:7" x14ac:dyDescent="0.25">
      <c r="A63" s="298" t="s">
        <v>43</v>
      </c>
      <c r="B63" s="298" t="s">
        <v>44</v>
      </c>
      <c r="C63" s="298" t="s">
        <v>15</v>
      </c>
      <c r="D63" s="298">
        <v>105.6396766</v>
      </c>
      <c r="E63" s="298">
        <v>13465.3805938</v>
      </c>
      <c r="F63" s="298">
        <v>0.77842103611334701</v>
      </c>
      <c r="G63" s="298">
        <v>99.221578963886699</v>
      </c>
    </row>
    <row r="64" spans="1:7" x14ac:dyDescent="0.25">
      <c r="A64" s="298" t="s">
        <v>43</v>
      </c>
      <c r="B64" s="298" t="s">
        <v>44</v>
      </c>
      <c r="C64" s="298" t="s">
        <v>16</v>
      </c>
      <c r="D64" s="298">
        <v>162.92000519999999</v>
      </c>
      <c r="E64" s="298">
        <v>10111.887233699999</v>
      </c>
      <c r="F64" s="298">
        <v>1.5856259043302701</v>
      </c>
      <c r="G64" s="298">
        <v>98.4143740956697</v>
      </c>
    </row>
    <row r="65" spans="1:7" x14ac:dyDescent="0.25">
      <c r="A65" s="298" t="s">
        <v>26</v>
      </c>
      <c r="B65" s="298" t="s">
        <v>27</v>
      </c>
      <c r="C65" s="298" t="s">
        <v>15</v>
      </c>
      <c r="D65" s="298">
        <v>751.36757850000004</v>
      </c>
      <c r="E65" s="298">
        <v>28293.452451599998</v>
      </c>
      <c r="F65" s="298">
        <v>2.5869245453107799</v>
      </c>
      <c r="G65" s="298">
        <v>97.413075454689206</v>
      </c>
    </row>
    <row r="66" spans="1:7" x14ac:dyDescent="0.25">
      <c r="A66" s="298" t="s">
        <v>26</v>
      </c>
      <c r="B66" s="298" t="s">
        <v>27</v>
      </c>
      <c r="C66" s="298" t="s">
        <v>16</v>
      </c>
      <c r="D66" s="298">
        <v>383.45442739999999</v>
      </c>
      <c r="E66" s="298">
        <v>15687.195612699999</v>
      </c>
      <c r="F66" s="298">
        <v>2.3860542444966</v>
      </c>
      <c r="G66" s="298">
        <v>97.613945755503394</v>
      </c>
    </row>
    <row r="67" spans="1:7" x14ac:dyDescent="0.25">
      <c r="A67" s="298" t="s">
        <v>28</v>
      </c>
      <c r="B67" s="298" t="s">
        <v>29</v>
      </c>
      <c r="C67" s="298" t="s">
        <v>15</v>
      </c>
      <c r="D67" s="298">
        <v>0</v>
      </c>
      <c r="E67" s="298">
        <v>4764.7318955999999</v>
      </c>
      <c r="F67" s="298">
        <v>0</v>
      </c>
      <c r="G67" s="298">
        <v>100</v>
      </c>
    </row>
    <row r="68" spans="1:7" x14ac:dyDescent="0.25">
      <c r="A68" s="298" t="s">
        <v>28</v>
      </c>
      <c r="B68" s="298" t="s">
        <v>29</v>
      </c>
      <c r="C68" s="298" t="s">
        <v>16</v>
      </c>
      <c r="D68" s="298">
        <v>0</v>
      </c>
      <c r="E68" s="298">
        <v>3533.8495845000002</v>
      </c>
      <c r="F68" s="298">
        <v>0</v>
      </c>
      <c r="G68" s="298">
        <v>100</v>
      </c>
    </row>
    <row r="69" spans="1:7" x14ac:dyDescent="0.25">
      <c r="A69" s="298" t="s">
        <v>45</v>
      </c>
      <c r="B69" s="298" t="s">
        <v>46</v>
      </c>
      <c r="C69" s="298" t="s">
        <v>15</v>
      </c>
      <c r="D69" s="298">
        <v>205.61379239999999</v>
      </c>
      <c r="E69" s="298">
        <v>3750.2482762999998</v>
      </c>
      <c r="F69" s="298">
        <v>5.19769872733632</v>
      </c>
      <c r="G69" s="298">
        <v>94.802301272663698</v>
      </c>
    </row>
    <row r="70" spans="1:7" x14ac:dyDescent="0.25">
      <c r="A70" s="298" t="s">
        <v>45</v>
      </c>
      <c r="B70" s="298" t="s">
        <v>46</v>
      </c>
      <c r="C70" s="298" t="s">
        <v>16</v>
      </c>
      <c r="D70" s="298">
        <v>110.4140702</v>
      </c>
      <c r="E70" s="298">
        <v>3427.4374772000001</v>
      </c>
      <c r="F70" s="298">
        <v>3.1209356503707499</v>
      </c>
      <c r="G70" s="298">
        <v>96.879064349629203</v>
      </c>
    </row>
    <row r="71" spans="1:7" x14ac:dyDescent="0.25">
      <c r="A71" s="298" t="s">
        <v>47</v>
      </c>
      <c r="B71" s="298" t="s">
        <v>48</v>
      </c>
      <c r="C71" s="298" t="s">
        <v>15</v>
      </c>
      <c r="D71" s="298">
        <v>280.35040659999999</v>
      </c>
      <c r="E71" s="298">
        <v>29611.745799299999</v>
      </c>
      <c r="F71" s="298">
        <v>0.937874696605136</v>
      </c>
      <c r="G71" s="298">
        <v>99.062125303394893</v>
      </c>
    </row>
    <row r="72" spans="1:7" x14ac:dyDescent="0.25">
      <c r="A72" s="298" t="s">
        <v>47</v>
      </c>
      <c r="B72" s="298" t="s">
        <v>48</v>
      </c>
      <c r="C72" s="298" t="s">
        <v>16</v>
      </c>
      <c r="D72" s="298">
        <v>243.43105560000001</v>
      </c>
      <c r="E72" s="298">
        <v>18973.2317042</v>
      </c>
      <c r="F72" s="298">
        <v>1.26677071166197</v>
      </c>
      <c r="G72" s="298">
        <v>98.733229288337995</v>
      </c>
    </row>
    <row r="73" spans="1:7" x14ac:dyDescent="0.25">
      <c r="A73" s="298" t="s">
        <v>30</v>
      </c>
      <c r="B73" s="298" t="s">
        <v>31</v>
      </c>
      <c r="C73" s="298" t="s">
        <v>15</v>
      </c>
      <c r="D73" s="298">
        <v>56.732445300000002</v>
      </c>
      <c r="E73" s="298">
        <v>24058.1825274</v>
      </c>
      <c r="F73" s="298">
        <v>0.23525874075950801</v>
      </c>
      <c r="G73" s="298">
        <v>99.764741259240495</v>
      </c>
    </row>
    <row r="74" spans="1:7" x14ac:dyDescent="0.25">
      <c r="A74" s="298" t="s">
        <v>30</v>
      </c>
      <c r="B74" s="298" t="s">
        <v>31</v>
      </c>
      <c r="C74" s="298" t="s">
        <v>16</v>
      </c>
      <c r="D74" s="298">
        <v>48.443897</v>
      </c>
      <c r="E74" s="298">
        <v>15544.4482508</v>
      </c>
      <c r="F74" s="298">
        <v>0.31067935659925</v>
      </c>
      <c r="G74" s="298">
        <v>99.689320643400805</v>
      </c>
    </row>
    <row r="75" spans="1:7" x14ac:dyDescent="0.25">
      <c r="A75" s="298" t="s">
        <v>49</v>
      </c>
      <c r="B75" s="298" t="s">
        <v>50</v>
      </c>
      <c r="C75" s="298" t="s">
        <v>15</v>
      </c>
      <c r="D75" s="298">
        <v>718.31799569999998</v>
      </c>
      <c r="E75" s="298">
        <v>29108.452256699999</v>
      </c>
      <c r="F75" s="298">
        <v>2.4082996235309801</v>
      </c>
      <c r="G75" s="298">
        <v>97.591700376469007</v>
      </c>
    </row>
    <row r="76" spans="1:7" x14ac:dyDescent="0.25">
      <c r="A76" s="298" t="s">
        <v>49</v>
      </c>
      <c r="B76" s="298" t="s">
        <v>50</v>
      </c>
      <c r="C76" s="298" t="s">
        <v>16</v>
      </c>
      <c r="D76" s="298">
        <v>666.66726800000004</v>
      </c>
      <c r="E76" s="298">
        <v>25926.314792000001</v>
      </c>
      <c r="F76" s="298">
        <v>2.50692933382139</v>
      </c>
      <c r="G76" s="298">
        <v>97.493070666178596</v>
      </c>
    </row>
    <row r="77" spans="1:7" x14ac:dyDescent="0.25">
      <c r="A77" s="298" t="s">
        <v>51</v>
      </c>
      <c r="B77" s="298" t="s">
        <v>52</v>
      </c>
      <c r="C77" s="298" t="s">
        <v>15</v>
      </c>
      <c r="D77" s="298">
        <v>26.957477099999998</v>
      </c>
      <c r="E77" s="298">
        <v>2888.3909669999998</v>
      </c>
      <c r="F77" s="298">
        <v>0.92467427537026603</v>
      </c>
      <c r="G77" s="298">
        <v>99.075325724629707</v>
      </c>
    </row>
    <row r="78" spans="1:7" x14ac:dyDescent="0.25">
      <c r="A78" s="298" t="s">
        <v>51</v>
      </c>
      <c r="B78" s="298" t="s">
        <v>52</v>
      </c>
      <c r="C78" s="298" t="s">
        <v>16</v>
      </c>
      <c r="D78" s="298">
        <v>33.506980599999999</v>
      </c>
      <c r="E78" s="298">
        <v>1800.0868181000001</v>
      </c>
      <c r="F78" s="298">
        <v>1.8273938657382101</v>
      </c>
      <c r="G78" s="298">
        <v>98.172606134261798</v>
      </c>
    </row>
    <row r="79" spans="1:7" x14ac:dyDescent="0.25">
      <c r="A79" s="298" t="s">
        <v>32</v>
      </c>
      <c r="B79" s="298" t="s">
        <v>33</v>
      </c>
      <c r="C79" s="298" t="s">
        <v>15</v>
      </c>
      <c r="D79" s="298">
        <v>12.5760001</v>
      </c>
      <c r="E79" s="298">
        <v>3165.9545481999999</v>
      </c>
      <c r="F79" s="298">
        <v>0.39565452994391198</v>
      </c>
      <c r="G79" s="298">
        <v>99.604345470056103</v>
      </c>
    </row>
    <row r="80" spans="1:7" x14ac:dyDescent="0.25">
      <c r="A80" s="298" t="s">
        <v>32</v>
      </c>
      <c r="B80" s="298" t="s">
        <v>33</v>
      </c>
      <c r="C80" s="298" t="s">
        <v>16</v>
      </c>
      <c r="D80" s="298">
        <v>13.7394742</v>
      </c>
      <c r="E80" s="298">
        <v>3142.27531</v>
      </c>
      <c r="F80" s="298">
        <v>0.43534251704979698</v>
      </c>
      <c r="G80" s="298">
        <v>99.564657482950196</v>
      </c>
    </row>
    <row r="81" spans="1:7" x14ac:dyDescent="0.25">
      <c r="A81" s="298" t="s">
        <v>53</v>
      </c>
      <c r="B81" s="298" t="s">
        <v>54</v>
      </c>
      <c r="C81" s="298" t="s">
        <v>15</v>
      </c>
      <c r="D81" s="298">
        <v>466.99664580000001</v>
      </c>
      <c r="E81" s="298">
        <v>29409.372102199999</v>
      </c>
      <c r="F81" s="298">
        <v>1.5630970742763399</v>
      </c>
      <c r="G81" s="298">
        <v>98.436902925723601</v>
      </c>
    </row>
    <row r="82" spans="1:7" x14ac:dyDescent="0.25">
      <c r="A82" s="298" t="s">
        <v>53</v>
      </c>
      <c r="B82" s="298" t="s">
        <v>54</v>
      </c>
      <c r="C82" s="298" t="s">
        <v>16</v>
      </c>
      <c r="D82" s="298">
        <v>365.1788262</v>
      </c>
      <c r="E82" s="298">
        <v>13774.8226576</v>
      </c>
      <c r="F82" s="298">
        <v>2.58259397368791</v>
      </c>
      <c r="G82" s="298">
        <v>97.417406026312094</v>
      </c>
    </row>
    <row r="83" spans="1:7" x14ac:dyDescent="0.25">
      <c r="A83" s="298" t="s">
        <v>34</v>
      </c>
      <c r="B83" s="298" t="s">
        <v>35</v>
      </c>
      <c r="C83" s="298" t="s">
        <v>15</v>
      </c>
      <c r="D83" s="298">
        <v>1173.8676883000001</v>
      </c>
      <c r="E83" s="298">
        <v>30452.197740299998</v>
      </c>
      <c r="F83" s="298">
        <v>3.7117095420869202</v>
      </c>
      <c r="G83" s="298">
        <v>96.288290457913106</v>
      </c>
    </row>
    <row r="84" spans="1:7" x14ac:dyDescent="0.25">
      <c r="A84" s="298" t="s">
        <v>34</v>
      </c>
      <c r="B84" s="298" t="s">
        <v>35</v>
      </c>
      <c r="C84" s="298" t="s">
        <v>16</v>
      </c>
      <c r="D84" s="298">
        <v>417.37034190000003</v>
      </c>
      <c r="E84" s="298">
        <v>17858.5885552</v>
      </c>
      <c r="F84" s="298">
        <v>2.2837124128476098</v>
      </c>
      <c r="G84" s="298">
        <v>97.716287587152394</v>
      </c>
    </row>
    <row r="85" spans="1:7" x14ac:dyDescent="0.25">
      <c r="A85" s="298" t="s">
        <v>55</v>
      </c>
      <c r="B85" s="298" t="s">
        <v>56</v>
      </c>
      <c r="C85" s="298" t="s">
        <v>15</v>
      </c>
      <c r="D85" s="298">
        <v>36.282918899999999</v>
      </c>
      <c r="E85" s="298">
        <v>4738.7071672000002</v>
      </c>
      <c r="F85" s="298">
        <v>0.759853282326587</v>
      </c>
      <c r="G85" s="298">
        <v>99.240146717673397</v>
      </c>
    </row>
    <row r="86" spans="1:7" x14ac:dyDescent="0.25">
      <c r="A86" s="298" t="s">
        <v>55</v>
      </c>
      <c r="B86" s="298" t="s">
        <v>56</v>
      </c>
      <c r="C86" s="298" t="s">
        <v>16</v>
      </c>
      <c r="D86" s="298">
        <v>40.489322600000001</v>
      </c>
      <c r="E86" s="298">
        <v>4511.3700328000004</v>
      </c>
      <c r="F86" s="298">
        <v>0.88951172342278895</v>
      </c>
      <c r="G86" s="298">
        <v>99.1104882765772</v>
      </c>
    </row>
    <row r="87" spans="1:7" x14ac:dyDescent="0.25">
      <c r="A87" s="298" t="s">
        <v>36</v>
      </c>
      <c r="B87" s="298" t="s">
        <v>37</v>
      </c>
      <c r="C87" s="298" t="s">
        <v>15</v>
      </c>
      <c r="D87" s="298">
        <v>0</v>
      </c>
      <c r="E87" s="298">
        <v>152201.43564360001</v>
      </c>
      <c r="F87" s="298">
        <v>0</v>
      </c>
      <c r="G87" s="298">
        <v>100</v>
      </c>
    </row>
    <row r="88" spans="1:7" x14ac:dyDescent="0.25">
      <c r="A88" s="298" t="s">
        <v>36</v>
      </c>
      <c r="B88" s="298" t="s">
        <v>37</v>
      </c>
      <c r="C88" s="298" t="s">
        <v>16</v>
      </c>
      <c r="D88" s="298">
        <v>474.96950850000002</v>
      </c>
      <c r="E88" s="298">
        <v>104605.65069540001</v>
      </c>
      <c r="F88" s="298">
        <v>0.452004858344348</v>
      </c>
      <c r="G88" s="298">
        <v>99.547995141655704</v>
      </c>
    </row>
    <row r="89" spans="1:7" x14ac:dyDescent="0.25">
      <c r="A89" s="298" t="s">
        <v>38</v>
      </c>
      <c r="B89" s="298" t="s">
        <v>39</v>
      </c>
      <c r="C89" s="298" t="s">
        <v>15</v>
      </c>
      <c r="D89" s="298">
        <v>61.262580700000001</v>
      </c>
      <c r="E89" s="298">
        <v>4528.2148859999998</v>
      </c>
      <c r="F89" s="298">
        <v>1.3348487086929699</v>
      </c>
      <c r="G89" s="298">
        <v>98.665151291306998</v>
      </c>
    </row>
    <row r="90" spans="1:7" x14ac:dyDescent="0.25">
      <c r="A90" s="298" t="s">
        <v>38</v>
      </c>
      <c r="B90" s="298" t="s">
        <v>39</v>
      </c>
      <c r="C90" s="298" t="s">
        <v>16</v>
      </c>
      <c r="D90" s="298">
        <v>0</v>
      </c>
      <c r="E90" s="298">
        <v>2200.4993562999998</v>
      </c>
      <c r="F90" s="298">
        <v>0</v>
      </c>
      <c r="G90" s="298">
        <v>100</v>
      </c>
    </row>
    <row r="91" spans="1:7" x14ac:dyDescent="0.25">
      <c r="A91" s="298" t="s">
        <v>57</v>
      </c>
      <c r="B91" s="298" t="s">
        <v>58</v>
      </c>
      <c r="C91" s="298" t="s">
        <v>15</v>
      </c>
      <c r="D91" s="298">
        <v>10.0368174</v>
      </c>
      <c r="E91" s="298">
        <v>2007.0799552999999</v>
      </c>
      <c r="F91" s="298">
        <v>0.49758236785495003</v>
      </c>
      <c r="G91" s="298">
        <v>99.502417632144997</v>
      </c>
    </row>
    <row r="92" spans="1:7" x14ac:dyDescent="0.25">
      <c r="A92" s="298" t="s">
        <v>57</v>
      </c>
      <c r="B92" s="298" t="s">
        <v>58</v>
      </c>
      <c r="C92" s="298" t="s">
        <v>16</v>
      </c>
      <c r="D92" s="298">
        <v>26.861955699999999</v>
      </c>
      <c r="E92" s="298">
        <v>1063.472039</v>
      </c>
      <c r="F92" s="298">
        <v>2.46364470250154</v>
      </c>
      <c r="G92" s="298">
        <v>97.536355297498503</v>
      </c>
    </row>
    <row r="93" spans="1:7" x14ac:dyDescent="0.25">
      <c r="A93" s="298" t="s">
        <v>59</v>
      </c>
      <c r="B93" s="298" t="s">
        <v>60</v>
      </c>
      <c r="C93" s="298" t="s">
        <v>15</v>
      </c>
      <c r="D93" s="298">
        <v>80.452000200000001</v>
      </c>
      <c r="E93" s="298">
        <v>1394.9146206</v>
      </c>
      <c r="F93" s="298">
        <v>5.4530175121066398</v>
      </c>
      <c r="G93" s="298">
        <v>94.546982487893402</v>
      </c>
    </row>
    <row r="94" spans="1:7" x14ac:dyDescent="0.25">
      <c r="A94" s="298" t="s">
        <v>59</v>
      </c>
      <c r="B94" s="298" t="s">
        <v>60</v>
      </c>
      <c r="C94" s="298" t="s">
        <v>16</v>
      </c>
      <c r="D94" s="298">
        <v>100.5804625</v>
      </c>
      <c r="E94" s="298">
        <v>1306.8216424</v>
      </c>
      <c r="F94" s="298">
        <v>7.1465334711252604</v>
      </c>
      <c r="G94" s="298">
        <v>92.853466528874705</v>
      </c>
    </row>
    <row r="95" spans="1:7" x14ac:dyDescent="0.25">
      <c r="A95" s="298" t="s">
        <v>61</v>
      </c>
      <c r="B95" s="298" t="s">
        <v>62</v>
      </c>
      <c r="C95" s="298" t="s">
        <v>15</v>
      </c>
      <c r="D95" s="298">
        <v>6.1885615999999999</v>
      </c>
      <c r="E95" s="298">
        <v>2113.8067771999999</v>
      </c>
      <c r="F95" s="298">
        <v>0.29191392484395601</v>
      </c>
      <c r="G95" s="298">
        <v>99.708086075156004</v>
      </c>
    </row>
    <row r="96" spans="1:7" x14ac:dyDescent="0.25">
      <c r="A96" s="298" t="s">
        <v>61</v>
      </c>
      <c r="B96" s="298" t="s">
        <v>62</v>
      </c>
      <c r="C96" s="298" t="s">
        <v>16</v>
      </c>
      <c r="D96" s="298">
        <v>0</v>
      </c>
      <c r="E96" s="298">
        <v>1717.9840692</v>
      </c>
      <c r="F96" s="298">
        <v>0</v>
      </c>
      <c r="G96" s="298">
        <v>100</v>
      </c>
    </row>
    <row r="97" spans="1:7" x14ac:dyDescent="0.25">
      <c r="A97" s="298" t="s">
        <v>63</v>
      </c>
      <c r="B97" s="298" t="s">
        <v>64</v>
      </c>
      <c r="C97" s="298" t="s">
        <v>15</v>
      </c>
      <c r="D97" s="298">
        <v>47.194764499999998</v>
      </c>
      <c r="E97" s="298">
        <v>3828.8487832999999</v>
      </c>
      <c r="F97" s="298">
        <v>1.21760150313036</v>
      </c>
      <c r="G97" s="298">
        <v>98.782398496869604</v>
      </c>
    </row>
    <row r="98" spans="1:7" x14ac:dyDescent="0.25">
      <c r="A98" s="298" t="s">
        <v>63</v>
      </c>
      <c r="B98" s="298" t="s">
        <v>64</v>
      </c>
      <c r="C98" s="298" t="s">
        <v>16</v>
      </c>
      <c r="D98" s="298">
        <v>64.329463700000005</v>
      </c>
      <c r="E98" s="298">
        <v>3053.7901314000001</v>
      </c>
      <c r="F98" s="298">
        <v>2.0630851940730901</v>
      </c>
      <c r="G98" s="298">
        <v>97.936914805926904</v>
      </c>
    </row>
    <row r="99" spans="1:7" x14ac:dyDescent="0.25">
      <c r="A99" s="298" t="s">
        <v>65</v>
      </c>
      <c r="B99" s="298" t="s">
        <v>66</v>
      </c>
      <c r="C99" s="298" t="s">
        <v>15</v>
      </c>
      <c r="D99" s="298">
        <v>0</v>
      </c>
      <c r="E99" s="298">
        <v>365.8555121</v>
      </c>
      <c r="F99" s="298">
        <v>0</v>
      </c>
      <c r="G99" s="298">
        <v>100</v>
      </c>
    </row>
    <row r="100" spans="1:7" x14ac:dyDescent="0.25">
      <c r="A100" s="298" t="s">
        <v>65</v>
      </c>
      <c r="B100" s="298" t="s">
        <v>66</v>
      </c>
      <c r="C100" s="298" t="s">
        <v>16</v>
      </c>
      <c r="D100" s="298">
        <v>0</v>
      </c>
      <c r="E100" s="298">
        <v>209.00895349999999</v>
      </c>
      <c r="F100" s="298">
        <v>0</v>
      </c>
      <c r="G100" s="298">
        <v>100</v>
      </c>
    </row>
    <row r="101" spans="1:7" x14ac:dyDescent="0.25">
      <c r="A101" s="298" t="s">
        <v>67</v>
      </c>
      <c r="B101" s="298" t="s">
        <v>68</v>
      </c>
      <c r="C101" s="298" t="s">
        <v>15</v>
      </c>
      <c r="D101" s="298">
        <v>324.42312459999999</v>
      </c>
      <c r="E101" s="298">
        <v>23379.0456753</v>
      </c>
      <c r="F101" s="298">
        <v>1.3686736204676</v>
      </c>
      <c r="G101" s="298">
        <v>98.631326379532396</v>
      </c>
    </row>
    <row r="102" spans="1:7" x14ac:dyDescent="0.25">
      <c r="A102" s="298" t="s">
        <v>67</v>
      </c>
      <c r="B102" s="298" t="s">
        <v>68</v>
      </c>
      <c r="C102" s="298" t="s">
        <v>16</v>
      </c>
      <c r="D102" s="298">
        <v>303.28528890000001</v>
      </c>
      <c r="E102" s="298">
        <v>18674.7893052</v>
      </c>
      <c r="F102" s="298">
        <v>1.5980824998669101</v>
      </c>
      <c r="G102" s="298">
        <v>98.401917500133095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732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299" t="s">
        <v>71</v>
      </c>
      <c r="B113" s="299" t="s">
        <v>72</v>
      </c>
      <c r="C113" s="299" t="s">
        <v>15</v>
      </c>
      <c r="D113" s="299">
        <v>944.62240910000003</v>
      </c>
      <c r="E113" s="299">
        <v>124854.69259039999</v>
      </c>
      <c r="F113" s="299">
        <v>0.75089630583739997</v>
      </c>
      <c r="G113" s="299">
        <v>99.249103694162599</v>
      </c>
    </row>
    <row r="114" spans="1:7" x14ac:dyDescent="0.25">
      <c r="A114" s="299" t="s">
        <v>71</v>
      </c>
      <c r="B114" s="299" t="s">
        <v>72</v>
      </c>
      <c r="C114" s="299" t="s">
        <v>16</v>
      </c>
      <c r="D114" s="299">
        <v>1064.3739501</v>
      </c>
      <c r="E114" s="299">
        <v>103225.1028909</v>
      </c>
      <c r="F114" s="299">
        <v>1.0205957325135999</v>
      </c>
      <c r="G114" s="299">
        <v>98.979404267486402</v>
      </c>
    </row>
    <row r="115" spans="1:7" x14ac:dyDescent="0.25">
      <c r="A115" s="299" t="s">
        <v>73</v>
      </c>
      <c r="B115" s="299" t="s">
        <v>74</v>
      </c>
      <c r="C115" s="299" t="s">
        <v>15</v>
      </c>
      <c r="D115" s="299">
        <v>460.63062669999999</v>
      </c>
      <c r="E115" s="299">
        <v>42608.797991200001</v>
      </c>
      <c r="F115" s="299">
        <v>1.0695071689633699</v>
      </c>
      <c r="G115" s="299">
        <v>98.930492831036602</v>
      </c>
    </row>
    <row r="116" spans="1:7" x14ac:dyDescent="0.25">
      <c r="A116" s="299" t="s">
        <v>73</v>
      </c>
      <c r="B116" s="299" t="s">
        <v>74</v>
      </c>
      <c r="C116" s="299" t="s">
        <v>16</v>
      </c>
      <c r="D116" s="299">
        <v>259.53322530000003</v>
      </c>
      <c r="E116" s="299">
        <v>34693.193490999998</v>
      </c>
      <c r="F116" s="299">
        <v>0.74252640546915705</v>
      </c>
      <c r="G116" s="299">
        <v>99.257473594530794</v>
      </c>
    </row>
    <row r="117" spans="1:7" x14ac:dyDescent="0.25">
      <c r="A117" s="299" t="s">
        <v>75</v>
      </c>
      <c r="B117" s="299" t="s">
        <v>76</v>
      </c>
      <c r="C117" s="299" t="s">
        <v>15</v>
      </c>
      <c r="D117" s="299">
        <v>348.3578852</v>
      </c>
      <c r="E117" s="299">
        <v>20415.694837800002</v>
      </c>
      <c r="F117" s="299">
        <v>1.67769697875083</v>
      </c>
      <c r="G117" s="299">
        <v>98.322303021249198</v>
      </c>
    </row>
    <row r="118" spans="1:7" x14ac:dyDescent="0.25">
      <c r="A118" s="299" t="s">
        <v>75</v>
      </c>
      <c r="B118" s="299" t="s">
        <v>76</v>
      </c>
      <c r="C118" s="299" t="s">
        <v>16</v>
      </c>
      <c r="D118" s="299">
        <v>283.43103689999998</v>
      </c>
      <c r="E118" s="299">
        <v>18016.870558999999</v>
      </c>
      <c r="F118" s="299">
        <v>1.5487779554600301</v>
      </c>
      <c r="G118" s="299">
        <v>98.451222044539904</v>
      </c>
    </row>
    <row r="119" spans="1:7" x14ac:dyDescent="0.25">
      <c r="A119" s="299" t="s">
        <v>77</v>
      </c>
      <c r="B119" s="299" t="s">
        <v>78</v>
      </c>
      <c r="C119" s="299" t="s">
        <v>15</v>
      </c>
      <c r="D119" s="299">
        <v>2234.7666442999998</v>
      </c>
      <c r="E119" s="299">
        <v>72944.712530100005</v>
      </c>
      <c r="F119" s="299">
        <v>2.97257532087424</v>
      </c>
      <c r="G119" s="299">
        <v>97.027424679125801</v>
      </c>
    </row>
    <row r="120" spans="1:7" x14ac:dyDescent="0.25">
      <c r="A120" s="299" t="s">
        <v>77</v>
      </c>
      <c r="B120" s="299" t="s">
        <v>78</v>
      </c>
      <c r="C120" s="299" t="s">
        <v>16</v>
      </c>
      <c r="D120" s="299">
        <v>2028.6414454999999</v>
      </c>
      <c r="E120" s="299">
        <v>58462.9743399</v>
      </c>
      <c r="F120" s="299">
        <v>3.3535911037602402</v>
      </c>
      <c r="G120" s="299">
        <v>96.646408896239805</v>
      </c>
    </row>
    <row r="121" spans="1:7" x14ac:dyDescent="0.25">
      <c r="A121" s="299" t="s">
        <v>79</v>
      </c>
      <c r="B121" s="299" t="s">
        <v>80</v>
      </c>
      <c r="C121" s="299" t="s">
        <v>15</v>
      </c>
      <c r="D121" s="299">
        <v>3845.4778161999998</v>
      </c>
      <c r="E121" s="299">
        <v>69492.612916600003</v>
      </c>
      <c r="F121" s="299">
        <v>5.2434932212928897</v>
      </c>
      <c r="G121" s="299">
        <v>94.756506778707106</v>
      </c>
    </row>
    <row r="122" spans="1:7" x14ac:dyDescent="0.25">
      <c r="A122" s="299" t="s">
        <v>79</v>
      </c>
      <c r="B122" s="299" t="s">
        <v>80</v>
      </c>
      <c r="C122" s="299" t="s">
        <v>16</v>
      </c>
      <c r="D122" s="299">
        <v>4119.2257780999998</v>
      </c>
      <c r="E122" s="299">
        <v>51231.6046345</v>
      </c>
      <c r="F122" s="299">
        <v>7.4420306748682599</v>
      </c>
      <c r="G122" s="299">
        <v>92.557969325131694</v>
      </c>
    </row>
    <row r="123" spans="1:7" x14ac:dyDescent="0.25">
      <c r="A123" s="299" t="s">
        <v>81</v>
      </c>
      <c r="B123" s="299" t="s">
        <v>82</v>
      </c>
      <c r="C123" s="299" t="s">
        <v>15</v>
      </c>
      <c r="D123" s="299">
        <v>1111.1380893999999</v>
      </c>
      <c r="E123" s="299">
        <v>35096.955281199997</v>
      </c>
      <c r="F123" s="299">
        <v>3.0687561425209302</v>
      </c>
      <c r="G123" s="299">
        <v>96.931243857479103</v>
      </c>
    </row>
    <row r="124" spans="1:7" x14ac:dyDescent="0.25">
      <c r="A124" s="299" t="s">
        <v>81</v>
      </c>
      <c r="B124" s="299" t="s">
        <v>82</v>
      </c>
      <c r="C124" s="299" t="s">
        <v>16</v>
      </c>
      <c r="D124" s="299">
        <v>630.63901329999999</v>
      </c>
      <c r="E124" s="299">
        <v>33593.123915900003</v>
      </c>
      <c r="F124" s="299">
        <v>1.84269337829574</v>
      </c>
      <c r="G124" s="299">
        <v>98.157306621704294</v>
      </c>
    </row>
    <row r="125" spans="1:7" x14ac:dyDescent="0.25">
      <c r="A125" s="299" t="s">
        <v>83</v>
      </c>
      <c r="B125" s="299" t="s">
        <v>84</v>
      </c>
      <c r="C125" s="299" t="s">
        <v>15</v>
      </c>
      <c r="D125" s="299">
        <v>1758.7041669</v>
      </c>
      <c r="E125" s="299">
        <v>119285.9776619</v>
      </c>
      <c r="F125" s="299">
        <v>1.4529379897808601</v>
      </c>
      <c r="G125" s="299">
        <v>98.547062010219094</v>
      </c>
    </row>
    <row r="126" spans="1:7" x14ac:dyDescent="0.25">
      <c r="A126" s="299" t="s">
        <v>83</v>
      </c>
      <c r="B126" s="299" t="s">
        <v>84</v>
      </c>
      <c r="C126" s="299" t="s">
        <v>16</v>
      </c>
      <c r="D126" s="299">
        <v>2336.7242557999998</v>
      </c>
      <c r="E126" s="299">
        <v>110311.0995369</v>
      </c>
      <c r="F126" s="299">
        <v>2.0743625372649501</v>
      </c>
      <c r="G126" s="299">
        <v>97.925637462735097</v>
      </c>
    </row>
    <row r="127" spans="1:7" x14ac:dyDescent="0.25">
      <c r="A127" s="299" t="s">
        <v>85</v>
      </c>
      <c r="B127" s="299" t="s">
        <v>86</v>
      </c>
      <c r="C127" s="299" t="s">
        <v>15</v>
      </c>
      <c r="D127" s="299">
        <v>3878.6926785000001</v>
      </c>
      <c r="E127" s="299">
        <v>183961.02766560001</v>
      </c>
      <c r="F127" s="299">
        <v>2.0648948323574499</v>
      </c>
      <c r="G127" s="299">
        <v>97.935105167642504</v>
      </c>
    </row>
    <row r="128" spans="1:7" x14ac:dyDescent="0.25">
      <c r="A128" s="299" t="s">
        <v>85</v>
      </c>
      <c r="B128" s="299" t="s">
        <v>86</v>
      </c>
      <c r="C128" s="299" t="s">
        <v>16</v>
      </c>
      <c r="D128" s="299">
        <v>3898.1849440000001</v>
      </c>
      <c r="E128" s="299">
        <v>173345.94103799999</v>
      </c>
      <c r="F128" s="299">
        <v>2.19933096366527</v>
      </c>
      <c r="G128" s="299">
        <v>97.800669036334696</v>
      </c>
    </row>
    <row r="129" spans="1:7" x14ac:dyDescent="0.25">
      <c r="A129" s="299" t="s">
        <v>87</v>
      </c>
      <c r="B129" s="299" t="s">
        <v>88</v>
      </c>
      <c r="C129" s="299" t="s">
        <v>15</v>
      </c>
      <c r="D129" s="299">
        <v>1285.3242207999999</v>
      </c>
      <c r="E129" s="299">
        <v>76554.103444699998</v>
      </c>
      <c r="F129" s="299">
        <v>1.6512508626392199</v>
      </c>
      <c r="G129" s="299">
        <v>98.348749137360798</v>
      </c>
    </row>
    <row r="130" spans="1:7" x14ac:dyDescent="0.25">
      <c r="A130" s="299" t="s">
        <v>87</v>
      </c>
      <c r="B130" s="299" t="s">
        <v>88</v>
      </c>
      <c r="C130" s="299" t="s">
        <v>16</v>
      </c>
      <c r="D130" s="299">
        <v>1405.5212134999999</v>
      </c>
      <c r="E130" s="299">
        <v>67531.951749200001</v>
      </c>
      <c r="F130" s="299">
        <v>2.0388348355334802</v>
      </c>
      <c r="G130" s="299">
        <v>97.961165164466493</v>
      </c>
    </row>
    <row r="131" spans="1:7" x14ac:dyDescent="0.25">
      <c r="A131" s="299" t="s">
        <v>89</v>
      </c>
      <c r="B131" s="299" t="s">
        <v>90</v>
      </c>
      <c r="C131" s="299" t="s">
        <v>15</v>
      </c>
      <c r="D131" s="299">
        <v>1158.6504848</v>
      </c>
      <c r="E131" s="299">
        <v>161915.91059300001</v>
      </c>
      <c r="F131" s="299">
        <v>0.71050351271356704</v>
      </c>
      <c r="G131" s="299">
        <v>99.289496487286399</v>
      </c>
    </row>
    <row r="132" spans="1:7" x14ac:dyDescent="0.25">
      <c r="A132" s="299" t="s">
        <v>89</v>
      </c>
      <c r="B132" s="299" t="s">
        <v>90</v>
      </c>
      <c r="C132" s="299" t="s">
        <v>16</v>
      </c>
      <c r="D132" s="299">
        <v>1369.2835613</v>
      </c>
      <c r="E132" s="299">
        <v>132829.55799910001</v>
      </c>
      <c r="F132" s="299">
        <v>1.0203393303389401</v>
      </c>
      <c r="G132" s="299">
        <v>98.979660669661101</v>
      </c>
    </row>
    <row r="133" spans="1:7" x14ac:dyDescent="0.25">
      <c r="A133" s="299" t="s">
        <v>91</v>
      </c>
      <c r="B133" s="299" t="s">
        <v>92</v>
      </c>
      <c r="C133" s="299" t="s">
        <v>15</v>
      </c>
      <c r="D133" s="299">
        <v>3408.1043992</v>
      </c>
      <c r="E133" s="299">
        <v>250529.83427210001</v>
      </c>
      <c r="F133" s="299">
        <v>1.34210130909643</v>
      </c>
      <c r="G133" s="299">
        <v>98.657898690903593</v>
      </c>
    </row>
    <row r="134" spans="1:7" x14ac:dyDescent="0.25">
      <c r="A134" s="299" t="s">
        <v>91</v>
      </c>
      <c r="B134" s="299" t="s">
        <v>92</v>
      </c>
      <c r="C134" s="299" t="s">
        <v>16</v>
      </c>
      <c r="D134" s="299">
        <v>3003.463366</v>
      </c>
      <c r="E134" s="299">
        <v>189410.3775878</v>
      </c>
      <c r="F134" s="299">
        <v>1.56093935400476</v>
      </c>
      <c r="G134" s="299">
        <v>98.439060645995198</v>
      </c>
    </row>
    <row r="135" spans="1:7" x14ac:dyDescent="0.25">
      <c r="A135" s="299" t="s">
        <v>93</v>
      </c>
      <c r="B135" s="299" t="s">
        <v>94</v>
      </c>
      <c r="C135" s="299" t="s">
        <v>15</v>
      </c>
      <c r="D135" s="299">
        <v>219.9028088</v>
      </c>
      <c r="E135" s="299">
        <v>31934.610620200001</v>
      </c>
      <c r="F135" s="299">
        <v>0.68389406446956402</v>
      </c>
      <c r="G135" s="299">
        <v>99.316105935530402</v>
      </c>
    </row>
    <row r="136" spans="1:7" x14ac:dyDescent="0.25">
      <c r="A136" s="299" t="s">
        <v>93</v>
      </c>
      <c r="B136" s="299" t="s">
        <v>94</v>
      </c>
      <c r="C136" s="299" t="s">
        <v>16</v>
      </c>
      <c r="D136" s="299">
        <v>259.4720074</v>
      </c>
      <c r="E136" s="299">
        <v>24023.567321999999</v>
      </c>
      <c r="F136" s="299">
        <v>1.0685318418351799</v>
      </c>
      <c r="G136" s="299">
        <v>98.931468158164805</v>
      </c>
    </row>
    <row r="137" spans="1:7" x14ac:dyDescent="0.25">
      <c r="A137" s="299" t="s">
        <v>95</v>
      </c>
      <c r="B137" s="299" t="s">
        <v>96</v>
      </c>
      <c r="C137" s="299" t="s">
        <v>15</v>
      </c>
      <c r="D137" s="299">
        <v>255.36451199999999</v>
      </c>
      <c r="E137" s="299">
        <v>38285.867045200001</v>
      </c>
      <c r="F137" s="299">
        <v>0.66257486251057396</v>
      </c>
      <c r="G137" s="299">
        <v>99.337425137489404</v>
      </c>
    </row>
    <row r="138" spans="1:7" x14ac:dyDescent="0.25">
      <c r="A138" s="299" t="s">
        <v>95</v>
      </c>
      <c r="B138" s="299" t="s">
        <v>96</v>
      </c>
      <c r="C138" s="299" t="s">
        <v>16</v>
      </c>
      <c r="D138" s="299">
        <v>275.09663660000001</v>
      </c>
      <c r="E138" s="299">
        <v>38529.791284899999</v>
      </c>
      <c r="F138" s="299">
        <v>0.70892264179838405</v>
      </c>
      <c r="G138" s="299">
        <v>99.291077358201605</v>
      </c>
    </row>
    <row r="139" spans="1:7" x14ac:dyDescent="0.25">
      <c r="A139" s="299" t="s">
        <v>97</v>
      </c>
      <c r="B139" s="299" t="s">
        <v>98</v>
      </c>
      <c r="C139" s="299" t="s">
        <v>15</v>
      </c>
      <c r="D139" s="299">
        <v>92.709182100000007</v>
      </c>
      <c r="E139" s="299">
        <v>16137.1315256</v>
      </c>
      <c r="F139" s="299">
        <v>0.571226691436445</v>
      </c>
      <c r="G139" s="299">
        <v>99.428773308563606</v>
      </c>
    </row>
    <row r="140" spans="1:7" x14ac:dyDescent="0.25">
      <c r="A140" s="299" t="s">
        <v>97</v>
      </c>
      <c r="B140" s="299" t="s">
        <v>98</v>
      </c>
      <c r="C140" s="299" t="s">
        <v>16</v>
      </c>
      <c r="D140" s="299">
        <v>47.5105924</v>
      </c>
      <c r="E140" s="299">
        <v>16859.243337200001</v>
      </c>
      <c r="F140" s="299">
        <v>0.28101546043572201</v>
      </c>
      <c r="G140" s="299">
        <v>99.718984539564303</v>
      </c>
    </row>
    <row r="141" spans="1:7" x14ac:dyDescent="0.25">
      <c r="A141" s="299" t="s">
        <v>99</v>
      </c>
      <c r="B141" s="299" t="s">
        <v>100</v>
      </c>
      <c r="C141" s="299" t="s">
        <v>15</v>
      </c>
      <c r="D141" s="299">
        <v>467.76901650000002</v>
      </c>
      <c r="E141" s="299">
        <v>13883.259266499999</v>
      </c>
      <c r="F141" s="299">
        <v>3.25948083493161</v>
      </c>
      <c r="G141" s="299">
        <v>96.740519165068406</v>
      </c>
    </row>
    <row r="142" spans="1:7" x14ac:dyDescent="0.25">
      <c r="A142" s="299" t="s">
        <v>99</v>
      </c>
      <c r="B142" s="299" t="s">
        <v>100</v>
      </c>
      <c r="C142" s="299" t="s">
        <v>16</v>
      </c>
      <c r="D142" s="299">
        <v>631.75597900000002</v>
      </c>
      <c r="E142" s="299">
        <v>13234.866742</v>
      </c>
      <c r="F142" s="299">
        <v>4.5559469793841796</v>
      </c>
      <c r="G142" s="299">
        <v>95.444053020615797</v>
      </c>
    </row>
    <row r="143" spans="1:7" x14ac:dyDescent="0.25">
      <c r="A143" s="299" t="s">
        <v>101</v>
      </c>
      <c r="B143" s="299" t="s">
        <v>102</v>
      </c>
      <c r="C143" s="299" t="s">
        <v>15</v>
      </c>
      <c r="D143" s="299">
        <v>77.440777299999993</v>
      </c>
      <c r="E143" s="299">
        <v>51569.565863000003</v>
      </c>
      <c r="F143" s="299">
        <v>0.14994243100929899</v>
      </c>
      <c r="G143" s="299">
        <v>99.850057568990707</v>
      </c>
    </row>
    <row r="144" spans="1:7" x14ac:dyDescent="0.25">
      <c r="A144" s="299" t="s">
        <v>101</v>
      </c>
      <c r="B144" s="299" t="s">
        <v>102</v>
      </c>
      <c r="C144" s="299" t="s">
        <v>16</v>
      </c>
      <c r="D144" s="299">
        <v>396.96205079999999</v>
      </c>
      <c r="E144" s="299">
        <v>37894.268242700004</v>
      </c>
      <c r="F144" s="299">
        <v>1.0366918162652601</v>
      </c>
      <c r="G144" s="299">
        <v>98.963308183734696</v>
      </c>
    </row>
    <row r="145" spans="1:7" x14ac:dyDescent="0.25">
      <c r="A145" s="299" t="s">
        <v>103</v>
      </c>
      <c r="B145" s="299" t="s">
        <v>104</v>
      </c>
      <c r="C145" s="299" t="s">
        <v>15</v>
      </c>
      <c r="D145" s="299">
        <v>271.6624233</v>
      </c>
      <c r="E145" s="299">
        <v>3787.3309411999999</v>
      </c>
      <c r="F145" s="299">
        <v>6.6928521163883303</v>
      </c>
      <c r="G145" s="299">
        <v>93.307147883611705</v>
      </c>
    </row>
    <row r="146" spans="1:7" x14ac:dyDescent="0.25">
      <c r="A146" s="299" t="s">
        <v>103</v>
      </c>
      <c r="B146" s="299" t="s">
        <v>104</v>
      </c>
      <c r="C146" s="299" t="s">
        <v>16</v>
      </c>
      <c r="D146" s="299">
        <v>93.655743999999999</v>
      </c>
      <c r="E146" s="299">
        <v>3450.5461055000001</v>
      </c>
      <c r="F146" s="299">
        <v>2.6425059287526902</v>
      </c>
      <c r="G146" s="299">
        <v>97.357494071247302</v>
      </c>
    </row>
    <row r="147" spans="1:7" x14ac:dyDescent="0.25">
      <c r="A147" s="299" t="s">
        <v>105</v>
      </c>
      <c r="B147" s="299" t="s">
        <v>106</v>
      </c>
      <c r="C147" s="299" t="s">
        <v>15</v>
      </c>
      <c r="D147" s="299">
        <v>2830.3295957999999</v>
      </c>
      <c r="E147" s="299">
        <v>71897.813589900004</v>
      </c>
      <c r="F147" s="299">
        <v>3.7875015692101601</v>
      </c>
      <c r="G147" s="299">
        <v>96.212498430789907</v>
      </c>
    </row>
    <row r="148" spans="1:7" x14ac:dyDescent="0.25">
      <c r="A148" s="299" t="s">
        <v>105</v>
      </c>
      <c r="B148" s="299" t="s">
        <v>106</v>
      </c>
      <c r="C148" s="299" t="s">
        <v>16</v>
      </c>
      <c r="D148" s="299">
        <v>1713.889547</v>
      </c>
      <c r="E148" s="299">
        <v>60245.321712099998</v>
      </c>
      <c r="F148" s="299">
        <v>2.7661577869881002</v>
      </c>
      <c r="G148" s="299">
        <v>97.233842213011897</v>
      </c>
    </row>
    <row r="149" spans="1:7" x14ac:dyDescent="0.25">
      <c r="A149" s="299" t="s">
        <v>107</v>
      </c>
      <c r="B149" s="299" t="s">
        <v>108</v>
      </c>
      <c r="C149" s="299" t="s">
        <v>15</v>
      </c>
      <c r="D149" s="299">
        <v>3886.6615708999998</v>
      </c>
      <c r="E149" s="299">
        <v>107488.7537685</v>
      </c>
      <c r="F149" s="299">
        <v>3.4896943450724498</v>
      </c>
      <c r="G149" s="299">
        <v>96.510305654927507</v>
      </c>
    </row>
    <row r="150" spans="1:7" x14ac:dyDescent="0.25">
      <c r="A150" s="299" t="s">
        <v>107</v>
      </c>
      <c r="B150" s="299" t="s">
        <v>108</v>
      </c>
      <c r="C150" s="299" t="s">
        <v>16</v>
      </c>
      <c r="D150" s="299">
        <v>4650.0796006</v>
      </c>
      <c r="E150" s="299">
        <v>92676.590807700006</v>
      </c>
      <c r="F150" s="299">
        <v>4.7778061050400904</v>
      </c>
      <c r="G150" s="299">
        <v>95.222193894959901</v>
      </c>
    </row>
    <row r="151" spans="1:7" x14ac:dyDescent="0.25">
      <c r="A151" s="299" t="s">
        <v>109</v>
      </c>
      <c r="B151" s="299" t="s">
        <v>110</v>
      </c>
      <c r="C151" s="299" t="s">
        <v>15</v>
      </c>
      <c r="D151" s="299">
        <v>21.6555888</v>
      </c>
      <c r="E151" s="299">
        <v>790.42899120000004</v>
      </c>
      <c r="F151" s="299">
        <v>2.6666666666666701</v>
      </c>
      <c r="G151" s="299">
        <v>97.3333333333333</v>
      </c>
    </row>
    <row r="152" spans="1:7" x14ac:dyDescent="0.25">
      <c r="A152" s="299" t="s">
        <v>109</v>
      </c>
      <c r="B152" s="299" t="s">
        <v>110</v>
      </c>
      <c r="C152" s="299" t="s">
        <v>16</v>
      </c>
      <c r="D152" s="299">
        <v>9.0231619999999992</v>
      </c>
      <c r="E152" s="299">
        <v>314.00603760000001</v>
      </c>
      <c r="F152" s="299">
        <v>2.7932960893854699</v>
      </c>
      <c r="G152" s="299">
        <v>97.206703910614493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733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300" t="s">
        <v>71</v>
      </c>
      <c r="B163" s="300" t="s">
        <v>72</v>
      </c>
      <c r="C163" s="300" t="s">
        <v>15</v>
      </c>
      <c r="D163" s="300">
        <v>941.9264786</v>
      </c>
      <c r="E163" s="300">
        <v>124747.29478320001</v>
      </c>
      <c r="F163" s="300">
        <v>0.74940911332249205</v>
      </c>
      <c r="G163" s="300">
        <v>99.2505908866775</v>
      </c>
    </row>
    <row r="164" spans="1:7" x14ac:dyDescent="0.25">
      <c r="A164" s="300" t="s">
        <v>71</v>
      </c>
      <c r="B164" s="300" t="s">
        <v>72</v>
      </c>
      <c r="C164" s="300" t="s">
        <v>16</v>
      </c>
      <c r="D164" s="300">
        <v>1064.3739501</v>
      </c>
      <c r="E164" s="300">
        <v>103176.9126753</v>
      </c>
      <c r="F164" s="300">
        <v>1.0210675487198499</v>
      </c>
      <c r="G164" s="300">
        <v>98.978932451280201</v>
      </c>
    </row>
    <row r="165" spans="1:7" x14ac:dyDescent="0.25">
      <c r="A165" s="300" t="s">
        <v>73</v>
      </c>
      <c r="B165" s="300" t="s">
        <v>74</v>
      </c>
      <c r="C165" s="300" t="s">
        <v>15</v>
      </c>
      <c r="D165" s="300">
        <v>458.93213420000001</v>
      </c>
      <c r="E165" s="300">
        <v>42357.421101200001</v>
      </c>
      <c r="F165" s="300">
        <v>1.0718617993382999</v>
      </c>
      <c r="G165" s="300">
        <v>98.928138200661706</v>
      </c>
    </row>
    <row r="166" spans="1:7" x14ac:dyDescent="0.25">
      <c r="A166" s="300" t="s">
        <v>73</v>
      </c>
      <c r="B166" s="300" t="s">
        <v>74</v>
      </c>
      <c r="C166" s="300" t="s">
        <v>16</v>
      </c>
      <c r="D166" s="300">
        <v>257.83473279999998</v>
      </c>
      <c r="E166" s="300">
        <v>34577.696000999997</v>
      </c>
      <c r="F166" s="300">
        <v>0.74014871416851902</v>
      </c>
      <c r="G166" s="300">
        <v>99.259851285831502</v>
      </c>
    </row>
    <row r="167" spans="1:7" x14ac:dyDescent="0.25">
      <c r="A167" s="300" t="s">
        <v>75</v>
      </c>
      <c r="B167" s="300" t="s">
        <v>76</v>
      </c>
      <c r="C167" s="300" t="s">
        <v>15</v>
      </c>
      <c r="D167" s="300">
        <v>346.32824090000003</v>
      </c>
      <c r="E167" s="300">
        <v>20200.762487299999</v>
      </c>
      <c r="F167" s="300">
        <v>1.6855341979128899</v>
      </c>
      <c r="G167" s="300">
        <v>98.314465802087099</v>
      </c>
    </row>
    <row r="168" spans="1:7" x14ac:dyDescent="0.25">
      <c r="A168" s="300" t="s">
        <v>75</v>
      </c>
      <c r="B168" s="300" t="s">
        <v>76</v>
      </c>
      <c r="C168" s="300" t="s">
        <v>16</v>
      </c>
      <c r="D168" s="300">
        <v>283.43103689999998</v>
      </c>
      <c r="E168" s="300">
        <v>17898.0739713</v>
      </c>
      <c r="F168" s="300">
        <v>1.55889755425731</v>
      </c>
      <c r="G168" s="300">
        <v>98.4411024457427</v>
      </c>
    </row>
    <row r="169" spans="1:7" x14ac:dyDescent="0.25">
      <c r="A169" s="300" t="s">
        <v>77</v>
      </c>
      <c r="B169" s="300" t="s">
        <v>78</v>
      </c>
      <c r="C169" s="300" t="s">
        <v>15</v>
      </c>
      <c r="D169" s="300">
        <v>2233.1812783999999</v>
      </c>
      <c r="E169" s="300">
        <v>72935.200334699999</v>
      </c>
      <c r="F169" s="300">
        <v>2.9709050939721302</v>
      </c>
      <c r="G169" s="300">
        <v>97.029094906027893</v>
      </c>
    </row>
    <row r="170" spans="1:7" x14ac:dyDescent="0.25">
      <c r="A170" s="300" t="s">
        <v>77</v>
      </c>
      <c r="B170" s="300" t="s">
        <v>78</v>
      </c>
      <c r="C170" s="300" t="s">
        <v>16</v>
      </c>
      <c r="D170" s="300">
        <v>2028.6414454999999</v>
      </c>
      <c r="E170" s="300">
        <v>58456.632876299998</v>
      </c>
      <c r="F170" s="300">
        <v>3.3539427046441301</v>
      </c>
      <c r="G170" s="300">
        <v>96.646057295355902</v>
      </c>
    </row>
    <row r="171" spans="1:7" x14ac:dyDescent="0.25">
      <c r="A171" s="300" t="s">
        <v>79</v>
      </c>
      <c r="B171" s="300" t="s">
        <v>80</v>
      </c>
      <c r="C171" s="300" t="s">
        <v>15</v>
      </c>
      <c r="D171" s="300">
        <v>3817.3960929999998</v>
      </c>
      <c r="E171" s="300">
        <v>67477.3712008</v>
      </c>
      <c r="F171" s="300">
        <v>5.3543846735186298</v>
      </c>
      <c r="G171" s="300">
        <v>94.645615326481405</v>
      </c>
    </row>
    <row r="172" spans="1:7" x14ac:dyDescent="0.25">
      <c r="A172" s="300" t="s">
        <v>79</v>
      </c>
      <c r="B172" s="300" t="s">
        <v>80</v>
      </c>
      <c r="C172" s="300" t="s">
        <v>16</v>
      </c>
      <c r="D172" s="300">
        <v>4102.2553975000001</v>
      </c>
      <c r="E172" s="300">
        <v>50363.088105299998</v>
      </c>
      <c r="F172" s="300">
        <v>7.5318636286377396</v>
      </c>
      <c r="G172" s="300">
        <v>92.468136371362306</v>
      </c>
    </row>
    <row r="173" spans="1:7" x14ac:dyDescent="0.25">
      <c r="A173" s="300" t="s">
        <v>81</v>
      </c>
      <c r="B173" s="300" t="s">
        <v>82</v>
      </c>
      <c r="C173" s="300" t="s">
        <v>15</v>
      </c>
      <c r="D173" s="300">
        <v>1111.1380893999999</v>
      </c>
      <c r="E173" s="300">
        <v>35096.955281199997</v>
      </c>
      <c r="F173" s="300">
        <v>3.0687561425209302</v>
      </c>
      <c r="G173" s="300">
        <v>96.931243857479103</v>
      </c>
    </row>
    <row r="174" spans="1:7" x14ac:dyDescent="0.25">
      <c r="A174" s="300" t="s">
        <v>81</v>
      </c>
      <c r="B174" s="300" t="s">
        <v>82</v>
      </c>
      <c r="C174" s="300" t="s">
        <v>16</v>
      </c>
      <c r="D174" s="300">
        <v>630.63901329999999</v>
      </c>
      <c r="E174" s="300">
        <v>33593.123915900003</v>
      </c>
      <c r="F174" s="300">
        <v>1.84269337829574</v>
      </c>
      <c r="G174" s="300">
        <v>98.157306621704294</v>
      </c>
    </row>
    <row r="175" spans="1:7" x14ac:dyDescent="0.25">
      <c r="A175" s="300" t="s">
        <v>83</v>
      </c>
      <c r="B175" s="300" t="s">
        <v>84</v>
      </c>
      <c r="C175" s="300" t="s">
        <v>15</v>
      </c>
      <c r="D175" s="300">
        <v>1758.7041669</v>
      </c>
      <c r="E175" s="300">
        <v>119285.9776619</v>
      </c>
      <c r="F175" s="300">
        <v>1.4529379897808601</v>
      </c>
      <c r="G175" s="300">
        <v>98.547062010219094</v>
      </c>
    </row>
    <row r="176" spans="1:7" x14ac:dyDescent="0.25">
      <c r="A176" s="300" t="s">
        <v>83</v>
      </c>
      <c r="B176" s="300" t="s">
        <v>84</v>
      </c>
      <c r="C176" s="300" t="s">
        <v>16</v>
      </c>
      <c r="D176" s="300">
        <v>2336.7242557999998</v>
      </c>
      <c r="E176" s="300">
        <v>110311.0995369</v>
      </c>
      <c r="F176" s="300">
        <v>2.0743625372649501</v>
      </c>
      <c r="G176" s="300">
        <v>97.925637462735097</v>
      </c>
    </row>
    <row r="177" spans="1:7" x14ac:dyDescent="0.25">
      <c r="A177" s="300" t="s">
        <v>85</v>
      </c>
      <c r="B177" s="300" t="s">
        <v>86</v>
      </c>
      <c r="C177" s="300" t="s">
        <v>15</v>
      </c>
      <c r="D177" s="300">
        <v>3878.6926785000001</v>
      </c>
      <c r="E177" s="300">
        <v>183961.02766560001</v>
      </c>
      <c r="F177" s="300">
        <v>2.0648948323574499</v>
      </c>
      <c r="G177" s="300">
        <v>97.935105167642504</v>
      </c>
    </row>
    <row r="178" spans="1:7" x14ac:dyDescent="0.25">
      <c r="A178" s="300" t="s">
        <v>85</v>
      </c>
      <c r="B178" s="300" t="s">
        <v>86</v>
      </c>
      <c r="C178" s="300" t="s">
        <v>16</v>
      </c>
      <c r="D178" s="300">
        <v>3898.1849440000001</v>
      </c>
      <c r="E178" s="300">
        <v>173345.94103799999</v>
      </c>
      <c r="F178" s="300">
        <v>2.19933096366527</v>
      </c>
      <c r="G178" s="300">
        <v>97.800669036334696</v>
      </c>
    </row>
    <row r="179" spans="1:7" x14ac:dyDescent="0.25">
      <c r="A179" s="300" t="s">
        <v>87</v>
      </c>
      <c r="B179" s="300" t="s">
        <v>88</v>
      </c>
      <c r="C179" s="300" t="s">
        <v>15</v>
      </c>
      <c r="D179" s="300">
        <v>1285.3242207999999</v>
      </c>
      <c r="E179" s="300">
        <v>76554.103444699998</v>
      </c>
      <c r="F179" s="300">
        <v>1.6512508626392199</v>
      </c>
      <c r="G179" s="300">
        <v>98.348749137360798</v>
      </c>
    </row>
    <row r="180" spans="1:7" x14ac:dyDescent="0.25">
      <c r="A180" s="300" t="s">
        <v>87</v>
      </c>
      <c r="B180" s="300" t="s">
        <v>88</v>
      </c>
      <c r="C180" s="300" t="s">
        <v>16</v>
      </c>
      <c r="D180" s="300">
        <v>1405.5212134999999</v>
      </c>
      <c r="E180" s="300">
        <v>67531.951749200001</v>
      </c>
      <c r="F180" s="300">
        <v>2.0388348355334802</v>
      </c>
      <c r="G180" s="300">
        <v>97.961165164466493</v>
      </c>
    </row>
    <row r="181" spans="1:7" x14ac:dyDescent="0.25">
      <c r="A181" s="300" t="s">
        <v>89</v>
      </c>
      <c r="B181" s="300" t="s">
        <v>90</v>
      </c>
      <c r="C181" s="300" t="s">
        <v>15</v>
      </c>
      <c r="D181" s="300">
        <v>1158.6504848</v>
      </c>
      <c r="E181" s="300">
        <v>161915.91059300001</v>
      </c>
      <c r="F181" s="300">
        <v>0.71050351271356704</v>
      </c>
      <c r="G181" s="300">
        <v>99.289496487286399</v>
      </c>
    </row>
    <row r="182" spans="1:7" x14ac:dyDescent="0.25">
      <c r="A182" s="300" t="s">
        <v>89</v>
      </c>
      <c r="B182" s="300" t="s">
        <v>90</v>
      </c>
      <c r="C182" s="300" t="s">
        <v>16</v>
      </c>
      <c r="D182" s="300">
        <v>1369.2835613</v>
      </c>
      <c r="E182" s="300">
        <v>132829.55799910001</v>
      </c>
      <c r="F182" s="300">
        <v>1.0203393303389401</v>
      </c>
      <c r="G182" s="300">
        <v>98.979660669661101</v>
      </c>
    </row>
    <row r="183" spans="1:7" x14ac:dyDescent="0.25">
      <c r="A183" s="300" t="s">
        <v>91</v>
      </c>
      <c r="B183" s="300" t="s">
        <v>92</v>
      </c>
      <c r="C183" s="300" t="s">
        <v>15</v>
      </c>
      <c r="D183" s="300">
        <v>3397.9868191</v>
      </c>
      <c r="E183" s="300">
        <v>249625.31949210001</v>
      </c>
      <c r="F183" s="300">
        <v>1.3429540814397301</v>
      </c>
      <c r="G183" s="300">
        <v>98.6570459185603</v>
      </c>
    </row>
    <row r="184" spans="1:7" x14ac:dyDescent="0.25">
      <c r="A184" s="300" t="s">
        <v>91</v>
      </c>
      <c r="B184" s="300" t="s">
        <v>92</v>
      </c>
      <c r="C184" s="300" t="s">
        <v>16</v>
      </c>
      <c r="D184" s="300">
        <v>2994.1910928000002</v>
      </c>
      <c r="E184" s="300">
        <v>189086.52200140001</v>
      </c>
      <c r="F184" s="300">
        <v>1.5588192299825501</v>
      </c>
      <c r="G184" s="300">
        <v>98.441180770017397</v>
      </c>
    </row>
    <row r="185" spans="1:7" x14ac:dyDescent="0.25">
      <c r="A185" s="300" t="s">
        <v>93</v>
      </c>
      <c r="B185" s="300" t="s">
        <v>94</v>
      </c>
      <c r="C185" s="300" t="s">
        <v>15</v>
      </c>
      <c r="D185" s="300">
        <v>219.9028088</v>
      </c>
      <c r="E185" s="300">
        <v>31934.610620200001</v>
      </c>
      <c r="F185" s="300">
        <v>0.68389406446956402</v>
      </c>
      <c r="G185" s="300">
        <v>99.316105935530402</v>
      </c>
    </row>
    <row r="186" spans="1:7" x14ac:dyDescent="0.25">
      <c r="A186" s="300" t="s">
        <v>93</v>
      </c>
      <c r="B186" s="300" t="s">
        <v>94</v>
      </c>
      <c r="C186" s="300" t="s">
        <v>16</v>
      </c>
      <c r="D186" s="300">
        <v>259.4720074</v>
      </c>
      <c r="E186" s="300">
        <v>24023.567321999999</v>
      </c>
      <c r="F186" s="300">
        <v>1.0685318418351799</v>
      </c>
      <c r="G186" s="300">
        <v>98.931468158164805</v>
      </c>
    </row>
    <row r="187" spans="1:7" x14ac:dyDescent="0.25">
      <c r="A187" s="300" t="s">
        <v>95</v>
      </c>
      <c r="B187" s="300" t="s">
        <v>96</v>
      </c>
      <c r="C187" s="300" t="s">
        <v>15</v>
      </c>
      <c r="D187" s="300">
        <v>255.36451199999999</v>
      </c>
      <c r="E187" s="300">
        <v>38285.867045200001</v>
      </c>
      <c r="F187" s="300">
        <v>0.66257486251057396</v>
      </c>
      <c r="G187" s="300">
        <v>99.337425137489404</v>
      </c>
    </row>
    <row r="188" spans="1:7" x14ac:dyDescent="0.25">
      <c r="A188" s="300" t="s">
        <v>95</v>
      </c>
      <c r="B188" s="300" t="s">
        <v>96</v>
      </c>
      <c r="C188" s="300" t="s">
        <v>16</v>
      </c>
      <c r="D188" s="300">
        <v>275.09663660000001</v>
      </c>
      <c r="E188" s="300">
        <v>38529.791284899999</v>
      </c>
      <c r="F188" s="300">
        <v>0.70892264179838405</v>
      </c>
      <c r="G188" s="300">
        <v>99.291077358201605</v>
      </c>
    </row>
    <row r="189" spans="1:7" x14ac:dyDescent="0.25">
      <c r="A189" s="300" t="s">
        <v>97</v>
      </c>
      <c r="B189" s="300" t="s">
        <v>98</v>
      </c>
      <c r="C189" s="300" t="s">
        <v>15</v>
      </c>
      <c r="D189" s="300">
        <v>92.709182100000007</v>
      </c>
      <c r="E189" s="300">
        <v>16137.1315256</v>
      </c>
      <c r="F189" s="300">
        <v>0.571226691436445</v>
      </c>
      <c r="G189" s="300">
        <v>99.428773308563606</v>
      </c>
    </row>
    <row r="190" spans="1:7" x14ac:dyDescent="0.25">
      <c r="A190" s="300" t="s">
        <v>97</v>
      </c>
      <c r="B190" s="300" t="s">
        <v>98</v>
      </c>
      <c r="C190" s="300" t="s">
        <v>16</v>
      </c>
      <c r="D190" s="300">
        <v>47.5105924</v>
      </c>
      <c r="E190" s="300">
        <v>16859.243337200001</v>
      </c>
      <c r="F190" s="300">
        <v>0.28101546043572201</v>
      </c>
      <c r="G190" s="300">
        <v>99.718984539564303</v>
      </c>
    </row>
    <row r="191" spans="1:7" x14ac:dyDescent="0.25">
      <c r="A191" s="300" t="s">
        <v>99</v>
      </c>
      <c r="B191" s="300" t="s">
        <v>100</v>
      </c>
      <c r="C191" s="300" t="s">
        <v>15</v>
      </c>
      <c r="D191" s="300">
        <v>467.76901650000002</v>
      </c>
      <c r="E191" s="300">
        <v>13883.259266499999</v>
      </c>
      <c r="F191" s="300">
        <v>3.25948083493161</v>
      </c>
      <c r="G191" s="300">
        <v>96.740519165068406</v>
      </c>
    </row>
    <row r="192" spans="1:7" x14ac:dyDescent="0.25">
      <c r="A192" s="300" t="s">
        <v>99</v>
      </c>
      <c r="B192" s="300" t="s">
        <v>100</v>
      </c>
      <c r="C192" s="300" t="s">
        <v>16</v>
      </c>
      <c r="D192" s="300">
        <v>631.75597900000002</v>
      </c>
      <c r="E192" s="300">
        <v>13234.866742</v>
      </c>
      <c r="F192" s="300">
        <v>4.5559469793841796</v>
      </c>
      <c r="G192" s="300">
        <v>95.444053020615797</v>
      </c>
    </row>
    <row r="193" spans="1:7" x14ac:dyDescent="0.25">
      <c r="A193" s="300" t="s">
        <v>101</v>
      </c>
      <c r="B193" s="300" t="s">
        <v>102</v>
      </c>
      <c r="C193" s="300" t="s">
        <v>15</v>
      </c>
      <c r="D193" s="300">
        <v>77.440777299999993</v>
      </c>
      <c r="E193" s="300">
        <v>51569.565863000003</v>
      </c>
      <c r="F193" s="300">
        <v>0.14994243100929899</v>
      </c>
      <c r="G193" s="300">
        <v>99.850057568990707</v>
      </c>
    </row>
    <row r="194" spans="1:7" x14ac:dyDescent="0.25">
      <c r="A194" s="300" t="s">
        <v>101</v>
      </c>
      <c r="B194" s="300" t="s">
        <v>102</v>
      </c>
      <c r="C194" s="300" t="s">
        <v>16</v>
      </c>
      <c r="D194" s="300">
        <v>396.96205079999999</v>
      </c>
      <c r="E194" s="300">
        <v>37894.268242700004</v>
      </c>
      <c r="F194" s="300">
        <v>1.0366918162652601</v>
      </c>
      <c r="G194" s="300">
        <v>98.963308183734696</v>
      </c>
    </row>
    <row r="195" spans="1:7" x14ac:dyDescent="0.25">
      <c r="A195" s="300" t="s">
        <v>103</v>
      </c>
      <c r="B195" s="300" t="s">
        <v>104</v>
      </c>
      <c r="C195" s="300" t="s">
        <v>15</v>
      </c>
      <c r="D195" s="300">
        <v>271.6624233</v>
      </c>
      <c r="E195" s="300">
        <v>3787.3309411999999</v>
      </c>
      <c r="F195" s="300">
        <v>6.6928521163883303</v>
      </c>
      <c r="G195" s="300">
        <v>93.307147883611705</v>
      </c>
    </row>
    <row r="196" spans="1:7" x14ac:dyDescent="0.25">
      <c r="A196" s="300" t="s">
        <v>103</v>
      </c>
      <c r="B196" s="300" t="s">
        <v>104</v>
      </c>
      <c r="C196" s="300" t="s">
        <v>16</v>
      </c>
      <c r="D196" s="300">
        <v>93.655743999999999</v>
      </c>
      <c r="E196" s="300">
        <v>3450.5461055000001</v>
      </c>
      <c r="F196" s="300">
        <v>2.6425059287526902</v>
      </c>
      <c r="G196" s="300">
        <v>97.357494071247302</v>
      </c>
    </row>
    <row r="197" spans="1:7" x14ac:dyDescent="0.25">
      <c r="A197" s="300" t="s">
        <v>105</v>
      </c>
      <c r="B197" s="300" t="s">
        <v>106</v>
      </c>
      <c r="C197" s="300" t="s">
        <v>15</v>
      </c>
      <c r="D197" s="300">
        <v>2830.3295957999999</v>
      </c>
      <c r="E197" s="300">
        <v>71897.813589900004</v>
      </c>
      <c r="F197" s="300">
        <v>3.7875015692101601</v>
      </c>
      <c r="G197" s="300">
        <v>96.212498430789907</v>
      </c>
    </row>
    <row r="198" spans="1:7" x14ac:dyDescent="0.25">
      <c r="A198" s="300" t="s">
        <v>105</v>
      </c>
      <c r="B198" s="300" t="s">
        <v>106</v>
      </c>
      <c r="C198" s="300" t="s">
        <v>16</v>
      </c>
      <c r="D198" s="300">
        <v>1713.889547</v>
      </c>
      <c r="E198" s="300">
        <v>60245.321712099998</v>
      </c>
      <c r="F198" s="300">
        <v>2.7661577869881002</v>
      </c>
      <c r="G198" s="300">
        <v>97.233842213011897</v>
      </c>
    </row>
    <row r="199" spans="1:7" x14ac:dyDescent="0.25">
      <c r="A199" s="300" t="s">
        <v>107</v>
      </c>
      <c r="B199" s="300" t="s">
        <v>108</v>
      </c>
      <c r="C199" s="300" t="s">
        <v>15</v>
      </c>
      <c r="D199" s="300">
        <v>3853.3663062999999</v>
      </c>
      <c r="E199" s="300">
        <v>105458.46431130001</v>
      </c>
      <c r="F199" s="300">
        <v>3.5251136903745</v>
      </c>
      <c r="G199" s="300">
        <v>96.474886309625504</v>
      </c>
    </row>
    <row r="200" spans="1:7" x14ac:dyDescent="0.25">
      <c r="A200" s="300" t="s">
        <v>107</v>
      </c>
      <c r="B200" s="300" t="s">
        <v>108</v>
      </c>
      <c r="C200" s="300" t="s">
        <v>16</v>
      </c>
      <c r="D200" s="300">
        <v>4638.3409825999997</v>
      </c>
      <c r="E200" s="300">
        <v>91720.537085200005</v>
      </c>
      <c r="F200" s="300">
        <v>4.8136104068546501</v>
      </c>
      <c r="G200" s="300">
        <v>95.186389593145407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734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301" t="s">
        <v>87</v>
      </c>
      <c r="B211" s="301" t="s">
        <v>114</v>
      </c>
      <c r="C211" s="301" t="s">
        <v>15</v>
      </c>
      <c r="D211" s="301">
        <v>504.6055035</v>
      </c>
      <c r="E211" s="301">
        <v>22832.649099999999</v>
      </c>
      <c r="F211" s="301">
        <v>2.1622316423814598</v>
      </c>
      <c r="G211" s="301">
        <v>97.837768357618501</v>
      </c>
    </row>
    <row r="212" spans="1:7" x14ac:dyDescent="0.25">
      <c r="A212" s="301" t="s">
        <v>87</v>
      </c>
      <c r="B212" s="301" t="s">
        <v>114</v>
      </c>
      <c r="C212" s="301" t="s">
        <v>16</v>
      </c>
      <c r="D212" s="301">
        <v>607.48271369999998</v>
      </c>
      <c r="E212" s="301">
        <v>21314.839313199998</v>
      </c>
      <c r="F212" s="301">
        <v>2.7710692004003201</v>
      </c>
      <c r="G212" s="301">
        <v>97.228930799599695</v>
      </c>
    </row>
    <row r="213" spans="1:7" x14ac:dyDescent="0.25">
      <c r="A213" s="301" t="s">
        <v>91</v>
      </c>
      <c r="B213" s="301" t="s">
        <v>115</v>
      </c>
      <c r="C213" s="301" t="s">
        <v>15</v>
      </c>
      <c r="D213" s="301">
        <v>95.349904899999999</v>
      </c>
      <c r="E213" s="301">
        <v>13827.271839000001</v>
      </c>
      <c r="F213" s="301">
        <v>0.68485596070852295</v>
      </c>
      <c r="G213" s="301">
        <v>99.315144039291496</v>
      </c>
    </row>
    <row r="214" spans="1:7" x14ac:dyDescent="0.25">
      <c r="A214" s="301" t="s">
        <v>91</v>
      </c>
      <c r="B214" s="301" t="s">
        <v>115</v>
      </c>
      <c r="C214" s="301" t="s">
        <v>16</v>
      </c>
      <c r="D214" s="301">
        <v>60.140991700000001</v>
      </c>
      <c r="E214" s="301">
        <v>11531.2189327</v>
      </c>
      <c r="F214" s="301">
        <v>0.51884327716717904</v>
      </c>
      <c r="G214" s="301">
        <v>99.481156722832793</v>
      </c>
    </row>
    <row r="215" spans="1:7" x14ac:dyDescent="0.25">
      <c r="A215" s="301" t="s">
        <v>93</v>
      </c>
      <c r="B215" s="301" t="s">
        <v>116</v>
      </c>
      <c r="C215" s="301" t="s">
        <v>15</v>
      </c>
      <c r="D215" s="301">
        <v>29.522424699999998</v>
      </c>
      <c r="E215" s="301">
        <v>12881.8267619</v>
      </c>
      <c r="F215" s="301">
        <v>0.22865483903603001</v>
      </c>
      <c r="G215" s="301">
        <v>99.771345160964003</v>
      </c>
    </row>
    <row r="216" spans="1:7" x14ac:dyDescent="0.25">
      <c r="A216" s="301" t="s">
        <v>93</v>
      </c>
      <c r="B216" s="301" t="s">
        <v>116</v>
      </c>
      <c r="C216" s="301" t="s">
        <v>16</v>
      </c>
      <c r="D216" s="301">
        <v>74.942396200000005</v>
      </c>
      <c r="E216" s="301">
        <v>9971.3542503999997</v>
      </c>
      <c r="F216" s="301">
        <v>0.74597036934364302</v>
      </c>
      <c r="G216" s="301">
        <v>99.254029630656404</v>
      </c>
    </row>
    <row r="217" spans="1:7" x14ac:dyDescent="0.25">
      <c r="A217" s="301" t="s">
        <v>95</v>
      </c>
      <c r="B217" s="301" t="s">
        <v>117</v>
      </c>
      <c r="C217" s="301" t="s">
        <v>15</v>
      </c>
      <c r="D217" s="301">
        <v>0</v>
      </c>
      <c r="E217" s="301">
        <v>32953.611143599999</v>
      </c>
      <c r="F217" s="301">
        <v>0</v>
      </c>
      <c r="G217" s="301">
        <v>100</v>
      </c>
    </row>
    <row r="218" spans="1:7" x14ac:dyDescent="0.25">
      <c r="A218" s="301" t="s">
        <v>95</v>
      </c>
      <c r="B218" s="301" t="s">
        <v>117</v>
      </c>
      <c r="C218" s="301" t="s">
        <v>16</v>
      </c>
      <c r="D218" s="301">
        <v>54.973844</v>
      </c>
      <c r="E218" s="301">
        <v>27675.040426899999</v>
      </c>
      <c r="F218" s="301">
        <v>0.19824672091023701</v>
      </c>
      <c r="G218" s="301">
        <v>99.801753279089795</v>
      </c>
    </row>
    <row r="219" spans="1:7" x14ac:dyDescent="0.25">
      <c r="A219" s="301" t="s">
        <v>97</v>
      </c>
      <c r="B219" s="301" t="s">
        <v>118</v>
      </c>
      <c r="C219" s="301" t="s">
        <v>15</v>
      </c>
      <c r="D219" s="301">
        <v>61.882719999999999</v>
      </c>
      <c r="E219" s="301">
        <v>10393.5661533</v>
      </c>
      <c r="F219" s="301">
        <v>0.59187052368482695</v>
      </c>
      <c r="G219" s="301">
        <v>99.408129476315196</v>
      </c>
    </row>
    <row r="220" spans="1:7" x14ac:dyDescent="0.25">
      <c r="A220" s="301" t="s">
        <v>97</v>
      </c>
      <c r="B220" s="301" t="s">
        <v>118</v>
      </c>
      <c r="C220" s="301" t="s">
        <v>16</v>
      </c>
      <c r="D220" s="301">
        <v>80.0445718</v>
      </c>
      <c r="E220" s="301">
        <v>8059.4181264999997</v>
      </c>
      <c r="F220" s="301">
        <v>0.98341346065407997</v>
      </c>
      <c r="G220" s="301">
        <v>99.016586539345894</v>
      </c>
    </row>
    <row r="221" spans="1:7" x14ac:dyDescent="0.25">
      <c r="A221" s="301" t="s">
        <v>105</v>
      </c>
      <c r="B221" s="301" t="s">
        <v>119</v>
      </c>
      <c r="C221" s="301" t="s">
        <v>15</v>
      </c>
      <c r="D221" s="301">
        <v>349.28304459999998</v>
      </c>
      <c r="E221" s="301">
        <v>19791.173968800002</v>
      </c>
      <c r="F221" s="301">
        <v>1.73423594294614</v>
      </c>
      <c r="G221" s="301">
        <v>98.2657640570539</v>
      </c>
    </row>
    <row r="222" spans="1:7" x14ac:dyDescent="0.25">
      <c r="A222" s="301" t="s">
        <v>105</v>
      </c>
      <c r="B222" s="301" t="s">
        <v>119</v>
      </c>
      <c r="C222" s="301" t="s">
        <v>16</v>
      </c>
      <c r="D222" s="301">
        <v>301.82599090000002</v>
      </c>
      <c r="E222" s="301">
        <v>16619.431107600001</v>
      </c>
      <c r="F222" s="301">
        <v>1.7837090302632199</v>
      </c>
      <c r="G222" s="301">
        <v>98.216290969736804</v>
      </c>
    </row>
    <row r="223" spans="1:7" x14ac:dyDescent="0.25">
      <c r="A223" s="301" t="s">
        <v>107</v>
      </c>
      <c r="B223" s="301" t="s">
        <v>120</v>
      </c>
      <c r="C223" s="301" t="s">
        <v>15</v>
      </c>
      <c r="D223" s="301">
        <v>149.1160241</v>
      </c>
      <c r="E223" s="301">
        <v>21330.540704399999</v>
      </c>
      <c r="F223" s="301">
        <v>0.69421977261930501</v>
      </c>
      <c r="G223" s="301">
        <v>99.305780227380694</v>
      </c>
    </row>
    <row r="224" spans="1:7" x14ac:dyDescent="0.25">
      <c r="A224" s="301" t="s">
        <v>107</v>
      </c>
      <c r="B224" s="301" t="s">
        <v>120</v>
      </c>
      <c r="C224" s="301" t="s">
        <v>16</v>
      </c>
      <c r="D224" s="301">
        <v>129.36441060000001</v>
      </c>
      <c r="E224" s="301">
        <v>19967.751000600001</v>
      </c>
      <c r="F224" s="301">
        <v>0.643696410918285</v>
      </c>
      <c r="G224" s="301">
        <v>99.356303589081705</v>
      </c>
    </row>
    <row r="225" spans="1:7" x14ac:dyDescent="0.25">
      <c r="A225" s="301" t="s">
        <v>109</v>
      </c>
      <c r="B225" s="301" t="s">
        <v>121</v>
      </c>
      <c r="C225" s="301" t="s">
        <v>15</v>
      </c>
      <c r="D225" s="301">
        <v>74.602625900000007</v>
      </c>
      <c r="E225" s="301">
        <v>10698.309197</v>
      </c>
      <c r="F225" s="301">
        <v>0.69250196350272797</v>
      </c>
      <c r="G225" s="301">
        <v>99.307498036497293</v>
      </c>
    </row>
    <row r="226" spans="1:7" x14ac:dyDescent="0.25">
      <c r="A226" s="301" t="s">
        <v>109</v>
      </c>
      <c r="B226" s="301" t="s">
        <v>121</v>
      </c>
      <c r="C226" s="301" t="s">
        <v>16</v>
      </c>
      <c r="D226" s="301">
        <v>160.44797879999999</v>
      </c>
      <c r="E226" s="301">
        <v>8353.8012134000001</v>
      </c>
      <c r="F226" s="301">
        <v>1.88446421026751</v>
      </c>
      <c r="G226" s="301">
        <v>98.115535789732505</v>
      </c>
    </row>
    <row r="227" spans="1:7" x14ac:dyDescent="0.25">
      <c r="A227" s="301" t="s">
        <v>122</v>
      </c>
      <c r="B227" s="301" t="s">
        <v>123</v>
      </c>
      <c r="C227" s="301" t="s">
        <v>15</v>
      </c>
      <c r="D227" s="301">
        <v>29.931911199999998</v>
      </c>
      <c r="E227" s="301">
        <v>6258.1149679999999</v>
      </c>
      <c r="F227" s="301">
        <v>0.47601285065177701</v>
      </c>
      <c r="G227" s="301">
        <v>99.523987149348201</v>
      </c>
    </row>
    <row r="228" spans="1:7" x14ac:dyDescent="0.25">
      <c r="A228" s="301" t="s">
        <v>122</v>
      </c>
      <c r="B228" s="301" t="s">
        <v>123</v>
      </c>
      <c r="C228" s="301" t="s">
        <v>16</v>
      </c>
      <c r="D228" s="301">
        <v>40.132196899999997</v>
      </c>
      <c r="E228" s="301">
        <v>5337.7828136999997</v>
      </c>
      <c r="F228" s="301">
        <v>0.74624081676446097</v>
      </c>
      <c r="G228" s="301">
        <v>99.253759183235502</v>
      </c>
    </row>
    <row r="229" spans="1:7" x14ac:dyDescent="0.25">
      <c r="A229" s="301" t="s">
        <v>124</v>
      </c>
      <c r="B229" s="301" t="s">
        <v>125</v>
      </c>
      <c r="C229" s="301" t="s">
        <v>15</v>
      </c>
      <c r="D229" s="301">
        <v>18.3575467</v>
      </c>
      <c r="E229" s="301">
        <v>13860.952346599999</v>
      </c>
      <c r="F229" s="301">
        <v>0.132265558166273</v>
      </c>
      <c r="G229" s="301">
        <v>99.867734441833704</v>
      </c>
    </row>
    <row r="230" spans="1:7" x14ac:dyDescent="0.25">
      <c r="A230" s="301" t="s">
        <v>124</v>
      </c>
      <c r="B230" s="301" t="s">
        <v>125</v>
      </c>
      <c r="C230" s="301" t="s">
        <v>16</v>
      </c>
      <c r="D230" s="301">
        <v>53.241820699999998</v>
      </c>
      <c r="E230" s="301">
        <v>8316.7285157000006</v>
      </c>
      <c r="F230" s="301">
        <v>0.63610524960235204</v>
      </c>
      <c r="G230" s="301">
        <v>99.363894750397705</v>
      </c>
    </row>
    <row r="231" spans="1:7" x14ac:dyDescent="0.25">
      <c r="A231" s="301" t="s">
        <v>126</v>
      </c>
      <c r="B231" s="301" t="s">
        <v>127</v>
      </c>
      <c r="C231" s="301" t="s">
        <v>15</v>
      </c>
      <c r="D231" s="301">
        <v>136.1578744</v>
      </c>
      <c r="E231" s="301">
        <v>17201.344985399999</v>
      </c>
      <c r="F231" s="301">
        <v>0.78533728588853202</v>
      </c>
      <c r="G231" s="301">
        <v>99.214662714111498</v>
      </c>
    </row>
    <row r="232" spans="1:7" x14ac:dyDescent="0.25">
      <c r="A232" s="301" t="s">
        <v>126</v>
      </c>
      <c r="B232" s="301" t="s">
        <v>127</v>
      </c>
      <c r="C232" s="301" t="s">
        <v>16</v>
      </c>
      <c r="D232" s="301">
        <v>274.75694099999998</v>
      </c>
      <c r="E232" s="301">
        <v>13669.7921336</v>
      </c>
      <c r="F232" s="301">
        <v>1.9703537169263501</v>
      </c>
      <c r="G232" s="301">
        <v>98.029646283073603</v>
      </c>
    </row>
    <row r="233" spans="1:7" x14ac:dyDescent="0.25">
      <c r="A233" s="301" t="s">
        <v>128</v>
      </c>
      <c r="B233" s="301" t="s">
        <v>129</v>
      </c>
      <c r="C233" s="301" t="s">
        <v>15</v>
      </c>
      <c r="D233" s="301">
        <v>193.27268549999999</v>
      </c>
      <c r="E233" s="301">
        <v>9690.6108616000001</v>
      </c>
      <c r="F233" s="301">
        <v>1.9554326452653099</v>
      </c>
      <c r="G233" s="301">
        <v>98.044567354734696</v>
      </c>
    </row>
    <row r="234" spans="1:7" x14ac:dyDescent="0.25">
      <c r="A234" s="301" t="s">
        <v>128</v>
      </c>
      <c r="B234" s="301" t="s">
        <v>129</v>
      </c>
      <c r="C234" s="301" t="s">
        <v>16</v>
      </c>
      <c r="D234" s="301">
        <v>82.988768300000004</v>
      </c>
      <c r="E234" s="301">
        <v>7381.8195027000002</v>
      </c>
      <c r="F234" s="301">
        <v>1.1117334201657001</v>
      </c>
      <c r="G234" s="301">
        <v>98.888266579834294</v>
      </c>
    </row>
    <row r="235" spans="1:7" x14ac:dyDescent="0.25">
      <c r="A235" s="301" t="s">
        <v>130</v>
      </c>
      <c r="B235" s="301" t="s">
        <v>131</v>
      </c>
      <c r="C235" s="301" t="s">
        <v>15</v>
      </c>
      <c r="D235" s="301">
        <v>119.28797280000001</v>
      </c>
      <c r="E235" s="301">
        <v>20607.420112200001</v>
      </c>
      <c r="F235" s="301">
        <v>0.57552782772257605</v>
      </c>
      <c r="G235" s="301">
        <v>99.424472172277405</v>
      </c>
    </row>
    <row r="236" spans="1:7" x14ac:dyDescent="0.25">
      <c r="A236" s="301" t="s">
        <v>130</v>
      </c>
      <c r="B236" s="301" t="s">
        <v>131</v>
      </c>
      <c r="C236" s="301" t="s">
        <v>16</v>
      </c>
      <c r="D236" s="301">
        <v>81.869581199999999</v>
      </c>
      <c r="E236" s="301">
        <v>16390.761695199999</v>
      </c>
      <c r="F236" s="301">
        <v>0.49700366520856198</v>
      </c>
      <c r="G236" s="301">
        <v>99.502996334791405</v>
      </c>
    </row>
    <row r="237" spans="1:7" x14ac:dyDescent="0.25">
      <c r="A237" s="301" t="s">
        <v>132</v>
      </c>
      <c r="B237" s="301" t="s">
        <v>133</v>
      </c>
      <c r="C237" s="301" t="s">
        <v>15</v>
      </c>
      <c r="D237" s="301">
        <v>1167.4172386</v>
      </c>
      <c r="E237" s="301">
        <v>37830.735821900002</v>
      </c>
      <c r="F237" s="301">
        <v>2.9935193002317799</v>
      </c>
      <c r="G237" s="301">
        <v>97.006480699768204</v>
      </c>
    </row>
    <row r="238" spans="1:7" x14ac:dyDescent="0.25">
      <c r="A238" s="301" t="s">
        <v>132</v>
      </c>
      <c r="B238" s="301" t="s">
        <v>133</v>
      </c>
      <c r="C238" s="301" t="s">
        <v>16</v>
      </c>
      <c r="D238" s="301">
        <v>670.37476100000003</v>
      </c>
      <c r="E238" s="301">
        <v>24245.1763149</v>
      </c>
      <c r="F238" s="301">
        <v>2.6905877335718702</v>
      </c>
      <c r="G238" s="301">
        <v>97.309412266428097</v>
      </c>
    </row>
    <row r="239" spans="1:7" x14ac:dyDescent="0.25">
      <c r="A239" s="301" t="s">
        <v>134</v>
      </c>
      <c r="B239" s="301" t="s">
        <v>135</v>
      </c>
      <c r="C239" s="301" t="s">
        <v>15</v>
      </c>
      <c r="D239" s="301">
        <v>1255.5465924</v>
      </c>
      <c r="E239" s="301">
        <v>54751.066961800003</v>
      </c>
      <c r="F239" s="301">
        <v>2.24178273372118</v>
      </c>
      <c r="G239" s="301">
        <v>97.758217266278805</v>
      </c>
    </row>
    <row r="240" spans="1:7" x14ac:dyDescent="0.25">
      <c r="A240" s="301" t="s">
        <v>134</v>
      </c>
      <c r="B240" s="301" t="s">
        <v>135</v>
      </c>
      <c r="C240" s="301" t="s">
        <v>16</v>
      </c>
      <c r="D240" s="301">
        <v>1077.7820479</v>
      </c>
      <c r="E240" s="301">
        <v>42686.343261299997</v>
      </c>
      <c r="F240" s="301">
        <v>2.4627067039163002</v>
      </c>
      <c r="G240" s="301">
        <v>97.537293296083703</v>
      </c>
    </row>
    <row r="241" spans="1:7" x14ac:dyDescent="0.25">
      <c r="A241" s="301" t="s">
        <v>136</v>
      </c>
      <c r="B241" s="301" t="s">
        <v>137</v>
      </c>
      <c r="C241" s="301" t="s">
        <v>15</v>
      </c>
      <c r="D241" s="301">
        <v>127.5844982</v>
      </c>
      <c r="E241" s="301">
        <v>22737.717335900001</v>
      </c>
      <c r="F241" s="301">
        <v>0.557983004666607</v>
      </c>
      <c r="G241" s="301">
        <v>99.442016995333404</v>
      </c>
    </row>
    <row r="242" spans="1:7" x14ac:dyDescent="0.25">
      <c r="A242" s="301" t="s">
        <v>136</v>
      </c>
      <c r="B242" s="301" t="s">
        <v>137</v>
      </c>
      <c r="C242" s="301" t="s">
        <v>16</v>
      </c>
      <c r="D242" s="301">
        <v>184.41579279999999</v>
      </c>
      <c r="E242" s="301">
        <v>17759.069286000002</v>
      </c>
      <c r="F242" s="301">
        <v>1.0277590556691001</v>
      </c>
      <c r="G242" s="301">
        <v>98.972240944330906</v>
      </c>
    </row>
    <row r="243" spans="1:7" x14ac:dyDescent="0.25">
      <c r="A243" s="301" t="s">
        <v>138</v>
      </c>
      <c r="B243" s="301" t="s">
        <v>139</v>
      </c>
      <c r="C243" s="301" t="s">
        <v>15</v>
      </c>
      <c r="D243" s="301">
        <v>77.743204399999996</v>
      </c>
      <c r="E243" s="301">
        <v>24901.0213927</v>
      </c>
      <c r="F243" s="301">
        <v>0.31123718748294599</v>
      </c>
      <c r="G243" s="301">
        <v>99.688762812517098</v>
      </c>
    </row>
    <row r="244" spans="1:7" x14ac:dyDescent="0.25">
      <c r="A244" s="301" t="s">
        <v>138</v>
      </c>
      <c r="B244" s="301" t="s">
        <v>139</v>
      </c>
      <c r="C244" s="301" t="s">
        <v>16</v>
      </c>
      <c r="D244" s="301">
        <v>101.32116310000001</v>
      </c>
      <c r="E244" s="301">
        <v>21986.258330100001</v>
      </c>
      <c r="F244" s="301">
        <v>0.45872461095700101</v>
      </c>
      <c r="G244" s="301">
        <v>99.541275389042994</v>
      </c>
    </row>
    <row r="245" spans="1:7" x14ac:dyDescent="0.25">
      <c r="A245" s="301" t="s">
        <v>140</v>
      </c>
      <c r="B245" s="301" t="s">
        <v>141</v>
      </c>
      <c r="C245" s="301" t="s">
        <v>15</v>
      </c>
      <c r="D245" s="301">
        <v>786.16597290000004</v>
      </c>
      <c r="E245" s="301">
        <v>17238.118339100001</v>
      </c>
      <c r="F245" s="301">
        <v>4.36170423907814</v>
      </c>
      <c r="G245" s="301">
        <v>95.638295760921906</v>
      </c>
    </row>
    <row r="246" spans="1:7" x14ac:dyDescent="0.25">
      <c r="A246" s="301" t="s">
        <v>140</v>
      </c>
      <c r="B246" s="301" t="s">
        <v>141</v>
      </c>
      <c r="C246" s="301" t="s">
        <v>16</v>
      </c>
      <c r="D246" s="301">
        <v>961.81154770000001</v>
      </c>
      <c r="E246" s="301">
        <v>14651.767725199999</v>
      </c>
      <c r="F246" s="301">
        <v>6.1600964832540699</v>
      </c>
      <c r="G246" s="301">
        <v>93.839903516745906</v>
      </c>
    </row>
    <row r="247" spans="1:7" x14ac:dyDescent="0.25">
      <c r="A247" s="301" t="s">
        <v>142</v>
      </c>
      <c r="B247" s="301" t="s">
        <v>143</v>
      </c>
      <c r="C247" s="301" t="s">
        <v>15</v>
      </c>
      <c r="D247" s="301">
        <v>360.29629260000002</v>
      </c>
      <c r="E247" s="301">
        <v>8569.1771454999998</v>
      </c>
      <c r="F247" s="301">
        <v>4.0349108499802302</v>
      </c>
      <c r="G247" s="301">
        <v>95.965089150019793</v>
      </c>
    </row>
    <row r="248" spans="1:7" x14ac:dyDescent="0.25">
      <c r="A248" s="301" t="s">
        <v>142</v>
      </c>
      <c r="B248" s="301" t="s">
        <v>143</v>
      </c>
      <c r="C248" s="301" t="s">
        <v>16</v>
      </c>
      <c r="D248" s="301">
        <v>269.66239300000001</v>
      </c>
      <c r="E248" s="301">
        <v>6498.8241379999999</v>
      </c>
      <c r="F248" s="301">
        <v>3.9840870150946301</v>
      </c>
      <c r="G248" s="301">
        <v>96.015912984905398</v>
      </c>
    </row>
    <row r="249" spans="1:7" x14ac:dyDescent="0.25">
      <c r="A249" s="301" t="s">
        <v>144</v>
      </c>
      <c r="B249" s="301" t="s">
        <v>145</v>
      </c>
      <c r="C249" s="301" t="s">
        <v>15</v>
      </c>
      <c r="D249" s="301">
        <v>198.809911</v>
      </c>
      <c r="E249" s="301">
        <v>15235.827468900001</v>
      </c>
      <c r="F249" s="301">
        <v>1.28807633186707</v>
      </c>
      <c r="G249" s="301">
        <v>98.711923668132897</v>
      </c>
    </row>
    <row r="250" spans="1:7" x14ac:dyDescent="0.25">
      <c r="A250" s="301" t="s">
        <v>144</v>
      </c>
      <c r="B250" s="301" t="s">
        <v>145</v>
      </c>
      <c r="C250" s="301" t="s">
        <v>16</v>
      </c>
      <c r="D250" s="301">
        <v>146.8796466</v>
      </c>
      <c r="E250" s="301">
        <v>11326.2475436</v>
      </c>
      <c r="F250" s="301">
        <v>1.28020585987629</v>
      </c>
      <c r="G250" s="301">
        <v>98.719794140123696</v>
      </c>
    </row>
    <row r="251" spans="1:7" x14ac:dyDescent="0.25">
      <c r="A251" s="301" t="s">
        <v>146</v>
      </c>
      <c r="B251" s="301" t="s">
        <v>147</v>
      </c>
      <c r="C251" s="301" t="s">
        <v>15</v>
      </c>
      <c r="D251" s="301">
        <v>185.4006163</v>
      </c>
      <c r="E251" s="301">
        <v>4769.2011773000004</v>
      </c>
      <c r="F251" s="301">
        <v>3.7419882368647102</v>
      </c>
      <c r="G251" s="301">
        <v>96.2580117631353</v>
      </c>
    </row>
    <row r="252" spans="1:7" x14ac:dyDescent="0.25">
      <c r="A252" s="301" t="s">
        <v>146</v>
      </c>
      <c r="B252" s="301" t="s">
        <v>147</v>
      </c>
      <c r="C252" s="301" t="s">
        <v>16</v>
      </c>
      <c r="D252" s="301">
        <v>267.80113410000001</v>
      </c>
      <c r="E252" s="301">
        <v>4163.2939926999998</v>
      </c>
      <c r="F252" s="301">
        <v>6.0436782880217201</v>
      </c>
      <c r="G252" s="301">
        <v>93.956321711978305</v>
      </c>
    </row>
    <row r="253" spans="1:7" x14ac:dyDescent="0.25">
      <c r="A253" s="301" t="s">
        <v>148</v>
      </c>
      <c r="B253" s="301" t="s">
        <v>149</v>
      </c>
      <c r="C253" s="301" t="s">
        <v>15</v>
      </c>
      <c r="D253" s="301">
        <v>287.28393610000001</v>
      </c>
      <c r="E253" s="301">
        <v>9396.4256093999993</v>
      </c>
      <c r="F253" s="301">
        <v>2.9666723764293401</v>
      </c>
      <c r="G253" s="301">
        <v>97.033327623570599</v>
      </c>
    </row>
    <row r="254" spans="1:7" x14ac:dyDescent="0.25">
      <c r="A254" s="301" t="s">
        <v>148</v>
      </c>
      <c r="B254" s="301" t="s">
        <v>149</v>
      </c>
      <c r="C254" s="301" t="s">
        <v>16</v>
      </c>
      <c r="D254" s="301">
        <v>212.99302320000001</v>
      </c>
      <c r="E254" s="301">
        <v>8606.4324195999998</v>
      </c>
      <c r="F254" s="301">
        <v>2.4150442064668001</v>
      </c>
      <c r="G254" s="301">
        <v>97.584955793533197</v>
      </c>
    </row>
    <row r="255" spans="1:7" x14ac:dyDescent="0.25">
      <c r="A255" s="301" t="s">
        <v>150</v>
      </c>
      <c r="B255" s="301" t="s">
        <v>151</v>
      </c>
      <c r="C255" s="301" t="s">
        <v>15</v>
      </c>
      <c r="D255" s="301">
        <v>17.168809700000001</v>
      </c>
      <c r="E255" s="301">
        <v>8596.4015448999999</v>
      </c>
      <c r="F255" s="301">
        <v>0.19932280103605499</v>
      </c>
      <c r="G255" s="301">
        <v>99.800677198963896</v>
      </c>
    </row>
    <row r="256" spans="1:7" x14ac:dyDescent="0.25">
      <c r="A256" s="301" t="s">
        <v>150</v>
      </c>
      <c r="B256" s="301" t="s">
        <v>151</v>
      </c>
      <c r="C256" s="301" t="s">
        <v>16</v>
      </c>
      <c r="D256" s="301">
        <v>0</v>
      </c>
      <c r="E256" s="301">
        <v>9105.2031932000009</v>
      </c>
      <c r="F256" s="301">
        <v>0</v>
      </c>
      <c r="G256" s="301">
        <v>100</v>
      </c>
    </row>
    <row r="257" spans="1:7" x14ac:dyDescent="0.25">
      <c r="A257" s="301" t="s">
        <v>152</v>
      </c>
      <c r="B257" s="301" t="s">
        <v>153</v>
      </c>
      <c r="C257" s="301" t="s">
        <v>15</v>
      </c>
      <c r="D257" s="301">
        <v>282.3684002</v>
      </c>
      <c r="E257" s="301">
        <v>9114.0580891999998</v>
      </c>
      <c r="F257" s="301">
        <v>3.00506155737542</v>
      </c>
      <c r="G257" s="301">
        <v>96.994938442624601</v>
      </c>
    </row>
    <row r="258" spans="1:7" x14ac:dyDescent="0.25">
      <c r="A258" s="301" t="s">
        <v>152</v>
      </c>
      <c r="B258" s="301" t="s">
        <v>153</v>
      </c>
      <c r="C258" s="301" t="s">
        <v>16</v>
      </c>
      <c r="D258" s="301">
        <v>363.95484490000001</v>
      </c>
      <c r="E258" s="301">
        <v>9071.5727492999995</v>
      </c>
      <c r="F258" s="301">
        <v>3.8572813365913099</v>
      </c>
      <c r="G258" s="301">
        <v>96.142718663408701</v>
      </c>
    </row>
    <row r="259" spans="1:7" x14ac:dyDescent="0.25">
      <c r="A259" s="301" t="s">
        <v>154</v>
      </c>
      <c r="B259" s="301" t="s">
        <v>155</v>
      </c>
      <c r="C259" s="301" t="s">
        <v>15</v>
      </c>
      <c r="D259" s="301">
        <v>392.57248440000001</v>
      </c>
      <c r="E259" s="301">
        <v>17347.623677899999</v>
      </c>
      <c r="F259" s="301">
        <v>2.2128982160539099</v>
      </c>
      <c r="G259" s="301">
        <v>97.787101783946099</v>
      </c>
    </row>
    <row r="260" spans="1:7" x14ac:dyDescent="0.25">
      <c r="A260" s="301" t="s">
        <v>154</v>
      </c>
      <c r="B260" s="301" t="s">
        <v>155</v>
      </c>
      <c r="C260" s="301" t="s">
        <v>16</v>
      </c>
      <c r="D260" s="301">
        <v>318.128287</v>
      </c>
      <c r="E260" s="301">
        <v>16631.893242599999</v>
      </c>
      <c r="F260" s="301">
        <v>1.87686066619119</v>
      </c>
      <c r="G260" s="301">
        <v>98.123139333808794</v>
      </c>
    </row>
    <row r="261" spans="1:7" x14ac:dyDescent="0.25">
      <c r="A261" s="301" t="s">
        <v>156</v>
      </c>
      <c r="B261" s="301" t="s">
        <v>157</v>
      </c>
      <c r="C261" s="301" t="s">
        <v>15</v>
      </c>
      <c r="D261" s="301">
        <v>0</v>
      </c>
      <c r="E261" s="301">
        <v>22013.234841400001</v>
      </c>
      <c r="F261" s="301">
        <v>0</v>
      </c>
      <c r="G261" s="301">
        <v>100</v>
      </c>
    </row>
    <row r="262" spans="1:7" x14ac:dyDescent="0.25">
      <c r="A262" s="301" t="s">
        <v>156</v>
      </c>
      <c r="B262" s="301" t="s">
        <v>157</v>
      </c>
      <c r="C262" s="301" t="s">
        <v>16</v>
      </c>
      <c r="D262" s="301">
        <v>138.85494679999999</v>
      </c>
      <c r="E262" s="301">
        <v>14917.162913300001</v>
      </c>
      <c r="F262" s="301">
        <v>0.92225546017702298</v>
      </c>
      <c r="G262" s="301">
        <v>99.077744539823001</v>
      </c>
    </row>
    <row r="263" spans="1:7" x14ac:dyDescent="0.25">
      <c r="A263" s="301" t="s">
        <v>158</v>
      </c>
      <c r="B263" s="301" t="s">
        <v>159</v>
      </c>
      <c r="C263" s="301" t="s">
        <v>15</v>
      </c>
      <c r="D263" s="301">
        <v>0</v>
      </c>
      <c r="E263" s="301">
        <v>11594.9455523</v>
      </c>
      <c r="F263" s="301">
        <v>0</v>
      </c>
      <c r="G263" s="301">
        <v>100</v>
      </c>
    </row>
    <row r="264" spans="1:7" x14ac:dyDescent="0.25">
      <c r="A264" s="301" t="s">
        <v>158</v>
      </c>
      <c r="B264" s="301" t="s">
        <v>159</v>
      </c>
      <c r="C264" s="301" t="s">
        <v>16</v>
      </c>
      <c r="D264" s="301">
        <v>0</v>
      </c>
      <c r="E264" s="301">
        <v>9215.6226243000001</v>
      </c>
      <c r="F264" s="301">
        <v>0</v>
      </c>
      <c r="G264" s="301">
        <v>100</v>
      </c>
    </row>
    <row r="265" spans="1:7" x14ac:dyDescent="0.25">
      <c r="A265" s="301" t="s">
        <v>160</v>
      </c>
      <c r="B265" s="301" t="s">
        <v>161</v>
      </c>
      <c r="C265" s="301" t="s">
        <v>15</v>
      </c>
      <c r="D265" s="301">
        <v>497.31779990000001</v>
      </c>
      <c r="E265" s="301">
        <v>27335.8615851</v>
      </c>
      <c r="F265" s="301">
        <v>1.78678042138448</v>
      </c>
      <c r="G265" s="301">
        <v>98.213219578615494</v>
      </c>
    </row>
    <row r="266" spans="1:7" x14ac:dyDescent="0.25">
      <c r="A266" s="301" t="s">
        <v>160</v>
      </c>
      <c r="B266" s="301" t="s">
        <v>161</v>
      </c>
      <c r="C266" s="301" t="s">
        <v>16</v>
      </c>
      <c r="D266" s="301">
        <v>260.4341513</v>
      </c>
      <c r="E266" s="301">
        <v>27387.8746579</v>
      </c>
      <c r="F266" s="301">
        <v>0.94195327857934097</v>
      </c>
      <c r="G266" s="301">
        <v>99.058046721420695</v>
      </c>
    </row>
    <row r="267" spans="1:7" x14ac:dyDescent="0.25">
      <c r="A267" s="301" t="s">
        <v>162</v>
      </c>
      <c r="B267" s="301" t="s">
        <v>163</v>
      </c>
      <c r="C267" s="301" t="s">
        <v>15</v>
      </c>
      <c r="D267" s="301">
        <v>62.422898000000004</v>
      </c>
      <c r="E267" s="301">
        <v>14168.571018000001</v>
      </c>
      <c r="F267" s="301">
        <v>0.43864046579218602</v>
      </c>
      <c r="G267" s="301">
        <v>99.561359534207796</v>
      </c>
    </row>
    <row r="268" spans="1:7" x14ac:dyDescent="0.25">
      <c r="A268" s="301" t="s">
        <v>162</v>
      </c>
      <c r="B268" s="301" t="s">
        <v>163</v>
      </c>
      <c r="C268" s="301" t="s">
        <v>16</v>
      </c>
      <c r="D268" s="301">
        <v>258.10710399999999</v>
      </c>
      <c r="E268" s="301">
        <v>10739.6535969</v>
      </c>
      <c r="F268" s="301">
        <v>2.3469059840416202</v>
      </c>
      <c r="G268" s="301">
        <v>97.653094015958402</v>
      </c>
    </row>
    <row r="269" spans="1:7" x14ac:dyDescent="0.25">
      <c r="A269" s="301" t="s">
        <v>164</v>
      </c>
      <c r="B269" s="301" t="s">
        <v>165</v>
      </c>
      <c r="C269" s="301" t="s">
        <v>15</v>
      </c>
      <c r="D269" s="301">
        <v>330.09199469999999</v>
      </c>
      <c r="E269" s="301">
        <v>16326.472870400001</v>
      </c>
      <c r="F269" s="301">
        <v>1.9817531248092599</v>
      </c>
      <c r="G269" s="301">
        <v>98.018246875190698</v>
      </c>
    </row>
    <row r="270" spans="1:7" x14ac:dyDescent="0.25">
      <c r="A270" s="301" t="s">
        <v>164</v>
      </c>
      <c r="B270" s="301" t="s">
        <v>165</v>
      </c>
      <c r="C270" s="301" t="s">
        <v>16</v>
      </c>
      <c r="D270" s="301">
        <v>180.9340478</v>
      </c>
      <c r="E270" s="301">
        <v>14160.382191000001</v>
      </c>
      <c r="F270" s="301">
        <v>1.2616279063039399</v>
      </c>
      <c r="G270" s="301">
        <v>98.7383720936961</v>
      </c>
    </row>
    <row r="271" spans="1:7" x14ac:dyDescent="0.25">
      <c r="A271" s="301" t="s">
        <v>166</v>
      </c>
      <c r="B271" s="301" t="s">
        <v>167</v>
      </c>
      <c r="C271" s="301" t="s">
        <v>15</v>
      </c>
      <c r="D271" s="301">
        <v>210.74105349999999</v>
      </c>
      <c r="E271" s="301">
        <v>18819.877236600001</v>
      </c>
      <c r="F271" s="301">
        <v>1.10737891059289</v>
      </c>
      <c r="G271" s="301">
        <v>98.8926210894071</v>
      </c>
    </row>
    <row r="272" spans="1:7" x14ac:dyDescent="0.25">
      <c r="A272" s="301" t="s">
        <v>166</v>
      </c>
      <c r="B272" s="301" t="s">
        <v>167</v>
      </c>
      <c r="C272" s="301" t="s">
        <v>16</v>
      </c>
      <c r="D272" s="301">
        <v>241.5847665</v>
      </c>
      <c r="E272" s="301">
        <v>11618.4096907</v>
      </c>
      <c r="F272" s="301">
        <v>2.0369720017308901</v>
      </c>
      <c r="G272" s="301">
        <v>97.963027998269098</v>
      </c>
    </row>
    <row r="273" spans="1:7" x14ac:dyDescent="0.25">
      <c r="A273" s="301" t="s">
        <v>168</v>
      </c>
      <c r="B273" s="301" t="s">
        <v>169</v>
      </c>
      <c r="C273" s="301" t="s">
        <v>15</v>
      </c>
      <c r="D273" s="301">
        <v>529.72160959999997</v>
      </c>
      <c r="E273" s="301">
        <v>17892.059560000002</v>
      </c>
      <c r="F273" s="301">
        <v>2.8755178705203499</v>
      </c>
      <c r="G273" s="301">
        <v>97.124482129479702</v>
      </c>
    </row>
    <row r="274" spans="1:7" x14ac:dyDescent="0.25">
      <c r="A274" s="301" t="s">
        <v>168</v>
      </c>
      <c r="B274" s="301" t="s">
        <v>169</v>
      </c>
      <c r="C274" s="301" t="s">
        <v>16</v>
      </c>
      <c r="D274" s="301">
        <v>234.89910929999999</v>
      </c>
      <c r="E274" s="301">
        <v>15239.2671778</v>
      </c>
      <c r="F274" s="301">
        <v>1.5180081753149</v>
      </c>
      <c r="G274" s="301">
        <v>98.481991824685096</v>
      </c>
    </row>
    <row r="275" spans="1:7" x14ac:dyDescent="0.25">
      <c r="A275" s="301" t="s">
        <v>170</v>
      </c>
      <c r="B275" s="301" t="s">
        <v>171</v>
      </c>
      <c r="C275" s="301" t="s">
        <v>15</v>
      </c>
      <c r="D275" s="301">
        <v>765.79635810000002</v>
      </c>
      <c r="E275" s="301">
        <v>18047.711571899999</v>
      </c>
      <c r="F275" s="301">
        <v>4.0704602296888099</v>
      </c>
      <c r="G275" s="301">
        <v>95.929539770311195</v>
      </c>
    </row>
    <row r="276" spans="1:7" x14ac:dyDescent="0.25">
      <c r="A276" s="301" t="s">
        <v>170</v>
      </c>
      <c r="B276" s="301" t="s">
        <v>171</v>
      </c>
      <c r="C276" s="301" t="s">
        <v>16</v>
      </c>
      <c r="D276" s="301">
        <v>909.43775579999999</v>
      </c>
      <c r="E276" s="301">
        <v>28409.2882154</v>
      </c>
      <c r="F276" s="301">
        <v>3.1019006647606302</v>
      </c>
      <c r="G276" s="301">
        <v>96.898099335239394</v>
      </c>
    </row>
    <row r="277" spans="1:7" x14ac:dyDescent="0.25">
      <c r="A277" s="301" t="s">
        <v>172</v>
      </c>
      <c r="B277" s="301" t="s">
        <v>173</v>
      </c>
      <c r="C277" s="301" t="s">
        <v>15</v>
      </c>
      <c r="D277" s="301">
        <v>45.762324900000003</v>
      </c>
      <c r="E277" s="301">
        <v>6596.6071054000004</v>
      </c>
      <c r="F277" s="301">
        <v>0.68894579532492495</v>
      </c>
      <c r="G277" s="301">
        <v>99.311054204675102</v>
      </c>
    </row>
    <row r="278" spans="1:7" x14ac:dyDescent="0.25">
      <c r="A278" s="301" t="s">
        <v>172</v>
      </c>
      <c r="B278" s="301" t="s">
        <v>173</v>
      </c>
      <c r="C278" s="301" t="s">
        <v>16</v>
      </c>
      <c r="D278" s="301">
        <v>25.737734</v>
      </c>
      <c r="E278" s="301">
        <v>4823.5872018999999</v>
      </c>
      <c r="F278" s="301">
        <v>0.53074880195099305</v>
      </c>
      <c r="G278" s="301">
        <v>99.469251198048994</v>
      </c>
    </row>
    <row r="279" spans="1:7" x14ac:dyDescent="0.25">
      <c r="A279" s="301" t="s">
        <v>174</v>
      </c>
      <c r="B279" s="301" t="s">
        <v>175</v>
      </c>
      <c r="C279" s="301" t="s">
        <v>15</v>
      </c>
      <c r="D279" s="301">
        <v>887.9091019</v>
      </c>
      <c r="E279" s="301">
        <v>17213.886188299999</v>
      </c>
      <c r="F279" s="301">
        <v>4.9050886261027298</v>
      </c>
      <c r="G279" s="301">
        <v>95.094911373897304</v>
      </c>
    </row>
    <row r="280" spans="1:7" x14ac:dyDescent="0.25">
      <c r="A280" s="301" t="s">
        <v>174</v>
      </c>
      <c r="B280" s="301" t="s">
        <v>175</v>
      </c>
      <c r="C280" s="301" t="s">
        <v>16</v>
      </c>
      <c r="D280" s="301">
        <v>591.50873479999996</v>
      </c>
      <c r="E280" s="301">
        <v>14323.004121100001</v>
      </c>
      <c r="F280" s="301">
        <v>3.9659943339416999</v>
      </c>
      <c r="G280" s="301">
        <v>96.034005666058306</v>
      </c>
    </row>
    <row r="281" spans="1:7" x14ac:dyDescent="0.25">
      <c r="A281" s="301" t="s">
        <v>176</v>
      </c>
      <c r="B281" s="301" t="s">
        <v>177</v>
      </c>
      <c r="C281" s="301" t="s">
        <v>15</v>
      </c>
      <c r="D281" s="301">
        <v>0</v>
      </c>
      <c r="E281" s="301">
        <v>14678.1911929</v>
      </c>
      <c r="F281" s="301">
        <v>0</v>
      </c>
      <c r="G281" s="301">
        <v>100</v>
      </c>
    </row>
    <row r="282" spans="1:7" x14ac:dyDescent="0.25">
      <c r="A282" s="301" t="s">
        <v>176</v>
      </c>
      <c r="B282" s="301" t="s">
        <v>177</v>
      </c>
      <c r="C282" s="301" t="s">
        <v>16</v>
      </c>
      <c r="D282" s="301">
        <v>58.779123400000003</v>
      </c>
      <c r="E282" s="301">
        <v>11656.7893484</v>
      </c>
      <c r="F282" s="301">
        <v>0.501718064654605</v>
      </c>
      <c r="G282" s="301">
        <v>99.498281935345403</v>
      </c>
    </row>
    <row r="283" spans="1:7" x14ac:dyDescent="0.25">
      <c r="A283" s="301" t="s">
        <v>178</v>
      </c>
      <c r="B283" s="301" t="s">
        <v>179</v>
      </c>
      <c r="C283" s="301" t="s">
        <v>15</v>
      </c>
      <c r="D283" s="301">
        <v>176.59379150000001</v>
      </c>
      <c r="E283" s="301">
        <v>3775.2802683</v>
      </c>
      <c r="F283" s="301">
        <v>4.4686087873189297</v>
      </c>
      <c r="G283" s="301">
        <v>95.5313912126811</v>
      </c>
    </row>
    <row r="284" spans="1:7" x14ac:dyDescent="0.25">
      <c r="A284" s="301" t="s">
        <v>178</v>
      </c>
      <c r="B284" s="301" t="s">
        <v>179</v>
      </c>
      <c r="C284" s="301" t="s">
        <v>16</v>
      </c>
      <c r="D284" s="301">
        <v>72.431339199999996</v>
      </c>
      <c r="E284" s="301">
        <v>2737.9292547</v>
      </c>
      <c r="F284" s="301">
        <v>2.5772969973040198</v>
      </c>
      <c r="G284" s="301">
        <v>97.422703002695997</v>
      </c>
    </row>
    <row r="285" spans="1:7" x14ac:dyDescent="0.25">
      <c r="A285" s="301" t="s">
        <v>180</v>
      </c>
      <c r="B285" s="301" t="s">
        <v>181</v>
      </c>
      <c r="C285" s="301" t="s">
        <v>15</v>
      </c>
      <c r="D285" s="301">
        <v>50.788728900000002</v>
      </c>
      <c r="E285" s="301">
        <v>8955.3074359999991</v>
      </c>
      <c r="F285" s="301">
        <v>0.563937226186213</v>
      </c>
      <c r="G285" s="301">
        <v>99.436062773813802</v>
      </c>
    </row>
    <row r="286" spans="1:7" x14ac:dyDescent="0.25">
      <c r="A286" s="301" t="s">
        <v>180</v>
      </c>
      <c r="B286" s="301" t="s">
        <v>181</v>
      </c>
      <c r="C286" s="301" t="s">
        <v>16</v>
      </c>
      <c r="D286" s="301">
        <v>43.336382399999998</v>
      </c>
      <c r="E286" s="301">
        <v>9278.7472393000007</v>
      </c>
      <c r="F286" s="301">
        <v>0.464878713371776</v>
      </c>
      <c r="G286" s="301">
        <v>99.535121286628197</v>
      </c>
    </row>
    <row r="287" spans="1:7" x14ac:dyDescent="0.25">
      <c r="A287" s="301" t="s">
        <v>182</v>
      </c>
      <c r="B287" s="301" t="s">
        <v>183</v>
      </c>
      <c r="C287" s="301" t="s">
        <v>15</v>
      </c>
      <c r="D287" s="301">
        <v>795.88707490000002</v>
      </c>
      <c r="E287" s="301">
        <v>23346.992818800001</v>
      </c>
      <c r="F287" s="301">
        <v>3.29657057651885</v>
      </c>
      <c r="G287" s="301">
        <v>96.703429423481097</v>
      </c>
    </row>
    <row r="288" spans="1:7" x14ac:dyDescent="0.25">
      <c r="A288" s="301" t="s">
        <v>182</v>
      </c>
      <c r="B288" s="301" t="s">
        <v>183</v>
      </c>
      <c r="C288" s="301" t="s">
        <v>16</v>
      </c>
      <c r="D288" s="301">
        <v>349.69429609999997</v>
      </c>
      <c r="E288" s="301">
        <v>14203.5010207</v>
      </c>
      <c r="F288" s="301">
        <v>2.4028695313139798</v>
      </c>
      <c r="G288" s="301">
        <v>97.597130468686004</v>
      </c>
    </row>
    <row r="289" spans="1:7" x14ac:dyDescent="0.25">
      <c r="A289" s="301" t="s">
        <v>184</v>
      </c>
      <c r="B289" s="301" t="s">
        <v>185</v>
      </c>
      <c r="C289" s="301" t="s">
        <v>15</v>
      </c>
      <c r="D289" s="301">
        <v>1303.7973715000001</v>
      </c>
      <c r="E289" s="301">
        <v>12851.4640478</v>
      </c>
      <c r="F289" s="301">
        <v>9.2106908723164693</v>
      </c>
      <c r="G289" s="301">
        <v>90.789309127683495</v>
      </c>
    </row>
    <row r="290" spans="1:7" x14ac:dyDescent="0.25">
      <c r="A290" s="301" t="s">
        <v>184</v>
      </c>
      <c r="B290" s="301" t="s">
        <v>185</v>
      </c>
      <c r="C290" s="301" t="s">
        <v>16</v>
      </c>
      <c r="D290" s="301">
        <v>789.73755830000005</v>
      </c>
      <c r="E290" s="301">
        <v>11524.7477899</v>
      </c>
      <c r="F290" s="301">
        <v>6.4130780618894097</v>
      </c>
      <c r="G290" s="301">
        <v>93.586921938110606</v>
      </c>
    </row>
    <row r="291" spans="1:7" x14ac:dyDescent="0.25">
      <c r="A291" s="301" t="s">
        <v>186</v>
      </c>
      <c r="B291" s="301" t="s">
        <v>187</v>
      </c>
      <c r="C291" s="301" t="s">
        <v>15</v>
      </c>
      <c r="D291" s="301">
        <v>543.22232829999996</v>
      </c>
      <c r="E291" s="301">
        <v>22228.765844500002</v>
      </c>
      <c r="F291" s="301">
        <v>2.3854848517304799</v>
      </c>
      <c r="G291" s="301">
        <v>97.614515148269504</v>
      </c>
    </row>
    <row r="292" spans="1:7" x14ac:dyDescent="0.25">
      <c r="A292" s="301" t="s">
        <v>186</v>
      </c>
      <c r="B292" s="301" t="s">
        <v>187</v>
      </c>
      <c r="C292" s="301" t="s">
        <v>16</v>
      </c>
      <c r="D292" s="301">
        <v>1641.6227741</v>
      </c>
      <c r="E292" s="301">
        <v>18379.133164499999</v>
      </c>
      <c r="F292" s="301">
        <v>8.1996043462822108</v>
      </c>
      <c r="G292" s="301">
        <v>91.8003956537178</v>
      </c>
    </row>
    <row r="293" spans="1:7" x14ac:dyDescent="0.25">
      <c r="A293" s="301" t="s">
        <v>188</v>
      </c>
      <c r="B293" s="301" t="s">
        <v>189</v>
      </c>
      <c r="C293" s="301" t="s">
        <v>15</v>
      </c>
      <c r="D293" s="301">
        <v>27.421301799999998</v>
      </c>
      <c r="E293" s="301">
        <v>19295.003410400001</v>
      </c>
      <c r="F293" s="301">
        <v>0.141914393293956</v>
      </c>
      <c r="G293" s="301">
        <v>99.858085606705998</v>
      </c>
    </row>
    <row r="294" spans="1:7" x14ac:dyDescent="0.25">
      <c r="A294" s="301" t="s">
        <v>188</v>
      </c>
      <c r="B294" s="301" t="s">
        <v>189</v>
      </c>
      <c r="C294" s="301" t="s">
        <v>16</v>
      </c>
      <c r="D294" s="301">
        <v>102.6835888</v>
      </c>
      <c r="E294" s="301">
        <v>12725.8063508</v>
      </c>
      <c r="F294" s="301">
        <v>0.80043395039838805</v>
      </c>
      <c r="G294" s="301">
        <v>99.1995660496016</v>
      </c>
    </row>
    <row r="295" spans="1:7" x14ac:dyDescent="0.25">
      <c r="A295" s="301" t="s">
        <v>190</v>
      </c>
      <c r="B295" s="301" t="s">
        <v>191</v>
      </c>
      <c r="C295" s="301" t="s">
        <v>15</v>
      </c>
      <c r="D295" s="301">
        <v>613.82028949999994</v>
      </c>
      <c r="E295" s="301">
        <v>7761.0936960999998</v>
      </c>
      <c r="F295" s="301">
        <v>7.3292727609551003</v>
      </c>
      <c r="G295" s="301">
        <v>92.670727239044894</v>
      </c>
    </row>
    <row r="296" spans="1:7" x14ac:dyDescent="0.25">
      <c r="A296" s="301" t="s">
        <v>190</v>
      </c>
      <c r="B296" s="301" t="s">
        <v>191</v>
      </c>
      <c r="C296" s="301" t="s">
        <v>16</v>
      </c>
      <c r="D296" s="301">
        <v>370.20486199999999</v>
      </c>
      <c r="E296" s="301">
        <v>6205.2492579999998</v>
      </c>
      <c r="F296" s="301">
        <v>5.6301033395393798</v>
      </c>
      <c r="G296" s="301">
        <v>94.369896660460597</v>
      </c>
    </row>
    <row r="297" spans="1:7" x14ac:dyDescent="0.25">
      <c r="A297" s="301" t="s">
        <v>192</v>
      </c>
      <c r="B297" s="301" t="s">
        <v>193</v>
      </c>
      <c r="C297" s="301" t="s">
        <v>15</v>
      </c>
      <c r="D297" s="301">
        <v>794.62240880000002</v>
      </c>
      <c r="E297" s="301">
        <v>13549.8020323</v>
      </c>
      <c r="F297" s="301">
        <v>5.5395907452600799</v>
      </c>
      <c r="G297" s="301">
        <v>94.460409254739901</v>
      </c>
    </row>
    <row r="298" spans="1:7" x14ac:dyDescent="0.25">
      <c r="A298" s="301" t="s">
        <v>192</v>
      </c>
      <c r="B298" s="301" t="s">
        <v>193</v>
      </c>
      <c r="C298" s="301" t="s">
        <v>16</v>
      </c>
      <c r="D298" s="301">
        <v>939.15151530000003</v>
      </c>
      <c r="E298" s="301">
        <v>11830.7905746</v>
      </c>
      <c r="F298" s="301">
        <v>7.3543913409191903</v>
      </c>
      <c r="G298" s="301">
        <v>92.645608659080807</v>
      </c>
    </row>
    <row r="299" spans="1:7" x14ac:dyDescent="0.25">
      <c r="A299" s="301" t="s">
        <v>194</v>
      </c>
      <c r="B299" s="301" t="s">
        <v>195</v>
      </c>
      <c r="C299" s="301" t="s">
        <v>15</v>
      </c>
      <c r="D299" s="301">
        <v>948.1353239</v>
      </c>
      <c r="E299" s="301">
        <v>11163.0246673</v>
      </c>
      <c r="F299" s="301">
        <v>7.8286086930477197</v>
      </c>
      <c r="G299" s="301">
        <v>92.171391306952302</v>
      </c>
    </row>
    <row r="300" spans="1:7" x14ac:dyDescent="0.25">
      <c r="A300" s="301" t="s">
        <v>194</v>
      </c>
      <c r="B300" s="301" t="s">
        <v>195</v>
      </c>
      <c r="C300" s="301" t="s">
        <v>16</v>
      </c>
      <c r="D300" s="301">
        <v>950.68486700000005</v>
      </c>
      <c r="E300" s="301">
        <v>9334.8573474999994</v>
      </c>
      <c r="F300" s="301">
        <v>9.2429241665040909</v>
      </c>
      <c r="G300" s="301">
        <v>90.757075833495904</v>
      </c>
    </row>
    <row r="301" spans="1:7" x14ac:dyDescent="0.25">
      <c r="A301" s="301" t="s">
        <v>196</v>
      </c>
      <c r="B301" s="301" t="s">
        <v>197</v>
      </c>
      <c r="C301" s="301" t="s">
        <v>15</v>
      </c>
      <c r="D301" s="301">
        <v>65.844060099999993</v>
      </c>
      <c r="E301" s="301">
        <v>29695.561716</v>
      </c>
      <c r="F301" s="301">
        <v>0.22123975122464201</v>
      </c>
      <c r="G301" s="301">
        <v>99.778760248775399</v>
      </c>
    </row>
    <row r="302" spans="1:7" x14ac:dyDescent="0.25">
      <c r="A302" s="301" t="s">
        <v>196</v>
      </c>
      <c r="B302" s="301" t="s">
        <v>197</v>
      </c>
      <c r="C302" s="301" t="s">
        <v>16</v>
      </c>
      <c r="D302" s="301">
        <v>86.030931800000005</v>
      </c>
      <c r="E302" s="301">
        <v>24396.707804999998</v>
      </c>
      <c r="F302" s="301">
        <v>0.35139423217667598</v>
      </c>
      <c r="G302" s="301">
        <v>99.648605767823298</v>
      </c>
    </row>
    <row r="303" spans="1:7" x14ac:dyDescent="0.25">
      <c r="A303" s="301" t="s">
        <v>198</v>
      </c>
      <c r="B303" s="301" t="s">
        <v>199</v>
      </c>
      <c r="C303" s="301" t="s">
        <v>15</v>
      </c>
      <c r="D303" s="301">
        <v>1925.4329858999999</v>
      </c>
      <c r="E303" s="301">
        <v>25315.641948500001</v>
      </c>
      <c r="F303" s="301">
        <v>7.0681241123439102</v>
      </c>
      <c r="G303" s="301">
        <v>92.931875887656105</v>
      </c>
    </row>
    <row r="304" spans="1:7" x14ac:dyDescent="0.25">
      <c r="A304" s="301" t="s">
        <v>198</v>
      </c>
      <c r="B304" s="301" t="s">
        <v>199</v>
      </c>
      <c r="C304" s="301" t="s">
        <v>16</v>
      </c>
      <c r="D304" s="301">
        <v>2500.6216525999998</v>
      </c>
      <c r="E304" s="301">
        <v>23270.1552218</v>
      </c>
      <c r="F304" s="301">
        <v>9.7033227395020791</v>
      </c>
      <c r="G304" s="301">
        <v>90.296677260497901</v>
      </c>
    </row>
    <row r="305" spans="1:7" x14ac:dyDescent="0.25">
      <c r="A305" s="301" t="s">
        <v>200</v>
      </c>
      <c r="B305" s="301" t="s">
        <v>201</v>
      </c>
      <c r="C305" s="301" t="s">
        <v>15</v>
      </c>
      <c r="D305" s="301">
        <v>95.427713900000001</v>
      </c>
      <c r="E305" s="301">
        <v>15200.0934586</v>
      </c>
      <c r="F305" s="301">
        <v>0.62389318300294705</v>
      </c>
      <c r="G305" s="301">
        <v>99.376106816997094</v>
      </c>
    </row>
    <row r="306" spans="1:7" x14ac:dyDescent="0.25">
      <c r="A306" s="301" t="s">
        <v>200</v>
      </c>
      <c r="B306" s="301" t="s">
        <v>201</v>
      </c>
      <c r="C306" s="301" t="s">
        <v>16</v>
      </c>
      <c r="D306" s="301">
        <v>146.28359750000001</v>
      </c>
      <c r="E306" s="301">
        <v>14602.166082899999</v>
      </c>
      <c r="F306" s="301">
        <v>0.99185745396957903</v>
      </c>
      <c r="G306" s="301">
        <v>99.008142546030399</v>
      </c>
    </row>
    <row r="307" spans="1:7" x14ac:dyDescent="0.25">
      <c r="A307" s="301" t="s">
        <v>202</v>
      </c>
      <c r="B307" s="301" t="s">
        <v>203</v>
      </c>
      <c r="C307" s="301" t="s">
        <v>15</v>
      </c>
      <c r="D307" s="301">
        <v>0</v>
      </c>
      <c r="E307" s="301">
        <v>52561.649444000002</v>
      </c>
      <c r="F307" s="301">
        <v>0</v>
      </c>
      <c r="G307" s="301">
        <v>100</v>
      </c>
    </row>
    <row r="308" spans="1:7" x14ac:dyDescent="0.25">
      <c r="A308" s="301" t="s">
        <v>202</v>
      </c>
      <c r="B308" s="301" t="s">
        <v>203</v>
      </c>
      <c r="C308" s="301" t="s">
        <v>16</v>
      </c>
      <c r="D308" s="301">
        <v>211.3103797</v>
      </c>
      <c r="E308" s="301">
        <v>38884.909743199998</v>
      </c>
      <c r="F308" s="301">
        <v>0.54048800379100703</v>
      </c>
      <c r="G308" s="301">
        <v>99.459511996209002</v>
      </c>
    </row>
    <row r="309" spans="1:7" x14ac:dyDescent="0.25">
      <c r="A309" s="301" t="s">
        <v>204</v>
      </c>
      <c r="B309" s="301" t="s">
        <v>205</v>
      </c>
      <c r="C309" s="301" t="s">
        <v>15</v>
      </c>
      <c r="D309" s="301">
        <v>86.071892000000005</v>
      </c>
      <c r="E309" s="301">
        <v>18073.976495800001</v>
      </c>
      <c r="F309" s="301">
        <v>0.47396290010892</v>
      </c>
      <c r="G309" s="301">
        <v>99.526037099891099</v>
      </c>
    </row>
    <row r="310" spans="1:7" x14ac:dyDescent="0.25">
      <c r="A310" s="301" t="s">
        <v>204</v>
      </c>
      <c r="B310" s="301" t="s">
        <v>205</v>
      </c>
      <c r="C310" s="301" t="s">
        <v>16</v>
      </c>
      <c r="D310" s="301">
        <v>109.5807685</v>
      </c>
      <c r="E310" s="301">
        <v>13406.338570899999</v>
      </c>
      <c r="F310" s="301">
        <v>0.81075334757705497</v>
      </c>
      <c r="G310" s="301">
        <v>99.189246652422995</v>
      </c>
    </row>
    <row r="311" spans="1:7" x14ac:dyDescent="0.25">
      <c r="A311" s="301" t="s">
        <v>206</v>
      </c>
      <c r="B311" s="301" t="s">
        <v>207</v>
      </c>
      <c r="C311" s="301" t="s">
        <v>15</v>
      </c>
      <c r="D311" s="301">
        <v>271.43938109999999</v>
      </c>
      <c r="E311" s="301">
        <v>32279.032636899999</v>
      </c>
      <c r="F311" s="301">
        <v>0.83390305661281205</v>
      </c>
      <c r="G311" s="301">
        <v>99.166096943387203</v>
      </c>
    </row>
    <row r="312" spans="1:7" x14ac:dyDescent="0.25">
      <c r="A312" s="301" t="s">
        <v>206</v>
      </c>
      <c r="B312" s="301" t="s">
        <v>207</v>
      </c>
      <c r="C312" s="301" t="s">
        <v>16</v>
      </c>
      <c r="D312" s="301">
        <v>465.58654710000002</v>
      </c>
      <c r="E312" s="301">
        <v>26206.573256700001</v>
      </c>
      <c r="F312" s="301">
        <v>1.7455899729337501</v>
      </c>
      <c r="G312" s="301">
        <v>98.2544100270662</v>
      </c>
    </row>
    <row r="313" spans="1:7" x14ac:dyDescent="0.25">
      <c r="A313" s="301" t="s">
        <v>208</v>
      </c>
      <c r="B313" s="301" t="s">
        <v>209</v>
      </c>
      <c r="C313" s="301" t="s">
        <v>15</v>
      </c>
      <c r="D313" s="301">
        <v>328.32098550000001</v>
      </c>
      <c r="E313" s="301">
        <v>25641.8320074</v>
      </c>
      <c r="F313" s="301">
        <v>1.2642243023741899</v>
      </c>
      <c r="G313" s="301">
        <v>98.735775697625797</v>
      </c>
    </row>
    <row r="314" spans="1:7" x14ac:dyDescent="0.25">
      <c r="A314" s="301" t="s">
        <v>208</v>
      </c>
      <c r="B314" s="301" t="s">
        <v>209</v>
      </c>
      <c r="C314" s="301" t="s">
        <v>16</v>
      </c>
      <c r="D314" s="301">
        <v>378.8107493</v>
      </c>
      <c r="E314" s="301">
        <v>21871.288730299999</v>
      </c>
      <c r="F314" s="301">
        <v>1.70251260965063</v>
      </c>
      <c r="G314" s="301">
        <v>98.297487390349403</v>
      </c>
    </row>
    <row r="315" spans="1:7" x14ac:dyDescent="0.25">
      <c r="A315" s="301" t="s">
        <v>210</v>
      </c>
      <c r="B315" s="301" t="s">
        <v>211</v>
      </c>
      <c r="C315" s="301" t="s">
        <v>15</v>
      </c>
      <c r="D315" s="301">
        <v>682.18079660000001</v>
      </c>
      <c r="E315" s="301">
        <v>26072.508103600001</v>
      </c>
      <c r="F315" s="301">
        <v>2.54976164792894</v>
      </c>
      <c r="G315" s="301">
        <v>97.450238352071096</v>
      </c>
    </row>
    <row r="316" spans="1:7" x14ac:dyDescent="0.25">
      <c r="A316" s="301" t="s">
        <v>210</v>
      </c>
      <c r="B316" s="301" t="s">
        <v>211</v>
      </c>
      <c r="C316" s="301" t="s">
        <v>16</v>
      </c>
      <c r="D316" s="301">
        <v>789.42468040000006</v>
      </c>
      <c r="E316" s="301">
        <v>22118.494607500001</v>
      </c>
      <c r="F316" s="301">
        <v>3.4460776226716301</v>
      </c>
      <c r="G316" s="301">
        <v>96.553922377328405</v>
      </c>
    </row>
    <row r="317" spans="1:7" x14ac:dyDescent="0.25">
      <c r="A317" s="301" t="s">
        <v>212</v>
      </c>
      <c r="B317" s="301" t="s">
        <v>213</v>
      </c>
      <c r="C317" s="301" t="s">
        <v>15</v>
      </c>
      <c r="D317" s="301">
        <v>163.11231849999999</v>
      </c>
      <c r="E317" s="301">
        <v>5691.9460803000002</v>
      </c>
      <c r="F317" s="301">
        <v>2.7858358941975698</v>
      </c>
      <c r="G317" s="301">
        <v>97.214164105802396</v>
      </c>
    </row>
    <row r="318" spans="1:7" x14ac:dyDescent="0.25">
      <c r="A318" s="301" t="s">
        <v>212</v>
      </c>
      <c r="B318" s="301" t="s">
        <v>213</v>
      </c>
      <c r="C318" s="301" t="s">
        <v>16</v>
      </c>
      <c r="D318" s="301">
        <v>211.59163839999999</v>
      </c>
      <c r="E318" s="301">
        <v>5490.3339174000002</v>
      </c>
      <c r="F318" s="301">
        <v>3.71088040924647</v>
      </c>
      <c r="G318" s="301">
        <v>96.289119590753501</v>
      </c>
    </row>
    <row r="319" spans="1:7" x14ac:dyDescent="0.25">
      <c r="A319" s="301" t="s">
        <v>214</v>
      </c>
      <c r="B319" s="301" t="s">
        <v>215</v>
      </c>
      <c r="C319" s="301" t="s">
        <v>15</v>
      </c>
      <c r="D319" s="301">
        <v>112.02662960000001</v>
      </c>
      <c r="E319" s="301">
        <v>10565.372220699999</v>
      </c>
      <c r="F319" s="301">
        <v>1.04919401411002</v>
      </c>
      <c r="G319" s="301">
        <v>98.95080598589</v>
      </c>
    </row>
    <row r="320" spans="1:7" x14ac:dyDescent="0.25">
      <c r="A320" s="301" t="s">
        <v>214</v>
      </c>
      <c r="B320" s="301" t="s">
        <v>215</v>
      </c>
      <c r="C320" s="301" t="s">
        <v>16</v>
      </c>
      <c r="D320" s="301">
        <v>304.79637029999998</v>
      </c>
      <c r="E320" s="301">
        <v>11307.5394849</v>
      </c>
      <c r="F320" s="301">
        <v>2.6247636487667698</v>
      </c>
      <c r="G320" s="301">
        <v>97.375236351233198</v>
      </c>
    </row>
    <row r="321" spans="1:7" x14ac:dyDescent="0.25">
      <c r="A321" s="301" t="s">
        <v>216</v>
      </c>
      <c r="B321" s="301" t="s">
        <v>217</v>
      </c>
      <c r="C321" s="301" t="s">
        <v>15</v>
      </c>
      <c r="D321" s="301">
        <v>121.9390317</v>
      </c>
      <c r="E321" s="301">
        <v>5822.9079744000001</v>
      </c>
      <c r="F321" s="301">
        <v>2.0511719069452701</v>
      </c>
      <c r="G321" s="301">
        <v>97.948828093054701</v>
      </c>
    </row>
    <row r="322" spans="1:7" x14ac:dyDescent="0.25">
      <c r="A322" s="301" t="s">
        <v>216</v>
      </c>
      <c r="B322" s="301" t="s">
        <v>217</v>
      </c>
      <c r="C322" s="301" t="s">
        <v>16</v>
      </c>
      <c r="D322" s="301">
        <v>194.76269909999999</v>
      </c>
      <c r="E322" s="301">
        <v>3948.2835082000001</v>
      </c>
      <c r="F322" s="301">
        <v>4.70095406507488</v>
      </c>
      <c r="G322" s="301">
        <v>95.299045934925104</v>
      </c>
    </row>
    <row r="323" spans="1:7" x14ac:dyDescent="0.25">
      <c r="A323" s="301" t="s">
        <v>218</v>
      </c>
      <c r="B323" s="301" t="s">
        <v>219</v>
      </c>
      <c r="C323" s="301" t="s">
        <v>15</v>
      </c>
      <c r="D323" s="301">
        <v>546.93467069999997</v>
      </c>
      <c r="E323" s="301">
        <v>18730.422238399999</v>
      </c>
      <c r="F323" s="301">
        <v>2.8371870338812699</v>
      </c>
      <c r="G323" s="301">
        <v>97.162812966118693</v>
      </c>
    </row>
    <row r="324" spans="1:7" x14ac:dyDescent="0.25">
      <c r="A324" s="301" t="s">
        <v>218</v>
      </c>
      <c r="B324" s="301" t="s">
        <v>219</v>
      </c>
      <c r="C324" s="301" t="s">
        <v>16</v>
      </c>
      <c r="D324" s="301">
        <v>498.7319377</v>
      </c>
      <c r="E324" s="301">
        <v>22892.318151200001</v>
      </c>
      <c r="F324" s="301">
        <v>2.1321485602592398</v>
      </c>
      <c r="G324" s="301">
        <v>97.867851439740804</v>
      </c>
    </row>
    <row r="325" spans="1:7" x14ac:dyDescent="0.25">
      <c r="A325" s="301" t="s">
        <v>220</v>
      </c>
      <c r="B325" s="301" t="s">
        <v>221</v>
      </c>
      <c r="C325" s="301" t="s">
        <v>15</v>
      </c>
      <c r="D325" s="301">
        <v>145.54972090000001</v>
      </c>
      <c r="E325" s="301">
        <v>11448.7806064</v>
      </c>
      <c r="F325" s="301">
        <v>1.25535254552209</v>
      </c>
      <c r="G325" s="301">
        <v>98.744647454477899</v>
      </c>
    </row>
    <row r="326" spans="1:7" x14ac:dyDescent="0.25">
      <c r="A326" s="301" t="s">
        <v>220</v>
      </c>
      <c r="B326" s="301" t="s">
        <v>221</v>
      </c>
      <c r="C326" s="301" t="s">
        <v>16</v>
      </c>
      <c r="D326" s="301">
        <v>57.612640900000002</v>
      </c>
      <c r="E326" s="301">
        <v>7544.1444788999997</v>
      </c>
      <c r="F326" s="301">
        <v>0.757885841287123</v>
      </c>
      <c r="G326" s="301">
        <v>99.242114158712894</v>
      </c>
    </row>
    <row r="327" spans="1:7" x14ac:dyDescent="0.25">
      <c r="A327" s="301" t="s">
        <v>222</v>
      </c>
      <c r="B327" s="301" t="s">
        <v>223</v>
      </c>
      <c r="C327" s="301" t="s">
        <v>15</v>
      </c>
      <c r="D327" s="301">
        <v>164.8490856</v>
      </c>
      <c r="E327" s="301">
        <v>10693.704573700001</v>
      </c>
      <c r="F327" s="301">
        <v>1.5181495691998701</v>
      </c>
      <c r="G327" s="301">
        <v>98.481850430800094</v>
      </c>
    </row>
    <row r="328" spans="1:7" x14ac:dyDescent="0.25">
      <c r="A328" s="301" t="s">
        <v>222</v>
      </c>
      <c r="B328" s="301" t="s">
        <v>223</v>
      </c>
      <c r="C328" s="301" t="s">
        <v>16</v>
      </c>
      <c r="D328" s="301">
        <v>273.56827029999999</v>
      </c>
      <c r="E328" s="301">
        <v>10235.3973315</v>
      </c>
      <c r="F328" s="301">
        <v>2.6031893210606998</v>
      </c>
      <c r="G328" s="301">
        <v>97.396810678939303</v>
      </c>
    </row>
    <row r="329" spans="1:7" x14ac:dyDescent="0.25">
      <c r="A329" s="301" t="s">
        <v>224</v>
      </c>
      <c r="B329" s="301" t="s">
        <v>225</v>
      </c>
      <c r="C329" s="301" t="s">
        <v>15</v>
      </c>
      <c r="D329" s="301">
        <v>225.6829146</v>
      </c>
      <c r="E329" s="301">
        <v>22230.184785599999</v>
      </c>
      <c r="F329" s="301">
        <v>1.0050064313390601</v>
      </c>
      <c r="G329" s="301">
        <v>98.994993568660902</v>
      </c>
    </row>
    <row r="330" spans="1:7" x14ac:dyDescent="0.25">
      <c r="A330" s="301" t="s">
        <v>224</v>
      </c>
      <c r="B330" s="301" t="s">
        <v>225</v>
      </c>
      <c r="C330" s="301" t="s">
        <v>16</v>
      </c>
      <c r="D330" s="301">
        <v>274.33372309999999</v>
      </c>
      <c r="E330" s="301">
        <v>22421.429319499999</v>
      </c>
      <c r="F330" s="301">
        <v>1.20874421620051</v>
      </c>
      <c r="G330" s="301">
        <v>98.7912557837995</v>
      </c>
    </row>
    <row r="331" spans="1:7" x14ac:dyDescent="0.25">
      <c r="A331" s="301" t="s">
        <v>226</v>
      </c>
      <c r="B331" s="301" t="s">
        <v>227</v>
      </c>
      <c r="C331" s="301" t="s">
        <v>15</v>
      </c>
      <c r="D331" s="301">
        <v>9.4342846999999992</v>
      </c>
      <c r="E331" s="301">
        <v>4624.5176933000002</v>
      </c>
      <c r="F331" s="301">
        <v>0.20359047190799401</v>
      </c>
      <c r="G331" s="301">
        <v>99.796409528091999</v>
      </c>
    </row>
    <row r="332" spans="1:7" x14ac:dyDescent="0.25">
      <c r="A332" s="301" t="s">
        <v>226</v>
      </c>
      <c r="B332" s="301" t="s">
        <v>227</v>
      </c>
      <c r="C332" s="301" t="s">
        <v>16</v>
      </c>
      <c r="D332" s="301">
        <v>49.390064299999999</v>
      </c>
      <c r="E332" s="301">
        <v>4600.0520568000002</v>
      </c>
      <c r="F332" s="301">
        <v>1.0622793662891099</v>
      </c>
      <c r="G332" s="301">
        <v>98.937720633710896</v>
      </c>
    </row>
    <row r="333" spans="1:7" x14ac:dyDescent="0.25">
      <c r="A333" s="301" t="s">
        <v>228</v>
      </c>
      <c r="B333" s="301" t="s">
        <v>229</v>
      </c>
      <c r="C333" s="301" t="s">
        <v>15</v>
      </c>
      <c r="D333" s="301">
        <v>505.65372669999999</v>
      </c>
      <c r="E333" s="301">
        <v>33382.606073299998</v>
      </c>
      <c r="F333" s="301">
        <v>1.4921206626844901</v>
      </c>
      <c r="G333" s="301">
        <v>98.507879337315501</v>
      </c>
    </row>
    <row r="334" spans="1:7" x14ac:dyDescent="0.25">
      <c r="A334" s="301" t="s">
        <v>228</v>
      </c>
      <c r="B334" s="301" t="s">
        <v>229</v>
      </c>
      <c r="C334" s="301" t="s">
        <v>16</v>
      </c>
      <c r="D334" s="301">
        <v>752.48550260000002</v>
      </c>
      <c r="E334" s="301">
        <v>28313.174680100001</v>
      </c>
      <c r="F334" s="301">
        <v>2.5889159161362598</v>
      </c>
      <c r="G334" s="301">
        <v>97.411084083863699</v>
      </c>
    </row>
    <row r="335" spans="1:7" x14ac:dyDescent="0.25">
      <c r="A335" s="301" t="s">
        <v>230</v>
      </c>
      <c r="B335" s="301" t="s">
        <v>231</v>
      </c>
      <c r="C335" s="301" t="s">
        <v>15</v>
      </c>
      <c r="D335" s="301">
        <v>498.61935560000001</v>
      </c>
      <c r="E335" s="301">
        <v>40034.179090799997</v>
      </c>
      <c r="F335" s="301">
        <v>1.23016267001492</v>
      </c>
      <c r="G335" s="301">
        <v>98.769837329985094</v>
      </c>
    </row>
    <row r="336" spans="1:7" x14ac:dyDescent="0.25">
      <c r="A336" s="301" t="s">
        <v>230</v>
      </c>
      <c r="B336" s="301" t="s">
        <v>231</v>
      </c>
      <c r="C336" s="301" t="s">
        <v>16</v>
      </c>
      <c r="D336" s="301">
        <v>496.47608409999998</v>
      </c>
      <c r="E336" s="301">
        <v>37797.7588789</v>
      </c>
      <c r="F336" s="301">
        <v>1.29647735378366</v>
      </c>
      <c r="G336" s="301">
        <v>98.7035226462163</v>
      </c>
    </row>
    <row r="337" spans="1:7" x14ac:dyDescent="0.25">
      <c r="A337" s="301" t="s">
        <v>232</v>
      </c>
      <c r="B337" s="301" t="s">
        <v>233</v>
      </c>
      <c r="C337" s="301" t="s">
        <v>15</v>
      </c>
      <c r="D337" s="301">
        <v>63.6591649</v>
      </c>
      <c r="E337" s="301">
        <v>22976.4866062</v>
      </c>
      <c r="F337" s="301">
        <v>0.27629671067380901</v>
      </c>
      <c r="G337" s="301">
        <v>99.723703289326195</v>
      </c>
    </row>
    <row r="338" spans="1:7" x14ac:dyDescent="0.25">
      <c r="A338" s="301" t="s">
        <v>232</v>
      </c>
      <c r="B338" s="301" t="s">
        <v>233</v>
      </c>
      <c r="C338" s="301" t="s">
        <v>16</v>
      </c>
      <c r="D338" s="301">
        <v>434.4883418</v>
      </c>
      <c r="E338" s="301">
        <v>22284.685697199999</v>
      </c>
      <c r="F338" s="301">
        <v>1.91243018365964</v>
      </c>
      <c r="G338" s="301">
        <v>98.087569816340405</v>
      </c>
    </row>
    <row r="339" spans="1:7" x14ac:dyDescent="0.25">
      <c r="A339" s="301" t="s">
        <v>234</v>
      </c>
      <c r="B339" s="301" t="s">
        <v>235</v>
      </c>
      <c r="C339" s="301" t="s">
        <v>15</v>
      </c>
      <c r="D339" s="301">
        <v>645.00959479999995</v>
      </c>
      <c r="E339" s="301">
        <v>16296.0987862</v>
      </c>
      <c r="F339" s="301">
        <v>3.8073636051074402</v>
      </c>
      <c r="G339" s="301">
        <v>96.192636394892602</v>
      </c>
    </row>
    <row r="340" spans="1:7" x14ac:dyDescent="0.25">
      <c r="A340" s="301" t="s">
        <v>234</v>
      </c>
      <c r="B340" s="301" t="s">
        <v>235</v>
      </c>
      <c r="C340" s="301" t="s">
        <v>16</v>
      </c>
      <c r="D340" s="301">
        <v>627.53659330000005</v>
      </c>
      <c r="E340" s="301">
        <v>17091.8930788</v>
      </c>
      <c r="F340" s="301">
        <v>3.5415168823863601</v>
      </c>
      <c r="G340" s="301">
        <v>96.458483117613596</v>
      </c>
    </row>
    <row r="341" spans="1:7" x14ac:dyDescent="0.25">
      <c r="A341" s="301" t="s">
        <v>236</v>
      </c>
      <c r="B341" s="301" t="s">
        <v>237</v>
      </c>
      <c r="C341" s="301" t="s">
        <v>15</v>
      </c>
      <c r="D341" s="301">
        <v>181.23927620000001</v>
      </c>
      <c r="E341" s="301">
        <v>3223.0391236999999</v>
      </c>
      <c r="F341" s="301">
        <v>5.3238676427087697</v>
      </c>
      <c r="G341" s="301">
        <v>94.676132357291195</v>
      </c>
    </row>
    <row r="342" spans="1:7" x14ac:dyDescent="0.25">
      <c r="A342" s="301" t="s">
        <v>236</v>
      </c>
      <c r="B342" s="301" t="s">
        <v>237</v>
      </c>
      <c r="C342" s="301" t="s">
        <v>16</v>
      </c>
      <c r="D342" s="301">
        <v>74.223736099999996</v>
      </c>
      <c r="E342" s="301">
        <v>2267.9854792000001</v>
      </c>
      <c r="F342" s="301">
        <v>3.1689626876689201</v>
      </c>
      <c r="G342" s="301">
        <v>96.831037312331105</v>
      </c>
    </row>
    <row r="343" spans="1:7" x14ac:dyDescent="0.25">
      <c r="A343" s="301" t="s">
        <v>238</v>
      </c>
      <c r="B343" s="301" t="s">
        <v>239</v>
      </c>
      <c r="C343" s="301" t="s">
        <v>15</v>
      </c>
      <c r="D343" s="301">
        <v>146.1686091</v>
      </c>
      <c r="E343" s="301">
        <v>2257.4325924999998</v>
      </c>
      <c r="F343" s="301">
        <v>6.0812338171032803</v>
      </c>
      <c r="G343" s="301">
        <v>93.918766182896704</v>
      </c>
    </row>
    <row r="344" spans="1:7" x14ac:dyDescent="0.25">
      <c r="A344" s="301" t="s">
        <v>238</v>
      </c>
      <c r="B344" s="301" t="s">
        <v>239</v>
      </c>
      <c r="C344" s="301" t="s">
        <v>16</v>
      </c>
      <c r="D344" s="301">
        <v>120.8494785</v>
      </c>
      <c r="E344" s="301">
        <v>2371.3258452</v>
      </c>
      <c r="F344" s="301">
        <v>4.84915637157426</v>
      </c>
      <c r="G344" s="301">
        <v>95.150843628425704</v>
      </c>
    </row>
    <row r="345" spans="1:7" x14ac:dyDescent="0.25">
      <c r="A345" s="301" t="s">
        <v>240</v>
      </c>
      <c r="B345" s="301" t="s">
        <v>241</v>
      </c>
      <c r="C345" s="301" t="s">
        <v>15</v>
      </c>
      <c r="D345" s="301">
        <v>271.6624233</v>
      </c>
      <c r="E345" s="301">
        <v>3787.3309411999999</v>
      </c>
      <c r="F345" s="301">
        <v>6.6928521163883303</v>
      </c>
      <c r="G345" s="301">
        <v>93.307147883611705</v>
      </c>
    </row>
    <row r="346" spans="1:7" x14ac:dyDescent="0.25">
      <c r="A346" s="301" t="s">
        <v>240</v>
      </c>
      <c r="B346" s="301" t="s">
        <v>241</v>
      </c>
      <c r="C346" s="301" t="s">
        <v>16</v>
      </c>
      <c r="D346" s="301">
        <v>93.655743999999999</v>
      </c>
      <c r="E346" s="301">
        <v>3450.5461055000001</v>
      </c>
      <c r="F346" s="301">
        <v>2.6425059287526902</v>
      </c>
      <c r="G346" s="301">
        <v>97.357494071247302</v>
      </c>
    </row>
    <row r="347" spans="1:7" x14ac:dyDescent="0.25">
      <c r="A347" s="301" t="s">
        <v>242</v>
      </c>
      <c r="B347" s="301" t="s">
        <v>243</v>
      </c>
      <c r="C347" s="301" t="s">
        <v>15</v>
      </c>
      <c r="D347" s="301">
        <v>24.219980400000001</v>
      </c>
      <c r="E347" s="301">
        <v>4251.4684960000004</v>
      </c>
      <c r="F347" s="301">
        <v>0.56645802269468604</v>
      </c>
      <c r="G347" s="301">
        <v>99.433541977305296</v>
      </c>
    </row>
    <row r="348" spans="1:7" x14ac:dyDescent="0.25">
      <c r="A348" s="301" t="s">
        <v>242</v>
      </c>
      <c r="B348" s="301" t="s">
        <v>243</v>
      </c>
      <c r="C348" s="301" t="s">
        <v>16</v>
      </c>
      <c r="D348" s="301">
        <v>27.080571200000001</v>
      </c>
      <c r="E348" s="301">
        <v>3304.8645517999998</v>
      </c>
      <c r="F348" s="301">
        <v>0.81275561872451596</v>
      </c>
      <c r="G348" s="301">
        <v>99.187244381275505</v>
      </c>
    </row>
    <row r="349" spans="1:7" x14ac:dyDescent="0.25">
      <c r="A349" s="301" t="s">
        <v>244</v>
      </c>
      <c r="B349" s="301" t="s">
        <v>245</v>
      </c>
      <c r="C349" s="301" t="s">
        <v>15</v>
      </c>
      <c r="D349" s="301">
        <v>55.950361399999998</v>
      </c>
      <c r="E349" s="301">
        <v>6576.6116482999996</v>
      </c>
      <c r="F349" s="301">
        <v>0.84357087529937302</v>
      </c>
      <c r="G349" s="301">
        <v>99.156429124700594</v>
      </c>
    </row>
    <row r="350" spans="1:7" x14ac:dyDescent="0.25">
      <c r="A350" s="301" t="s">
        <v>244</v>
      </c>
      <c r="B350" s="301" t="s">
        <v>245</v>
      </c>
      <c r="C350" s="301" t="s">
        <v>16</v>
      </c>
      <c r="D350" s="301">
        <v>18.550661300000002</v>
      </c>
      <c r="E350" s="301">
        <v>7104.3305850999996</v>
      </c>
      <c r="F350" s="301">
        <v>0.26043760464735699</v>
      </c>
      <c r="G350" s="301">
        <v>99.739562395352607</v>
      </c>
    </row>
    <row r="351" spans="1:7" x14ac:dyDescent="0.25">
      <c r="A351" s="301" t="s">
        <v>246</v>
      </c>
      <c r="B351" s="301" t="s">
        <v>247</v>
      </c>
      <c r="C351" s="301" t="s">
        <v>15</v>
      </c>
      <c r="D351" s="301">
        <v>164.28774300000001</v>
      </c>
      <c r="E351" s="301">
        <v>10124.912343</v>
      </c>
      <c r="F351" s="301">
        <v>1.59670082831355</v>
      </c>
      <c r="G351" s="301">
        <v>98.403299171686498</v>
      </c>
    </row>
    <row r="352" spans="1:7" x14ac:dyDescent="0.25">
      <c r="A352" s="301" t="s">
        <v>246</v>
      </c>
      <c r="B352" s="301" t="s">
        <v>247</v>
      </c>
      <c r="C352" s="301" t="s">
        <v>16</v>
      </c>
      <c r="D352" s="301">
        <v>172.4241739</v>
      </c>
      <c r="E352" s="301">
        <v>7548.2389386000004</v>
      </c>
      <c r="F352" s="301">
        <v>2.23328192653348</v>
      </c>
      <c r="G352" s="301">
        <v>97.766718073466507</v>
      </c>
    </row>
    <row r="353" spans="1:7" x14ac:dyDescent="0.25">
      <c r="A353" s="301" t="s">
        <v>248</v>
      </c>
      <c r="B353" s="301" t="s">
        <v>249</v>
      </c>
      <c r="C353" s="301" t="s">
        <v>15</v>
      </c>
      <c r="D353" s="301">
        <v>22.4346304</v>
      </c>
      <c r="E353" s="301">
        <v>9149.4021073999993</v>
      </c>
      <c r="F353" s="301">
        <v>0.24460346429346999</v>
      </c>
      <c r="G353" s="301">
        <v>99.755396535706495</v>
      </c>
    </row>
    <row r="354" spans="1:7" x14ac:dyDescent="0.25">
      <c r="A354" s="301" t="s">
        <v>248</v>
      </c>
      <c r="B354" s="301" t="s">
        <v>249</v>
      </c>
      <c r="C354" s="301" t="s">
        <v>16</v>
      </c>
      <c r="D354" s="301">
        <v>56.350216799999998</v>
      </c>
      <c r="E354" s="301">
        <v>10474.218676300001</v>
      </c>
      <c r="F354" s="301">
        <v>0.53511085081948995</v>
      </c>
      <c r="G354" s="301">
        <v>99.464889149180493</v>
      </c>
    </row>
    <row r="355" spans="1:7" x14ac:dyDescent="0.25">
      <c r="A355" s="301" t="s">
        <v>250</v>
      </c>
      <c r="B355" s="301" t="s">
        <v>251</v>
      </c>
      <c r="C355" s="301" t="s">
        <v>15</v>
      </c>
      <c r="D355" s="301">
        <v>40.301332799999997</v>
      </c>
      <c r="E355" s="301">
        <v>7151.0795403000002</v>
      </c>
      <c r="F355" s="301">
        <v>0.560411602599867</v>
      </c>
      <c r="G355" s="301">
        <v>99.439588397400101</v>
      </c>
    </row>
    <row r="356" spans="1:7" x14ac:dyDescent="0.25">
      <c r="A356" s="301" t="s">
        <v>250</v>
      </c>
      <c r="B356" s="301" t="s">
        <v>251</v>
      </c>
      <c r="C356" s="301" t="s">
        <v>16</v>
      </c>
      <c r="D356" s="301">
        <v>26.1013454</v>
      </c>
      <c r="E356" s="301">
        <v>8360.4425716000005</v>
      </c>
      <c r="F356" s="301">
        <v>0.31122886445620501</v>
      </c>
      <c r="G356" s="301">
        <v>99.688771135543803</v>
      </c>
    </row>
    <row r="357" spans="1:7" x14ac:dyDescent="0.25">
      <c r="A357" s="301" t="s">
        <v>252</v>
      </c>
      <c r="B357" s="301" t="s">
        <v>253</v>
      </c>
      <c r="C357" s="301" t="s">
        <v>15</v>
      </c>
      <c r="D357" s="301">
        <v>75.540372399999995</v>
      </c>
      <c r="E357" s="301">
        <v>7540.7299806999999</v>
      </c>
      <c r="F357" s="301">
        <v>0.99182892541693102</v>
      </c>
      <c r="G357" s="301">
        <v>99.008171074583103</v>
      </c>
    </row>
    <row r="358" spans="1:7" x14ac:dyDescent="0.25">
      <c r="A358" s="301" t="s">
        <v>252</v>
      </c>
      <c r="B358" s="301" t="s">
        <v>253</v>
      </c>
      <c r="C358" s="301" t="s">
        <v>16</v>
      </c>
      <c r="D358" s="301">
        <v>47.5105924</v>
      </c>
      <c r="E358" s="301">
        <v>7754.0401439999996</v>
      </c>
      <c r="F358" s="301">
        <v>0.60898908441789601</v>
      </c>
      <c r="G358" s="301">
        <v>99.3910109155821</v>
      </c>
    </row>
    <row r="359" spans="1:7" x14ac:dyDescent="0.25">
      <c r="A359" s="301" t="s">
        <v>254</v>
      </c>
      <c r="B359" s="301" t="s">
        <v>255</v>
      </c>
      <c r="C359" s="301" t="s">
        <v>15</v>
      </c>
      <c r="D359" s="301">
        <v>137.46967530000001</v>
      </c>
      <c r="E359" s="301">
        <v>6652.4455097999999</v>
      </c>
      <c r="F359" s="301">
        <v>2.0246155003772</v>
      </c>
      <c r="G359" s="301">
        <v>97.975384499622805</v>
      </c>
    </row>
    <row r="360" spans="1:7" x14ac:dyDescent="0.25">
      <c r="A360" s="301" t="s">
        <v>254</v>
      </c>
      <c r="B360" s="301" t="s">
        <v>255</v>
      </c>
      <c r="C360" s="301" t="s">
        <v>16</v>
      </c>
      <c r="D360" s="301">
        <v>98.915010800000005</v>
      </c>
      <c r="E360" s="301">
        <v>6593.4396340000003</v>
      </c>
      <c r="F360" s="301">
        <v>1.47803002156883</v>
      </c>
      <c r="G360" s="301">
        <v>98.521969978431201</v>
      </c>
    </row>
    <row r="361" spans="1:7" x14ac:dyDescent="0.25">
      <c r="A361" s="301" t="s">
        <v>256</v>
      </c>
      <c r="B361" s="301" t="s">
        <v>257</v>
      </c>
      <c r="C361" s="301" t="s">
        <v>15</v>
      </c>
      <c r="D361" s="301">
        <v>55.158873499999999</v>
      </c>
      <c r="E361" s="301">
        <v>5623.5204457999998</v>
      </c>
      <c r="F361" s="301">
        <v>0.97133277648788496</v>
      </c>
      <c r="G361" s="301">
        <v>99.028667223512102</v>
      </c>
    </row>
    <row r="362" spans="1:7" x14ac:dyDescent="0.25">
      <c r="A362" s="301" t="s">
        <v>256</v>
      </c>
      <c r="B362" s="301" t="s">
        <v>257</v>
      </c>
      <c r="C362" s="301" t="s">
        <v>16</v>
      </c>
      <c r="D362" s="301">
        <v>74.921206999999995</v>
      </c>
      <c r="E362" s="301">
        <v>5111.0424169999997</v>
      </c>
      <c r="F362" s="301">
        <v>1.4446921041496299</v>
      </c>
      <c r="G362" s="301">
        <v>98.555307895850405</v>
      </c>
    </row>
    <row r="363" spans="1:7" x14ac:dyDescent="0.25">
      <c r="A363" s="301" t="s">
        <v>258</v>
      </c>
      <c r="B363" s="301" t="s">
        <v>259</v>
      </c>
      <c r="C363" s="301" t="s">
        <v>15</v>
      </c>
      <c r="D363" s="301">
        <v>66.442014</v>
      </c>
      <c r="E363" s="301">
        <v>10640.316322799999</v>
      </c>
      <c r="F363" s="301">
        <v>0.62056144268833802</v>
      </c>
      <c r="G363" s="301">
        <v>99.379438557311701</v>
      </c>
    </row>
    <row r="364" spans="1:7" x14ac:dyDescent="0.25">
      <c r="A364" s="301" t="s">
        <v>258</v>
      </c>
      <c r="B364" s="301" t="s">
        <v>259</v>
      </c>
      <c r="C364" s="301" t="s">
        <v>16</v>
      </c>
      <c r="D364" s="301">
        <v>16.652658800000001</v>
      </c>
      <c r="E364" s="301">
        <v>8374.7422260000003</v>
      </c>
      <c r="F364" s="301">
        <v>0.198449233156269</v>
      </c>
      <c r="G364" s="301">
        <v>99.801550766843704</v>
      </c>
    </row>
    <row r="365" spans="1:7" x14ac:dyDescent="0.25">
      <c r="A365" s="301" t="s">
        <v>260</v>
      </c>
      <c r="B365" s="301" t="s">
        <v>261</v>
      </c>
      <c r="C365" s="301" t="s">
        <v>15</v>
      </c>
      <c r="D365" s="301">
        <v>159.18656350000001</v>
      </c>
      <c r="E365" s="301">
        <v>10543.053590400001</v>
      </c>
      <c r="F365" s="301">
        <v>1.4874134873715299</v>
      </c>
      <c r="G365" s="301">
        <v>98.512586512628502</v>
      </c>
    </row>
    <row r="366" spans="1:7" x14ac:dyDescent="0.25">
      <c r="A366" s="301" t="s">
        <v>260</v>
      </c>
      <c r="B366" s="301" t="s">
        <v>261</v>
      </c>
      <c r="C366" s="301" t="s">
        <v>16</v>
      </c>
      <c r="D366" s="301">
        <v>50.375235600000003</v>
      </c>
      <c r="E366" s="301">
        <v>9207.3509529999992</v>
      </c>
      <c r="F366" s="301">
        <v>0.544142639064355</v>
      </c>
      <c r="G366" s="301">
        <v>99.455857360935596</v>
      </c>
    </row>
    <row r="367" spans="1:7" x14ac:dyDescent="0.25">
      <c r="A367" s="301" t="s">
        <v>262</v>
      </c>
      <c r="B367" s="301" t="s">
        <v>263</v>
      </c>
      <c r="C367" s="301" t="s">
        <v>15</v>
      </c>
      <c r="D367" s="301">
        <v>38.131297699999998</v>
      </c>
      <c r="E367" s="301">
        <v>9564.8438119000002</v>
      </c>
      <c r="F367" s="301">
        <v>0.39707796036960002</v>
      </c>
      <c r="G367" s="301">
        <v>99.6029220396304</v>
      </c>
    </row>
    <row r="368" spans="1:7" x14ac:dyDescent="0.25">
      <c r="A368" s="301" t="s">
        <v>262</v>
      </c>
      <c r="B368" s="301" t="s">
        <v>263</v>
      </c>
      <c r="C368" s="301" t="s">
        <v>16</v>
      </c>
      <c r="D368" s="301">
        <v>0</v>
      </c>
      <c r="E368" s="301">
        <v>7790.7634411999998</v>
      </c>
      <c r="F368" s="301">
        <v>0</v>
      </c>
      <c r="G368" s="301">
        <v>100</v>
      </c>
    </row>
    <row r="369" spans="1:7" x14ac:dyDescent="0.25">
      <c r="A369" s="301" t="s">
        <v>264</v>
      </c>
      <c r="B369" s="301" t="s">
        <v>265</v>
      </c>
      <c r="C369" s="301" t="s">
        <v>15</v>
      </c>
      <c r="D369" s="301">
        <v>17.999143199999999</v>
      </c>
      <c r="E369" s="301">
        <v>2677.6757237000002</v>
      </c>
      <c r="F369" s="301">
        <v>0.66770452998654195</v>
      </c>
      <c r="G369" s="301">
        <v>99.332295470013406</v>
      </c>
    </row>
    <row r="370" spans="1:7" x14ac:dyDescent="0.25">
      <c r="A370" s="301" t="s">
        <v>264</v>
      </c>
      <c r="B370" s="301" t="s">
        <v>265</v>
      </c>
      <c r="C370" s="301" t="s">
        <v>16</v>
      </c>
      <c r="D370" s="301">
        <v>10.8299846</v>
      </c>
      <c r="E370" s="301">
        <v>1915.3360293999999</v>
      </c>
      <c r="F370" s="301">
        <v>0.56225603199745799</v>
      </c>
      <c r="G370" s="301">
        <v>99.437743968002493</v>
      </c>
    </row>
    <row r="371" spans="1:7" x14ac:dyDescent="0.25">
      <c r="A371" s="301" t="s">
        <v>266</v>
      </c>
      <c r="B371" s="301" t="s">
        <v>267</v>
      </c>
      <c r="C371" s="301" t="s">
        <v>15</v>
      </c>
      <c r="D371" s="301">
        <v>827.95195439999998</v>
      </c>
      <c r="E371" s="301">
        <v>39324.388554899997</v>
      </c>
      <c r="F371" s="301">
        <v>2.0620266313198599</v>
      </c>
      <c r="G371" s="301">
        <v>97.937973368680105</v>
      </c>
    </row>
    <row r="372" spans="1:7" x14ac:dyDescent="0.25">
      <c r="A372" s="301" t="s">
        <v>266</v>
      </c>
      <c r="B372" s="301" t="s">
        <v>267</v>
      </c>
      <c r="C372" s="301" t="s">
        <v>16</v>
      </c>
      <c r="D372" s="301">
        <v>982.92992919999995</v>
      </c>
      <c r="E372" s="301">
        <v>32276.968916999998</v>
      </c>
      <c r="F372" s="301">
        <v>2.9553004167127899</v>
      </c>
      <c r="G372" s="301">
        <v>97.044699583287198</v>
      </c>
    </row>
    <row r="373" spans="1:7" x14ac:dyDescent="0.25">
      <c r="A373" s="301" t="s">
        <v>268</v>
      </c>
      <c r="B373" s="301" t="s">
        <v>269</v>
      </c>
      <c r="C373" s="301" t="s">
        <v>15</v>
      </c>
      <c r="D373" s="301">
        <v>49.067044000000003</v>
      </c>
      <c r="E373" s="301">
        <v>24284.5398136</v>
      </c>
      <c r="F373" s="301">
        <v>0.201643119686859</v>
      </c>
      <c r="G373" s="301">
        <v>99.798356880313193</v>
      </c>
    </row>
    <row r="374" spans="1:7" x14ac:dyDescent="0.25">
      <c r="A374" s="301" t="s">
        <v>268</v>
      </c>
      <c r="B374" s="301" t="s">
        <v>269</v>
      </c>
      <c r="C374" s="301" t="s">
        <v>16</v>
      </c>
      <c r="D374" s="301">
        <v>34.130301099999997</v>
      </c>
      <c r="E374" s="301">
        <v>18669.679172</v>
      </c>
      <c r="F374" s="301">
        <v>0.182477805652835</v>
      </c>
      <c r="G374" s="301">
        <v>99.817522194347205</v>
      </c>
    </row>
    <row r="375" spans="1:7" x14ac:dyDescent="0.25">
      <c r="A375" s="301" t="s">
        <v>270</v>
      </c>
      <c r="B375" s="301" t="s">
        <v>271</v>
      </c>
      <c r="C375" s="301" t="s">
        <v>15</v>
      </c>
      <c r="D375" s="301">
        <v>201.49888150000001</v>
      </c>
      <c r="E375" s="301">
        <v>7573.8299717999998</v>
      </c>
      <c r="F375" s="301">
        <v>2.59151587414184</v>
      </c>
      <c r="G375" s="301">
        <v>97.408484125858195</v>
      </c>
    </row>
    <row r="376" spans="1:7" x14ac:dyDescent="0.25">
      <c r="A376" s="301" t="s">
        <v>270</v>
      </c>
      <c r="B376" s="301" t="s">
        <v>271</v>
      </c>
      <c r="C376" s="301" t="s">
        <v>16</v>
      </c>
      <c r="D376" s="301">
        <v>152.65913159999999</v>
      </c>
      <c r="E376" s="301">
        <v>5955.3624535999998</v>
      </c>
      <c r="F376" s="301">
        <v>2.4993220713217501</v>
      </c>
      <c r="G376" s="301">
        <v>97.500677928678201</v>
      </c>
    </row>
    <row r="377" spans="1:7" x14ac:dyDescent="0.25">
      <c r="A377" s="301" t="s">
        <v>272</v>
      </c>
      <c r="B377" s="301" t="s">
        <v>273</v>
      </c>
      <c r="C377" s="301" t="s">
        <v>15</v>
      </c>
      <c r="D377" s="301">
        <v>54.2331869</v>
      </c>
      <c r="E377" s="301">
        <v>11908.935200600001</v>
      </c>
      <c r="F377" s="301">
        <v>0.453334644663757</v>
      </c>
      <c r="G377" s="301">
        <v>99.546665355336202</v>
      </c>
    </row>
    <row r="378" spans="1:7" x14ac:dyDescent="0.25">
      <c r="A378" s="301" t="s">
        <v>272</v>
      </c>
      <c r="B378" s="301" t="s">
        <v>273</v>
      </c>
      <c r="C378" s="301" t="s">
        <v>16</v>
      </c>
      <c r="D378" s="301">
        <v>32.097993899999999</v>
      </c>
      <c r="E378" s="301">
        <v>8960.7692083999991</v>
      </c>
      <c r="F378" s="301">
        <v>0.356927253321284</v>
      </c>
      <c r="G378" s="301">
        <v>99.643072746678698</v>
      </c>
    </row>
    <row r="379" spans="1:7" x14ac:dyDescent="0.25">
      <c r="A379" s="301" t="s">
        <v>274</v>
      </c>
      <c r="B379" s="301" t="s">
        <v>275</v>
      </c>
      <c r="C379" s="301" t="s">
        <v>15</v>
      </c>
      <c r="D379" s="301">
        <v>25.683154600000002</v>
      </c>
      <c r="E379" s="301">
        <v>15551.583309199999</v>
      </c>
      <c r="F379" s="301">
        <v>0.16487587639131099</v>
      </c>
      <c r="G379" s="301">
        <v>99.835124123608693</v>
      </c>
    </row>
    <row r="380" spans="1:7" x14ac:dyDescent="0.25">
      <c r="A380" s="301" t="s">
        <v>274</v>
      </c>
      <c r="B380" s="301" t="s">
        <v>275</v>
      </c>
      <c r="C380" s="301" t="s">
        <v>16</v>
      </c>
      <c r="D380" s="301">
        <v>46.915636599999999</v>
      </c>
      <c r="E380" s="301">
        <v>11137.5455697</v>
      </c>
      <c r="F380" s="301">
        <v>0.41947158414366298</v>
      </c>
      <c r="G380" s="301">
        <v>99.580528415856307</v>
      </c>
    </row>
    <row r="381" spans="1:7" x14ac:dyDescent="0.25">
      <c r="A381" s="301" t="s">
        <v>276</v>
      </c>
      <c r="B381" s="301" t="s">
        <v>277</v>
      </c>
      <c r="C381" s="301" t="s">
        <v>15</v>
      </c>
      <c r="D381" s="301">
        <v>0</v>
      </c>
      <c r="E381" s="301">
        <v>9709.4194418999996</v>
      </c>
      <c r="F381" s="301">
        <v>0</v>
      </c>
      <c r="G381" s="301">
        <v>100</v>
      </c>
    </row>
    <row r="382" spans="1:7" x14ac:dyDescent="0.25">
      <c r="A382" s="301" t="s">
        <v>276</v>
      </c>
      <c r="B382" s="301" t="s">
        <v>277</v>
      </c>
      <c r="C382" s="301" t="s">
        <v>16</v>
      </c>
      <c r="D382" s="301">
        <v>18.808856599999999</v>
      </c>
      <c r="E382" s="301">
        <v>7990.6479859999999</v>
      </c>
      <c r="F382" s="301">
        <v>0.23483311003014701</v>
      </c>
      <c r="G382" s="301">
        <v>99.765166889969905</v>
      </c>
    </row>
    <row r="383" spans="1:7" x14ac:dyDescent="0.25">
      <c r="A383" s="301" t="s">
        <v>278</v>
      </c>
      <c r="B383" s="301" t="s">
        <v>279</v>
      </c>
      <c r="C383" s="301" t="s">
        <v>15</v>
      </c>
      <c r="D383" s="301">
        <v>15.017879300000001</v>
      </c>
      <c r="E383" s="301">
        <v>3792.8144513000002</v>
      </c>
      <c r="F383" s="301">
        <v>0.39439444797280898</v>
      </c>
      <c r="G383" s="301">
        <v>99.6056055520272</v>
      </c>
    </row>
    <row r="384" spans="1:7" x14ac:dyDescent="0.25">
      <c r="A384" s="301" t="s">
        <v>278</v>
      </c>
      <c r="B384" s="301" t="s">
        <v>279</v>
      </c>
      <c r="C384" s="301" t="s">
        <v>16</v>
      </c>
      <c r="D384" s="301">
        <v>0</v>
      </c>
      <c r="E384" s="301">
        <v>3021.8291082000001</v>
      </c>
      <c r="F384" s="301">
        <v>0</v>
      </c>
      <c r="G384" s="301">
        <v>100</v>
      </c>
    </row>
    <row r="385" spans="1:7" x14ac:dyDescent="0.25">
      <c r="A385" s="301" t="s">
        <v>280</v>
      </c>
      <c r="B385" s="301" t="s">
        <v>281</v>
      </c>
      <c r="C385" s="301" t="s">
        <v>15</v>
      </c>
      <c r="D385" s="301">
        <v>130.20340759999999</v>
      </c>
      <c r="E385" s="301">
        <v>14997.2348884</v>
      </c>
      <c r="F385" s="301">
        <v>0.86071022107178796</v>
      </c>
      <c r="G385" s="301">
        <v>99.139289778928202</v>
      </c>
    </row>
    <row r="386" spans="1:7" x14ac:dyDescent="0.25">
      <c r="A386" s="301" t="s">
        <v>280</v>
      </c>
      <c r="B386" s="301" t="s">
        <v>281</v>
      </c>
      <c r="C386" s="301" t="s">
        <v>16</v>
      </c>
      <c r="D386" s="301">
        <v>36.868974700000003</v>
      </c>
      <c r="E386" s="301">
        <v>13293.9321005</v>
      </c>
      <c r="F386" s="301">
        <v>0.276569836216289</v>
      </c>
      <c r="G386" s="301">
        <v>99.723430163783704</v>
      </c>
    </row>
    <row r="387" spans="1:7" x14ac:dyDescent="0.25">
      <c r="A387" s="301" t="s">
        <v>282</v>
      </c>
      <c r="B387" s="301" t="s">
        <v>283</v>
      </c>
      <c r="C387" s="301" t="s">
        <v>15</v>
      </c>
      <c r="D387" s="301">
        <v>2503.7134341000001</v>
      </c>
      <c r="E387" s="301">
        <v>12171.056278599999</v>
      </c>
      <c r="F387" s="301">
        <v>17.0613473541136</v>
      </c>
      <c r="G387" s="301">
        <v>82.938652645886407</v>
      </c>
    </row>
    <row r="388" spans="1:7" x14ac:dyDescent="0.25">
      <c r="A388" s="301" t="s">
        <v>282</v>
      </c>
      <c r="B388" s="301" t="s">
        <v>283</v>
      </c>
      <c r="C388" s="301" t="s">
        <v>16</v>
      </c>
      <c r="D388" s="301">
        <v>1879.2754279999999</v>
      </c>
      <c r="E388" s="301">
        <v>8594.7372842999994</v>
      </c>
      <c r="F388" s="301">
        <v>17.942267969496601</v>
      </c>
      <c r="G388" s="301">
        <v>82.057732030503402</v>
      </c>
    </row>
    <row r="389" spans="1:7" x14ac:dyDescent="0.25">
      <c r="A389" s="301" t="s">
        <v>284</v>
      </c>
      <c r="B389" s="301" t="s">
        <v>285</v>
      </c>
      <c r="C389" s="301" t="s">
        <v>15</v>
      </c>
      <c r="D389" s="301">
        <v>566.44523730000003</v>
      </c>
      <c r="E389" s="301">
        <v>10007.265399</v>
      </c>
      <c r="F389" s="301">
        <v>5.3571093136913497</v>
      </c>
      <c r="G389" s="301">
        <v>94.642890686308604</v>
      </c>
    </row>
    <row r="390" spans="1:7" x14ac:dyDescent="0.25">
      <c r="A390" s="301" t="s">
        <v>284</v>
      </c>
      <c r="B390" s="301" t="s">
        <v>285</v>
      </c>
      <c r="C390" s="301" t="s">
        <v>16</v>
      </c>
      <c r="D390" s="301">
        <v>406.2422674</v>
      </c>
      <c r="E390" s="301">
        <v>7925.482051</v>
      </c>
      <c r="F390" s="301">
        <v>4.8758486463941697</v>
      </c>
      <c r="G390" s="301">
        <v>95.124151353605797</v>
      </c>
    </row>
    <row r="391" spans="1:7" x14ac:dyDescent="0.25">
      <c r="A391" s="301" t="s">
        <v>286</v>
      </c>
      <c r="B391" s="301" t="s">
        <v>287</v>
      </c>
      <c r="C391" s="301" t="s">
        <v>15</v>
      </c>
      <c r="D391" s="301">
        <v>64.244600899999995</v>
      </c>
      <c r="E391" s="301">
        <v>3476.0633149999999</v>
      </c>
      <c r="F391" s="301">
        <v>1.81466139178089</v>
      </c>
      <c r="G391" s="301">
        <v>98.185338608219098</v>
      </c>
    </row>
    <row r="392" spans="1:7" x14ac:dyDescent="0.25">
      <c r="A392" s="301" t="s">
        <v>286</v>
      </c>
      <c r="B392" s="301" t="s">
        <v>287</v>
      </c>
      <c r="C392" s="301" t="s">
        <v>16</v>
      </c>
      <c r="D392" s="301">
        <v>32.680630000000001</v>
      </c>
      <c r="E392" s="301">
        <v>3242.7271191999998</v>
      </c>
      <c r="F392" s="301">
        <v>0.99775760767440502</v>
      </c>
      <c r="G392" s="301">
        <v>99.002242392325599</v>
      </c>
    </row>
    <row r="393" spans="1:7" x14ac:dyDescent="0.25">
      <c r="A393" s="301" t="s">
        <v>288</v>
      </c>
      <c r="B393" s="301" t="s">
        <v>289</v>
      </c>
      <c r="C393" s="301" t="s">
        <v>15</v>
      </c>
      <c r="D393" s="301">
        <v>119.98929</v>
      </c>
      <c r="E393" s="301">
        <v>7115.2497505000001</v>
      </c>
      <c r="F393" s="301">
        <v>1.6584011852040801</v>
      </c>
      <c r="G393" s="301">
        <v>98.341598814795901</v>
      </c>
    </row>
    <row r="394" spans="1:7" x14ac:dyDescent="0.25">
      <c r="A394" s="301" t="s">
        <v>288</v>
      </c>
      <c r="B394" s="301" t="s">
        <v>289</v>
      </c>
      <c r="C394" s="301" t="s">
        <v>16</v>
      </c>
      <c r="D394" s="301">
        <v>116.9503259</v>
      </c>
      <c r="E394" s="301">
        <v>5117.5529892000004</v>
      </c>
      <c r="F394" s="301">
        <v>2.2342201133512098</v>
      </c>
      <c r="G394" s="301">
        <v>97.765779886648801</v>
      </c>
    </row>
    <row r="395" spans="1:7" x14ac:dyDescent="0.25">
      <c r="A395" s="301" t="s">
        <v>290</v>
      </c>
      <c r="B395" s="301" t="s">
        <v>291</v>
      </c>
      <c r="C395" s="301" t="s">
        <v>15</v>
      </c>
      <c r="D395" s="301">
        <v>23.903813700000001</v>
      </c>
      <c r="E395" s="301">
        <v>10534.340488600001</v>
      </c>
      <c r="F395" s="301">
        <v>0.22639951317278001</v>
      </c>
      <c r="G395" s="301">
        <v>99.773600486827206</v>
      </c>
    </row>
    <row r="396" spans="1:7" x14ac:dyDescent="0.25">
      <c r="A396" s="301" t="s">
        <v>290</v>
      </c>
      <c r="B396" s="301" t="s">
        <v>291</v>
      </c>
      <c r="C396" s="301" t="s">
        <v>16</v>
      </c>
      <c r="D396" s="301">
        <v>15.568418400000001</v>
      </c>
      <c r="E396" s="301">
        <v>8285.8600533999997</v>
      </c>
      <c r="F396" s="301">
        <v>0.187539029612626</v>
      </c>
      <c r="G396" s="301">
        <v>99.812460970387406</v>
      </c>
    </row>
    <row r="397" spans="1:7" x14ac:dyDescent="0.25">
      <c r="A397" s="301" t="s">
        <v>292</v>
      </c>
      <c r="B397" s="301" t="s">
        <v>293</v>
      </c>
      <c r="C397" s="301" t="s">
        <v>15</v>
      </c>
      <c r="D397" s="301">
        <v>206.2107326</v>
      </c>
      <c r="E397" s="301">
        <v>20663.032312899999</v>
      </c>
      <c r="F397" s="301">
        <v>0.98810834753522503</v>
      </c>
      <c r="G397" s="301">
        <v>99.011891652464797</v>
      </c>
    </row>
    <row r="398" spans="1:7" x14ac:dyDescent="0.25">
      <c r="A398" s="301" t="s">
        <v>292</v>
      </c>
      <c r="B398" s="301" t="s">
        <v>293</v>
      </c>
      <c r="C398" s="301" t="s">
        <v>16</v>
      </c>
      <c r="D398" s="301">
        <v>96.983818999999997</v>
      </c>
      <c r="E398" s="301">
        <v>16719.007489200001</v>
      </c>
      <c r="F398" s="301">
        <v>0.57673566322972403</v>
      </c>
      <c r="G398" s="301">
        <v>99.423264336770302</v>
      </c>
    </row>
    <row r="399" spans="1:7" x14ac:dyDescent="0.25">
      <c r="A399" s="301" t="s">
        <v>294</v>
      </c>
      <c r="B399" s="301" t="s">
        <v>295</v>
      </c>
      <c r="C399" s="301" t="s">
        <v>15</v>
      </c>
      <c r="D399" s="301">
        <v>71.482125400000001</v>
      </c>
      <c r="E399" s="301">
        <v>18471.349664599999</v>
      </c>
      <c r="F399" s="301">
        <v>0.38549735126513801</v>
      </c>
      <c r="G399" s="301">
        <v>99.614502648734899</v>
      </c>
    </row>
    <row r="400" spans="1:7" x14ac:dyDescent="0.25">
      <c r="A400" s="301" t="s">
        <v>294</v>
      </c>
      <c r="B400" s="301" t="s">
        <v>295</v>
      </c>
      <c r="C400" s="301" t="s">
        <v>16</v>
      </c>
      <c r="D400" s="301">
        <v>86.627177700000004</v>
      </c>
      <c r="E400" s="301">
        <v>15590.7030326</v>
      </c>
      <c r="F400" s="301">
        <v>0.55256332894669802</v>
      </c>
      <c r="G400" s="301">
        <v>99.447436671053296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735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302" t="s">
        <v>71</v>
      </c>
      <c r="B411" s="302" t="s">
        <v>72</v>
      </c>
      <c r="C411" s="302" t="s">
        <v>15</v>
      </c>
      <c r="D411" s="302">
        <v>2.6959304999999998</v>
      </c>
      <c r="E411" s="302">
        <v>107.3978072</v>
      </c>
      <c r="F411" s="302">
        <v>2.4487591722485398</v>
      </c>
      <c r="G411" s="302">
        <v>97.551240827751499</v>
      </c>
    </row>
    <row r="412" spans="1:7" x14ac:dyDescent="0.25">
      <c r="A412" s="302" t="s">
        <v>71</v>
      </c>
      <c r="B412" s="302" t="s">
        <v>72</v>
      </c>
      <c r="C412" s="302" t="s">
        <v>16</v>
      </c>
      <c r="D412" s="302">
        <v>0</v>
      </c>
      <c r="E412" s="302">
        <v>48.190215600000002</v>
      </c>
      <c r="F412" s="302">
        <v>0</v>
      </c>
      <c r="G412" s="302">
        <v>100</v>
      </c>
    </row>
    <row r="413" spans="1:7" x14ac:dyDescent="0.25">
      <c r="A413" s="302" t="s">
        <v>73</v>
      </c>
      <c r="B413" s="302" t="s">
        <v>74</v>
      </c>
      <c r="C413" s="302" t="s">
        <v>15</v>
      </c>
      <c r="D413" s="302">
        <v>1.6984925</v>
      </c>
      <c r="E413" s="302">
        <v>251.37689</v>
      </c>
      <c r="F413" s="302">
        <v>0.67114093959731502</v>
      </c>
      <c r="G413" s="302">
        <v>99.328859060402706</v>
      </c>
    </row>
    <row r="414" spans="1:7" x14ac:dyDescent="0.25">
      <c r="A414" s="302" t="s">
        <v>73</v>
      </c>
      <c r="B414" s="302" t="s">
        <v>74</v>
      </c>
      <c r="C414" s="302" t="s">
        <v>16</v>
      </c>
      <c r="D414" s="302">
        <v>1.6984925</v>
      </c>
      <c r="E414" s="302">
        <v>115.49749</v>
      </c>
      <c r="F414" s="302">
        <v>1.4492753623188399</v>
      </c>
      <c r="G414" s="302">
        <v>98.550724637681199</v>
      </c>
    </row>
    <row r="415" spans="1:7" x14ac:dyDescent="0.25">
      <c r="A415" s="302" t="s">
        <v>75</v>
      </c>
      <c r="B415" s="302" t="s">
        <v>76</v>
      </c>
      <c r="C415" s="302" t="s">
        <v>15</v>
      </c>
      <c r="D415" s="302">
        <v>2.0296443000000002</v>
      </c>
      <c r="E415" s="302">
        <v>214.93235050000001</v>
      </c>
      <c r="F415" s="302">
        <v>0.93548379377271496</v>
      </c>
      <c r="G415" s="302">
        <v>99.064516206227296</v>
      </c>
    </row>
    <row r="416" spans="1:7" x14ac:dyDescent="0.25">
      <c r="A416" s="302" t="s">
        <v>75</v>
      </c>
      <c r="B416" s="302" t="s">
        <v>76</v>
      </c>
      <c r="C416" s="302" t="s">
        <v>16</v>
      </c>
      <c r="D416" s="302">
        <v>0</v>
      </c>
      <c r="E416" s="302">
        <v>118.7965877</v>
      </c>
      <c r="F416" s="302">
        <v>0</v>
      </c>
      <c r="G416" s="302">
        <v>100</v>
      </c>
    </row>
    <row r="417" spans="1:7" x14ac:dyDescent="0.25">
      <c r="A417" s="302" t="s">
        <v>77</v>
      </c>
      <c r="B417" s="302" t="s">
        <v>78</v>
      </c>
      <c r="C417" s="302" t="s">
        <v>15</v>
      </c>
      <c r="D417" s="302">
        <v>1.5853659</v>
      </c>
      <c r="E417" s="302">
        <v>9.5121953999999995</v>
      </c>
      <c r="F417" s="302">
        <v>14.285714285714301</v>
      </c>
      <c r="G417" s="302">
        <v>85.714285714285694</v>
      </c>
    </row>
    <row r="418" spans="1:7" x14ac:dyDescent="0.25">
      <c r="A418" s="302" t="s">
        <v>77</v>
      </c>
      <c r="B418" s="302" t="s">
        <v>78</v>
      </c>
      <c r="C418" s="302" t="s">
        <v>16</v>
      </c>
      <c r="D418" s="302">
        <v>0</v>
      </c>
      <c r="E418" s="302">
        <v>6.3414636</v>
      </c>
      <c r="F418" s="302">
        <v>0</v>
      </c>
      <c r="G418" s="302">
        <v>100</v>
      </c>
    </row>
    <row r="419" spans="1:7" x14ac:dyDescent="0.25">
      <c r="A419" s="302" t="s">
        <v>79</v>
      </c>
      <c r="B419" s="302" t="s">
        <v>80</v>
      </c>
      <c r="C419" s="302" t="s">
        <v>15</v>
      </c>
      <c r="D419" s="302">
        <v>28.081723199999999</v>
      </c>
      <c r="E419" s="302">
        <v>2015.2417158000001</v>
      </c>
      <c r="F419" s="302">
        <v>1.3743161099225301</v>
      </c>
      <c r="G419" s="302">
        <v>98.625683890077497</v>
      </c>
    </row>
    <row r="420" spans="1:7" x14ac:dyDescent="0.25">
      <c r="A420" s="302" t="s">
        <v>79</v>
      </c>
      <c r="B420" s="302" t="s">
        <v>80</v>
      </c>
      <c r="C420" s="302" t="s">
        <v>16</v>
      </c>
      <c r="D420" s="302">
        <v>16.970380599999999</v>
      </c>
      <c r="E420" s="302">
        <v>868.51652920000004</v>
      </c>
      <c r="F420" s="302">
        <v>1.91650270740117</v>
      </c>
      <c r="G420" s="302">
        <v>98.083497292598807</v>
      </c>
    </row>
    <row r="421" spans="1:7" x14ac:dyDescent="0.25">
      <c r="A421" s="302" t="s">
        <v>91</v>
      </c>
      <c r="B421" s="302" t="s">
        <v>92</v>
      </c>
      <c r="C421" s="302" t="s">
        <v>15</v>
      </c>
      <c r="D421" s="302">
        <v>10.1175801</v>
      </c>
      <c r="E421" s="302">
        <v>904.51477999999997</v>
      </c>
      <c r="F421" s="302">
        <v>1.10619091794367</v>
      </c>
      <c r="G421" s="302">
        <v>98.893809082056293</v>
      </c>
    </row>
    <row r="422" spans="1:7" x14ac:dyDescent="0.25">
      <c r="A422" s="302" t="s">
        <v>91</v>
      </c>
      <c r="B422" s="302" t="s">
        <v>92</v>
      </c>
      <c r="C422" s="302" t="s">
        <v>16</v>
      </c>
      <c r="D422" s="302">
        <v>9.2722732000000008</v>
      </c>
      <c r="E422" s="302">
        <v>323.85558639999999</v>
      </c>
      <c r="F422" s="302">
        <v>2.7833977053536101</v>
      </c>
      <c r="G422" s="302">
        <v>97.216602294646407</v>
      </c>
    </row>
    <row r="423" spans="1:7" x14ac:dyDescent="0.25">
      <c r="A423" s="302" t="s">
        <v>107</v>
      </c>
      <c r="B423" s="302" t="s">
        <v>108</v>
      </c>
      <c r="C423" s="302" t="s">
        <v>15</v>
      </c>
      <c r="D423" s="302">
        <v>33.295264600000003</v>
      </c>
      <c r="E423" s="302">
        <v>2030.2894572</v>
      </c>
      <c r="F423" s="302">
        <v>1.6134672954429301</v>
      </c>
      <c r="G423" s="302">
        <v>98.386532704557098</v>
      </c>
    </row>
    <row r="424" spans="1:7" x14ac:dyDescent="0.25">
      <c r="A424" s="302" t="s">
        <v>107</v>
      </c>
      <c r="B424" s="302" t="s">
        <v>108</v>
      </c>
      <c r="C424" s="302" t="s">
        <v>16</v>
      </c>
      <c r="D424" s="302">
        <v>11.738618000000001</v>
      </c>
      <c r="E424" s="302">
        <v>956.05372250000005</v>
      </c>
      <c r="F424" s="302">
        <v>1.2129273511232099</v>
      </c>
      <c r="G424" s="302">
        <v>98.787072648876801</v>
      </c>
    </row>
    <row r="425" spans="1:7" x14ac:dyDescent="0.25">
      <c r="A425" s="302" t="s">
        <v>109</v>
      </c>
      <c r="B425" s="302" t="s">
        <v>110</v>
      </c>
      <c r="C425" s="302" t="s">
        <v>15</v>
      </c>
      <c r="D425" s="302">
        <v>21.6555888</v>
      </c>
      <c r="E425" s="302">
        <v>790.42899120000004</v>
      </c>
      <c r="F425" s="302">
        <v>2.6666666666666701</v>
      </c>
      <c r="G425" s="302">
        <v>97.3333333333333</v>
      </c>
    </row>
    <row r="426" spans="1:7" x14ac:dyDescent="0.25">
      <c r="A426" s="302" t="s">
        <v>109</v>
      </c>
      <c r="B426" s="302" t="s">
        <v>110</v>
      </c>
      <c r="C426" s="302" t="s">
        <v>16</v>
      </c>
      <c r="D426" s="302">
        <v>9.0231619999999992</v>
      </c>
      <c r="E426" s="302">
        <v>314.00603760000001</v>
      </c>
      <c r="F426" s="302">
        <v>2.7932960893854699</v>
      </c>
      <c r="G426" s="302">
        <v>97.206703910614493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736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303" t="s">
        <v>13</v>
      </c>
      <c r="B437" s="303" t="s">
        <v>14</v>
      </c>
      <c r="C437" s="303" t="s">
        <v>15</v>
      </c>
      <c r="D437" s="303">
        <v>101.1595899</v>
      </c>
      <c r="E437" s="303">
        <v>6323.6941872999996</v>
      </c>
      <c r="F437" s="303">
        <v>1.57450415850687</v>
      </c>
      <c r="G437" s="303">
        <v>98.425495841493102</v>
      </c>
    </row>
    <row r="438" spans="1:7" x14ac:dyDescent="0.25">
      <c r="A438" s="303" t="s">
        <v>13</v>
      </c>
      <c r="B438" s="303" t="s">
        <v>14</v>
      </c>
      <c r="C438" s="303" t="s">
        <v>16</v>
      </c>
      <c r="D438" s="303">
        <v>48.702926300000001</v>
      </c>
      <c r="E438" s="303">
        <v>2751.2576325999999</v>
      </c>
      <c r="F438" s="303">
        <v>1.7394147265822</v>
      </c>
      <c r="G438" s="303">
        <v>98.260585273417803</v>
      </c>
    </row>
    <row r="439" spans="1:7" x14ac:dyDescent="0.25">
      <c r="A439" s="303" t="s">
        <v>26</v>
      </c>
      <c r="B439" s="303" t="s">
        <v>27</v>
      </c>
      <c r="C439" s="303" t="s">
        <v>15</v>
      </c>
      <c r="D439" s="303">
        <v>20.530804400000001</v>
      </c>
      <c r="E439" s="303">
        <v>5025.4139169999999</v>
      </c>
      <c r="F439" s="303">
        <v>0.40687731502345298</v>
      </c>
      <c r="G439" s="303">
        <v>99.593122684976507</v>
      </c>
    </row>
    <row r="440" spans="1:7" x14ac:dyDescent="0.25">
      <c r="A440" s="303" t="s">
        <v>26</v>
      </c>
      <c r="B440" s="303" t="s">
        <v>27</v>
      </c>
      <c r="C440" s="303" t="s">
        <v>16</v>
      </c>
      <c r="D440" s="303">
        <v>14.371767200000001</v>
      </c>
      <c r="E440" s="303">
        <v>3000.9587729</v>
      </c>
      <c r="F440" s="303">
        <v>0.47662327591864501</v>
      </c>
      <c r="G440" s="303">
        <v>99.523376724081402</v>
      </c>
    </row>
    <row r="441" spans="1:7" x14ac:dyDescent="0.25">
      <c r="A441" s="303" t="s">
        <v>28</v>
      </c>
      <c r="B441" s="303" t="s">
        <v>29</v>
      </c>
      <c r="C441" s="303" t="s">
        <v>15</v>
      </c>
      <c r="D441" s="303">
        <v>6.6451843000000004</v>
      </c>
      <c r="E441" s="303">
        <v>2288.6236680000002</v>
      </c>
      <c r="F441" s="303">
        <v>0.28951659816849401</v>
      </c>
      <c r="G441" s="303">
        <v>99.710483401831496</v>
      </c>
    </row>
    <row r="442" spans="1:7" x14ac:dyDescent="0.25">
      <c r="A442" s="303" t="s">
        <v>28</v>
      </c>
      <c r="B442" s="303" t="s">
        <v>29</v>
      </c>
      <c r="C442" s="303" t="s">
        <v>16</v>
      </c>
      <c r="D442" s="303">
        <v>32.3223226</v>
      </c>
      <c r="E442" s="303">
        <v>1447.3811722</v>
      </c>
      <c r="F442" s="303">
        <v>2.1843783375242198</v>
      </c>
      <c r="G442" s="303">
        <v>97.815621662475806</v>
      </c>
    </row>
    <row r="443" spans="1:7" x14ac:dyDescent="0.25">
      <c r="A443" s="303" t="s">
        <v>30</v>
      </c>
      <c r="B443" s="303" t="s">
        <v>31</v>
      </c>
      <c r="C443" s="303" t="s">
        <v>15</v>
      </c>
      <c r="D443" s="303">
        <v>2.2633540000000001</v>
      </c>
      <c r="E443" s="303">
        <v>458.329185</v>
      </c>
      <c r="F443" s="303">
        <v>0.49140049140049102</v>
      </c>
      <c r="G443" s="303">
        <v>99.508599508599502</v>
      </c>
    </row>
    <row r="444" spans="1:7" x14ac:dyDescent="0.25">
      <c r="A444" s="303" t="s">
        <v>30</v>
      </c>
      <c r="B444" s="303" t="s">
        <v>31</v>
      </c>
      <c r="C444" s="303" t="s">
        <v>16</v>
      </c>
      <c r="D444" s="303">
        <v>0</v>
      </c>
      <c r="E444" s="303">
        <v>164.093165</v>
      </c>
      <c r="F444" s="303">
        <v>0</v>
      </c>
      <c r="G444" s="303">
        <v>100</v>
      </c>
    </row>
    <row r="445" spans="1:7" x14ac:dyDescent="0.25">
      <c r="A445" s="303" t="s">
        <v>32</v>
      </c>
      <c r="B445" s="303" t="s">
        <v>33</v>
      </c>
      <c r="C445" s="303" t="s">
        <v>15</v>
      </c>
      <c r="D445" s="303">
        <v>11.544070899999999</v>
      </c>
      <c r="E445" s="303">
        <v>4401.9744866999999</v>
      </c>
      <c r="F445" s="303">
        <v>0.26156162593043403</v>
      </c>
      <c r="G445" s="303">
        <v>99.738438374069602</v>
      </c>
    </row>
    <row r="446" spans="1:7" x14ac:dyDescent="0.25">
      <c r="A446" s="303" t="s">
        <v>32</v>
      </c>
      <c r="B446" s="303" t="s">
        <v>33</v>
      </c>
      <c r="C446" s="303" t="s">
        <v>16</v>
      </c>
      <c r="D446" s="303">
        <v>13.6786595</v>
      </c>
      <c r="E446" s="303">
        <v>2482.3356702999999</v>
      </c>
      <c r="F446" s="303">
        <v>0.54802007090624505</v>
      </c>
      <c r="G446" s="303">
        <v>99.451979929093795</v>
      </c>
    </row>
    <row r="447" spans="1:7" x14ac:dyDescent="0.25">
      <c r="A447" s="303" t="s">
        <v>34</v>
      </c>
      <c r="B447" s="303" t="s">
        <v>35</v>
      </c>
      <c r="C447" s="303" t="s">
        <v>15</v>
      </c>
      <c r="D447" s="303">
        <v>6.8270882000000004</v>
      </c>
      <c r="E447" s="303">
        <v>525.45832789999997</v>
      </c>
      <c r="F447" s="303">
        <v>1.2825991457781001</v>
      </c>
      <c r="G447" s="303">
        <v>98.717400854221907</v>
      </c>
    </row>
    <row r="448" spans="1:7" x14ac:dyDescent="0.25">
      <c r="A448" s="303" t="s">
        <v>34</v>
      </c>
      <c r="B448" s="303" t="s">
        <v>35</v>
      </c>
      <c r="C448" s="303" t="s">
        <v>16</v>
      </c>
      <c r="D448" s="303">
        <v>1.4395777000000001</v>
      </c>
      <c r="E448" s="303">
        <v>163.75040670000001</v>
      </c>
      <c r="F448" s="303">
        <v>0.87146790722743095</v>
      </c>
      <c r="G448" s="303">
        <v>99.128532092772602</v>
      </c>
    </row>
    <row r="449" spans="1:7" x14ac:dyDescent="0.25">
      <c r="A449" s="303" t="s">
        <v>36</v>
      </c>
      <c r="B449" s="303" t="s">
        <v>37</v>
      </c>
      <c r="C449" s="303" t="s">
        <v>15</v>
      </c>
      <c r="D449" s="303">
        <v>0</v>
      </c>
      <c r="E449" s="303">
        <v>1171.8834199</v>
      </c>
      <c r="F449" s="303">
        <v>0</v>
      </c>
      <c r="G449" s="303">
        <v>100</v>
      </c>
    </row>
    <row r="450" spans="1:7" x14ac:dyDescent="0.25">
      <c r="A450" s="303" t="s">
        <v>36</v>
      </c>
      <c r="B450" s="303" t="s">
        <v>37</v>
      </c>
      <c r="C450" s="303" t="s">
        <v>16</v>
      </c>
      <c r="D450" s="303">
        <v>0</v>
      </c>
      <c r="E450" s="303">
        <v>499.23706900000002</v>
      </c>
      <c r="F450" s="303">
        <v>0</v>
      </c>
      <c r="G450" s="303">
        <v>100</v>
      </c>
    </row>
    <row r="451" spans="1:7" x14ac:dyDescent="0.25">
      <c r="A451" s="303" t="s">
        <v>38</v>
      </c>
      <c r="B451" s="303" t="s">
        <v>39</v>
      </c>
      <c r="C451" s="303" t="s">
        <v>15</v>
      </c>
      <c r="D451" s="303">
        <v>12.3452438</v>
      </c>
      <c r="E451" s="303">
        <v>2116.6317433999998</v>
      </c>
      <c r="F451" s="303">
        <v>0.57986741398441699</v>
      </c>
      <c r="G451" s="303">
        <v>99.420132586015598</v>
      </c>
    </row>
    <row r="452" spans="1:7" x14ac:dyDescent="0.25">
      <c r="A452" s="303" t="s">
        <v>38</v>
      </c>
      <c r="B452" s="303" t="s">
        <v>39</v>
      </c>
      <c r="C452" s="303" t="s">
        <v>16</v>
      </c>
      <c r="D452" s="303">
        <v>0</v>
      </c>
      <c r="E452" s="303">
        <v>845.21478809999996</v>
      </c>
      <c r="F452" s="303">
        <v>0</v>
      </c>
      <c r="G452" s="303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304" t="s">
        <v>13</v>
      </c>
      <c r="B17" s="304" t="s">
        <v>14</v>
      </c>
      <c r="C17" s="304" t="s">
        <v>15</v>
      </c>
      <c r="D17" s="304">
        <v>4275.6337795999998</v>
      </c>
      <c r="E17" s="304">
        <v>1517717.4125129001</v>
      </c>
      <c r="F17" s="304">
        <v>0.28092334521601298</v>
      </c>
      <c r="G17" s="304">
        <v>99.719076654784004</v>
      </c>
    </row>
    <row r="18" spans="1:7" x14ac:dyDescent="0.25">
      <c r="A18" s="304" t="s">
        <v>13</v>
      </c>
      <c r="B18" s="304" t="s">
        <v>14</v>
      </c>
      <c r="C18" s="304" t="s">
        <v>16</v>
      </c>
      <c r="D18" s="304">
        <v>3457.6549237999998</v>
      </c>
      <c r="E18" s="304">
        <v>1284898.8115197001</v>
      </c>
      <c r="F18" s="304">
        <v>0.26837719325807702</v>
      </c>
      <c r="G18" s="304">
        <v>99.731622806741896</v>
      </c>
    </row>
    <row r="19" spans="1:7" x14ac:dyDescent="0.25">
      <c r="A19" s="304" t="s">
        <v>13</v>
      </c>
      <c r="B19" s="304" t="s">
        <v>17</v>
      </c>
      <c r="C19" s="304" t="s">
        <v>15</v>
      </c>
      <c r="D19" s="304">
        <v>1493.9861186000001</v>
      </c>
      <c r="E19" s="304">
        <v>4930.8676586000001</v>
      </c>
      <c r="F19" s="304">
        <v>23.253231441651401</v>
      </c>
      <c r="G19" s="304">
        <v>76.746768558348606</v>
      </c>
    </row>
    <row r="20" spans="1:7" x14ac:dyDescent="0.25">
      <c r="A20" s="304" t="s">
        <v>13</v>
      </c>
      <c r="B20" s="304" t="s">
        <v>17</v>
      </c>
      <c r="C20" s="304" t="s">
        <v>16</v>
      </c>
      <c r="D20" s="304">
        <v>669.50680829999999</v>
      </c>
      <c r="E20" s="304">
        <v>2130.4537506000001</v>
      </c>
      <c r="F20" s="304">
        <v>23.9112942563385</v>
      </c>
      <c r="G20" s="304">
        <v>76.088705743661507</v>
      </c>
    </row>
    <row r="21" spans="1:7" x14ac:dyDescent="0.25">
      <c r="A21" s="304" t="s">
        <v>13</v>
      </c>
      <c r="B21" s="304" t="s">
        <v>18</v>
      </c>
      <c r="C21" s="304" t="s">
        <v>15</v>
      </c>
      <c r="D21" s="304">
        <v>2781.647661</v>
      </c>
      <c r="E21" s="304">
        <v>1512786.5448543001</v>
      </c>
      <c r="F21" s="304">
        <v>0.183538271305593</v>
      </c>
      <c r="G21" s="304">
        <v>99.816461728694406</v>
      </c>
    </row>
    <row r="22" spans="1:7" x14ac:dyDescent="0.25">
      <c r="A22" s="304" t="s">
        <v>13</v>
      </c>
      <c r="B22" s="304" t="s">
        <v>18</v>
      </c>
      <c r="C22" s="304" t="s">
        <v>16</v>
      </c>
      <c r="D22" s="304">
        <v>2788.1481155000001</v>
      </c>
      <c r="E22" s="304">
        <v>1282768.3577691</v>
      </c>
      <c r="F22" s="304">
        <v>0.21688257985839801</v>
      </c>
      <c r="G22" s="304">
        <v>99.783117420141593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740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305" t="s">
        <v>13</v>
      </c>
      <c r="B33" s="305" t="s">
        <v>14</v>
      </c>
      <c r="C33" s="305" t="s">
        <v>15</v>
      </c>
      <c r="D33" s="305">
        <v>4275.6337795999998</v>
      </c>
      <c r="E33" s="305">
        <v>1517717.4125129001</v>
      </c>
      <c r="F33" s="305">
        <v>0.28092334521601298</v>
      </c>
      <c r="G33" s="305">
        <v>99.719076654784004</v>
      </c>
    </row>
    <row r="34" spans="1:7" x14ac:dyDescent="0.25">
      <c r="A34" s="305" t="s">
        <v>13</v>
      </c>
      <c r="B34" s="305" t="s">
        <v>14</v>
      </c>
      <c r="C34" s="305" t="s">
        <v>16</v>
      </c>
      <c r="D34" s="305">
        <v>3457.6549237999998</v>
      </c>
      <c r="E34" s="305">
        <v>1284898.8115197001</v>
      </c>
      <c r="F34" s="305">
        <v>0.26837719325807702</v>
      </c>
      <c r="G34" s="305">
        <v>99.731622806741896</v>
      </c>
    </row>
    <row r="35" spans="1:7" x14ac:dyDescent="0.25">
      <c r="A35" s="305" t="s">
        <v>26</v>
      </c>
      <c r="B35" s="305" t="s">
        <v>27</v>
      </c>
      <c r="C35" s="305" t="s">
        <v>15</v>
      </c>
      <c r="D35" s="305">
        <v>361.50866330000002</v>
      </c>
      <c r="E35" s="305">
        <v>33729.256088200003</v>
      </c>
      <c r="F35" s="305">
        <v>1.0604299021602099</v>
      </c>
      <c r="G35" s="305">
        <v>98.939570097839805</v>
      </c>
    </row>
    <row r="36" spans="1:7" x14ac:dyDescent="0.25">
      <c r="A36" s="305" t="s">
        <v>26</v>
      </c>
      <c r="B36" s="305" t="s">
        <v>27</v>
      </c>
      <c r="C36" s="305" t="s">
        <v>16</v>
      </c>
      <c r="D36" s="305">
        <v>89.207133900000002</v>
      </c>
      <c r="E36" s="305">
        <v>18996.773446300002</v>
      </c>
      <c r="F36" s="305">
        <v>0.4673961263093</v>
      </c>
      <c r="G36" s="305">
        <v>99.532603873690704</v>
      </c>
    </row>
    <row r="37" spans="1:7" x14ac:dyDescent="0.25">
      <c r="A37" s="305" t="s">
        <v>28</v>
      </c>
      <c r="B37" s="305" t="s">
        <v>29</v>
      </c>
      <c r="C37" s="305" t="s">
        <v>15</v>
      </c>
      <c r="D37" s="305">
        <v>252.94405169999999</v>
      </c>
      <c r="E37" s="305">
        <v>6807.0566962000003</v>
      </c>
      <c r="F37" s="305">
        <v>3.5827765567197498</v>
      </c>
      <c r="G37" s="305">
        <v>96.417223443280193</v>
      </c>
    </row>
    <row r="38" spans="1:7" x14ac:dyDescent="0.25">
      <c r="A38" s="305" t="s">
        <v>28</v>
      </c>
      <c r="B38" s="305" t="s">
        <v>29</v>
      </c>
      <c r="C38" s="305" t="s">
        <v>16</v>
      </c>
      <c r="D38" s="305">
        <v>145.44665119999999</v>
      </c>
      <c r="E38" s="305">
        <v>4868.1064280999999</v>
      </c>
      <c r="F38" s="305">
        <v>2.90106933943756</v>
      </c>
      <c r="G38" s="305">
        <v>97.098930660562402</v>
      </c>
    </row>
    <row r="39" spans="1:7" x14ac:dyDescent="0.25">
      <c r="A39" s="305" t="s">
        <v>30</v>
      </c>
      <c r="B39" s="305" t="s">
        <v>31</v>
      </c>
      <c r="C39" s="305" t="s">
        <v>15</v>
      </c>
      <c r="D39" s="305">
        <v>106.377638</v>
      </c>
      <c r="E39" s="305">
        <v>24469.1298737</v>
      </c>
      <c r="F39" s="305">
        <v>0.43286039138502203</v>
      </c>
      <c r="G39" s="305">
        <v>99.567139608614994</v>
      </c>
    </row>
    <row r="40" spans="1:7" x14ac:dyDescent="0.25">
      <c r="A40" s="305" t="s">
        <v>30</v>
      </c>
      <c r="B40" s="305" t="s">
        <v>31</v>
      </c>
      <c r="C40" s="305" t="s">
        <v>16</v>
      </c>
      <c r="D40" s="305">
        <v>19.238509000000001</v>
      </c>
      <c r="E40" s="305">
        <v>15737.746803800001</v>
      </c>
      <c r="F40" s="305">
        <v>0.122095112853674</v>
      </c>
      <c r="G40" s="305">
        <v>99.8779048871463</v>
      </c>
    </row>
    <row r="41" spans="1:7" x14ac:dyDescent="0.25">
      <c r="A41" s="305" t="s">
        <v>32</v>
      </c>
      <c r="B41" s="305" t="s">
        <v>33</v>
      </c>
      <c r="C41" s="305" t="s">
        <v>15</v>
      </c>
      <c r="D41" s="305">
        <v>807.84052889999998</v>
      </c>
      <c r="E41" s="305">
        <v>6784.2085770000003</v>
      </c>
      <c r="F41" s="305">
        <v>10.640612535978001</v>
      </c>
      <c r="G41" s="305">
        <v>89.359387464022006</v>
      </c>
    </row>
    <row r="42" spans="1:7" x14ac:dyDescent="0.25">
      <c r="A42" s="305" t="s">
        <v>32</v>
      </c>
      <c r="B42" s="305" t="s">
        <v>33</v>
      </c>
      <c r="C42" s="305" t="s">
        <v>16</v>
      </c>
      <c r="D42" s="305">
        <v>391.57254319999998</v>
      </c>
      <c r="E42" s="305">
        <v>5260.4565708</v>
      </c>
      <c r="F42" s="305">
        <v>6.9279994016676296</v>
      </c>
      <c r="G42" s="305">
        <v>93.072000598332394</v>
      </c>
    </row>
    <row r="43" spans="1:7" x14ac:dyDescent="0.25">
      <c r="A43" s="305" t="s">
        <v>34</v>
      </c>
      <c r="B43" s="305" t="s">
        <v>35</v>
      </c>
      <c r="C43" s="305" t="s">
        <v>15</v>
      </c>
      <c r="D43" s="305">
        <v>282.14632460000001</v>
      </c>
      <c r="E43" s="305">
        <v>31876.2045201</v>
      </c>
      <c r="F43" s="305">
        <v>0.87736565212112005</v>
      </c>
      <c r="G43" s="305">
        <v>99.1226343478789</v>
      </c>
    </row>
    <row r="44" spans="1:7" x14ac:dyDescent="0.25">
      <c r="A44" s="305" t="s">
        <v>34</v>
      </c>
      <c r="B44" s="305" t="s">
        <v>35</v>
      </c>
      <c r="C44" s="305" t="s">
        <v>16</v>
      </c>
      <c r="D44" s="305">
        <v>65.354335199999994</v>
      </c>
      <c r="E44" s="305">
        <v>18375.7945463</v>
      </c>
      <c r="F44" s="305">
        <v>0.35439405440494498</v>
      </c>
      <c r="G44" s="305">
        <v>99.645605945595094</v>
      </c>
    </row>
    <row r="45" spans="1:7" x14ac:dyDescent="0.25">
      <c r="A45" s="305" t="s">
        <v>36</v>
      </c>
      <c r="B45" s="305" t="s">
        <v>37</v>
      </c>
      <c r="C45" s="305" t="s">
        <v>15</v>
      </c>
      <c r="D45" s="305">
        <v>1776.11142</v>
      </c>
      <c r="E45" s="305">
        <v>151597.20764350001</v>
      </c>
      <c r="F45" s="305">
        <v>1.15803154736754</v>
      </c>
      <c r="G45" s="305">
        <v>98.8419684526325</v>
      </c>
    </row>
    <row r="46" spans="1:7" x14ac:dyDescent="0.25">
      <c r="A46" s="305" t="s">
        <v>36</v>
      </c>
      <c r="B46" s="305" t="s">
        <v>37</v>
      </c>
      <c r="C46" s="305" t="s">
        <v>16</v>
      </c>
      <c r="D46" s="305">
        <v>917.73771350000004</v>
      </c>
      <c r="E46" s="305">
        <v>104662.1195594</v>
      </c>
      <c r="F46" s="305">
        <v>0.86923560725021298</v>
      </c>
      <c r="G46" s="305">
        <v>99.130764392749796</v>
      </c>
    </row>
    <row r="47" spans="1:7" x14ac:dyDescent="0.25">
      <c r="A47" s="305" t="s">
        <v>38</v>
      </c>
      <c r="B47" s="305" t="s">
        <v>39</v>
      </c>
      <c r="C47" s="305" t="s">
        <v>15</v>
      </c>
      <c r="D47" s="305">
        <v>24.5144655</v>
      </c>
      <c r="E47" s="305">
        <v>6693.9399884000004</v>
      </c>
      <c r="F47" s="305">
        <v>0.36488251380151199</v>
      </c>
      <c r="G47" s="305">
        <v>99.635117486198496</v>
      </c>
    </row>
    <row r="48" spans="1:7" x14ac:dyDescent="0.25">
      <c r="A48" s="305" t="s">
        <v>38</v>
      </c>
      <c r="B48" s="305" t="s">
        <v>39</v>
      </c>
      <c r="C48" s="305" t="s">
        <v>16</v>
      </c>
      <c r="D48" s="305">
        <v>9.9283709000000009</v>
      </c>
      <c r="E48" s="305">
        <v>3035.7857734999998</v>
      </c>
      <c r="F48" s="305">
        <v>0.32597842178507802</v>
      </c>
      <c r="G48" s="305">
        <v>99.674021578214905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741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306" t="s">
        <v>13</v>
      </c>
      <c r="B59" s="306" t="s">
        <v>14</v>
      </c>
      <c r="C59" s="306" t="s">
        <v>15</v>
      </c>
      <c r="D59" s="306">
        <v>2781.647661</v>
      </c>
      <c r="E59" s="306">
        <v>1512786.5448543001</v>
      </c>
      <c r="F59" s="306">
        <v>0.183538271305593</v>
      </c>
      <c r="G59" s="306">
        <v>99.816461728694406</v>
      </c>
    </row>
    <row r="60" spans="1:7" x14ac:dyDescent="0.25">
      <c r="A60" s="306" t="s">
        <v>13</v>
      </c>
      <c r="B60" s="306" t="s">
        <v>14</v>
      </c>
      <c r="C60" s="306" t="s">
        <v>16</v>
      </c>
      <c r="D60" s="306">
        <v>2788.1481155000001</v>
      </c>
      <c r="E60" s="306">
        <v>1282768.3577691</v>
      </c>
      <c r="F60" s="306">
        <v>0.21688257985839801</v>
      </c>
      <c r="G60" s="306">
        <v>99.783117420141593</v>
      </c>
    </row>
    <row r="61" spans="1:7" x14ac:dyDescent="0.25">
      <c r="A61" s="306" t="s">
        <v>41</v>
      </c>
      <c r="B61" s="306" t="s">
        <v>42</v>
      </c>
      <c r="C61" s="306" t="s">
        <v>15</v>
      </c>
      <c r="D61" s="306">
        <v>0</v>
      </c>
      <c r="E61" s="306">
        <v>1767.1249281</v>
      </c>
      <c r="F61" s="306">
        <v>0</v>
      </c>
      <c r="G61" s="306">
        <v>100</v>
      </c>
    </row>
    <row r="62" spans="1:7" x14ac:dyDescent="0.25">
      <c r="A62" s="306" t="s">
        <v>41</v>
      </c>
      <c r="B62" s="306" t="s">
        <v>42</v>
      </c>
      <c r="C62" s="306" t="s">
        <v>16</v>
      </c>
      <c r="D62" s="306">
        <v>8.3873066000000005</v>
      </c>
      <c r="E62" s="306">
        <v>1839.8920705999999</v>
      </c>
      <c r="F62" s="306">
        <v>0.45378997912675501</v>
      </c>
      <c r="G62" s="306">
        <v>99.546210020873204</v>
      </c>
    </row>
    <row r="63" spans="1:7" x14ac:dyDescent="0.25">
      <c r="A63" s="306" t="s">
        <v>43</v>
      </c>
      <c r="B63" s="306" t="s">
        <v>44</v>
      </c>
      <c r="C63" s="306" t="s">
        <v>15</v>
      </c>
      <c r="D63" s="306">
        <v>0</v>
      </c>
      <c r="E63" s="306">
        <v>13571.0202704</v>
      </c>
      <c r="F63" s="306">
        <v>0</v>
      </c>
      <c r="G63" s="306">
        <v>100</v>
      </c>
    </row>
    <row r="64" spans="1:7" x14ac:dyDescent="0.25">
      <c r="A64" s="306" t="s">
        <v>43</v>
      </c>
      <c r="B64" s="306" t="s">
        <v>44</v>
      </c>
      <c r="C64" s="306" t="s">
        <v>16</v>
      </c>
      <c r="D64" s="306">
        <v>0</v>
      </c>
      <c r="E64" s="306">
        <v>10274.807238900001</v>
      </c>
      <c r="F64" s="306">
        <v>0</v>
      </c>
      <c r="G64" s="306">
        <v>100</v>
      </c>
    </row>
    <row r="65" spans="1:7" x14ac:dyDescent="0.25">
      <c r="A65" s="306" t="s">
        <v>26</v>
      </c>
      <c r="B65" s="306" t="s">
        <v>27</v>
      </c>
      <c r="C65" s="306" t="s">
        <v>15</v>
      </c>
      <c r="D65" s="306">
        <v>66.313814899999997</v>
      </c>
      <c r="E65" s="306">
        <v>28978.506215199999</v>
      </c>
      <c r="F65" s="306">
        <v>0.22831546152214799</v>
      </c>
      <c r="G65" s="306">
        <v>99.771684538477899</v>
      </c>
    </row>
    <row r="66" spans="1:7" x14ac:dyDescent="0.25">
      <c r="A66" s="306" t="s">
        <v>26</v>
      </c>
      <c r="B66" s="306" t="s">
        <v>27</v>
      </c>
      <c r="C66" s="306" t="s">
        <v>16</v>
      </c>
      <c r="D66" s="306">
        <v>0</v>
      </c>
      <c r="E66" s="306">
        <v>16070.650040099999</v>
      </c>
      <c r="F66" s="306">
        <v>0</v>
      </c>
      <c r="G66" s="306">
        <v>100</v>
      </c>
    </row>
    <row r="67" spans="1:7" x14ac:dyDescent="0.25">
      <c r="A67" s="306" t="s">
        <v>28</v>
      </c>
      <c r="B67" s="306" t="s">
        <v>29</v>
      </c>
      <c r="C67" s="306" t="s">
        <v>15</v>
      </c>
      <c r="D67" s="306">
        <v>16.851034299999998</v>
      </c>
      <c r="E67" s="306">
        <v>4747.8808613000001</v>
      </c>
      <c r="F67" s="306">
        <v>0.35366175199828398</v>
      </c>
      <c r="G67" s="306">
        <v>99.646338248001697</v>
      </c>
    </row>
    <row r="68" spans="1:7" x14ac:dyDescent="0.25">
      <c r="A68" s="306" t="s">
        <v>28</v>
      </c>
      <c r="B68" s="306" t="s">
        <v>29</v>
      </c>
      <c r="C68" s="306" t="s">
        <v>16</v>
      </c>
      <c r="D68" s="306">
        <v>29.019995900000001</v>
      </c>
      <c r="E68" s="306">
        <v>3504.8295886000001</v>
      </c>
      <c r="F68" s="306">
        <v>0.82120065402008302</v>
      </c>
      <c r="G68" s="306">
        <v>99.178799345979897</v>
      </c>
    </row>
    <row r="69" spans="1:7" x14ac:dyDescent="0.25">
      <c r="A69" s="306" t="s">
        <v>45</v>
      </c>
      <c r="B69" s="306" t="s">
        <v>46</v>
      </c>
      <c r="C69" s="306" t="s">
        <v>15</v>
      </c>
      <c r="D69" s="306">
        <v>0</v>
      </c>
      <c r="E69" s="306">
        <v>3955.8620686999998</v>
      </c>
      <c r="F69" s="306">
        <v>0</v>
      </c>
      <c r="G69" s="306">
        <v>100</v>
      </c>
    </row>
    <row r="70" spans="1:7" x14ac:dyDescent="0.25">
      <c r="A70" s="306" t="s">
        <v>45</v>
      </c>
      <c r="B70" s="306" t="s">
        <v>46</v>
      </c>
      <c r="C70" s="306" t="s">
        <v>16</v>
      </c>
      <c r="D70" s="306">
        <v>0</v>
      </c>
      <c r="E70" s="306">
        <v>3537.8515474000001</v>
      </c>
      <c r="F70" s="306">
        <v>0</v>
      </c>
      <c r="G70" s="306">
        <v>100</v>
      </c>
    </row>
    <row r="71" spans="1:7" x14ac:dyDescent="0.25">
      <c r="A71" s="306" t="s">
        <v>47</v>
      </c>
      <c r="B71" s="306" t="s">
        <v>48</v>
      </c>
      <c r="C71" s="306" t="s">
        <v>15</v>
      </c>
      <c r="D71" s="306">
        <v>404.45633809999998</v>
      </c>
      <c r="E71" s="306">
        <v>29487.639867800001</v>
      </c>
      <c r="F71" s="306">
        <v>1.3530544506282201</v>
      </c>
      <c r="G71" s="306">
        <v>98.646945549371793</v>
      </c>
    </row>
    <row r="72" spans="1:7" x14ac:dyDescent="0.25">
      <c r="A72" s="306" t="s">
        <v>47</v>
      </c>
      <c r="B72" s="306" t="s">
        <v>48</v>
      </c>
      <c r="C72" s="306" t="s">
        <v>16</v>
      </c>
      <c r="D72" s="306">
        <v>187.67950189999999</v>
      </c>
      <c r="E72" s="306">
        <v>19028.983257899999</v>
      </c>
      <c r="F72" s="306">
        <v>0.97664981815996299</v>
      </c>
      <c r="G72" s="306">
        <v>99.023350181840001</v>
      </c>
    </row>
    <row r="73" spans="1:7" x14ac:dyDescent="0.25">
      <c r="A73" s="306" t="s">
        <v>30</v>
      </c>
      <c r="B73" s="306" t="s">
        <v>31</v>
      </c>
      <c r="C73" s="306" t="s">
        <v>15</v>
      </c>
      <c r="D73" s="306">
        <v>0</v>
      </c>
      <c r="E73" s="306">
        <v>24114.9149727</v>
      </c>
      <c r="F73" s="306">
        <v>0</v>
      </c>
      <c r="G73" s="306">
        <v>100</v>
      </c>
    </row>
    <row r="74" spans="1:7" x14ac:dyDescent="0.25">
      <c r="A74" s="306" t="s">
        <v>30</v>
      </c>
      <c r="B74" s="306" t="s">
        <v>31</v>
      </c>
      <c r="C74" s="306" t="s">
        <v>16</v>
      </c>
      <c r="D74" s="306">
        <v>0</v>
      </c>
      <c r="E74" s="306">
        <v>15592.892147799999</v>
      </c>
      <c r="F74" s="306">
        <v>0</v>
      </c>
      <c r="G74" s="306">
        <v>100</v>
      </c>
    </row>
    <row r="75" spans="1:7" x14ac:dyDescent="0.25">
      <c r="A75" s="306" t="s">
        <v>49</v>
      </c>
      <c r="B75" s="306" t="s">
        <v>50</v>
      </c>
      <c r="C75" s="306" t="s">
        <v>15</v>
      </c>
      <c r="D75" s="306">
        <v>643.23830480000004</v>
      </c>
      <c r="E75" s="306">
        <v>29183.5319476</v>
      </c>
      <c r="F75" s="306">
        <v>2.15658047906894</v>
      </c>
      <c r="G75" s="306">
        <v>97.843419520931107</v>
      </c>
    </row>
    <row r="76" spans="1:7" x14ac:dyDescent="0.25">
      <c r="A76" s="306" t="s">
        <v>49</v>
      </c>
      <c r="B76" s="306" t="s">
        <v>50</v>
      </c>
      <c r="C76" s="306" t="s">
        <v>16</v>
      </c>
      <c r="D76" s="306">
        <v>299.7033735</v>
      </c>
      <c r="E76" s="306">
        <v>26293.278686500002</v>
      </c>
      <c r="F76" s="306">
        <v>1.12700175115299</v>
      </c>
      <c r="G76" s="306">
        <v>98.872998248846997</v>
      </c>
    </row>
    <row r="77" spans="1:7" x14ac:dyDescent="0.25">
      <c r="A77" s="306" t="s">
        <v>51</v>
      </c>
      <c r="B77" s="306" t="s">
        <v>52</v>
      </c>
      <c r="C77" s="306" t="s">
        <v>15</v>
      </c>
      <c r="D77" s="306">
        <v>47.868531300000001</v>
      </c>
      <c r="E77" s="306">
        <v>2867.4799128</v>
      </c>
      <c r="F77" s="306">
        <v>1.6419488859685001</v>
      </c>
      <c r="G77" s="306">
        <v>98.358051114031497</v>
      </c>
    </row>
    <row r="78" spans="1:7" x14ac:dyDescent="0.25">
      <c r="A78" s="306" t="s">
        <v>51</v>
      </c>
      <c r="B78" s="306" t="s">
        <v>52</v>
      </c>
      <c r="C78" s="306" t="s">
        <v>16</v>
      </c>
      <c r="D78" s="306">
        <v>11.8121914</v>
      </c>
      <c r="E78" s="306">
        <v>1821.7816072999999</v>
      </c>
      <c r="F78" s="306">
        <v>0.64420982490095302</v>
      </c>
      <c r="G78" s="306">
        <v>99.355790175099003</v>
      </c>
    </row>
    <row r="79" spans="1:7" x14ac:dyDescent="0.25">
      <c r="A79" s="306" t="s">
        <v>32</v>
      </c>
      <c r="B79" s="306" t="s">
        <v>33</v>
      </c>
      <c r="C79" s="306" t="s">
        <v>15</v>
      </c>
      <c r="D79" s="306">
        <v>7.9845271000000002</v>
      </c>
      <c r="E79" s="306">
        <v>3170.5460211999998</v>
      </c>
      <c r="F79" s="306">
        <v>0.25120183615257202</v>
      </c>
      <c r="G79" s="306">
        <v>99.748798163847397</v>
      </c>
    </row>
    <row r="80" spans="1:7" x14ac:dyDescent="0.25">
      <c r="A80" s="306" t="s">
        <v>32</v>
      </c>
      <c r="B80" s="306" t="s">
        <v>33</v>
      </c>
      <c r="C80" s="306" t="s">
        <v>16</v>
      </c>
      <c r="D80" s="306">
        <v>6.7539728999999999</v>
      </c>
      <c r="E80" s="306">
        <v>3149.2608113000001</v>
      </c>
      <c r="F80" s="306">
        <v>0.21400320853414601</v>
      </c>
      <c r="G80" s="306">
        <v>99.785996791465806</v>
      </c>
    </row>
    <row r="81" spans="1:7" x14ac:dyDescent="0.25">
      <c r="A81" s="306" t="s">
        <v>53</v>
      </c>
      <c r="B81" s="306" t="s">
        <v>54</v>
      </c>
      <c r="C81" s="306" t="s">
        <v>15</v>
      </c>
      <c r="D81" s="306">
        <v>0</v>
      </c>
      <c r="E81" s="306">
        <v>29876.368748000001</v>
      </c>
      <c r="F81" s="306">
        <v>0</v>
      </c>
      <c r="G81" s="306">
        <v>100</v>
      </c>
    </row>
    <row r="82" spans="1:7" x14ac:dyDescent="0.25">
      <c r="A82" s="306" t="s">
        <v>53</v>
      </c>
      <c r="B82" s="306" t="s">
        <v>54</v>
      </c>
      <c r="C82" s="306" t="s">
        <v>16</v>
      </c>
      <c r="D82" s="306">
        <v>0</v>
      </c>
      <c r="E82" s="306">
        <v>14140.001483800001</v>
      </c>
      <c r="F82" s="306">
        <v>0</v>
      </c>
      <c r="G82" s="306">
        <v>100</v>
      </c>
    </row>
    <row r="83" spans="1:7" x14ac:dyDescent="0.25">
      <c r="A83" s="306" t="s">
        <v>34</v>
      </c>
      <c r="B83" s="306" t="s">
        <v>35</v>
      </c>
      <c r="C83" s="306" t="s">
        <v>15</v>
      </c>
      <c r="D83" s="306">
        <v>0</v>
      </c>
      <c r="E83" s="306">
        <v>31626.065428599999</v>
      </c>
      <c r="F83" s="306">
        <v>0</v>
      </c>
      <c r="G83" s="306">
        <v>100</v>
      </c>
    </row>
    <row r="84" spans="1:7" x14ac:dyDescent="0.25">
      <c r="A84" s="306" t="s">
        <v>34</v>
      </c>
      <c r="B84" s="306" t="s">
        <v>35</v>
      </c>
      <c r="C84" s="306" t="s">
        <v>16</v>
      </c>
      <c r="D84" s="306">
        <v>0</v>
      </c>
      <c r="E84" s="306">
        <v>18275.958897100001</v>
      </c>
      <c r="F84" s="306">
        <v>0</v>
      </c>
      <c r="G84" s="306">
        <v>100</v>
      </c>
    </row>
    <row r="85" spans="1:7" x14ac:dyDescent="0.25">
      <c r="A85" s="306" t="s">
        <v>55</v>
      </c>
      <c r="B85" s="306" t="s">
        <v>56</v>
      </c>
      <c r="C85" s="306" t="s">
        <v>15</v>
      </c>
      <c r="D85" s="306">
        <v>0</v>
      </c>
      <c r="E85" s="306">
        <v>4774.9900860999996</v>
      </c>
      <c r="F85" s="306">
        <v>0</v>
      </c>
      <c r="G85" s="306">
        <v>100</v>
      </c>
    </row>
    <row r="86" spans="1:7" x14ac:dyDescent="0.25">
      <c r="A86" s="306" t="s">
        <v>55</v>
      </c>
      <c r="B86" s="306" t="s">
        <v>56</v>
      </c>
      <c r="C86" s="306" t="s">
        <v>16</v>
      </c>
      <c r="D86" s="306">
        <v>0</v>
      </c>
      <c r="E86" s="306">
        <v>4551.8593553999999</v>
      </c>
      <c r="F86" s="306">
        <v>0</v>
      </c>
      <c r="G86" s="306">
        <v>100</v>
      </c>
    </row>
    <row r="87" spans="1:7" x14ac:dyDescent="0.25">
      <c r="A87" s="306" t="s">
        <v>36</v>
      </c>
      <c r="B87" s="306" t="s">
        <v>37</v>
      </c>
      <c r="C87" s="306" t="s">
        <v>15</v>
      </c>
      <c r="D87" s="306">
        <v>1207.2984855</v>
      </c>
      <c r="E87" s="306">
        <v>150994.1371581</v>
      </c>
      <c r="F87" s="306">
        <v>0.79322411145125504</v>
      </c>
      <c r="G87" s="306">
        <v>99.206775888548705</v>
      </c>
    </row>
    <row r="88" spans="1:7" x14ac:dyDescent="0.25">
      <c r="A88" s="306" t="s">
        <v>36</v>
      </c>
      <c r="B88" s="306" t="s">
        <v>37</v>
      </c>
      <c r="C88" s="306" t="s">
        <v>16</v>
      </c>
      <c r="D88" s="306">
        <v>758.43164720000004</v>
      </c>
      <c r="E88" s="306">
        <v>104322.1885567</v>
      </c>
      <c r="F88" s="306">
        <v>0.72176167758462795</v>
      </c>
      <c r="G88" s="306">
        <v>99.278238322415405</v>
      </c>
    </row>
    <row r="89" spans="1:7" x14ac:dyDescent="0.25">
      <c r="A89" s="306" t="s">
        <v>38</v>
      </c>
      <c r="B89" s="306" t="s">
        <v>39</v>
      </c>
      <c r="C89" s="306" t="s">
        <v>15</v>
      </c>
      <c r="D89" s="306">
        <v>0</v>
      </c>
      <c r="E89" s="306">
        <v>4589.4774667000002</v>
      </c>
      <c r="F89" s="306">
        <v>0</v>
      </c>
      <c r="G89" s="306">
        <v>100</v>
      </c>
    </row>
    <row r="90" spans="1:7" x14ac:dyDescent="0.25">
      <c r="A90" s="306" t="s">
        <v>38</v>
      </c>
      <c r="B90" s="306" t="s">
        <v>39</v>
      </c>
      <c r="C90" s="306" t="s">
        <v>16</v>
      </c>
      <c r="D90" s="306">
        <v>0</v>
      </c>
      <c r="E90" s="306">
        <v>2200.4993562999998</v>
      </c>
      <c r="F90" s="306">
        <v>0</v>
      </c>
      <c r="G90" s="306">
        <v>100</v>
      </c>
    </row>
    <row r="91" spans="1:7" x14ac:dyDescent="0.25">
      <c r="A91" s="306" t="s">
        <v>57</v>
      </c>
      <c r="B91" s="306" t="s">
        <v>58</v>
      </c>
      <c r="C91" s="306" t="s">
        <v>15</v>
      </c>
      <c r="D91" s="306">
        <v>0</v>
      </c>
      <c r="E91" s="306">
        <v>2017.1167727</v>
      </c>
      <c r="F91" s="306">
        <v>0</v>
      </c>
      <c r="G91" s="306">
        <v>100</v>
      </c>
    </row>
    <row r="92" spans="1:7" x14ac:dyDescent="0.25">
      <c r="A92" s="306" t="s">
        <v>57</v>
      </c>
      <c r="B92" s="306" t="s">
        <v>58</v>
      </c>
      <c r="C92" s="306" t="s">
        <v>16</v>
      </c>
      <c r="D92" s="306">
        <v>0</v>
      </c>
      <c r="E92" s="306">
        <v>1090.3339946999999</v>
      </c>
      <c r="F92" s="306">
        <v>0</v>
      </c>
      <c r="G92" s="306">
        <v>100</v>
      </c>
    </row>
    <row r="93" spans="1:7" x14ac:dyDescent="0.25">
      <c r="A93" s="306" t="s">
        <v>59</v>
      </c>
      <c r="B93" s="306" t="s">
        <v>60</v>
      </c>
      <c r="C93" s="306" t="s">
        <v>15</v>
      </c>
      <c r="D93" s="306">
        <v>0</v>
      </c>
      <c r="E93" s="306">
        <v>1475.3666208</v>
      </c>
      <c r="F93" s="306">
        <v>0</v>
      </c>
      <c r="G93" s="306">
        <v>100</v>
      </c>
    </row>
    <row r="94" spans="1:7" x14ac:dyDescent="0.25">
      <c r="A94" s="306" t="s">
        <v>59</v>
      </c>
      <c r="B94" s="306" t="s">
        <v>60</v>
      </c>
      <c r="C94" s="306" t="s">
        <v>16</v>
      </c>
      <c r="D94" s="306">
        <v>0</v>
      </c>
      <c r="E94" s="306">
        <v>1407.4021049</v>
      </c>
      <c r="F94" s="306">
        <v>0</v>
      </c>
      <c r="G94" s="306">
        <v>100</v>
      </c>
    </row>
    <row r="95" spans="1:7" x14ac:dyDescent="0.25">
      <c r="A95" s="306" t="s">
        <v>61</v>
      </c>
      <c r="B95" s="306" t="s">
        <v>62</v>
      </c>
      <c r="C95" s="306" t="s">
        <v>15</v>
      </c>
      <c r="D95" s="306">
        <v>0</v>
      </c>
      <c r="E95" s="306">
        <v>2119.9953387999999</v>
      </c>
      <c r="F95" s="306">
        <v>0</v>
      </c>
      <c r="G95" s="306">
        <v>100</v>
      </c>
    </row>
    <row r="96" spans="1:7" x14ac:dyDescent="0.25">
      <c r="A96" s="306" t="s">
        <v>61</v>
      </c>
      <c r="B96" s="306" t="s">
        <v>62</v>
      </c>
      <c r="C96" s="306" t="s">
        <v>16</v>
      </c>
      <c r="D96" s="306">
        <v>5.8156499999999998</v>
      </c>
      <c r="E96" s="306">
        <v>1712.1684192</v>
      </c>
      <c r="F96" s="306">
        <v>0.33851594460408002</v>
      </c>
      <c r="G96" s="306">
        <v>99.661484055395903</v>
      </c>
    </row>
    <row r="97" spans="1:7" x14ac:dyDescent="0.25">
      <c r="A97" s="306" t="s">
        <v>63</v>
      </c>
      <c r="B97" s="306" t="s">
        <v>64</v>
      </c>
      <c r="C97" s="306" t="s">
        <v>15</v>
      </c>
      <c r="D97" s="306">
        <v>0</v>
      </c>
      <c r="E97" s="306">
        <v>3876.0435477999999</v>
      </c>
      <c r="F97" s="306">
        <v>0</v>
      </c>
      <c r="G97" s="306">
        <v>100</v>
      </c>
    </row>
    <row r="98" spans="1:7" x14ac:dyDescent="0.25">
      <c r="A98" s="306" t="s">
        <v>63</v>
      </c>
      <c r="B98" s="306" t="s">
        <v>64</v>
      </c>
      <c r="C98" s="306" t="s">
        <v>16</v>
      </c>
      <c r="D98" s="306">
        <v>0</v>
      </c>
      <c r="E98" s="306">
        <v>3118.1195951</v>
      </c>
      <c r="F98" s="306">
        <v>0</v>
      </c>
      <c r="G98" s="306">
        <v>100</v>
      </c>
    </row>
    <row r="99" spans="1:7" x14ac:dyDescent="0.25">
      <c r="A99" s="306" t="s">
        <v>65</v>
      </c>
      <c r="B99" s="306" t="s">
        <v>66</v>
      </c>
      <c r="C99" s="306" t="s">
        <v>15</v>
      </c>
      <c r="D99" s="306">
        <v>0</v>
      </c>
      <c r="E99" s="306">
        <v>365.8555121</v>
      </c>
      <c r="F99" s="306">
        <v>0</v>
      </c>
      <c r="G99" s="306">
        <v>100</v>
      </c>
    </row>
    <row r="100" spans="1:7" x14ac:dyDescent="0.25">
      <c r="A100" s="306" t="s">
        <v>65</v>
      </c>
      <c r="B100" s="306" t="s">
        <v>66</v>
      </c>
      <c r="C100" s="306" t="s">
        <v>16</v>
      </c>
      <c r="D100" s="306">
        <v>0</v>
      </c>
      <c r="E100" s="306">
        <v>209.00895349999999</v>
      </c>
      <c r="F100" s="306">
        <v>0</v>
      </c>
      <c r="G100" s="306">
        <v>100</v>
      </c>
    </row>
    <row r="101" spans="1:7" x14ac:dyDescent="0.25">
      <c r="A101" s="306" t="s">
        <v>67</v>
      </c>
      <c r="B101" s="306" t="s">
        <v>68</v>
      </c>
      <c r="C101" s="306" t="s">
        <v>15</v>
      </c>
      <c r="D101" s="306">
        <v>0</v>
      </c>
      <c r="E101" s="306">
        <v>23703.468799900002</v>
      </c>
      <c r="F101" s="306">
        <v>0</v>
      </c>
      <c r="G101" s="306">
        <v>100</v>
      </c>
    </row>
    <row r="102" spans="1:7" x14ac:dyDescent="0.25">
      <c r="A102" s="306" t="s">
        <v>67</v>
      </c>
      <c r="B102" s="306" t="s">
        <v>68</v>
      </c>
      <c r="C102" s="306" t="s">
        <v>16</v>
      </c>
      <c r="D102" s="306">
        <v>37.716580299999997</v>
      </c>
      <c r="E102" s="306">
        <v>18940.3580138</v>
      </c>
      <c r="F102" s="306">
        <v>0.19873765440739499</v>
      </c>
      <c r="G102" s="306">
        <v>99.801262345592605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742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307" t="s">
        <v>71</v>
      </c>
      <c r="B113" s="307" t="s">
        <v>72</v>
      </c>
      <c r="C113" s="307" t="s">
        <v>15</v>
      </c>
      <c r="D113" s="307">
        <v>92.313574000000003</v>
      </c>
      <c r="E113" s="307">
        <v>125707.0014255</v>
      </c>
      <c r="F113" s="307">
        <v>7.3381618970156506E-2</v>
      </c>
      <c r="G113" s="307">
        <v>99.926618381029797</v>
      </c>
    </row>
    <row r="114" spans="1:7" x14ac:dyDescent="0.25">
      <c r="A114" s="307" t="s">
        <v>71</v>
      </c>
      <c r="B114" s="307" t="s">
        <v>72</v>
      </c>
      <c r="C114" s="307" t="s">
        <v>16</v>
      </c>
      <c r="D114" s="307">
        <v>61.708241899999997</v>
      </c>
      <c r="E114" s="307">
        <v>104227.7685991</v>
      </c>
      <c r="F114" s="307">
        <v>5.9170151935924002E-2</v>
      </c>
      <c r="G114" s="307">
        <v>99.940829848064098</v>
      </c>
    </row>
    <row r="115" spans="1:7" x14ac:dyDescent="0.25">
      <c r="A115" s="307" t="s">
        <v>73</v>
      </c>
      <c r="B115" s="307" t="s">
        <v>74</v>
      </c>
      <c r="C115" s="307" t="s">
        <v>15</v>
      </c>
      <c r="D115" s="307">
        <v>501.26949089999999</v>
      </c>
      <c r="E115" s="307">
        <v>42568.159126999999</v>
      </c>
      <c r="F115" s="307">
        <v>1.1638638054549599</v>
      </c>
      <c r="G115" s="307">
        <v>98.836136194545006</v>
      </c>
    </row>
    <row r="116" spans="1:7" x14ac:dyDescent="0.25">
      <c r="A116" s="307" t="s">
        <v>73</v>
      </c>
      <c r="B116" s="307" t="s">
        <v>74</v>
      </c>
      <c r="C116" s="307" t="s">
        <v>16</v>
      </c>
      <c r="D116" s="307">
        <v>314.92262840000001</v>
      </c>
      <c r="E116" s="307">
        <v>34637.804087899996</v>
      </c>
      <c r="F116" s="307">
        <v>0.90099588211279003</v>
      </c>
      <c r="G116" s="307">
        <v>99.099004117887205</v>
      </c>
    </row>
    <row r="117" spans="1:7" x14ac:dyDescent="0.25">
      <c r="A117" s="307" t="s">
        <v>75</v>
      </c>
      <c r="B117" s="307" t="s">
        <v>76</v>
      </c>
      <c r="C117" s="307" t="s">
        <v>15</v>
      </c>
      <c r="D117" s="307">
        <v>482.27855269999998</v>
      </c>
      <c r="E117" s="307">
        <v>20281.774170299999</v>
      </c>
      <c r="F117" s="307">
        <v>2.3226609907698199</v>
      </c>
      <c r="G117" s="307">
        <v>97.677339009230195</v>
      </c>
    </row>
    <row r="118" spans="1:7" x14ac:dyDescent="0.25">
      <c r="A118" s="307" t="s">
        <v>75</v>
      </c>
      <c r="B118" s="307" t="s">
        <v>76</v>
      </c>
      <c r="C118" s="307" t="s">
        <v>16</v>
      </c>
      <c r="D118" s="307">
        <v>333.5332214</v>
      </c>
      <c r="E118" s="307">
        <v>17966.768374499999</v>
      </c>
      <c r="F118" s="307">
        <v>1.8225558723836801</v>
      </c>
      <c r="G118" s="307">
        <v>98.177444127616297</v>
      </c>
    </row>
    <row r="119" spans="1:7" x14ac:dyDescent="0.25">
      <c r="A119" s="307" t="s">
        <v>77</v>
      </c>
      <c r="B119" s="307" t="s">
        <v>78</v>
      </c>
      <c r="C119" s="307" t="s">
        <v>15</v>
      </c>
      <c r="D119" s="307">
        <v>234.8536532</v>
      </c>
      <c r="E119" s="307">
        <v>74944.625521199996</v>
      </c>
      <c r="F119" s="307">
        <v>0.31239063608726397</v>
      </c>
      <c r="G119" s="307">
        <v>99.687609363912699</v>
      </c>
    </row>
    <row r="120" spans="1:7" x14ac:dyDescent="0.25">
      <c r="A120" s="307" t="s">
        <v>77</v>
      </c>
      <c r="B120" s="307" t="s">
        <v>78</v>
      </c>
      <c r="C120" s="307" t="s">
        <v>16</v>
      </c>
      <c r="D120" s="307">
        <v>183.63673979999999</v>
      </c>
      <c r="E120" s="307">
        <v>60307.979045599997</v>
      </c>
      <c r="F120" s="307">
        <v>0.303573871214599</v>
      </c>
      <c r="G120" s="307">
        <v>99.696426128785404</v>
      </c>
    </row>
    <row r="121" spans="1:7" x14ac:dyDescent="0.25">
      <c r="A121" s="307" t="s">
        <v>79</v>
      </c>
      <c r="B121" s="307" t="s">
        <v>80</v>
      </c>
      <c r="C121" s="307" t="s">
        <v>15</v>
      </c>
      <c r="D121" s="307">
        <v>630.92620680000005</v>
      </c>
      <c r="E121" s="307">
        <v>72707.164525999993</v>
      </c>
      <c r="F121" s="307">
        <v>0.86029810770328996</v>
      </c>
      <c r="G121" s="307">
        <v>99.139701892296699</v>
      </c>
    </row>
    <row r="122" spans="1:7" x14ac:dyDescent="0.25">
      <c r="A122" s="307" t="s">
        <v>79</v>
      </c>
      <c r="B122" s="307" t="s">
        <v>80</v>
      </c>
      <c r="C122" s="307" t="s">
        <v>16</v>
      </c>
      <c r="D122" s="307">
        <v>305.49352690000001</v>
      </c>
      <c r="E122" s="307">
        <v>55045.336885700002</v>
      </c>
      <c r="F122" s="307">
        <v>0.55192221078305204</v>
      </c>
      <c r="G122" s="307">
        <v>99.448077789216995</v>
      </c>
    </row>
    <row r="123" spans="1:7" x14ac:dyDescent="0.25">
      <c r="A123" s="307" t="s">
        <v>81</v>
      </c>
      <c r="B123" s="307" t="s">
        <v>82</v>
      </c>
      <c r="C123" s="307" t="s">
        <v>15</v>
      </c>
      <c r="D123" s="307">
        <v>0</v>
      </c>
      <c r="E123" s="307">
        <v>36208.0933706</v>
      </c>
      <c r="F123" s="307">
        <v>0</v>
      </c>
      <c r="G123" s="307">
        <v>100</v>
      </c>
    </row>
    <row r="124" spans="1:7" x14ac:dyDescent="0.25">
      <c r="A124" s="307" t="s">
        <v>81</v>
      </c>
      <c r="B124" s="307" t="s">
        <v>82</v>
      </c>
      <c r="C124" s="307" t="s">
        <v>16</v>
      </c>
      <c r="D124" s="307">
        <v>0</v>
      </c>
      <c r="E124" s="307">
        <v>34223.762929199998</v>
      </c>
      <c r="F124" s="307">
        <v>0</v>
      </c>
      <c r="G124" s="307">
        <v>100</v>
      </c>
    </row>
    <row r="125" spans="1:7" x14ac:dyDescent="0.25">
      <c r="A125" s="307" t="s">
        <v>83</v>
      </c>
      <c r="B125" s="307" t="s">
        <v>84</v>
      </c>
      <c r="C125" s="307" t="s">
        <v>15</v>
      </c>
      <c r="D125" s="307">
        <v>107.40502720000001</v>
      </c>
      <c r="E125" s="307">
        <v>120937.2768016</v>
      </c>
      <c r="F125" s="307">
        <v>8.8731719210852003E-2</v>
      </c>
      <c r="G125" s="307">
        <v>99.911268280789102</v>
      </c>
    </row>
    <row r="126" spans="1:7" x14ac:dyDescent="0.25">
      <c r="A126" s="307" t="s">
        <v>83</v>
      </c>
      <c r="B126" s="307" t="s">
        <v>84</v>
      </c>
      <c r="C126" s="307" t="s">
        <v>16</v>
      </c>
      <c r="D126" s="307">
        <v>164.0484246</v>
      </c>
      <c r="E126" s="307">
        <v>112483.7753681</v>
      </c>
      <c r="F126" s="307">
        <v>0.14562946631076501</v>
      </c>
      <c r="G126" s="307">
        <v>99.854370533689206</v>
      </c>
    </row>
    <row r="127" spans="1:7" x14ac:dyDescent="0.25">
      <c r="A127" s="307" t="s">
        <v>85</v>
      </c>
      <c r="B127" s="307" t="s">
        <v>86</v>
      </c>
      <c r="C127" s="307" t="s">
        <v>15</v>
      </c>
      <c r="D127" s="307">
        <v>0</v>
      </c>
      <c r="E127" s="307">
        <v>187839.7203441</v>
      </c>
      <c r="F127" s="307">
        <v>0</v>
      </c>
      <c r="G127" s="307">
        <v>100</v>
      </c>
    </row>
    <row r="128" spans="1:7" x14ac:dyDescent="0.25">
      <c r="A128" s="307" t="s">
        <v>85</v>
      </c>
      <c r="B128" s="307" t="s">
        <v>86</v>
      </c>
      <c r="C128" s="307" t="s">
        <v>16</v>
      </c>
      <c r="D128" s="307">
        <v>26.9409338</v>
      </c>
      <c r="E128" s="307">
        <v>177217.18504819999</v>
      </c>
      <c r="F128" s="307">
        <v>1.51999021974562E-2</v>
      </c>
      <c r="G128" s="307">
        <v>99.984800097802506</v>
      </c>
    </row>
    <row r="129" spans="1:7" x14ac:dyDescent="0.25">
      <c r="A129" s="307" t="s">
        <v>87</v>
      </c>
      <c r="B129" s="307" t="s">
        <v>88</v>
      </c>
      <c r="C129" s="307" t="s">
        <v>15</v>
      </c>
      <c r="D129" s="307">
        <v>19.379940699999999</v>
      </c>
      <c r="E129" s="307">
        <v>77820.047724799995</v>
      </c>
      <c r="F129" s="307">
        <v>2.4897331957888499E-2</v>
      </c>
      <c r="G129" s="307">
        <v>99.975102668042098</v>
      </c>
    </row>
    <row r="130" spans="1:7" x14ac:dyDescent="0.25">
      <c r="A130" s="307" t="s">
        <v>87</v>
      </c>
      <c r="B130" s="307" t="s">
        <v>88</v>
      </c>
      <c r="C130" s="307" t="s">
        <v>16</v>
      </c>
      <c r="D130" s="307">
        <v>5.2712529999999997</v>
      </c>
      <c r="E130" s="307">
        <v>68932.201709700006</v>
      </c>
      <c r="F130" s="307">
        <v>7.6464262083585704E-3</v>
      </c>
      <c r="G130" s="307">
        <v>99.992353573791604</v>
      </c>
    </row>
    <row r="131" spans="1:7" x14ac:dyDescent="0.25">
      <c r="A131" s="307" t="s">
        <v>89</v>
      </c>
      <c r="B131" s="307" t="s">
        <v>90</v>
      </c>
      <c r="C131" s="307" t="s">
        <v>15</v>
      </c>
      <c r="D131" s="307">
        <v>0</v>
      </c>
      <c r="E131" s="307">
        <v>163074.5610778</v>
      </c>
      <c r="F131" s="307">
        <v>0</v>
      </c>
      <c r="G131" s="307">
        <v>100</v>
      </c>
    </row>
    <row r="132" spans="1:7" x14ac:dyDescent="0.25">
      <c r="A132" s="307" t="s">
        <v>89</v>
      </c>
      <c r="B132" s="307" t="s">
        <v>90</v>
      </c>
      <c r="C132" s="307" t="s">
        <v>16</v>
      </c>
      <c r="D132" s="307">
        <v>0</v>
      </c>
      <c r="E132" s="307">
        <v>134198.8415604</v>
      </c>
      <c r="F132" s="307">
        <v>0</v>
      </c>
      <c r="G132" s="307">
        <v>100</v>
      </c>
    </row>
    <row r="133" spans="1:7" x14ac:dyDescent="0.25">
      <c r="A133" s="307" t="s">
        <v>91</v>
      </c>
      <c r="B133" s="307" t="s">
        <v>92</v>
      </c>
      <c r="C133" s="307" t="s">
        <v>15</v>
      </c>
      <c r="D133" s="307">
        <v>93.050024199999996</v>
      </c>
      <c r="E133" s="307">
        <v>253844.88864709999</v>
      </c>
      <c r="F133" s="307">
        <v>3.66428209533688E-2</v>
      </c>
      <c r="G133" s="307">
        <v>99.963357179046596</v>
      </c>
    </row>
    <row r="134" spans="1:7" x14ac:dyDescent="0.25">
      <c r="A134" s="307" t="s">
        <v>91</v>
      </c>
      <c r="B134" s="307" t="s">
        <v>92</v>
      </c>
      <c r="C134" s="307" t="s">
        <v>16</v>
      </c>
      <c r="D134" s="307">
        <v>200.6948514</v>
      </c>
      <c r="E134" s="307">
        <v>192213.1461024</v>
      </c>
      <c r="F134" s="307">
        <v>0.104303749878466</v>
      </c>
      <c r="G134" s="307">
        <v>99.895696250121503</v>
      </c>
    </row>
    <row r="135" spans="1:7" x14ac:dyDescent="0.25">
      <c r="A135" s="307" t="s">
        <v>93</v>
      </c>
      <c r="B135" s="307" t="s">
        <v>94</v>
      </c>
      <c r="C135" s="307" t="s">
        <v>15</v>
      </c>
      <c r="D135" s="307">
        <v>8.6303225000000001</v>
      </c>
      <c r="E135" s="307">
        <v>32145.883106500001</v>
      </c>
      <c r="F135" s="307">
        <v>2.6840158906638399E-2</v>
      </c>
      <c r="G135" s="307">
        <v>99.973159841093405</v>
      </c>
    </row>
    <row r="136" spans="1:7" x14ac:dyDescent="0.25">
      <c r="A136" s="307" t="s">
        <v>93</v>
      </c>
      <c r="B136" s="307" t="s">
        <v>94</v>
      </c>
      <c r="C136" s="307" t="s">
        <v>16</v>
      </c>
      <c r="D136" s="307">
        <v>0</v>
      </c>
      <c r="E136" s="307">
        <v>24283.039329399999</v>
      </c>
      <c r="F136" s="307">
        <v>0</v>
      </c>
      <c r="G136" s="307">
        <v>100</v>
      </c>
    </row>
    <row r="137" spans="1:7" x14ac:dyDescent="0.25">
      <c r="A137" s="307" t="s">
        <v>95</v>
      </c>
      <c r="B137" s="307" t="s">
        <v>96</v>
      </c>
      <c r="C137" s="307" t="s">
        <v>15</v>
      </c>
      <c r="D137" s="307">
        <v>0</v>
      </c>
      <c r="E137" s="307">
        <v>38541.231557200001</v>
      </c>
      <c r="F137" s="307">
        <v>0</v>
      </c>
      <c r="G137" s="307">
        <v>100</v>
      </c>
    </row>
    <row r="138" spans="1:7" x14ac:dyDescent="0.25">
      <c r="A138" s="307" t="s">
        <v>95</v>
      </c>
      <c r="B138" s="307" t="s">
        <v>96</v>
      </c>
      <c r="C138" s="307" t="s">
        <v>16</v>
      </c>
      <c r="D138" s="307">
        <v>0</v>
      </c>
      <c r="E138" s="307">
        <v>38804.887921499998</v>
      </c>
      <c r="F138" s="307">
        <v>0</v>
      </c>
      <c r="G138" s="307">
        <v>100</v>
      </c>
    </row>
    <row r="139" spans="1:7" x14ac:dyDescent="0.25">
      <c r="A139" s="307" t="s">
        <v>97</v>
      </c>
      <c r="B139" s="307" t="s">
        <v>98</v>
      </c>
      <c r="C139" s="307" t="s">
        <v>15</v>
      </c>
      <c r="D139" s="307">
        <v>10.113856699999999</v>
      </c>
      <c r="E139" s="307">
        <v>16219.726850999999</v>
      </c>
      <c r="F139" s="307">
        <v>6.23164261569224E-2</v>
      </c>
      <c r="G139" s="307">
        <v>99.937683573843103</v>
      </c>
    </row>
    <row r="140" spans="1:7" x14ac:dyDescent="0.25">
      <c r="A140" s="307" t="s">
        <v>97</v>
      </c>
      <c r="B140" s="307" t="s">
        <v>98</v>
      </c>
      <c r="C140" s="307" t="s">
        <v>16</v>
      </c>
      <c r="D140" s="307">
        <v>23.993853900000001</v>
      </c>
      <c r="E140" s="307">
        <v>16882.7600757</v>
      </c>
      <c r="F140" s="307">
        <v>0.14191875034031301</v>
      </c>
      <c r="G140" s="307">
        <v>99.858081249659705</v>
      </c>
    </row>
    <row r="141" spans="1:7" x14ac:dyDescent="0.25">
      <c r="A141" s="307" t="s">
        <v>99</v>
      </c>
      <c r="B141" s="307" t="s">
        <v>100</v>
      </c>
      <c r="C141" s="307" t="s">
        <v>15</v>
      </c>
      <c r="D141" s="307">
        <v>27.362969199999998</v>
      </c>
      <c r="E141" s="307">
        <v>14323.6653138</v>
      </c>
      <c r="F141" s="307">
        <v>0.190669049355953</v>
      </c>
      <c r="G141" s="307">
        <v>99.809330950644096</v>
      </c>
    </row>
    <row r="142" spans="1:7" x14ac:dyDescent="0.25">
      <c r="A142" s="307" t="s">
        <v>99</v>
      </c>
      <c r="B142" s="307" t="s">
        <v>100</v>
      </c>
      <c r="C142" s="307" t="s">
        <v>16</v>
      </c>
      <c r="D142" s="307">
        <v>0</v>
      </c>
      <c r="E142" s="307">
        <v>13866.622721</v>
      </c>
      <c r="F142" s="307">
        <v>0</v>
      </c>
      <c r="G142" s="307">
        <v>100</v>
      </c>
    </row>
    <row r="143" spans="1:7" x14ac:dyDescent="0.25">
      <c r="A143" s="307" t="s">
        <v>101</v>
      </c>
      <c r="B143" s="307" t="s">
        <v>102</v>
      </c>
      <c r="C143" s="307" t="s">
        <v>15</v>
      </c>
      <c r="D143" s="307">
        <v>0</v>
      </c>
      <c r="E143" s="307">
        <v>51647.006640300002</v>
      </c>
      <c r="F143" s="307">
        <v>0</v>
      </c>
      <c r="G143" s="307">
        <v>100</v>
      </c>
    </row>
    <row r="144" spans="1:7" x14ac:dyDescent="0.25">
      <c r="A144" s="307" t="s">
        <v>101</v>
      </c>
      <c r="B144" s="307" t="s">
        <v>102</v>
      </c>
      <c r="C144" s="307" t="s">
        <v>16</v>
      </c>
      <c r="D144" s="307">
        <v>0</v>
      </c>
      <c r="E144" s="307">
        <v>38291.230293499997</v>
      </c>
      <c r="F144" s="307">
        <v>0</v>
      </c>
      <c r="G144" s="307">
        <v>100</v>
      </c>
    </row>
    <row r="145" spans="1:7" x14ac:dyDescent="0.25">
      <c r="A145" s="307" t="s">
        <v>103</v>
      </c>
      <c r="B145" s="307" t="s">
        <v>104</v>
      </c>
      <c r="C145" s="307" t="s">
        <v>15</v>
      </c>
      <c r="D145" s="307">
        <v>0</v>
      </c>
      <c r="E145" s="307">
        <v>4058.9933645000001</v>
      </c>
      <c r="F145" s="307">
        <v>0</v>
      </c>
      <c r="G145" s="307">
        <v>100</v>
      </c>
    </row>
    <row r="146" spans="1:7" x14ac:dyDescent="0.25">
      <c r="A146" s="307" t="s">
        <v>103</v>
      </c>
      <c r="B146" s="307" t="s">
        <v>104</v>
      </c>
      <c r="C146" s="307" t="s">
        <v>16</v>
      </c>
      <c r="D146" s="307">
        <v>16.567487</v>
      </c>
      <c r="E146" s="307">
        <v>3527.6343625</v>
      </c>
      <c r="F146" s="307">
        <v>0.46745325756029599</v>
      </c>
      <c r="G146" s="307">
        <v>99.532546742439706</v>
      </c>
    </row>
    <row r="147" spans="1:7" x14ac:dyDescent="0.25">
      <c r="A147" s="307" t="s">
        <v>105</v>
      </c>
      <c r="B147" s="307" t="s">
        <v>106</v>
      </c>
      <c r="C147" s="307" t="s">
        <v>15</v>
      </c>
      <c r="D147" s="307">
        <v>132.34606500000001</v>
      </c>
      <c r="E147" s="307">
        <v>74595.797120699994</v>
      </c>
      <c r="F147" s="307">
        <v>0.17710337679757299</v>
      </c>
      <c r="G147" s="307">
        <v>99.822896623202396</v>
      </c>
    </row>
    <row r="148" spans="1:7" x14ac:dyDescent="0.25">
      <c r="A148" s="307" t="s">
        <v>105</v>
      </c>
      <c r="B148" s="307" t="s">
        <v>106</v>
      </c>
      <c r="C148" s="307" t="s">
        <v>16</v>
      </c>
      <c r="D148" s="307">
        <v>36.2948758</v>
      </c>
      <c r="E148" s="307">
        <v>61922.916383299998</v>
      </c>
      <c r="F148" s="307">
        <v>5.85786601579266E-2</v>
      </c>
      <c r="G148" s="307">
        <v>99.941421339842094</v>
      </c>
    </row>
    <row r="149" spans="1:7" x14ac:dyDescent="0.25">
      <c r="A149" s="307" t="s">
        <v>107</v>
      </c>
      <c r="B149" s="307" t="s">
        <v>108</v>
      </c>
      <c r="C149" s="307" t="s">
        <v>15</v>
      </c>
      <c r="D149" s="307">
        <v>1661.3999716999999</v>
      </c>
      <c r="E149" s="307">
        <v>109714.01536770001</v>
      </c>
      <c r="F149" s="307">
        <v>1.4917115834200301</v>
      </c>
      <c r="G149" s="307">
        <v>98.508288416580001</v>
      </c>
    </row>
    <row r="150" spans="1:7" x14ac:dyDescent="0.25">
      <c r="A150" s="307" t="s">
        <v>107</v>
      </c>
      <c r="B150" s="307" t="s">
        <v>108</v>
      </c>
      <c r="C150" s="307" t="s">
        <v>16</v>
      </c>
      <c r="D150" s="307">
        <v>1687.0987362999999</v>
      </c>
      <c r="E150" s="307">
        <v>95639.571672000005</v>
      </c>
      <c r="F150" s="307">
        <v>1.7334392815683199</v>
      </c>
      <c r="G150" s="307">
        <v>98.266560718431705</v>
      </c>
    </row>
    <row r="151" spans="1:7" x14ac:dyDescent="0.25">
      <c r="A151" s="307" t="s">
        <v>109</v>
      </c>
      <c r="B151" s="307" t="s">
        <v>110</v>
      </c>
      <c r="C151" s="307" t="s">
        <v>15</v>
      </c>
      <c r="D151" s="307">
        <v>274.30412480000001</v>
      </c>
      <c r="E151" s="307">
        <v>537.78045520000001</v>
      </c>
      <c r="F151" s="307">
        <v>33.7777777777778</v>
      </c>
      <c r="G151" s="307">
        <v>66.2222222222222</v>
      </c>
    </row>
    <row r="152" spans="1:7" x14ac:dyDescent="0.25">
      <c r="A152" s="307" t="s">
        <v>109</v>
      </c>
      <c r="B152" s="307" t="s">
        <v>110</v>
      </c>
      <c r="C152" s="307" t="s">
        <v>16</v>
      </c>
      <c r="D152" s="307">
        <v>97.450149600000003</v>
      </c>
      <c r="E152" s="307">
        <v>225.57905</v>
      </c>
      <c r="F152" s="307">
        <v>30.167597765363102</v>
      </c>
      <c r="G152" s="307">
        <v>69.832402234636902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743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308" t="s">
        <v>71</v>
      </c>
      <c r="B163" s="308" t="s">
        <v>72</v>
      </c>
      <c r="C163" s="308" t="s">
        <v>15</v>
      </c>
      <c r="D163" s="308">
        <v>18.856096600000001</v>
      </c>
      <c r="E163" s="308">
        <v>125670.3651652</v>
      </c>
      <c r="F163" s="308">
        <v>1.50021588253175E-2</v>
      </c>
      <c r="G163" s="308">
        <v>99.984997841174703</v>
      </c>
    </row>
    <row r="164" spans="1:7" x14ac:dyDescent="0.25">
      <c r="A164" s="308" t="s">
        <v>71</v>
      </c>
      <c r="B164" s="308" t="s">
        <v>72</v>
      </c>
      <c r="C164" s="308" t="s">
        <v>16</v>
      </c>
      <c r="D164" s="308">
        <v>30.977331599999999</v>
      </c>
      <c r="E164" s="308">
        <v>104210.3092938</v>
      </c>
      <c r="F164" s="308">
        <v>2.9716950550811701E-2</v>
      </c>
      <c r="G164" s="308">
        <v>99.970283049449193</v>
      </c>
    </row>
    <row r="165" spans="1:7" x14ac:dyDescent="0.25">
      <c r="A165" s="308" t="s">
        <v>73</v>
      </c>
      <c r="B165" s="308" t="s">
        <v>74</v>
      </c>
      <c r="C165" s="308" t="s">
        <v>15</v>
      </c>
      <c r="D165" s="308">
        <v>285.56094339999999</v>
      </c>
      <c r="E165" s="308">
        <v>42530.792291999998</v>
      </c>
      <c r="F165" s="308">
        <v>0.666943636768911</v>
      </c>
      <c r="G165" s="308">
        <v>99.333056363231094</v>
      </c>
    </row>
    <row r="166" spans="1:7" x14ac:dyDescent="0.25">
      <c r="A166" s="308" t="s">
        <v>73</v>
      </c>
      <c r="B166" s="308" t="s">
        <v>74</v>
      </c>
      <c r="C166" s="308" t="s">
        <v>16</v>
      </c>
      <c r="D166" s="308">
        <v>211.3145859</v>
      </c>
      <c r="E166" s="308">
        <v>34624.216147899999</v>
      </c>
      <c r="F166" s="308">
        <v>0.60660647749215102</v>
      </c>
      <c r="G166" s="308">
        <v>99.393393522507793</v>
      </c>
    </row>
    <row r="167" spans="1:7" x14ac:dyDescent="0.25">
      <c r="A167" s="308" t="s">
        <v>75</v>
      </c>
      <c r="B167" s="308" t="s">
        <v>76</v>
      </c>
      <c r="C167" s="308" t="s">
        <v>15</v>
      </c>
      <c r="D167" s="308">
        <v>273.36126469999999</v>
      </c>
      <c r="E167" s="308">
        <v>20273.7294635</v>
      </c>
      <c r="F167" s="308">
        <v>1.3304134795337399</v>
      </c>
      <c r="G167" s="308">
        <v>98.669586520466297</v>
      </c>
    </row>
    <row r="168" spans="1:7" x14ac:dyDescent="0.25">
      <c r="A168" s="308" t="s">
        <v>75</v>
      </c>
      <c r="B168" s="308" t="s">
        <v>76</v>
      </c>
      <c r="C168" s="308" t="s">
        <v>16</v>
      </c>
      <c r="D168" s="308">
        <v>214.7366337</v>
      </c>
      <c r="E168" s="308">
        <v>17966.768374499999</v>
      </c>
      <c r="F168" s="308">
        <v>1.18107182877959</v>
      </c>
      <c r="G168" s="308">
        <v>98.818928171220406</v>
      </c>
    </row>
    <row r="169" spans="1:7" x14ac:dyDescent="0.25">
      <c r="A169" s="308" t="s">
        <v>77</v>
      </c>
      <c r="B169" s="308" t="s">
        <v>78</v>
      </c>
      <c r="C169" s="308" t="s">
        <v>15</v>
      </c>
      <c r="D169" s="308">
        <v>228.5121896</v>
      </c>
      <c r="E169" s="308">
        <v>74939.8694235</v>
      </c>
      <c r="F169" s="308">
        <v>0.30400041173718201</v>
      </c>
      <c r="G169" s="308">
        <v>99.695999588262794</v>
      </c>
    </row>
    <row r="170" spans="1:7" x14ac:dyDescent="0.25">
      <c r="A170" s="308" t="s">
        <v>77</v>
      </c>
      <c r="B170" s="308" t="s">
        <v>78</v>
      </c>
      <c r="C170" s="308" t="s">
        <v>16</v>
      </c>
      <c r="D170" s="308">
        <v>183.63673979999999</v>
      </c>
      <c r="E170" s="308">
        <v>60301.637582000003</v>
      </c>
      <c r="F170" s="308">
        <v>0.30360569884001298</v>
      </c>
      <c r="G170" s="308">
        <v>99.696394301159998</v>
      </c>
    </row>
    <row r="171" spans="1:7" x14ac:dyDescent="0.25">
      <c r="A171" s="308" t="s">
        <v>79</v>
      </c>
      <c r="B171" s="308" t="s">
        <v>80</v>
      </c>
      <c r="C171" s="308" t="s">
        <v>15</v>
      </c>
      <c r="D171" s="308">
        <v>242.74367899999999</v>
      </c>
      <c r="E171" s="308">
        <v>71052.023614799997</v>
      </c>
      <c r="F171" s="308">
        <v>0.34047895548865897</v>
      </c>
      <c r="G171" s="308">
        <v>99.659521044511294</v>
      </c>
    </row>
    <row r="172" spans="1:7" x14ac:dyDescent="0.25">
      <c r="A172" s="308" t="s">
        <v>79</v>
      </c>
      <c r="B172" s="308" t="s">
        <v>80</v>
      </c>
      <c r="C172" s="308" t="s">
        <v>16</v>
      </c>
      <c r="D172" s="308">
        <v>154.88251489999999</v>
      </c>
      <c r="E172" s="308">
        <v>54310.460987899998</v>
      </c>
      <c r="F172" s="308">
        <v>0.28436893066145402</v>
      </c>
      <c r="G172" s="308">
        <v>99.715631069338599</v>
      </c>
    </row>
    <row r="173" spans="1:7" x14ac:dyDescent="0.25">
      <c r="A173" s="308" t="s">
        <v>81</v>
      </c>
      <c r="B173" s="308" t="s">
        <v>82</v>
      </c>
      <c r="C173" s="308" t="s">
        <v>15</v>
      </c>
      <c r="D173" s="308">
        <v>0</v>
      </c>
      <c r="E173" s="308">
        <v>36208.0933706</v>
      </c>
      <c r="F173" s="308">
        <v>0</v>
      </c>
      <c r="G173" s="308">
        <v>100</v>
      </c>
    </row>
    <row r="174" spans="1:7" x14ac:dyDescent="0.25">
      <c r="A174" s="308" t="s">
        <v>81</v>
      </c>
      <c r="B174" s="308" t="s">
        <v>82</v>
      </c>
      <c r="C174" s="308" t="s">
        <v>16</v>
      </c>
      <c r="D174" s="308">
        <v>0</v>
      </c>
      <c r="E174" s="308">
        <v>34223.762929199998</v>
      </c>
      <c r="F174" s="308">
        <v>0</v>
      </c>
      <c r="G174" s="308">
        <v>100</v>
      </c>
    </row>
    <row r="175" spans="1:7" x14ac:dyDescent="0.25">
      <c r="A175" s="308" t="s">
        <v>83</v>
      </c>
      <c r="B175" s="308" t="s">
        <v>84</v>
      </c>
      <c r="C175" s="308" t="s">
        <v>15</v>
      </c>
      <c r="D175" s="308">
        <v>107.40502720000001</v>
      </c>
      <c r="E175" s="308">
        <v>120937.2768016</v>
      </c>
      <c r="F175" s="308">
        <v>8.8731719210852003E-2</v>
      </c>
      <c r="G175" s="308">
        <v>99.911268280789102</v>
      </c>
    </row>
    <row r="176" spans="1:7" x14ac:dyDescent="0.25">
      <c r="A176" s="308" t="s">
        <v>83</v>
      </c>
      <c r="B176" s="308" t="s">
        <v>84</v>
      </c>
      <c r="C176" s="308" t="s">
        <v>16</v>
      </c>
      <c r="D176" s="308">
        <v>164.0484246</v>
      </c>
      <c r="E176" s="308">
        <v>112483.7753681</v>
      </c>
      <c r="F176" s="308">
        <v>0.14562946631076501</v>
      </c>
      <c r="G176" s="308">
        <v>99.854370533689206</v>
      </c>
    </row>
    <row r="177" spans="1:7" x14ac:dyDescent="0.25">
      <c r="A177" s="308" t="s">
        <v>85</v>
      </c>
      <c r="B177" s="308" t="s">
        <v>86</v>
      </c>
      <c r="C177" s="308" t="s">
        <v>15</v>
      </c>
      <c r="D177" s="308">
        <v>0</v>
      </c>
      <c r="E177" s="308">
        <v>187839.7203441</v>
      </c>
      <c r="F177" s="308">
        <v>0</v>
      </c>
      <c r="G177" s="308">
        <v>100</v>
      </c>
    </row>
    <row r="178" spans="1:7" x14ac:dyDescent="0.25">
      <c r="A178" s="308" t="s">
        <v>85</v>
      </c>
      <c r="B178" s="308" t="s">
        <v>86</v>
      </c>
      <c r="C178" s="308" t="s">
        <v>16</v>
      </c>
      <c r="D178" s="308">
        <v>26.9409338</v>
      </c>
      <c r="E178" s="308">
        <v>177217.18504819999</v>
      </c>
      <c r="F178" s="308">
        <v>1.51999021974562E-2</v>
      </c>
      <c r="G178" s="308">
        <v>99.984800097802506</v>
      </c>
    </row>
    <row r="179" spans="1:7" x14ac:dyDescent="0.25">
      <c r="A179" s="308" t="s">
        <v>87</v>
      </c>
      <c r="B179" s="308" t="s">
        <v>88</v>
      </c>
      <c r="C179" s="308" t="s">
        <v>15</v>
      </c>
      <c r="D179" s="308">
        <v>19.379940699999999</v>
      </c>
      <c r="E179" s="308">
        <v>77820.047724799995</v>
      </c>
      <c r="F179" s="308">
        <v>2.4897331957888499E-2</v>
      </c>
      <c r="G179" s="308">
        <v>99.975102668042098</v>
      </c>
    </row>
    <row r="180" spans="1:7" x14ac:dyDescent="0.25">
      <c r="A180" s="308" t="s">
        <v>87</v>
      </c>
      <c r="B180" s="308" t="s">
        <v>88</v>
      </c>
      <c r="C180" s="308" t="s">
        <v>16</v>
      </c>
      <c r="D180" s="308">
        <v>5.2712529999999997</v>
      </c>
      <c r="E180" s="308">
        <v>68932.201709700006</v>
      </c>
      <c r="F180" s="308">
        <v>7.6464262083585704E-3</v>
      </c>
      <c r="G180" s="308">
        <v>99.992353573791604</v>
      </c>
    </row>
    <row r="181" spans="1:7" x14ac:dyDescent="0.25">
      <c r="A181" s="308" t="s">
        <v>89</v>
      </c>
      <c r="B181" s="308" t="s">
        <v>90</v>
      </c>
      <c r="C181" s="308" t="s">
        <v>15</v>
      </c>
      <c r="D181" s="308">
        <v>0</v>
      </c>
      <c r="E181" s="308">
        <v>163074.5610778</v>
      </c>
      <c r="F181" s="308">
        <v>0</v>
      </c>
      <c r="G181" s="308">
        <v>100</v>
      </c>
    </row>
    <row r="182" spans="1:7" x14ac:dyDescent="0.25">
      <c r="A182" s="308" t="s">
        <v>89</v>
      </c>
      <c r="B182" s="308" t="s">
        <v>90</v>
      </c>
      <c r="C182" s="308" t="s">
        <v>16</v>
      </c>
      <c r="D182" s="308">
        <v>0</v>
      </c>
      <c r="E182" s="308">
        <v>134198.8415604</v>
      </c>
      <c r="F182" s="308">
        <v>0</v>
      </c>
      <c r="G182" s="308">
        <v>100</v>
      </c>
    </row>
    <row r="183" spans="1:7" x14ac:dyDescent="0.25">
      <c r="A183" s="308" t="s">
        <v>91</v>
      </c>
      <c r="B183" s="308" t="s">
        <v>92</v>
      </c>
      <c r="C183" s="308" t="s">
        <v>15</v>
      </c>
      <c r="D183" s="308">
        <v>0</v>
      </c>
      <c r="E183" s="308">
        <v>253023.30631119999</v>
      </c>
      <c r="F183" s="308">
        <v>0</v>
      </c>
      <c r="G183" s="308">
        <v>100</v>
      </c>
    </row>
    <row r="184" spans="1:7" x14ac:dyDescent="0.25">
      <c r="A184" s="308" t="s">
        <v>91</v>
      </c>
      <c r="B184" s="308" t="s">
        <v>92</v>
      </c>
      <c r="C184" s="308" t="s">
        <v>16</v>
      </c>
      <c r="D184" s="308">
        <v>173.39891610000001</v>
      </c>
      <c r="E184" s="308">
        <v>191907.3141781</v>
      </c>
      <c r="F184" s="308">
        <v>9.0273986027406106E-2</v>
      </c>
      <c r="G184" s="308">
        <v>99.909726013972602</v>
      </c>
    </row>
    <row r="185" spans="1:7" x14ac:dyDescent="0.25">
      <c r="A185" s="308" t="s">
        <v>93</v>
      </c>
      <c r="B185" s="308" t="s">
        <v>94</v>
      </c>
      <c r="C185" s="308" t="s">
        <v>15</v>
      </c>
      <c r="D185" s="308">
        <v>8.6303225000000001</v>
      </c>
      <c r="E185" s="308">
        <v>32145.883106500001</v>
      </c>
      <c r="F185" s="308">
        <v>2.6840158906638399E-2</v>
      </c>
      <c r="G185" s="308">
        <v>99.973159841093405</v>
      </c>
    </row>
    <row r="186" spans="1:7" x14ac:dyDescent="0.25">
      <c r="A186" s="308" t="s">
        <v>93</v>
      </c>
      <c r="B186" s="308" t="s">
        <v>94</v>
      </c>
      <c r="C186" s="308" t="s">
        <v>16</v>
      </c>
      <c r="D186" s="308">
        <v>0</v>
      </c>
      <c r="E186" s="308">
        <v>24283.039329399999</v>
      </c>
      <c r="F186" s="308">
        <v>0</v>
      </c>
      <c r="G186" s="308">
        <v>100</v>
      </c>
    </row>
    <row r="187" spans="1:7" x14ac:dyDescent="0.25">
      <c r="A187" s="308" t="s">
        <v>95</v>
      </c>
      <c r="B187" s="308" t="s">
        <v>96</v>
      </c>
      <c r="C187" s="308" t="s">
        <v>15</v>
      </c>
      <c r="D187" s="308">
        <v>0</v>
      </c>
      <c r="E187" s="308">
        <v>38541.231557200001</v>
      </c>
      <c r="F187" s="308">
        <v>0</v>
      </c>
      <c r="G187" s="308">
        <v>100</v>
      </c>
    </row>
    <row r="188" spans="1:7" x14ac:dyDescent="0.25">
      <c r="A188" s="308" t="s">
        <v>95</v>
      </c>
      <c r="B188" s="308" t="s">
        <v>96</v>
      </c>
      <c r="C188" s="308" t="s">
        <v>16</v>
      </c>
      <c r="D188" s="308">
        <v>0</v>
      </c>
      <c r="E188" s="308">
        <v>38804.887921499998</v>
      </c>
      <c r="F188" s="308">
        <v>0</v>
      </c>
      <c r="G188" s="308">
        <v>100</v>
      </c>
    </row>
    <row r="189" spans="1:7" x14ac:dyDescent="0.25">
      <c r="A189" s="308" t="s">
        <v>97</v>
      </c>
      <c r="B189" s="308" t="s">
        <v>98</v>
      </c>
      <c r="C189" s="308" t="s">
        <v>15</v>
      </c>
      <c r="D189" s="308">
        <v>10.113856699999999</v>
      </c>
      <c r="E189" s="308">
        <v>16219.726850999999</v>
      </c>
      <c r="F189" s="308">
        <v>6.23164261569224E-2</v>
      </c>
      <c r="G189" s="308">
        <v>99.937683573843103</v>
      </c>
    </row>
    <row r="190" spans="1:7" x14ac:dyDescent="0.25">
      <c r="A190" s="308" t="s">
        <v>97</v>
      </c>
      <c r="B190" s="308" t="s">
        <v>98</v>
      </c>
      <c r="C190" s="308" t="s">
        <v>16</v>
      </c>
      <c r="D190" s="308">
        <v>23.993853900000001</v>
      </c>
      <c r="E190" s="308">
        <v>16882.7600757</v>
      </c>
      <c r="F190" s="308">
        <v>0.14191875034031301</v>
      </c>
      <c r="G190" s="308">
        <v>99.858081249659705</v>
      </c>
    </row>
    <row r="191" spans="1:7" x14ac:dyDescent="0.25">
      <c r="A191" s="308" t="s">
        <v>99</v>
      </c>
      <c r="B191" s="308" t="s">
        <v>100</v>
      </c>
      <c r="C191" s="308" t="s">
        <v>15</v>
      </c>
      <c r="D191" s="308">
        <v>27.362969199999998</v>
      </c>
      <c r="E191" s="308">
        <v>14323.6653138</v>
      </c>
      <c r="F191" s="308">
        <v>0.190669049355953</v>
      </c>
      <c r="G191" s="308">
        <v>99.809330950644096</v>
      </c>
    </row>
    <row r="192" spans="1:7" x14ac:dyDescent="0.25">
      <c r="A192" s="308" t="s">
        <v>99</v>
      </c>
      <c r="B192" s="308" t="s">
        <v>100</v>
      </c>
      <c r="C192" s="308" t="s">
        <v>16</v>
      </c>
      <c r="D192" s="308">
        <v>0</v>
      </c>
      <c r="E192" s="308">
        <v>13866.622721</v>
      </c>
      <c r="F192" s="308">
        <v>0</v>
      </c>
      <c r="G192" s="308">
        <v>100</v>
      </c>
    </row>
    <row r="193" spans="1:7" x14ac:dyDescent="0.25">
      <c r="A193" s="308" t="s">
        <v>101</v>
      </c>
      <c r="B193" s="308" t="s">
        <v>102</v>
      </c>
      <c r="C193" s="308" t="s">
        <v>15</v>
      </c>
      <c r="D193" s="308">
        <v>0</v>
      </c>
      <c r="E193" s="308">
        <v>51647.006640300002</v>
      </c>
      <c r="F193" s="308">
        <v>0</v>
      </c>
      <c r="G193" s="308">
        <v>100</v>
      </c>
    </row>
    <row r="194" spans="1:7" x14ac:dyDescent="0.25">
      <c r="A194" s="308" t="s">
        <v>101</v>
      </c>
      <c r="B194" s="308" t="s">
        <v>102</v>
      </c>
      <c r="C194" s="308" t="s">
        <v>16</v>
      </c>
      <c r="D194" s="308">
        <v>0</v>
      </c>
      <c r="E194" s="308">
        <v>38291.230293499997</v>
      </c>
      <c r="F194" s="308">
        <v>0</v>
      </c>
      <c r="G194" s="308">
        <v>100</v>
      </c>
    </row>
    <row r="195" spans="1:7" x14ac:dyDescent="0.25">
      <c r="A195" s="308" t="s">
        <v>103</v>
      </c>
      <c r="B195" s="308" t="s">
        <v>104</v>
      </c>
      <c r="C195" s="308" t="s">
        <v>15</v>
      </c>
      <c r="D195" s="308">
        <v>0</v>
      </c>
      <c r="E195" s="308">
        <v>4058.9933645000001</v>
      </c>
      <c r="F195" s="308">
        <v>0</v>
      </c>
      <c r="G195" s="308">
        <v>100</v>
      </c>
    </row>
    <row r="196" spans="1:7" x14ac:dyDescent="0.25">
      <c r="A196" s="308" t="s">
        <v>103</v>
      </c>
      <c r="B196" s="308" t="s">
        <v>104</v>
      </c>
      <c r="C196" s="308" t="s">
        <v>16</v>
      </c>
      <c r="D196" s="308">
        <v>16.567487</v>
      </c>
      <c r="E196" s="308">
        <v>3527.6343625</v>
      </c>
      <c r="F196" s="308">
        <v>0.46745325756029599</v>
      </c>
      <c r="G196" s="308">
        <v>99.532546742439706</v>
      </c>
    </row>
    <row r="197" spans="1:7" x14ac:dyDescent="0.25">
      <c r="A197" s="308" t="s">
        <v>105</v>
      </c>
      <c r="B197" s="308" t="s">
        <v>106</v>
      </c>
      <c r="C197" s="308" t="s">
        <v>15</v>
      </c>
      <c r="D197" s="308">
        <v>132.34606500000001</v>
      </c>
      <c r="E197" s="308">
        <v>74595.797120699994</v>
      </c>
      <c r="F197" s="308">
        <v>0.17710337679757299</v>
      </c>
      <c r="G197" s="308">
        <v>99.822896623202396</v>
      </c>
    </row>
    <row r="198" spans="1:7" x14ac:dyDescent="0.25">
      <c r="A198" s="308" t="s">
        <v>105</v>
      </c>
      <c r="B198" s="308" t="s">
        <v>106</v>
      </c>
      <c r="C198" s="308" t="s">
        <v>16</v>
      </c>
      <c r="D198" s="308">
        <v>36.2948758</v>
      </c>
      <c r="E198" s="308">
        <v>61922.916383299998</v>
      </c>
      <c r="F198" s="308">
        <v>5.85786601579266E-2</v>
      </c>
      <c r="G198" s="308">
        <v>99.941421339842094</v>
      </c>
    </row>
    <row r="199" spans="1:7" x14ac:dyDescent="0.25">
      <c r="A199" s="308" t="s">
        <v>107</v>
      </c>
      <c r="B199" s="308" t="s">
        <v>108</v>
      </c>
      <c r="C199" s="308" t="s">
        <v>15</v>
      </c>
      <c r="D199" s="308">
        <v>1427.3753064</v>
      </c>
      <c r="E199" s="308">
        <v>107884.4553112</v>
      </c>
      <c r="F199" s="308">
        <v>1.3057830047630601</v>
      </c>
      <c r="G199" s="308">
        <v>98.6942169952369</v>
      </c>
    </row>
    <row r="200" spans="1:7" x14ac:dyDescent="0.25">
      <c r="A200" s="308" t="s">
        <v>107</v>
      </c>
      <c r="B200" s="308" t="s">
        <v>108</v>
      </c>
      <c r="C200" s="308" t="s">
        <v>16</v>
      </c>
      <c r="D200" s="308">
        <v>1546.0845654</v>
      </c>
      <c r="E200" s="308">
        <v>94812.793502400003</v>
      </c>
      <c r="F200" s="308">
        <v>1.6045066073851</v>
      </c>
      <c r="G200" s="308">
        <v>98.395493392614895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744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637</v>
      </c>
      <c r="E210" s="5" t="s">
        <v>636</v>
      </c>
      <c r="F210" s="5" t="s">
        <v>639</v>
      </c>
      <c r="G210" s="5" t="s">
        <v>638</v>
      </c>
    </row>
    <row r="211" spans="1:7" x14ac:dyDescent="0.25">
      <c r="A211" s="309" t="s">
        <v>87</v>
      </c>
      <c r="B211" s="309" t="s">
        <v>114</v>
      </c>
      <c r="C211" s="309" t="s">
        <v>15</v>
      </c>
      <c r="D211" s="309">
        <v>23337.254603500001</v>
      </c>
      <c r="E211" s="309">
        <v>0</v>
      </c>
      <c r="F211" s="309">
        <v>100</v>
      </c>
      <c r="G211" s="309">
        <v>0</v>
      </c>
    </row>
    <row r="212" spans="1:7" x14ac:dyDescent="0.25">
      <c r="A212" s="309" t="s">
        <v>87</v>
      </c>
      <c r="B212" s="309" t="s">
        <v>114</v>
      </c>
      <c r="C212" s="309" t="s">
        <v>16</v>
      </c>
      <c r="D212" s="309">
        <v>21922.322026900001</v>
      </c>
      <c r="E212" s="309">
        <v>0</v>
      </c>
      <c r="F212" s="309">
        <v>100</v>
      </c>
      <c r="G212" s="309">
        <v>0</v>
      </c>
    </row>
    <row r="213" spans="1:7" x14ac:dyDescent="0.25">
      <c r="A213" s="309" t="s">
        <v>91</v>
      </c>
      <c r="B213" s="309" t="s">
        <v>115</v>
      </c>
      <c r="C213" s="309" t="s">
        <v>15</v>
      </c>
      <c r="D213" s="309">
        <v>13903.765647300001</v>
      </c>
      <c r="E213" s="309">
        <v>18.856096600000001</v>
      </c>
      <c r="F213" s="309">
        <v>99.864565044236301</v>
      </c>
      <c r="G213" s="309">
        <v>0.13543495576371301</v>
      </c>
    </row>
    <row r="214" spans="1:7" x14ac:dyDescent="0.25">
      <c r="A214" s="309" t="s">
        <v>91</v>
      </c>
      <c r="B214" s="309" t="s">
        <v>115</v>
      </c>
      <c r="C214" s="309" t="s">
        <v>16</v>
      </c>
      <c r="D214" s="309">
        <v>11560.382592800001</v>
      </c>
      <c r="E214" s="309">
        <v>30.977331599999999</v>
      </c>
      <c r="F214" s="309">
        <v>99.732754984729695</v>
      </c>
      <c r="G214" s="309">
        <v>0.26724501527031502</v>
      </c>
    </row>
    <row r="215" spans="1:7" x14ac:dyDescent="0.25">
      <c r="A215" s="309" t="s">
        <v>93</v>
      </c>
      <c r="B215" s="309" t="s">
        <v>116</v>
      </c>
      <c r="C215" s="309" t="s">
        <v>15</v>
      </c>
      <c r="D215" s="309">
        <v>12911.3491866</v>
      </c>
      <c r="E215" s="309">
        <v>0</v>
      </c>
      <c r="F215" s="309">
        <v>100</v>
      </c>
      <c r="G215" s="309">
        <v>0</v>
      </c>
    </row>
    <row r="216" spans="1:7" x14ac:dyDescent="0.25">
      <c r="A216" s="309" t="s">
        <v>93</v>
      </c>
      <c r="B216" s="309" t="s">
        <v>116</v>
      </c>
      <c r="C216" s="309" t="s">
        <v>16</v>
      </c>
      <c r="D216" s="309">
        <v>10046.2966466</v>
      </c>
      <c r="E216" s="309">
        <v>0</v>
      </c>
      <c r="F216" s="309">
        <v>100</v>
      </c>
      <c r="G216" s="309">
        <v>0</v>
      </c>
    </row>
    <row r="217" spans="1:7" x14ac:dyDescent="0.25">
      <c r="A217" s="309" t="s">
        <v>95</v>
      </c>
      <c r="B217" s="309" t="s">
        <v>117</v>
      </c>
      <c r="C217" s="309" t="s">
        <v>15</v>
      </c>
      <c r="D217" s="309">
        <v>32953.611143599999</v>
      </c>
      <c r="E217" s="309">
        <v>0</v>
      </c>
      <c r="F217" s="309">
        <v>100</v>
      </c>
      <c r="G217" s="309">
        <v>0</v>
      </c>
    </row>
    <row r="218" spans="1:7" x14ac:dyDescent="0.25">
      <c r="A218" s="309" t="s">
        <v>95</v>
      </c>
      <c r="B218" s="309" t="s">
        <v>117</v>
      </c>
      <c r="C218" s="309" t="s">
        <v>16</v>
      </c>
      <c r="D218" s="309">
        <v>27730.014270899999</v>
      </c>
      <c r="E218" s="309">
        <v>0</v>
      </c>
      <c r="F218" s="309">
        <v>100</v>
      </c>
      <c r="G218" s="309">
        <v>0</v>
      </c>
    </row>
    <row r="219" spans="1:7" x14ac:dyDescent="0.25">
      <c r="A219" s="309" t="s">
        <v>97</v>
      </c>
      <c r="B219" s="309" t="s">
        <v>118</v>
      </c>
      <c r="C219" s="309" t="s">
        <v>15</v>
      </c>
      <c r="D219" s="309">
        <v>10455.4488733</v>
      </c>
      <c r="E219" s="309">
        <v>0</v>
      </c>
      <c r="F219" s="309">
        <v>100</v>
      </c>
      <c r="G219" s="309">
        <v>0</v>
      </c>
    </row>
    <row r="220" spans="1:7" x14ac:dyDescent="0.25">
      <c r="A220" s="309" t="s">
        <v>97</v>
      </c>
      <c r="B220" s="309" t="s">
        <v>118</v>
      </c>
      <c r="C220" s="309" t="s">
        <v>16</v>
      </c>
      <c r="D220" s="309">
        <v>8139.4626982999998</v>
      </c>
      <c r="E220" s="309">
        <v>0</v>
      </c>
      <c r="F220" s="309">
        <v>100</v>
      </c>
      <c r="G220" s="309">
        <v>0</v>
      </c>
    </row>
    <row r="221" spans="1:7" x14ac:dyDescent="0.25">
      <c r="A221" s="309" t="s">
        <v>105</v>
      </c>
      <c r="B221" s="309" t="s">
        <v>119</v>
      </c>
      <c r="C221" s="309" t="s">
        <v>15</v>
      </c>
      <c r="D221" s="309">
        <v>20140.457013399999</v>
      </c>
      <c r="E221" s="309">
        <v>0</v>
      </c>
      <c r="F221" s="309">
        <v>100</v>
      </c>
      <c r="G221" s="309">
        <v>0</v>
      </c>
    </row>
    <row r="222" spans="1:7" x14ac:dyDescent="0.25">
      <c r="A222" s="309" t="s">
        <v>105</v>
      </c>
      <c r="B222" s="309" t="s">
        <v>119</v>
      </c>
      <c r="C222" s="309" t="s">
        <v>16</v>
      </c>
      <c r="D222" s="309">
        <v>16921.257098499998</v>
      </c>
      <c r="E222" s="309">
        <v>0</v>
      </c>
      <c r="F222" s="309">
        <v>100</v>
      </c>
      <c r="G222" s="309">
        <v>0</v>
      </c>
    </row>
    <row r="223" spans="1:7" x14ac:dyDescent="0.25">
      <c r="A223" s="309" t="s">
        <v>107</v>
      </c>
      <c r="B223" s="309" t="s">
        <v>120</v>
      </c>
      <c r="C223" s="309" t="s">
        <v>15</v>
      </c>
      <c r="D223" s="309">
        <v>21479.656728499998</v>
      </c>
      <c r="E223" s="309">
        <v>0</v>
      </c>
      <c r="F223" s="309">
        <v>100</v>
      </c>
      <c r="G223" s="309">
        <v>0</v>
      </c>
    </row>
    <row r="224" spans="1:7" x14ac:dyDescent="0.25">
      <c r="A224" s="309" t="s">
        <v>107</v>
      </c>
      <c r="B224" s="309" t="s">
        <v>120</v>
      </c>
      <c r="C224" s="309" t="s">
        <v>16</v>
      </c>
      <c r="D224" s="309">
        <v>20097.1154112</v>
      </c>
      <c r="E224" s="309">
        <v>0</v>
      </c>
      <c r="F224" s="309">
        <v>100</v>
      </c>
      <c r="G224" s="309">
        <v>0</v>
      </c>
    </row>
    <row r="225" spans="1:7" x14ac:dyDescent="0.25">
      <c r="A225" s="309" t="s">
        <v>109</v>
      </c>
      <c r="B225" s="309" t="s">
        <v>121</v>
      </c>
      <c r="C225" s="309" t="s">
        <v>15</v>
      </c>
      <c r="D225" s="309">
        <v>10772.9118229</v>
      </c>
      <c r="E225" s="309">
        <v>0</v>
      </c>
      <c r="F225" s="309">
        <v>100</v>
      </c>
      <c r="G225" s="309">
        <v>0</v>
      </c>
    </row>
    <row r="226" spans="1:7" x14ac:dyDescent="0.25">
      <c r="A226" s="309" t="s">
        <v>109</v>
      </c>
      <c r="B226" s="309" t="s">
        <v>121</v>
      </c>
      <c r="C226" s="309" t="s">
        <v>16</v>
      </c>
      <c r="D226" s="309">
        <v>8514.2491922000008</v>
      </c>
      <c r="E226" s="309">
        <v>0</v>
      </c>
      <c r="F226" s="309">
        <v>100</v>
      </c>
      <c r="G226" s="309">
        <v>0</v>
      </c>
    </row>
    <row r="227" spans="1:7" x14ac:dyDescent="0.25">
      <c r="A227" s="309" t="s">
        <v>122</v>
      </c>
      <c r="B227" s="309" t="s">
        <v>123</v>
      </c>
      <c r="C227" s="309" t="s">
        <v>15</v>
      </c>
      <c r="D227" s="309">
        <v>6279.4165567</v>
      </c>
      <c r="E227" s="309">
        <v>8.6303225000000001</v>
      </c>
      <c r="F227" s="309">
        <v>99.862750347352701</v>
      </c>
      <c r="G227" s="309">
        <v>0.13724965264727801</v>
      </c>
    </row>
    <row r="228" spans="1:7" x14ac:dyDescent="0.25">
      <c r="A228" s="309" t="s">
        <v>122</v>
      </c>
      <c r="B228" s="309" t="s">
        <v>123</v>
      </c>
      <c r="C228" s="309" t="s">
        <v>16</v>
      </c>
      <c r="D228" s="309">
        <v>5377.9150105999997</v>
      </c>
      <c r="E228" s="309">
        <v>0</v>
      </c>
      <c r="F228" s="309">
        <v>100</v>
      </c>
      <c r="G228" s="309">
        <v>0</v>
      </c>
    </row>
    <row r="229" spans="1:7" x14ac:dyDescent="0.25">
      <c r="A229" s="309" t="s">
        <v>124</v>
      </c>
      <c r="B229" s="309" t="s">
        <v>125</v>
      </c>
      <c r="C229" s="309" t="s">
        <v>15</v>
      </c>
      <c r="D229" s="309">
        <v>13879.3098933</v>
      </c>
      <c r="E229" s="309">
        <v>0</v>
      </c>
      <c r="F229" s="309">
        <v>100</v>
      </c>
      <c r="G229" s="309">
        <v>0</v>
      </c>
    </row>
    <row r="230" spans="1:7" x14ac:dyDescent="0.25">
      <c r="A230" s="309" t="s">
        <v>124</v>
      </c>
      <c r="B230" s="309" t="s">
        <v>125</v>
      </c>
      <c r="C230" s="309" t="s">
        <v>16</v>
      </c>
      <c r="D230" s="309">
        <v>8369.9703363999997</v>
      </c>
      <c r="E230" s="309">
        <v>0</v>
      </c>
      <c r="F230" s="309">
        <v>100</v>
      </c>
      <c r="G230" s="309">
        <v>0</v>
      </c>
    </row>
    <row r="231" spans="1:7" x14ac:dyDescent="0.25">
      <c r="A231" s="309" t="s">
        <v>126</v>
      </c>
      <c r="B231" s="309" t="s">
        <v>127</v>
      </c>
      <c r="C231" s="309" t="s">
        <v>15</v>
      </c>
      <c r="D231" s="309">
        <v>17337.502859799999</v>
      </c>
      <c r="E231" s="309">
        <v>0</v>
      </c>
      <c r="F231" s="309">
        <v>100</v>
      </c>
      <c r="G231" s="309">
        <v>0</v>
      </c>
    </row>
    <row r="232" spans="1:7" x14ac:dyDescent="0.25">
      <c r="A232" s="309" t="s">
        <v>126</v>
      </c>
      <c r="B232" s="309" t="s">
        <v>127</v>
      </c>
      <c r="C232" s="309" t="s">
        <v>16</v>
      </c>
      <c r="D232" s="309">
        <v>13905.3164144</v>
      </c>
      <c r="E232" s="309">
        <v>39.232660199999998</v>
      </c>
      <c r="F232" s="309">
        <v>99.718652356629704</v>
      </c>
      <c r="G232" s="309">
        <v>0.28134764337028501</v>
      </c>
    </row>
    <row r="233" spans="1:7" x14ac:dyDescent="0.25">
      <c r="A233" s="309" t="s">
        <v>128</v>
      </c>
      <c r="B233" s="309" t="s">
        <v>129</v>
      </c>
      <c r="C233" s="309" t="s">
        <v>15</v>
      </c>
      <c r="D233" s="309">
        <v>9883.8835471000002</v>
      </c>
      <c r="E233" s="309">
        <v>0</v>
      </c>
      <c r="F233" s="309">
        <v>100</v>
      </c>
      <c r="G233" s="309">
        <v>0</v>
      </c>
    </row>
    <row r="234" spans="1:7" x14ac:dyDescent="0.25">
      <c r="A234" s="309" t="s">
        <v>128</v>
      </c>
      <c r="B234" s="309" t="s">
        <v>129</v>
      </c>
      <c r="C234" s="309" t="s">
        <v>16</v>
      </c>
      <c r="D234" s="309">
        <v>7464.8082709999999</v>
      </c>
      <c r="E234" s="309">
        <v>0</v>
      </c>
      <c r="F234" s="309">
        <v>100</v>
      </c>
      <c r="G234" s="309">
        <v>0</v>
      </c>
    </row>
    <row r="235" spans="1:7" x14ac:dyDescent="0.25">
      <c r="A235" s="309" t="s">
        <v>130</v>
      </c>
      <c r="B235" s="309" t="s">
        <v>131</v>
      </c>
      <c r="C235" s="309" t="s">
        <v>15</v>
      </c>
      <c r="D235" s="309">
        <v>20726.708084999998</v>
      </c>
      <c r="E235" s="309">
        <v>0</v>
      </c>
      <c r="F235" s="309">
        <v>100</v>
      </c>
      <c r="G235" s="309">
        <v>0</v>
      </c>
    </row>
    <row r="236" spans="1:7" x14ac:dyDescent="0.25">
      <c r="A236" s="309" t="s">
        <v>130</v>
      </c>
      <c r="B236" s="309" t="s">
        <v>131</v>
      </c>
      <c r="C236" s="309" t="s">
        <v>16</v>
      </c>
      <c r="D236" s="309">
        <v>16472.631276399999</v>
      </c>
      <c r="E236" s="309">
        <v>0</v>
      </c>
      <c r="F236" s="309">
        <v>100</v>
      </c>
      <c r="G236" s="309">
        <v>0</v>
      </c>
    </row>
    <row r="237" spans="1:7" x14ac:dyDescent="0.25">
      <c r="A237" s="309" t="s">
        <v>132</v>
      </c>
      <c r="B237" s="309" t="s">
        <v>133</v>
      </c>
      <c r="C237" s="309" t="s">
        <v>15</v>
      </c>
      <c r="D237" s="309">
        <v>38998.153060500001</v>
      </c>
      <c r="E237" s="309">
        <v>0</v>
      </c>
      <c r="F237" s="309">
        <v>100</v>
      </c>
      <c r="G237" s="309">
        <v>0</v>
      </c>
    </row>
    <row r="238" spans="1:7" x14ac:dyDescent="0.25">
      <c r="A238" s="309" t="s">
        <v>132</v>
      </c>
      <c r="B238" s="309" t="s">
        <v>133</v>
      </c>
      <c r="C238" s="309" t="s">
        <v>16</v>
      </c>
      <c r="D238" s="309">
        <v>24915.551075899999</v>
      </c>
      <c r="E238" s="309">
        <v>0</v>
      </c>
      <c r="F238" s="309">
        <v>100</v>
      </c>
      <c r="G238" s="309">
        <v>0</v>
      </c>
    </row>
    <row r="239" spans="1:7" x14ac:dyDescent="0.25">
      <c r="A239" s="309" t="s">
        <v>134</v>
      </c>
      <c r="B239" s="309" t="s">
        <v>135</v>
      </c>
      <c r="C239" s="309" t="s">
        <v>15</v>
      </c>
      <c r="D239" s="309">
        <v>56006.613554199997</v>
      </c>
      <c r="E239" s="309">
        <v>0</v>
      </c>
      <c r="F239" s="309">
        <v>100</v>
      </c>
      <c r="G239" s="309">
        <v>0</v>
      </c>
    </row>
    <row r="240" spans="1:7" x14ac:dyDescent="0.25">
      <c r="A240" s="309" t="s">
        <v>134</v>
      </c>
      <c r="B240" s="309" t="s">
        <v>135</v>
      </c>
      <c r="C240" s="309" t="s">
        <v>16</v>
      </c>
      <c r="D240" s="309">
        <v>43764.125309199997</v>
      </c>
      <c r="E240" s="309">
        <v>0</v>
      </c>
      <c r="F240" s="309">
        <v>100</v>
      </c>
      <c r="G240" s="309">
        <v>0</v>
      </c>
    </row>
    <row r="241" spans="1:7" x14ac:dyDescent="0.25">
      <c r="A241" s="309" t="s">
        <v>136</v>
      </c>
      <c r="B241" s="309" t="s">
        <v>137</v>
      </c>
      <c r="C241" s="309" t="s">
        <v>15</v>
      </c>
      <c r="D241" s="309">
        <v>22865.301834099999</v>
      </c>
      <c r="E241" s="309">
        <v>0</v>
      </c>
      <c r="F241" s="309">
        <v>100</v>
      </c>
      <c r="G241" s="309">
        <v>0</v>
      </c>
    </row>
    <row r="242" spans="1:7" x14ac:dyDescent="0.25">
      <c r="A242" s="309" t="s">
        <v>136</v>
      </c>
      <c r="B242" s="309" t="s">
        <v>137</v>
      </c>
      <c r="C242" s="309" t="s">
        <v>16</v>
      </c>
      <c r="D242" s="309">
        <v>17943.4850788</v>
      </c>
      <c r="E242" s="309">
        <v>0</v>
      </c>
      <c r="F242" s="309">
        <v>100</v>
      </c>
      <c r="G242" s="309">
        <v>0</v>
      </c>
    </row>
    <row r="243" spans="1:7" x14ac:dyDescent="0.25">
      <c r="A243" s="309" t="s">
        <v>138</v>
      </c>
      <c r="B243" s="309" t="s">
        <v>139</v>
      </c>
      <c r="C243" s="309" t="s">
        <v>15</v>
      </c>
      <c r="D243" s="309">
        <v>24978.764597099998</v>
      </c>
      <c r="E243" s="309">
        <v>0</v>
      </c>
      <c r="F243" s="309">
        <v>100</v>
      </c>
      <c r="G243" s="309">
        <v>0</v>
      </c>
    </row>
    <row r="244" spans="1:7" x14ac:dyDescent="0.25">
      <c r="A244" s="309" t="s">
        <v>138</v>
      </c>
      <c r="B244" s="309" t="s">
        <v>139</v>
      </c>
      <c r="C244" s="309" t="s">
        <v>16</v>
      </c>
      <c r="D244" s="309">
        <v>22087.579493199999</v>
      </c>
      <c r="E244" s="309">
        <v>0</v>
      </c>
      <c r="F244" s="309">
        <v>100</v>
      </c>
      <c r="G244" s="309">
        <v>0</v>
      </c>
    </row>
    <row r="245" spans="1:7" x14ac:dyDescent="0.25">
      <c r="A245" s="309" t="s">
        <v>140</v>
      </c>
      <c r="B245" s="309" t="s">
        <v>141</v>
      </c>
      <c r="C245" s="309" t="s">
        <v>15</v>
      </c>
      <c r="D245" s="309">
        <v>17941.084792199999</v>
      </c>
      <c r="E245" s="309">
        <v>83.199519800000004</v>
      </c>
      <c r="F245" s="309">
        <v>99.5384031989297</v>
      </c>
      <c r="G245" s="309">
        <v>0.46159680107025602</v>
      </c>
    </row>
    <row r="246" spans="1:7" x14ac:dyDescent="0.25">
      <c r="A246" s="309" t="s">
        <v>140</v>
      </c>
      <c r="B246" s="309" t="s">
        <v>141</v>
      </c>
      <c r="C246" s="309" t="s">
        <v>16</v>
      </c>
      <c r="D246" s="309">
        <v>15502.5908029</v>
      </c>
      <c r="E246" s="309">
        <v>110.98847000000001</v>
      </c>
      <c r="F246" s="309">
        <v>99.289154215954596</v>
      </c>
      <c r="G246" s="309">
        <v>0.71084578404542498</v>
      </c>
    </row>
    <row r="247" spans="1:7" x14ac:dyDescent="0.25">
      <c r="A247" s="309" t="s">
        <v>142</v>
      </c>
      <c r="B247" s="309" t="s">
        <v>143</v>
      </c>
      <c r="C247" s="309" t="s">
        <v>15</v>
      </c>
      <c r="D247" s="309">
        <v>8882.4365395000004</v>
      </c>
      <c r="E247" s="309">
        <v>47.036898600000001</v>
      </c>
      <c r="F247" s="309">
        <v>99.473239951649305</v>
      </c>
      <c r="G247" s="309">
        <v>0.52676004835071699</v>
      </c>
    </row>
    <row r="248" spans="1:7" x14ac:dyDescent="0.25">
      <c r="A248" s="309" t="s">
        <v>142</v>
      </c>
      <c r="B248" s="309" t="s">
        <v>143</v>
      </c>
      <c r="C248" s="309" t="s">
        <v>16</v>
      </c>
      <c r="D248" s="309">
        <v>6768.4865309999996</v>
      </c>
      <c r="E248" s="309">
        <v>0</v>
      </c>
      <c r="F248" s="309">
        <v>100</v>
      </c>
      <c r="G248" s="309">
        <v>0</v>
      </c>
    </row>
    <row r="249" spans="1:7" x14ac:dyDescent="0.25">
      <c r="A249" s="309" t="s">
        <v>144</v>
      </c>
      <c r="B249" s="309" t="s">
        <v>145</v>
      </c>
      <c r="C249" s="309" t="s">
        <v>15</v>
      </c>
      <c r="D249" s="309">
        <v>15434.637379899999</v>
      </c>
      <c r="E249" s="309">
        <v>0</v>
      </c>
      <c r="F249" s="309">
        <v>100</v>
      </c>
      <c r="G249" s="309">
        <v>0</v>
      </c>
    </row>
    <row r="250" spans="1:7" x14ac:dyDescent="0.25">
      <c r="A250" s="309" t="s">
        <v>144</v>
      </c>
      <c r="B250" s="309" t="s">
        <v>145</v>
      </c>
      <c r="C250" s="309" t="s">
        <v>16</v>
      </c>
      <c r="D250" s="309">
        <v>11473.127190200001</v>
      </c>
      <c r="E250" s="309">
        <v>0</v>
      </c>
      <c r="F250" s="309">
        <v>100</v>
      </c>
      <c r="G250" s="309">
        <v>0</v>
      </c>
    </row>
    <row r="251" spans="1:7" x14ac:dyDescent="0.25">
      <c r="A251" s="309" t="s">
        <v>146</v>
      </c>
      <c r="B251" s="309" t="s">
        <v>147</v>
      </c>
      <c r="C251" s="309" t="s">
        <v>15</v>
      </c>
      <c r="D251" s="309">
        <v>4954.6017935999998</v>
      </c>
      <c r="E251" s="309">
        <v>0</v>
      </c>
      <c r="F251" s="309">
        <v>100</v>
      </c>
      <c r="G251" s="309">
        <v>0</v>
      </c>
    </row>
    <row r="252" spans="1:7" x14ac:dyDescent="0.25">
      <c r="A252" s="309" t="s">
        <v>146</v>
      </c>
      <c r="B252" s="309" t="s">
        <v>147</v>
      </c>
      <c r="C252" s="309" t="s">
        <v>16</v>
      </c>
      <c r="D252" s="309">
        <v>4431.0951267999999</v>
      </c>
      <c r="E252" s="309">
        <v>0</v>
      </c>
      <c r="F252" s="309">
        <v>100</v>
      </c>
      <c r="G252" s="309">
        <v>0</v>
      </c>
    </row>
    <row r="253" spans="1:7" x14ac:dyDescent="0.25">
      <c r="A253" s="309" t="s">
        <v>148</v>
      </c>
      <c r="B253" s="309" t="s">
        <v>149</v>
      </c>
      <c r="C253" s="309" t="s">
        <v>15</v>
      </c>
      <c r="D253" s="309">
        <v>9683.7095454999999</v>
      </c>
      <c r="E253" s="309">
        <v>0</v>
      </c>
      <c r="F253" s="309">
        <v>100</v>
      </c>
      <c r="G253" s="309">
        <v>0</v>
      </c>
    </row>
    <row r="254" spans="1:7" x14ac:dyDescent="0.25">
      <c r="A254" s="309" t="s">
        <v>148</v>
      </c>
      <c r="B254" s="309" t="s">
        <v>149</v>
      </c>
      <c r="C254" s="309" t="s">
        <v>16</v>
      </c>
      <c r="D254" s="309">
        <v>8819.4254428000004</v>
      </c>
      <c r="E254" s="309">
        <v>0</v>
      </c>
      <c r="F254" s="309">
        <v>100</v>
      </c>
      <c r="G254" s="309">
        <v>0</v>
      </c>
    </row>
    <row r="255" spans="1:7" x14ac:dyDescent="0.25">
      <c r="A255" s="309" t="s">
        <v>150</v>
      </c>
      <c r="B255" s="309" t="s">
        <v>151</v>
      </c>
      <c r="C255" s="309" t="s">
        <v>15</v>
      </c>
      <c r="D255" s="309">
        <v>8613.5703546000004</v>
      </c>
      <c r="E255" s="309">
        <v>0</v>
      </c>
      <c r="F255" s="309">
        <v>100</v>
      </c>
      <c r="G255" s="309">
        <v>0</v>
      </c>
    </row>
    <row r="256" spans="1:7" x14ac:dyDescent="0.25">
      <c r="A256" s="309" t="s">
        <v>150</v>
      </c>
      <c r="B256" s="309" t="s">
        <v>151</v>
      </c>
      <c r="C256" s="309" t="s">
        <v>16</v>
      </c>
      <c r="D256" s="309">
        <v>9105.2031932000009</v>
      </c>
      <c r="E256" s="309">
        <v>0</v>
      </c>
      <c r="F256" s="309">
        <v>100</v>
      </c>
      <c r="G256" s="309">
        <v>0</v>
      </c>
    </row>
    <row r="257" spans="1:7" x14ac:dyDescent="0.25">
      <c r="A257" s="309" t="s">
        <v>152</v>
      </c>
      <c r="B257" s="309" t="s">
        <v>153</v>
      </c>
      <c r="C257" s="309" t="s">
        <v>15</v>
      </c>
      <c r="D257" s="309">
        <v>9369.0635201999994</v>
      </c>
      <c r="E257" s="309">
        <v>27.362969199999998</v>
      </c>
      <c r="F257" s="309">
        <v>99.708793877854902</v>
      </c>
      <c r="G257" s="309">
        <v>0.29120612214513503</v>
      </c>
    </row>
    <row r="258" spans="1:7" x14ac:dyDescent="0.25">
      <c r="A258" s="309" t="s">
        <v>152</v>
      </c>
      <c r="B258" s="309" t="s">
        <v>153</v>
      </c>
      <c r="C258" s="309" t="s">
        <v>16</v>
      </c>
      <c r="D258" s="309">
        <v>9435.5275942000007</v>
      </c>
      <c r="E258" s="309">
        <v>0</v>
      </c>
      <c r="F258" s="309">
        <v>100</v>
      </c>
      <c r="G258" s="309">
        <v>0</v>
      </c>
    </row>
    <row r="259" spans="1:7" x14ac:dyDescent="0.25">
      <c r="A259" s="309" t="s">
        <v>154</v>
      </c>
      <c r="B259" s="309" t="s">
        <v>155</v>
      </c>
      <c r="C259" s="309" t="s">
        <v>15</v>
      </c>
      <c r="D259" s="309">
        <v>17740.196162299999</v>
      </c>
      <c r="E259" s="309">
        <v>0</v>
      </c>
      <c r="F259" s="309">
        <v>100</v>
      </c>
      <c r="G259" s="309">
        <v>0</v>
      </c>
    </row>
    <row r="260" spans="1:7" x14ac:dyDescent="0.25">
      <c r="A260" s="309" t="s">
        <v>154</v>
      </c>
      <c r="B260" s="309" t="s">
        <v>155</v>
      </c>
      <c r="C260" s="309" t="s">
        <v>16</v>
      </c>
      <c r="D260" s="309">
        <v>16950.021529599999</v>
      </c>
      <c r="E260" s="309">
        <v>0</v>
      </c>
      <c r="F260" s="309">
        <v>100</v>
      </c>
      <c r="G260" s="309">
        <v>0</v>
      </c>
    </row>
    <row r="261" spans="1:7" x14ac:dyDescent="0.25">
      <c r="A261" s="309" t="s">
        <v>156</v>
      </c>
      <c r="B261" s="309" t="s">
        <v>157</v>
      </c>
      <c r="C261" s="309" t="s">
        <v>15</v>
      </c>
      <c r="D261" s="309">
        <v>22013.234841400001</v>
      </c>
      <c r="E261" s="309">
        <v>0</v>
      </c>
      <c r="F261" s="309">
        <v>100</v>
      </c>
      <c r="G261" s="309">
        <v>0</v>
      </c>
    </row>
    <row r="262" spans="1:7" x14ac:dyDescent="0.25">
      <c r="A262" s="309" t="s">
        <v>156</v>
      </c>
      <c r="B262" s="309" t="s">
        <v>157</v>
      </c>
      <c r="C262" s="309" t="s">
        <v>16</v>
      </c>
      <c r="D262" s="309">
        <v>15056.017860100001</v>
      </c>
      <c r="E262" s="309">
        <v>0</v>
      </c>
      <c r="F262" s="309">
        <v>100</v>
      </c>
      <c r="G262" s="309">
        <v>0</v>
      </c>
    </row>
    <row r="263" spans="1:7" x14ac:dyDescent="0.25">
      <c r="A263" s="309" t="s">
        <v>158</v>
      </c>
      <c r="B263" s="309" t="s">
        <v>159</v>
      </c>
      <c r="C263" s="309" t="s">
        <v>15</v>
      </c>
      <c r="D263" s="309">
        <v>11594.9455523</v>
      </c>
      <c r="E263" s="309">
        <v>0</v>
      </c>
      <c r="F263" s="309">
        <v>100</v>
      </c>
      <c r="G263" s="309">
        <v>0</v>
      </c>
    </row>
    <row r="264" spans="1:7" x14ac:dyDescent="0.25">
      <c r="A264" s="309" t="s">
        <v>158</v>
      </c>
      <c r="B264" s="309" t="s">
        <v>159</v>
      </c>
      <c r="C264" s="309" t="s">
        <v>16</v>
      </c>
      <c r="D264" s="309">
        <v>9215.6226243000001</v>
      </c>
      <c r="E264" s="309">
        <v>0</v>
      </c>
      <c r="F264" s="309">
        <v>100</v>
      </c>
      <c r="G264" s="309">
        <v>0</v>
      </c>
    </row>
    <row r="265" spans="1:7" x14ac:dyDescent="0.25">
      <c r="A265" s="309" t="s">
        <v>160</v>
      </c>
      <c r="B265" s="309" t="s">
        <v>161</v>
      </c>
      <c r="C265" s="309" t="s">
        <v>15</v>
      </c>
      <c r="D265" s="309">
        <v>27833.179384999999</v>
      </c>
      <c r="E265" s="309">
        <v>0</v>
      </c>
      <c r="F265" s="309">
        <v>100</v>
      </c>
      <c r="G265" s="309">
        <v>0</v>
      </c>
    </row>
    <row r="266" spans="1:7" x14ac:dyDescent="0.25">
      <c r="A266" s="309" t="s">
        <v>160</v>
      </c>
      <c r="B266" s="309" t="s">
        <v>161</v>
      </c>
      <c r="C266" s="309" t="s">
        <v>16</v>
      </c>
      <c r="D266" s="309">
        <v>27648.3088092</v>
      </c>
      <c r="E266" s="309">
        <v>0</v>
      </c>
      <c r="F266" s="309">
        <v>100</v>
      </c>
      <c r="G266" s="309">
        <v>0</v>
      </c>
    </row>
    <row r="267" spans="1:7" x14ac:dyDescent="0.25">
      <c r="A267" s="309" t="s">
        <v>162</v>
      </c>
      <c r="B267" s="309" t="s">
        <v>163</v>
      </c>
      <c r="C267" s="309" t="s">
        <v>15</v>
      </c>
      <c r="D267" s="309">
        <v>14230.993915999999</v>
      </c>
      <c r="E267" s="309">
        <v>0</v>
      </c>
      <c r="F267" s="309">
        <v>100</v>
      </c>
      <c r="G267" s="309">
        <v>0</v>
      </c>
    </row>
    <row r="268" spans="1:7" x14ac:dyDescent="0.25">
      <c r="A268" s="309" t="s">
        <v>162</v>
      </c>
      <c r="B268" s="309" t="s">
        <v>163</v>
      </c>
      <c r="C268" s="309" t="s">
        <v>16</v>
      </c>
      <c r="D268" s="309">
        <v>10997.7607009</v>
      </c>
      <c r="E268" s="309">
        <v>0</v>
      </c>
      <c r="F268" s="309">
        <v>100</v>
      </c>
      <c r="G268" s="309">
        <v>0</v>
      </c>
    </row>
    <row r="269" spans="1:7" x14ac:dyDescent="0.25">
      <c r="A269" s="309" t="s">
        <v>164</v>
      </c>
      <c r="B269" s="309" t="s">
        <v>165</v>
      </c>
      <c r="C269" s="309" t="s">
        <v>15</v>
      </c>
      <c r="D269" s="309">
        <v>16656.564865100001</v>
      </c>
      <c r="E269" s="309">
        <v>0</v>
      </c>
      <c r="F269" s="309">
        <v>100</v>
      </c>
      <c r="G269" s="309">
        <v>0</v>
      </c>
    </row>
    <row r="270" spans="1:7" x14ac:dyDescent="0.25">
      <c r="A270" s="309" t="s">
        <v>164</v>
      </c>
      <c r="B270" s="309" t="s">
        <v>165</v>
      </c>
      <c r="C270" s="309" t="s">
        <v>16</v>
      </c>
      <c r="D270" s="309">
        <v>14341.3162388</v>
      </c>
      <c r="E270" s="309">
        <v>0</v>
      </c>
      <c r="F270" s="309">
        <v>100</v>
      </c>
      <c r="G270" s="309">
        <v>0</v>
      </c>
    </row>
    <row r="271" spans="1:7" x14ac:dyDescent="0.25">
      <c r="A271" s="309" t="s">
        <v>166</v>
      </c>
      <c r="B271" s="309" t="s">
        <v>167</v>
      </c>
      <c r="C271" s="309" t="s">
        <v>15</v>
      </c>
      <c r="D271" s="309">
        <v>19030.618290099999</v>
      </c>
      <c r="E271" s="309">
        <v>0</v>
      </c>
      <c r="F271" s="309">
        <v>100</v>
      </c>
      <c r="G271" s="309">
        <v>0</v>
      </c>
    </row>
    <row r="272" spans="1:7" x14ac:dyDescent="0.25">
      <c r="A272" s="309" t="s">
        <v>166</v>
      </c>
      <c r="B272" s="309" t="s">
        <v>167</v>
      </c>
      <c r="C272" s="309" t="s">
        <v>16</v>
      </c>
      <c r="D272" s="309">
        <v>11859.9944572</v>
      </c>
      <c r="E272" s="309">
        <v>0</v>
      </c>
      <c r="F272" s="309">
        <v>100</v>
      </c>
      <c r="G272" s="309">
        <v>0</v>
      </c>
    </row>
    <row r="273" spans="1:7" x14ac:dyDescent="0.25">
      <c r="A273" s="309" t="s">
        <v>168</v>
      </c>
      <c r="B273" s="309" t="s">
        <v>169</v>
      </c>
      <c r="C273" s="309" t="s">
        <v>15</v>
      </c>
      <c r="D273" s="309">
        <v>18421.781169599999</v>
      </c>
      <c r="E273" s="309">
        <v>0</v>
      </c>
      <c r="F273" s="309">
        <v>100</v>
      </c>
      <c r="G273" s="309">
        <v>0</v>
      </c>
    </row>
    <row r="274" spans="1:7" x14ac:dyDescent="0.25">
      <c r="A274" s="309" t="s">
        <v>168</v>
      </c>
      <c r="B274" s="309" t="s">
        <v>169</v>
      </c>
      <c r="C274" s="309" t="s">
        <v>16</v>
      </c>
      <c r="D274" s="309">
        <v>15447.2253533</v>
      </c>
      <c r="E274" s="309">
        <v>26.9409338</v>
      </c>
      <c r="F274" s="309">
        <v>99.825897348521707</v>
      </c>
      <c r="G274" s="309">
        <v>0.17410265147828499</v>
      </c>
    </row>
    <row r="275" spans="1:7" x14ac:dyDescent="0.25">
      <c r="A275" s="309" t="s">
        <v>170</v>
      </c>
      <c r="B275" s="309" t="s">
        <v>171</v>
      </c>
      <c r="C275" s="309" t="s">
        <v>15</v>
      </c>
      <c r="D275" s="309">
        <v>18813.50793</v>
      </c>
      <c r="E275" s="309">
        <v>0</v>
      </c>
      <c r="F275" s="309">
        <v>100</v>
      </c>
      <c r="G275" s="309">
        <v>0</v>
      </c>
    </row>
    <row r="276" spans="1:7" x14ac:dyDescent="0.25">
      <c r="A276" s="309" t="s">
        <v>170</v>
      </c>
      <c r="B276" s="309" t="s">
        <v>171</v>
      </c>
      <c r="C276" s="309" t="s">
        <v>16</v>
      </c>
      <c r="D276" s="309">
        <v>29318.725971200001</v>
      </c>
      <c r="E276" s="309">
        <v>0</v>
      </c>
      <c r="F276" s="309">
        <v>100</v>
      </c>
      <c r="G276" s="309">
        <v>0</v>
      </c>
    </row>
    <row r="277" spans="1:7" x14ac:dyDescent="0.25">
      <c r="A277" s="309" t="s">
        <v>172</v>
      </c>
      <c r="B277" s="309" t="s">
        <v>173</v>
      </c>
      <c r="C277" s="309" t="s">
        <v>15</v>
      </c>
      <c r="D277" s="309">
        <v>6642.3694303000002</v>
      </c>
      <c r="E277" s="309">
        <v>0</v>
      </c>
      <c r="F277" s="309">
        <v>100</v>
      </c>
      <c r="G277" s="309">
        <v>0</v>
      </c>
    </row>
    <row r="278" spans="1:7" x14ac:dyDescent="0.25">
      <c r="A278" s="309" t="s">
        <v>172</v>
      </c>
      <c r="B278" s="309" t="s">
        <v>173</v>
      </c>
      <c r="C278" s="309" t="s">
        <v>16</v>
      </c>
      <c r="D278" s="309">
        <v>4849.3249359000001</v>
      </c>
      <c r="E278" s="309">
        <v>0</v>
      </c>
      <c r="F278" s="309">
        <v>100</v>
      </c>
      <c r="G278" s="309">
        <v>0</v>
      </c>
    </row>
    <row r="279" spans="1:7" x14ac:dyDescent="0.25">
      <c r="A279" s="309" t="s">
        <v>174</v>
      </c>
      <c r="B279" s="309" t="s">
        <v>175</v>
      </c>
      <c r="C279" s="309" t="s">
        <v>15</v>
      </c>
      <c r="D279" s="309">
        <v>18047.396981599999</v>
      </c>
      <c r="E279" s="309">
        <v>54.3983086</v>
      </c>
      <c r="F279" s="309">
        <v>99.699486665670904</v>
      </c>
      <c r="G279" s="309">
        <v>0.30051333432905603</v>
      </c>
    </row>
    <row r="280" spans="1:7" x14ac:dyDescent="0.25">
      <c r="A280" s="309" t="s">
        <v>174</v>
      </c>
      <c r="B280" s="309" t="s">
        <v>175</v>
      </c>
      <c r="C280" s="309" t="s">
        <v>16</v>
      </c>
      <c r="D280" s="309">
        <v>14914.5128559</v>
      </c>
      <c r="E280" s="309">
        <v>0</v>
      </c>
      <c r="F280" s="309">
        <v>100</v>
      </c>
      <c r="G280" s="309">
        <v>0</v>
      </c>
    </row>
    <row r="281" spans="1:7" x14ac:dyDescent="0.25">
      <c r="A281" s="309" t="s">
        <v>176</v>
      </c>
      <c r="B281" s="309" t="s">
        <v>177</v>
      </c>
      <c r="C281" s="309" t="s">
        <v>15</v>
      </c>
      <c r="D281" s="309">
        <v>14634.3137303</v>
      </c>
      <c r="E281" s="309">
        <v>43.877462600000001</v>
      </c>
      <c r="F281" s="309">
        <v>99.701070370161005</v>
      </c>
      <c r="G281" s="309">
        <v>0.29892962983902299</v>
      </c>
    </row>
    <row r="282" spans="1:7" x14ac:dyDescent="0.25">
      <c r="A282" s="309" t="s">
        <v>176</v>
      </c>
      <c r="B282" s="309" t="s">
        <v>177</v>
      </c>
      <c r="C282" s="309" t="s">
        <v>16</v>
      </c>
      <c r="D282" s="309">
        <v>11642.920201999999</v>
      </c>
      <c r="E282" s="309">
        <v>72.648269799999994</v>
      </c>
      <c r="F282" s="309">
        <v>99.379899746436806</v>
      </c>
      <c r="G282" s="309">
        <v>0.62010025356318199</v>
      </c>
    </row>
    <row r="283" spans="1:7" x14ac:dyDescent="0.25">
      <c r="A283" s="309" t="s">
        <v>178</v>
      </c>
      <c r="B283" s="309" t="s">
        <v>179</v>
      </c>
      <c r="C283" s="309" t="s">
        <v>15</v>
      </c>
      <c r="D283" s="309">
        <v>3866.6593077000002</v>
      </c>
      <c r="E283" s="309">
        <v>85.214752099999998</v>
      </c>
      <c r="F283" s="309">
        <v>97.843687556573798</v>
      </c>
      <c r="G283" s="309">
        <v>2.1563124434262102</v>
      </c>
    </row>
    <row r="284" spans="1:7" x14ac:dyDescent="0.25">
      <c r="A284" s="309" t="s">
        <v>178</v>
      </c>
      <c r="B284" s="309" t="s">
        <v>179</v>
      </c>
      <c r="C284" s="309" t="s">
        <v>16</v>
      </c>
      <c r="D284" s="309">
        <v>2773.7512723</v>
      </c>
      <c r="E284" s="309">
        <v>36.609321600000001</v>
      </c>
      <c r="F284" s="309">
        <v>98.697344330849901</v>
      </c>
      <c r="G284" s="309">
        <v>1.3026556691501401</v>
      </c>
    </row>
    <row r="285" spans="1:7" x14ac:dyDescent="0.25">
      <c r="A285" s="309" t="s">
        <v>180</v>
      </c>
      <c r="B285" s="309" t="s">
        <v>181</v>
      </c>
      <c r="C285" s="309" t="s">
        <v>15</v>
      </c>
      <c r="D285" s="309">
        <v>8944.4931715000002</v>
      </c>
      <c r="E285" s="309">
        <v>61.602993400000003</v>
      </c>
      <c r="F285" s="309">
        <v>99.315985613832495</v>
      </c>
      <c r="G285" s="309">
        <v>0.68401438616754995</v>
      </c>
    </row>
    <row r="286" spans="1:7" x14ac:dyDescent="0.25">
      <c r="A286" s="309" t="s">
        <v>180</v>
      </c>
      <c r="B286" s="309" t="s">
        <v>181</v>
      </c>
      <c r="C286" s="309" t="s">
        <v>16</v>
      </c>
      <c r="D286" s="309">
        <v>9322.0836216999996</v>
      </c>
      <c r="E286" s="309">
        <v>0</v>
      </c>
      <c r="F286" s="309">
        <v>100</v>
      </c>
      <c r="G286" s="309">
        <v>0</v>
      </c>
    </row>
    <row r="287" spans="1:7" x14ac:dyDescent="0.25">
      <c r="A287" s="309" t="s">
        <v>182</v>
      </c>
      <c r="B287" s="309" t="s">
        <v>183</v>
      </c>
      <c r="C287" s="309" t="s">
        <v>15</v>
      </c>
      <c r="D287" s="309">
        <v>24142.879893699999</v>
      </c>
      <c r="E287" s="309">
        <v>0</v>
      </c>
      <c r="F287" s="309">
        <v>100</v>
      </c>
      <c r="G287" s="309">
        <v>0</v>
      </c>
    </row>
    <row r="288" spans="1:7" x14ac:dyDescent="0.25">
      <c r="A288" s="309" t="s">
        <v>182</v>
      </c>
      <c r="B288" s="309" t="s">
        <v>183</v>
      </c>
      <c r="C288" s="309" t="s">
        <v>16</v>
      </c>
      <c r="D288" s="309">
        <v>14553.1953168</v>
      </c>
      <c r="E288" s="309">
        <v>0</v>
      </c>
      <c r="F288" s="309">
        <v>100</v>
      </c>
      <c r="G288" s="309">
        <v>0</v>
      </c>
    </row>
    <row r="289" spans="1:7" x14ac:dyDescent="0.25">
      <c r="A289" s="309" t="s">
        <v>184</v>
      </c>
      <c r="B289" s="309" t="s">
        <v>185</v>
      </c>
      <c r="C289" s="309" t="s">
        <v>15</v>
      </c>
      <c r="D289" s="309">
        <v>14084.518347699999</v>
      </c>
      <c r="E289" s="309">
        <v>70.743071599999993</v>
      </c>
      <c r="F289" s="309">
        <v>99.500234792530605</v>
      </c>
      <c r="G289" s="309">
        <v>0.49976520746939601</v>
      </c>
    </row>
    <row r="290" spans="1:7" x14ac:dyDescent="0.25">
      <c r="A290" s="309" t="s">
        <v>184</v>
      </c>
      <c r="B290" s="309" t="s">
        <v>185</v>
      </c>
      <c r="C290" s="309" t="s">
        <v>16</v>
      </c>
      <c r="D290" s="309">
        <v>12278.1904724</v>
      </c>
      <c r="E290" s="309">
        <v>36.2948758</v>
      </c>
      <c r="F290" s="309">
        <v>99.705266807554395</v>
      </c>
      <c r="G290" s="309">
        <v>0.29473319244563601</v>
      </c>
    </row>
    <row r="291" spans="1:7" x14ac:dyDescent="0.25">
      <c r="A291" s="309" t="s">
        <v>186</v>
      </c>
      <c r="B291" s="309" t="s">
        <v>187</v>
      </c>
      <c r="C291" s="309" t="s">
        <v>15</v>
      </c>
      <c r="D291" s="309">
        <v>22771.9881728</v>
      </c>
      <c r="E291" s="309">
        <v>0</v>
      </c>
      <c r="F291" s="309">
        <v>100</v>
      </c>
      <c r="G291" s="309">
        <v>0</v>
      </c>
    </row>
    <row r="292" spans="1:7" x14ac:dyDescent="0.25">
      <c r="A292" s="309" t="s">
        <v>186</v>
      </c>
      <c r="B292" s="309" t="s">
        <v>187</v>
      </c>
      <c r="C292" s="309" t="s">
        <v>16</v>
      </c>
      <c r="D292" s="309">
        <v>20020.755938599999</v>
      </c>
      <c r="E292" s="309">
        <v>0</v>
      </c>
      <c r="F292" s="309">
        <v>100</v>
      </c>
      <c r="G292" s="309">
        <v>0</v>
      </c>
    </row>
    <row r="293" spans="1:7" x14ac:dyDescent="0.25">
      <c r="A293" s="309" t="s">
        <v>188</v>
      </c>
      <c r="B293" s="309" t="s">
        <v>189</v>
      </c>
      <c r="C293" s="309" t="s">
        <v>15</v>
      </c>
      <c r="D293" s="309">
        <v>19322.424712200002</v>
      </c>
      <c r="E293" s="309">
        <v>0</v>
      </c>
      <c r="F293" s="309">
        <v>100</v>
      </c>
      <c r="G293" s="309">
        <v>0</v>
      </c>
    </row>
    <row r="294" spans="1:7" x14ac:dyDescent="0.25">
      <c r="A294" s="309" t="s">
        <v>188</v>
      </c>
      <c r="B294" s="309" t="s">
        <v>189</v>
      </c>
      <c r="C294" s="309" t="s">
        <v>16</v>
      </c>
      <c r="D294" s="309">
        <v>12828.4899396</v>
      </c>
      <c r="E294" s="309">
        <v>0</v>
      </c>
      <c r="F294" s="309">
        <v>100</v>
      </c>
      <c r="G294" s="309">
        <v>0</v>
      </c>
    </row>
    <row r="295" spans="1:7" x14ac:dyDescent="0.25">
      <c r="A295" s="309" t="s">
        <v>190</v>
      </c>
      <c r="B295" s="309" t="s">
        <v>191</v>
      </c>
      <c r="C295" s="309" t="s">
        <v>15</v>
      </c>
      <c r="D295" s="309">
        <v>8374.9139856000002</v>
      </c>
      <c r="E295" s="309">
        <v>0</v>
      </c>
      <c r="F295" s="309">
        <v>100</v>
      </c>
      <c r="G295" s="309">
        <v>0</v>
      </c>
    </row>
    <row r="296" spans="1:7" x14ac:dyDescent="0.25">
      <c r="A296" s="309" t="s">
        <v>190</v>
      </c>
      <c r="B296" s="309" t="s">
        <v>191</v>
      </c>
      <c r="C296" s="309" t="s">
        <v>16</v>
      </c>
      <c r="D296" s="309">
        <v>6575.4541200000003</v>
      </c>
      <c r="E296" s="309">
        <v>0</v>
      </c>
      <c r="F296" s="309">
        <v>100</v>
      </c>
      <c r="G296" s="309">
        <v>0</v>
      </c>
    </row>
    <row r="297" spans="1:7" x14ac:dyDescent="0.25">
      <c r="A297" s="309" t="s">
        <v>192</v>
      </c>
      <c r="B297" s="309" t="s">
        <v>193</v>
      </c>
      <c r="C297" s="309" t="s">
        <v>15</v>
      </c>
      <c r="D297" s="309">
        <v>14344.4244411</v>
      </c>
      <c r="E297" s="309">
        <v>0</v>
      </c>
      <c r="F297" s="309">
        <v>100</v>
      </c>
      <c r="G297" s="309">
        <v>0</v>
      </c>
    </row>
    <row r="298" spans="1:7" x14ac:dyDescent="0.25">
      <c r="A298" s="309" t="s">
        <v>192</v>
      </c>
      <c r="B298" s="309" t="s">
        <v>193</v>
      </c>
      <c r="C298" s="309" t="s">
        <v>16</v>
      </c>
      <c r="D298" s="309">
        <v>12769.9420899</v>
      </c>
      <c r="E298" s="309">
        <v>0</v>
      </c>
      <c r="F298" s="309">
        <v>100</v>
      </c>
      <c r="G298" s="309">
        <v>0</v>
      </c>
    </row>
    <row r="299" spans="1:7" x14ac:dyDescent="0.25">
      <c r="A299" s="309" t="s">
        <v>194</v>
      </c>
      <c r="B299" s="309" t="s">
        <v>195</v>
      </c>
      <c r="C299" s="309" t="s">
        <v>15</v>
      </c>
      <c r="D299" s="309">
        <v>12080.2776483</v>
      </c>
      <c r="E299" s="309">
        <v>30.882342900000001</v>
      </c>
      <c r="F299" s="309">
        <v>99.745009207025305</v>
      </c>
      <c r="G299" s="309">
        <v>0.25499079297473698</v>
      </c>
    </row>
    <row r="300" spans="1:7" x14ac:dyDescent="0.25">
      <c r="A300" s="309" t="s">
        <v>194</v>
      </c>
      <c r="B300" s="309" t="s">
        <v>195</v>
      </c>
      <c r="C300" s="309" t="s">
        <v>16</v>
      </c>
      <c r="D300" s="309">
        <v>10285.542214499999</v>
      </c>
      <c r="E300" s="309">
        <v>0</v>
      </c>
      <c r="F300" s="309">
        <v>100</v>
      </c>
      <c r="G300" s="309">
        <v>0</v>
      </c>
    </row>
    <row r="301" spans="1:7" x14ac:dyDescent="0.25">
      <c r="A301" s="309" t="s">
        <v>196</v>
      </c>
      <c r="B301" s="309" t="s">
        <v>197</v>
      </c>
      <c r="C301" s="309" t="s">
        <v>15</v>
      </c>
      <c r="D301" s="309">
        <v>28962.132093799999</v>
      </c>
      <c r="E301" s="309">
        <v>799.27368230000002</v>
      </c>
      <c r="F301" s="309">
        <v>97.314395400831998</v>
      </c>
      <c r="G301" s="309">
        <v>2.68560459916803</v>
      </c>
    </row>
    <row r="302" spans="1:7" x14ac:dyDescent="0.25">
      <c r="A302" s="309" t="s">
        <v>196</v>
      </c>
      <c r="B302" s="309" t="s">
        <v>197</v>
      </c>
      <c r="C302" s="309" t="s">
        <v>16</v>
      </c>
      <c r="D302" s="309">
        <v>23899.885630199999</v>
      </c>
      <c r="E302" s="309">
        <v>582.85310660000005</v>
      </c>
      <c r="F302" s="309">
        <v>97.619330448011098</v>
      </c>
      <c r="G302" s="309">
        <v>2.38066955198894</v>
      </c>
    </row>
    <row r="303" spans="1:7" x14ac:dyDescent="0.25">
      <c r="A303" s="309" t="s">
        <v>198</v>
      </c>
      <c r="B303" s="309" t="s">
        <v>199</v>
      </c>
      <c r="C303" s="309" t="s">
        <v>15</v>
      </c>
      <c r="D303" s="309">
        <v>27241.0749344</v>
      </c>
      <c r="E303" s="309">
        <v>0</v>
      </c>
      <c r="F303" s="309">
        <v>100</v>
      </c>
      <c r="G303" s="309">
        <v>0</v>
      </c>
    </row>
    <row r="304" spans="1:7" x14ac:dyDescent="0.25">
      <c r="A304" s="309" t="s">
        <v>198</v>
      </c>
      <c r="B304" s="309" t="s">
        <v>199</v>
      </c>
      <c r="C304" s="309" t="s">
        <v>16</v>
      </c>
      <c r="D304" s="309">
        <v>25533.859599899999</v>
      </c>
      <c r="E304" s="309">
        <v>236.91727449999999</v>
      </c>
      <c r="F304" s="309">
        <v>99.080674689573101</v>
      </c>
      <c r="G304" s="309">
        <v>0.91932531042689403</v>
      </c>
    </row>
    <row r="305" spans="1:7" x14ac:dyDescent="0.25">
      <c r="A305" s="309" t="s">
        <v>200</v>
      </c>
      <c r="B305" s="309" t="s">
        <v>201</v>
      </c>
      <c r="C305" s="309" t="s">
        <v>15</v>
      </c>
      <c r="D305" s="309">
        <v>15237.952523399999</v>
      </c>
      <c r="E305" s="309">
        <v>57.568649100000002</v>
      </c>
      <c r="F305" s="309">
        <v>99.623624141663797</v>
      </c>
      <c r="G305" s="309">
        <v>0.37637585833625198</v>
      </c>
    </row>
    <row r="306" spans="1:7" x14ac:dyDescent="0.25">
      <c r="A306" s="309" t="s">
        <v>200</v>
      </c>
      <c r="B306" s="309" t="s">
        <v>201</v>
      </c>
      <c r="C306" s="309" t="s">
        <v>16</v>
      </c>
      <c r="D306" s="309">
        <v>14685.339161600001</v>
      </c>
      <c r="E306" s="309">
        <v>63.110518800000001</v>
      </c>
      <c r="F306" s="309">
        <v>99.572087099541903</v>
      </c>
      <c r="G306" s="309">
        <v>0.42791290045808</v>
      </c>
    </row>
    <row r="307" spans="1:7" x14ac:dyDescent="0.25">
      <c r="A307" s="309" t="s">
        <v>202</v>
      </c>
      <c r="B307" s="309" t="s">
        <v>203</v>
      </c>
      <c r="C307" s="309" t="s">
        <v>15</v>
      </c>
      <c r="D307" s="309">
        <v>52561.649444000002</v>
      </c>
      <c r="E307" s="309">
        <v>0</v>
      </c>
      <c r="F307" s="309">
        <v>100</v>
      </c>
      <c r="G307" s="309">
        <v>0</v>
      </c>
    </row>
    <row r="308" spans="1:7" x14ac:dyDescent="0.25">
      <c r="A308" s="309" t="s">
        <v>202</v>
      </c>
      <c r="B308" s="309" t="s">
        <v>203</v>
      </c>
      <c r="C308" s="309" t="s">
        <v>16</v>
      </c>
      <c r="D308" s="309">
        <v>39004.213187200003</v>
      </c>
      <c r="E308" s="309">
        <v>92.0069357</v>
      </c>
      <c r="F308" s="309">
        <v>99.764665393711297</v>
      </c>
      <c r="G308" s="309">
        <v>0.23533460628872499</v>
      </c>
    </row>
    <row r="309" spans="1:7" x14ac:dyDescent="0.25">
      <c r="A309" s="309" t="s">
        <v>204</v>
      </c>
      <c r="B309" s="309" t="s">
        <v>205</v>
      </c>
      <c r="C309" s="309" t="s">
        <v>15</v>
      </c>
      <c r="D309" s="309">
        <v>18160.048387800001</v>
      </c>
      <c r="E309" s="309">
        <v>0</v>
      </c>
      <c r="F309" s="309">
        <v>100</v>
      </c>
      <c r="G309" s="309">
        <v>0</v>
      </c>
    </row>
    <row r="310" spans="1:7" x14ac:dyDescent="0.25">
      <c r="A310" s="309" t="s">
        <v>204</v>
      </c>
      <c r="B310" s="309" t="s">
        <v>205</v>
      </c>
      <c r="C310" s="309" t="s">
        <v>16</v>
      </c>
      <c r="D310" s="309">
        <v>13515.919339399999</v>
      </c>
      <c r="E310" s="309">
        <v>0</v>
      </c>
      <c r="F310" s="309">
        <v>100</v>
      </c>
      <c r="G310" s="309">
        <v>0</v>
      </c>
    </row>
    <row r="311" spans="1:7" x14ac:dyDescent="0.25">
      <c r="A311" s="309" t="s">
        <v>206</v>
      </c>
      <c r="B311" s="309" t="s">
        <v>207</v>
      </c>
      <c r="C311" s="309" t="s">
        <v>15</v>
      </c>
      <c r="D311" s="309">
        <v>32550.472018</v>
      </c>
      <c r="E311" s="309">
        <v>0</v>
      </c>
      <c r="F311" s="309">
        <v>100</v>
      </c>
      <c r="G311" s="309">
        <v>0</v>
      </c>
    </row>
    <row r="312" spans="1:7" x14ac:dyDescent="0.25">
      <c r="A312" s="309" t="s">
        <v>206</v>
      </c>
      <c r="B312" s="309" t="s">
        <v>207</v>
      </c>
      <c r="C312" s="309" t="s">
        <v>16</v>
      </c>
      <c r="D312" s="309">
        <v>26672.159803800001</v>
      </c>
      <c r="E312" s="309">
        <v>0</v>
      </c>
      <c r="F312" s="309">
        <v>100</v>
      </c>
      <c r="G312" s="309">
        <v>0</v>
      </c>
    </row>
    <row r="313" spans="1:7" x14ac:dyDescent="0.25">
      <c r="A313" s="309" t="s">
        <v>208</v>
      </c>
      <c r="B313" s="309" t="s">
        <v>209</v>
      </c>
      <c r="C313" s="309" t="s">
        <v>15</v>
      </c>
      <c r="D313" s="309">
        <v>25970.152992899999</v>
      </c>
      <c r="E313" s="309">
        <v>0</v>
      </c>
      <c r="F313" s="309">
        <v>100</v>
      </c>
      <c r="G313" s="309">
        <v>0</v>
      </c>
    </row>
    <row r="314" spans="1:7" x14ac:dyDescent="0.25">
      <c r="A314" s="309" t="s">
        <v>208</v>
      </c>
      <c r="B314" s="309" t="s">
        <v>209</v>
      </c>
      <c r="C314" s="309" t="s">
        <v>16</v>
      </c>
      <c r="D314" s="309">
        <v>22250.099479600001</v>
      </c>
      <c r="E314" s="309">
        <v>0</v>
      </c>
      <c r="F314" s="309">
        <v>100</v>
      </c>
      <c r="G314" s="309">
        <v>0</v>
      </c>
    </row>
    <row r="315" spans="1:7" x14ac:dyDescent="0.25">
      <c r="A315" s="309" t="s">
        <v>210</v>
      </c>
      <c r="B315" s="309" t="s">
        <v>211</v>
      </c>
      <c r="C315" s="309" t="s">
        <v>15</v>
      </c>
      <c r="D315" s="309">
        <v>26754.688900199999</v>
      </c>
      <c r="E315" s="309">
        <v>0</v>
      </c>
      <c r="F315" s="309">
        <v>100</v>
      </c>
      <c r="G315" s="309">
        <v>0</v>
      </c>
    </row>
    <row r="316" spans="1:7" x14ac:dyDescent="0.25">
      <c r="A316" s="309" t="s">
        <v>210</v>
      </c>
      <c r="B316" s="309" t="s">
        <v>211</v>
      </c>
      <c r="C316" s="309" t="s">
        <v>16</v>
      </c>
      <c r="D316" s="309">
        <v>22907.9192879</v>
      </c>
      <c r="E316" s="309">
        <v>0</v>
      </c>
      <c r="F316" s="309">
        <v>100</v>
      </c>
      <c r="G316" s="309">
        <v>0</v>
      </c>
    </row>
    <row r="317" spans="1:7" x14ac:dyDescent="0.25">
      <c r="A317" s="309" t="s">
        <v>212</v>
      </c>
      <c r="B317" s="309" t="s">
        <v>213</v>
      </c>
      <c r="C317" s="309" t="s">
        <v>15</v>
      </c>
      <c r="D317" s="309">
        <v>5844.7852000000003</v>
      </c>
      <c r="E317" s="309">
        <v>10.273198799999999</v>
      </c>
      <c r="F317" s="309">
        <v>99.824541480199301</v>
      </c>
      <c r="G317" s="309">
        <v>0.175458519800682</v>
      </c>
    </row>
    <row r="318" spans="1:7" x14ac:dyDescent="0.25">
      <c r="A318" s="309" t="s">
        <v>212</v>
      </c>
      <c r="B318" s="309" t="s">
        <v>213</v>
      </c>
      <c r="C318" s="309" t="s">
        <v>16</v>
      </c>
      <c r="D318" s="309">
        <v>5701.9255558000004</v>
      </c>
      <c r="E318" s="309">
        <v>0</v>
      </c>
      <c r="F318" s="309">
        <v>100</v>
      </c>
      <c r="G318" s="309">
        <v>0</v>
      </c>
    </row>
    <row r="319" spans="1:7" x14ac:dyDescent="0.25">
      <c r="A319" s="309" t="s">
        <v>214</v>
      </c>
      <c r="B319" s="309" t="s">
        <v>215</v>
      </c>
      <c r="C319" s="309" t="s">
        <v>15</v>
      </c>
      <c r="D319" s="309">
        <v>10677.3988503</v>
      </c>
      <c r="E319" s="309">
        <v>0</v>
      </c>
      <c r="F319" s="309">
        <v>100</v>
      </c>
      <c r="G319" s="309">
        <v>0</v>
      </c>
    </row>
    <row r="320" spans="1:7" x14ac:dyDescent="0.25">
      <c r="A320" s="309" t="s">
        <v>214</v>
      </c>
      <c r="B320" s="309" t="s">
        <v>215</v>
      </c>
      <c r="C320" s="309" t="s">
        <v>16</v>
      </c>
      <c r="D320" s="309">
        <v>11612.335855200001</v>
      </c>
      <c r="E320" s="309">
        <v>0</v>
      </c>
      <c r="F320" s="309">
        <v>100</v>
      </c>
      <c r="G320" s="309">
        <v>0</v>
      </c>
    </row>
    <row r="321" spans="1:7" x14ac:dyDescent="0.25">
      <c r="A321" s="309" t="s">
        <v>216</v>
      </c>
      <c r="B321" s="309" t="s">
        <v>217</v>
      </c>
      <c r="C321" s="309" t="s">
        <v>15</v>
      </c>
      <c r="D321" s="309">
        <v>5944.8470060999998</v>
      </c>
      <c r="E321" s="309">
        <v>0</v>
      </c>
      <c r="F321" s="309">
        <v>100</v>
      </c>
      <c r="G321" s="309">
        <v>0</v>
      </c>
    </row>
    <row r="322" spans="1:7" x14ac:dyDescent="0.25">
      <c r="A322" s="309" t="s">
        <v>216</v>
      </c>
      <c r="B322" s="309" t="s">
        <v>217</v>
      </c>
      <c r="C322" s="309" t="s">
        <v>16</v>
      </c>
      <c r="D322" s="309">
        <v>4143.0462072999999</v>
      </c>
      <c r="E322" s="309">
        <v>0</v>
      </c>
      <c r="F322" s="309">
        <v>100</v>
      </c>
      <c r="G322" s="309">
        <v>0</v>
      </c>
    </row>
    <row r="323" spans="1:7" x14ac:dyDescent="0.25">
      <c r="A323" s="309" t="s">
        <v>218</v>
      </c>
      <c r="B323" s="309" t="s">
        <v>219</v>
      </c>
      <c r="C323" s="309" t="s">
        <v>15</v>
      </c>
      <c r="D323" s="309">
        <v>19277.356909099999</v>
      </c>
      <c r="E323" s="309">
        <v>0</v>
      </c>
      <c r="F323" s="309">
        <v>100</v>
      </c>
      <c r="G323" s="309">
        <v>0</v>
      </c>
    </row>
    <row r="324" spans="1:7" x14ac:dyDescent="0.25">
      <c r="A324" s="309" t="s">
        <v>218</v>
      </c>
      <c r="B324" s="309" t="s">
        <v>219</v>
      </c>
      <c r="C324" s="309" t="s">
        <v>16</v>
      </c>
      <c r="D324" s="309">
        <v>23391.0500889</v>
      </c>
      <c r="E324" s="309">
        <v>0</v>
      </c>
      <c r="F324" s="309">
        <v>100</v>
      </c>
      <c r="G324" s="309">
        <v>0</v>
      </c>
    </row>
    <row r="325" spans="1:7" x14ac:dyDescent="0.25">
      <c r="A325" s="309" t="s">
        <v>220</v>
      </c>
      <c r="B325" s="309" t="s">
        <v>221</v>
      </c>
      <c r="C325" s="309" t="s">
        <v>15</v>
      </c>
      <c r="D325" s="309">
        <v>11594.3303273</v>
      </c>
      <c r="E325" s="309">
        <v>0</v>
      </c>
      <c r="F325" s="309">
        <v>100</v>
      </c>
      <c r="G325" s="309">
        <v>0</v>
      </c>
    </row>
    <row r="326" spans="1:7" x14ac:dyDescent="0.25">
      <c r="A326" s="309" t="s">
        <v>220</v>
      </c>
      <c r="B326" s="309" t="s">
        <v>221</v>
      </c>
      <c r="C326" s="309" t="s">
        <v>16</v>
      </c>
      <c r="D326" s="309">
        <v>7601.7571197999996</v>
      </c>
      <c r="E326" s="309">
        <v>0</v>
      </c>
      <c r="F326" s="309">
        <v>100</v>
      </c>
      <c r="G326" s="309">
        <v>0</v>
      </c>
    </row>
    <row r="327" spans="1:7" x14ac:dyDescent="0.25">
      <c r="A327" s="309" t="s">
        <v>222</v>
      </c>
      <c r="B327" s="309" t="s">
        <v>223</v>
      </c>
      <c r="C327" s="309" t="s">
        <v>15</v>
      </c>
      <c r="D327" s="309">
        <v>10858.5536593</v>
      </c>
      <c r="E327" s="309">
        <v>0</v>
      </c>
      <c r="F327" s="309">
        <v>100</v>
      </c>
      <c r="G327" s="309">
        <v>0</v>
      </c>
    </row>
    <row r="328" spans="1:7" x14ac:dyDescent="0.25">
      <c r="A328" s="309" t="s">
        <v>222</v>
      </c>
      <c r="B328" s="309" t="s">
        <v>223</v>
      </c>
      <c r="C328" s="309" t="s">
        <v>16</v>
      </c>
      <c r="D328" s="309">
        <v>10508.965601800001</v>
      </c>
      <c r="E328" s="309">
        <v>0</v>
      </c>
      <c r="F328" s="309">
        <v>100</v>
      </c>
      <c r="G328" s="309">
        <v>0</v>
      </c>
    </row>
    <row r="329" spans="1:7" x14ac:dyDescent="0.25">
      <c r="A329" s="309" t="s">
        <v>224</v>
      </c>
      <c r="B329" s="309" t="s">
        <v>225</v>
      </c>
      <c r="C329" s="309" t="s">
        <v>15</v>
      </c>
      <c r="D329" s="309">
        <v>22455.8677002</v>
      </c>
      <c r="E329" s="309">
        <v>0</v>
      </c>
      <c r="F329" s="309">
        <v>100</v>
      </c>
      <c r="G329" s="309">
        <v>0</v>
      </c>
    </row>
    <row r="330" spans="1:7" x14ac:dyDescent="0.25">
      <c r="A330" s="309" t="s">
        <v>224</v>
      </c>
      <c r="B330" s="309" t="s">
        <v>225</v>
      </c>
      <c r="C330" s="309" t="s">
        <v>16</v>
      </c>
      <c r="D330" s="309">
        <v>22695.7630426</v>
      </c>
      <c r="E330" s="309">
        <v>0</v>
      </c>
      <c r="F330" s="309">
        <v>100</v>
      </c>
      <c r="G330" s="309">
        <v>0</v>
      </c>
    </row>
    <row r="331" spans="1:7" x14ac:dyDescent="0.25">
      <c r="A331" s="309" t="s">
        <v>226</v>
      </c>
      <c r="B331" s="309" t="s">
        <v>227</v>
      </c>
      <c r="C331" s="309" t="s">
        <v>15</v>
      </c>
      <c r="D331" s="309">
        <v>4633.9519780000001</v>
      </c>
      <c r="E331" s="309">
        <v>0</v>
      </c>
      <c r="F331" s="309">
        <v>100</v>
      </c>
      <c r="G331" s="309">
        <v>0</v>
      </c>
    </row>
    <row r="332" spans="1:7" x14ac:dyDescent="0.25">
      <c r="A332" s="309" t="s">
        <v>226</v>
      </c>
      <c r="B332" s="309" t="s">
        <v>227</v>
      </c>
      <c r="C332" s="309" t="s">
        <v>16</v>
      </c>
      <c r="D332" s="309">
        <v>4649.4421210999999</v>
      </c>
      <c r="E332" s="309">
        <v>0</v>
      </c>
      <c r="F332" s="309">
        <v>100</v>
      </c>
      <c r="G332" s="309">
        <v>0</v>
      </c>
    </row>
    <row r="333" spans="1:7" x14ac:dyDescent="0.25">
      <c r="A333" s="309" t="s">
        <v>228</v>
      </c>
      <c r="B333" s="309" t="s">
        <v>229</v>
      </c>
      <c r="C333" s="309" t="s">
        <v>15</v>
      </c>
      <c r="D333" s="309">
        <v>33830.289472500001</v>
      </c>
      <c r="E333" s="309">
        <v>57.970327500000003</v>
      </c>
      <c r="F333" s="309">
        <v>99.828936841719994</v>
      </c>
      <c r="G333" s="309">
        <v>0.17106315827996599</v>
      </c>
    </row>
    <row r="334" spans="1:7" x14ac:dyDescent="0.25">
      <c r="A334" s="309" t="s">
        <v>228</v>
      </c>
      <c r="B334" s="309" t="s">
        <v>229</v>
      </c>
      <c r="C334" s="309" t="s">
        <v>16</v>
      </c>
      <c r="D334" s="309">
        <v>28973.531827300001</v>
      </c>
      <c r="E334" s="309">
        <v>92.128355400000004</v>
      </c>
      <c r="F334" s="309">
        <v>99.683033673341995</v>
      </c>
      <c r="G334" s="309">
        <v>0.31696632665799601</v>
      </c>
    </row>
    <row r="335" spans="1:7" x14ac:dyDescent="0.25">
      <c r="A335" s="309" t="s">
        <v>230</v>
      </c>
      <c r="B335" s="309" t="s">
        <v>231</v>
      </c>
      <c r="C335" s="309" t="s">
        <v>15</v>
      </c>
      <c r="D335" s="309">
        <v>40532.798446399996</v>
      </c>
      <c r="E335" s="309">
        <v>0</v>
      </c>
      <c r="F335" s="309">
        <v>100</v>
      </c>
      <c r="G335" s="309">
        <v>0</v>
      </c>
    </row>
    <row r="336" spans="1:7" x14ac:dyDescent="0.25">
      <c r="A336" s="309" t="s">
        <v>230</v>
      </c>
      <c r="B336" s="309" t="s">
        <v>231</v>
      </c>
      <c r="C336" s="309" t="s">
        <v>16</v>
      </c>
      <c r="D336" s="309">
        <v>38294.234963000003</v>
      </c>
      <c r="E336" s="309">
        <v>0</v>
      </c>
      <c r="F336" s="309">
        <v>100</v>
      </c>
      <c r="G336" s="309">
        <v>0</v>
      </c>
    </row>
    <row r="337" spans="1:7" x14ac:dyDescent="0.25">
      <c r="A337" s="309" t="s">
        <v>232</v>
      </c>
      <c r="B337" s="309" t="s">
        <v>233</v>
      </c>
      <c r="C337" s="309" t="s">
        <v>15</v>
      </c>
      <c r="D337" s="309">
        <v>23040.1457711</v>
      </c>
      <c r="E337" s="309">
        <v>0</v>
      </c>
      <c r="F337" s="309">
        <v>100</v>
      </c>
      <c r="G337" s="309">
        <v>0</v>
      </c>
    </row>
    <row r="338" spans="1:7" x14ac:dyDescent="0.25">
      <c r="A338" s="309" t="s">
        <v>232</v>
      </c>
      <c r="B338" s="309" t="s">
        <v>233</v>
      </c>
      <c r="C338" s="309" t="s">
        <v>16</v>
      </c>
      <c r="D338" s="309">
        <v>22719.174039000001</v>
      </c>
      <c r="E338" s="309">
        <v>0</v>
      </c>
      <c r="F338" s="309">
        <v>100</v>
      </c>
      <c r="G338" s="309">
        <v>0</v>
      </c>
    </row>
    <row r="339" spans="1:7" x14ac:dyDescent="0.25">
      <c r="A339" s="309" t="s">
        <v>234</v>
      </c>
      <c r="B339" s="309" t="s">
        <v>235</v>
      </c>
      <c r="C339" s="309" t="s">
        <v>15</v>
      </c>
      <c r="D339" s="309">
        <v>16891.673681299999</v>
      </c>
      <c r="E339" s="309">
        <v>49.434699700000003</v>
      </c>
      <c r="F339" s="309">
        <v>99.708196780350903</v>
      </c>
      <c r="G339" s="309">
        <v>0.29180321964909101</v>
      </c>
    </row>
    <row r="340" spans="1:7" x14ac:dyDescent="0.25">
      <c r="A340" s="309" t="s">
        <v>234</v>
      </c>
      <c r="B340" s="309" t="s">
        <v>235</v>
      </c>
      <c r="C340" s="309" t="s">
        <v>16</v>
      </c>
      <c r="D340" s="309">
        <v>17647.509602900001</v>
      </c>
      <c r="E340" s="309">
        <v>71.9200692</v>
      </c>
      <c r="F340" s="309">
        <v>99.594117471437301</v>
      </c>
      <c r="G340" s="309">
        <v>0.40588252856265</v>
      </c>
    </row>
    <row r="341" spans="1:7" x14ac:dyDescent="0.25">
      <c r="A341" s="309" t="s">
        <v>236</v>
      </c>
      <c r="B341" s="309" t="s">
        <v>237</v>
      </c>
      <c r="C341" s="309" t="s">
        <v>15</v>
      </c>
      <c r="D341" s="309">
        <v>3118.7174565</v>
      </c>
      <c r="E341" s="309">
        <v>285.56094339999999</v>
      </c>
      <c r="F341" s="309">
        <v>91.611704160024402</v>
      </c>
      <c r="G341" s="309">
        <v>8.3882958399756102</v>
      </c>
    </row>
    <row r="342" spans="1:7" x14ac:dyDescent="0.25">
      <c r="A342" s="309" t="s">
        <v>236</v>
      </c>
      <c r="B342" s="309" t="s">
        <v>237</v>
      </c>
      <c r="C342" s="309" t="s">
        <v>16</v>
      </c>
      <c r="D342" s="309">
        <v>2130.8946294000002</v>
      </c>
      <c r="E342" s="309">
        <v>211.3145859</v>
      </c>
      <c r="F342" s="309">
        <v>90.977979912313899</v>
      </c>
      <c r="G342" s="309">
        <v>9.0220200876860606</v>
      </c>
    </row>
    <row r="343" spans="1:7" x14ac:dyDescent="0.25">
      <c r="A343" s="309" t="s">
        <v>238</v>
      </c>
      <c r="B343" s="309" t="s">
        <v>239</v>
      </c>
      <c r="C343" s="309" t="s">
        <v>15</v>
      </c>
      <c r="D343" s="309">
        <v>2398.4480841</v>
      </c>
      <c r="E343" s="309">
        <v>5.1531174999999996</v>
      </c>
      <c r="F343" s="309">
        <v>99.7856084654738</v>
      </c>
      <c r="G343" s="309">
        <v>0.21439153452618201</v>
      </c>
    </row>
    <row r="344" spans="1:7" x14ac:dyDescent="0.25">
      <c r="A344" s="309" t="s">
        <v>238</v>
      </c>
      <c r="B344" s="309" t="s">
        <v>239</v>
      </c>
      <c r="C344" s="309" t="s">
        <v>16</v>
      </c>
      <c r="D344" s="309">
        <v>2486.2334903999999</v>
      </c>
      <c r="E344" s="309">
        <v>5.9418332999999999</v>
      </c>
      <c r="F344" s="309">
        <v>99.761580445665501</v>
      </c>
      <c r="G344" s="309">
        <v>0.23841955433450299</v>
      </c>
    </row>
    <row r="345" spans="1:7" x14ac:dyDescent="0.25">
      <c r="A345" s="309" t="s">
        <v>240</v>
      </c>
      <c r="B345" s="309" t="s">
        <v>241</v>
      </c>
      <c r="C345" s="309" t="s">
        <v>15</v>
      </c>
      <c r="D345" s="309">
        <v>4058.9933645000001</v>
      </c>
      <c r="E345" s="309">
        <v>0</v>
      </c>
      <c r="F345" s="309">
        <v>100</v>
      </c>
      <c r="G345" s="309">
        <v>0</v>
      </c>
    </row>
    <row r="346" spans="1:7" x14ac:dyDescent="0.25">
      <c r="A346" s="309" t="s">
        <v>240</v>
      </c>
      <c r="B346" s="309" t="s">
        <v>241</v>
      </c>
      <c r="C346" s="309" t="s">
        <v>16</v>
      </c>
      <c r="D346" s="309">
        <v>3527.6343625</v>
      </c>
      <c r="E346" s="309">
        <v>16.567487</v>
      </c>
      <c r="F346" s="309">
        <v>99.532546742439706</v>
      </c>
      <c r="G346" s="309">
        <v>0.46745325756029599</v>
      </c>
    </row>
    <row r="347" spans="1:7" x14ac:dyDescent="0.25">
      <c r="A347" s="309" t="s">
        <v>242</v>
      </c>
      <c r="B347" s="309" t="s">
        <v>243</v>
      </c>
      <c r="C347" s="309" t="s">
        <v>15</v>
      </c>
      <c r="D347" s="309">
        <v>4275.6884763999997</v>
      </c>
      <c r="E347" s="309">
        <v>0</v>
      </c>
      <c r="F347" s="309">
        <v>100</v>
      </c>
      <c r="G347" s="309">
        <v>0</v>
      </c>
    </row>
    <row r="348" spans="1:7" x14ac:dyDescent="0.25">
      <c r="A348" s="309" t="s">
        <v>242</v>
      </c>
      <c r="B348" s="309" t="s">
        <v>243</v>
      </c>
      <c r="C348" s="309" t="s">
        <v>16</v>
      </c>
      <c r="D348" s="309">
        <v>3331.945123</v>
      </c>
      <c r="E348" s="309">
        <v>0</v>
      </c>
      <c r="F348" s="309">
        <v>100</v>
      </c>
      <c r="G348" s="309">
        <v>0</v>
      </c>
    </row>
    <row r="349" spans="1:7" x14ac:dyDescent="0.25">
      <c r="A349" s="309" t="s">
        <v>244</v>
      </c>
      <c r="B349" s="309" t="s">
        <v>245</v>
      </c>
      <c r="C349" s="309" t="s">
        <v>15</v>
      </c>
      <c r="D349" s="309">
        <v>6364.3538625000001</v>
      </c>
      <c r="E349" s="309">
        <v>268.20814719999998</v>
      </c>
      <c r="F349" s="309">
        <v>95.956190883586899</v>
      </c>
      <c r="G349" s="309">
        <v>4.0438091164130903</v>
      </c>
    </row>
    <row r="350" spans="1:7" x14ac:dyDescent="0.25">
      <c r="A350" s="309" t="s">
        <v>244</v>
      </c>
      <c r="B350" s="309" t="s">
        <v>245</v>
      </c>
      <c r="C350" s="309" t="s">
        <v>16</v>
      </c>
      <c r="D350" s="309">
        <v>6914.0864460000003</v>
      </c>
      <c r="E350" s="309">
        <v>208.79480040000001</v>
      </c>
      <c r="F350" s="309">
        <v>97.068674976077602</v>
      </c>
      <c r="G350" s="309">
        <v>2.93132502392241</v>
      </c>
    </row>
    <row r="351" spans="1:7" x14ac:dyDescent="0.25">
      <c r="A351" s="309" t="s">
        <v>246</v>
      </c>
      <c r="B351" s="309" t="s">
        <v>247</v>
      </c>
      <c r="C351" s="309" t="s">
        <v>15</v>
      </c>
      <c r="D351" s="309">
        <v>10289.200086000001</v>
      </c>
      <c r="E351" s="309">
        <v>0</v>
      </c>
      <c r="F351" s="309">
        <v>100</v>
      </c>
      <c r="G351" s="309">
        <v>0</v>
      </c>
    </row>
    <row r="352" spans="1:7" x14ac:dyDescent="0.25">
      <c r="A352" s="309" t="s">
        <v>246</v>
      </c>
      <c r="B352" s="309" t="s">
        <v>247</v>
      </c>
      <c r="C352" s="309" t="s">
        <v>16</v>
      </c>
      <c r="D352" s="309">
        <v>7720.6631125000004</v>
      </c>
      <c r="E352" s="309">
        <v>0</v>
      </c>
      <c r="F352" s="309">
        <v>100</v>
      </c>
      <c r="G352" s="309">
        <v>0</v>
      </c>
    </row>
    <row r="353" spans="1:7" x14ac:dyDescent="0.25">
      <c r="A353" s="309" t="s">
        <v>248</v>
      </c>
      <c r="B353" s="309" t="s">
        <v>249</v>
      </c>
      <c r="C353" s="309" t="s">
        <v>15</v>
      </c>
      <c r="D353" s="309">
        <v>9171.8367378000003</v>
      </c>
      <c r="E353" s="309">
        <v>0</v>
      </c>
      <c r="F353" s="309">
        <v>100</v>
      </c>
      <c r="G353" s="309">
        <v>0</v>
      </c>
    </row>
    <row r="354" spans="1:7" x14ac:dyDescent="0.25">
      <c r="A354" s="309" t="s">
        <v>248</v>
      </c>
      <c r="B354" s="309" t="s">
        <v>249</v>
      </c>
      <c r="C354" s="309" t="s">
        <v>16</v>
      </c>
      <c r="D354" s="309">
        <v>10530.5688931</v>
      </c>
      <c r="E354" s="309">
        <v>0</v>
      </c>
      <c r="F354" s="309">
        <v>100</v>
      </c>
      <c r="G354" s="309">
        <v>0</v>
      </c>
    </row>
    <row r="355" spans="1:7" x14ac:dyDescent="0.25">
      <c r="A355" s="309" t="s">
        <v>250</v>
      </c>
      <c r="B355" s="309" t="s">
        <v>251</v>
      </c>
      <c r="C355" s="309" t="s">
        <v>15</v>
      </c>
      <c r="D355" s="309">
        <v>7191.3808730999999</v>
      </c>
      <c r="E355" s="309">
        <v>0</v>
      </c>
      <c r="F355" s="309">
        <v>100</v>
      </c>
      <c r="G355" s="309">
        <v>0</v>
      </c>
    </row>
    <row r="356" spans="1:7" x14ac:dyDescent="0.25">
      <c r="A356" s="309" t="s">
        <v>250</v>
      </c>
      <c r="B356" s="309" t="s">
        <v>251</v>
      </c>
      <c r="C356" s="309" t="s">
        <v>16</v>
      </c>
      <c r="D356" s="309">
        <v>8386.5439170000009</v>
      </c>
      <c r="E356" s="309">
        <v>0</v>
      </c>
      <c r="F356" s="309">
        <v>100</v>
      </c>
      <c r="G356" s="309">
        <v>0</v>
      </c>
    </row>
    <row r="357" spans="1:7" x14ac:dyDescent="0.25">
      <c r="A357" s="309" t="s">
        <v>252</v>
      </c>
      <c r="B357" s="309" t="s">
        <v>253</v>
      </c>
      <c r="C357" s="309" t="s">
        <v>15</v>
      </c>
      <c r="D357" s="309">
        <v>7606.1564963999999</v>
      </c>
      <c r="E357" s="309">
        <v>10.113856699999999</v>
      </c>
      <c r="F357" s="309">
        <v>99.867207225700895</v>
      </c>
      <c r="G357" s="309">
        <v>0.13279277429908201</v>
      </c>
    </row>
    <row r="358" spans="1:7" x14ac:dyDescent="0.25">
      <c r="A358" s="309" t="s">
        <v>252</v>
      </c>
      <c r="B358" s="309" t="s">
        <v>253</v>
      </c>
      <c r="C358" s="309" t="s">
        <v>16</v>
      </c>
      <c r="D358" s="309">
        <v>7777.5568825</v>
      </c>
      <c r="E358" s="309">
        <v>23.993853900000001</v>
      </c>
      <c r="F358" s="309">
        <v>99.692447633672998</v>
      </c>
      <c r="G358" s="309">
        <v>0.307552366327004</v>
      </c>
    </row>
    <row r="359" spans="1:7" x14ac:dyDescent="0.25">
      <c r="A359" s="309" t="s">
        <v>254</v>
      </c>
      <c r="B359" s="309" t="s">
        <v>255</v>
      </c>
      <c r="C359" s="309" t="s">
        <v>15</v>
      </c>
      <c r="D359" s="309">
        <v>6789.9151850999997</v>
      </c>
      <c r="E359" s="309">
        <v>0</v>
      </c>
      <c r="F359" s="309">
        <v>100</v>
      </c>
      <c r="G359" s="309">
        <v>0</v>
      </c>
    </row>
    <row r="360" spans="1:7" x14ac:dyDescent="0.25">
      <c r="A360" s="309" t="s">
        <v>254</v>
      </c>
      <c r="B360" s="309" t="s">
        <v>255</v>
      </c>
      <c r="C360" s="309" t="s">
        <v>16</v>
      </c>
      <c r="D360" s="309">
        <v>6692.3546447999997</v>
      </c>
      <c r="E360" s="309">
        <v>0</v>
      </c>
      <c r="F360" s="309">
        <v>100</v>
      </c>
      <c r="G360" s="309">
        <v>0</v>
      </c>
    </row>
    <row r="361" spans="1:7" x14ac:dyDescent="0.25">
      <c r="A361" s="309" t="s">
        <v>256</v>
      </c>
      <c r="B361" s="309" t="s">
        <v>257</v>
      </c>
      <c r="C361" s="309" t="s">
        <v>15</v>
      </c>
      <c r="D361" s="309">
        <v>5678.6793193000003</v>
      </c>
      <c r="E361" s="309">
        <v>0</v>
      </c>
      <c r="F361" s="309">
        <v>100</v>
      </c>
      <c r="G361" s="309">
        <v>0</v>
      </c>
    </row>
    <row r="362" spans="1:7" x14ac:dyDescent="0.25">
      <c r="A362" s="309" t="s">
        <v>256</v>
      </c>
      <c r="B362" s="309" t="s">
        <v>257</v>
      </c>
      <c r="C362" s="309" t="s">
        <v>16</v>
      </c>
      <c r="D362" s="309">
        <v>5185.963624</v>
      </c>
      <c r="E362" s="309">
        <v>0</v>
      </c>
      <c r="F362" s="309">
        <v>100</v>
      </c>
      <c r="G362" s="309">
        <v>0</v>
      </c>
    </row>
    <row r="363" spans="1:7" x14ac:dyDescent="0.25">
      <c r="A363" s="309" t="s">
        <v>258</v>
      </c>
      <c r="B363" s="309" t="s">
        <v>259</v>
      </c>
      <c r="C363" s="309" t="s">
        <v>15</v>
      </c>
      <c r="D363" s="309">
        <v>10706.7583368</v>
      </c>
      <c r="E363" s="309">
        <v>0</v>
      </c>
      <c r="F363" s="309">
        <v>100</v>
      </c>
      <c r="G363" s="309">
        <v>0</v>
      </c>
    </row>
    <row r="364" spans="1:7" x14ac:dyDescent="0.25">
      <c r="A364" s="309" t="s">
        <v>258</v>
      </c>
      <c r="B364" s="309" t="s">
        <v>259</v>
      </c>
      <c r="C364" s="309" t="s">
        <v>16</v>
      </c>
      <c r="D364" s="309">
        <v>8391.3948848</v>
      </c>
      <c r="E364" s="309">
        <v>0</v>
      </c>
      <c r="F364" s="309">
        <v>100</v>
      </c>
      <c r="G364" s="309">
        <v>0</v>
      </c>
    </row>
    <row r="365" spans="1:7" x14ac:dyDescent="0.25">
      <c r="A365" s="309" t="s">
        <v>260</v>
      </c>
      <c r="B365" s="309" t="s">
        <v>261</v>
      </c>
      <c r="C365" s="309" t="s">
        <v>15</v>
      </c>
      <c r="D365" s="309">
        <v>10702.2401539</v>
      </c>
      <c r="E365" s="309">
        <v>0</v>
      </c>
      <c r="F365" s="309">
        <v>100</v>
      </c>
      <c r="G365" s="309">
        <v>0</v>
      </c>
    </row>
    <row r="366" spans="1:7" x14ac:dyDescent="0.25">
      <c r="A366" s="309" t="s">
        <v>260</v>
      </c>
      <c r="B366" s="309" t="s">
        <v>261</v>
      </c>
      <c r="C366" s="309" t="s">
        <v>16</v>
      </c>
      <c r="D366" s="309">
        <v>9257.7261885999997</v>
      </c>
      <c r="E366" s="309">
        <v>0</v>
      </c>
      <c r="F366" s="309">
        <v>100</v>
      </c>
      <c r="G366" s="309">
        <v>0</v>
      </c>
    </row>
    <row r="367" spans="1:7" x14ac:dyDescent="0.25">
      <c r="A367" s="309" t="s">
        <v>262</v>
      </c>
      <c r="B367" s="309" t="s">
        <v>263</v>
      </c>
      <c r="C367" s="309" t="s">
        <v>15</v>
      </c>
      <c r="D367" s="309">
        <v>9593.8683677000008</v>
      </c>
      <c r="E367" s="309">
        <v>9.1067418999999994</v>
      </c>
      <c r="F367" s="309">
        <v>99.905167494489305</v>
      </c>
      <c r="G367" s="309">
        <v>9.4832505510673196E-2</v>
      </c>
    </row>
    <row r="368" spans="1:7" x14ac:dyDescent="0.25">
      <c r="A368" s="309" t="s">
        <v>262</v>
      </c>
      <c r="B368" s="309" t="s">
        <v>263</v>
      </c>
      <c r="C368" s="309" t="s">
        <v>16</v>
      </c>
      <c r="D368" s="309">
        <v>7790.7634411999998</v>
      </c>
      <c r="E368" s="309">
        <v>0</v>
      </c>
      <c r="F368" s="309">
        <v>100</v>
      </c>
      <c r="G368" s="309">
        <v>0</v>
      </c>
    </row>
    <row r="369" spans="1:7" x14ac:dyDescent="0.25">
      <c r="A369" s="309" t="s">
        <v>264</v>
      </c>
      <c r="B369" s="309" t="s">
        <v>265</v>
      </c>
      <c r="C369" s="309" t="s">
        <v>15</v>
      </c>
      <c r="D369" s="309">
        <v>2695.6748668999999</v>
      </c>
      <c r="E369" s="309">
        <v>0</v>
      </c>
      <c r="F369" s="309">
        <v>100</v>
      </c>
      <c r="G369" s="309">
        <v>0</v>
      </c>
    </row>
    <row r="370" spans="1:7" x14ac:dyDescent="0.25">
      <c r="A370" s="309" t="s">
        <v>264</v>
      </c>
      <c r="B370" s="309" t="s">
        <v>265</v>
      </c>
      <c r="C370" s="309" t="s">
        <v>16</v>
      </c>
      <c r="D370" s="309">
        <v>1926.1660139999999</v>
      </c>
      <c r="E370" s="309">
        <v>0</v>
      </c>
      <c r="F370" s="309">
        <v>100</v>
      </c>
      <c r="G370" s="309">
        <v>0</v>
      </c>
    </row>
    <row r="371" spans="1:7" x14ac:dyDescent="0.25">
      <c r="A371" s="309" t="s">
        <v>266</v>
      </c>
      <c r="B371" s="309" t="s">
        <v>267</v>
      </c>
      <c r="C371" s="309" t="s">
        <v>15</v>
      </c>
      <c r="D371" s="309">
        <v>40152.340509299996</v>
      </c>
      <c r="E371" s="309">
        <v>0</v>
      </c>
      <c r="F371" s="309">
        <v>100</v>
      </c>
      <c r="G371" s="309">
        <v>0</v>
      </c>
    </row>
    <row r="372" spans="1:7" x14ac:dyDescent="0.25">
      <c r="A372" s="309" t="s">
        <v>266</v>
      </c>
      <c r="B372" s="309" t="s">
        <v>267</v>
      </c>
      <c r="C372" s="309" t="s">
        <v>16</v>
      </c>
      <c r="D372" s="309">
        <v>33259.898846199998</v>
      </c>
      <c r="E372" s="309">
        <v>0</v>
      </c>
      <c r="F372" s="309">
        <v>100</v>
      </c>
      <c r="G372" s="309">
        <v>0</v>
      </c>
    </row>
    <row r="373" spans="1:7" x14ac:dyDescent="0.25">
      <c r="A373" s="309" t="s">
        <v>268</v>
      </c>
      <c r="B373" s="309" t="s">
        <v>269</v>
      </c>
      <c r="C373" s="309" t="s">
        <v>15</v>
      </c>
      <c r="D373" s="309">
        <v>24333.6068576</v>
      </c>
      <c r="E373" s="309">
        <v>0</v>
      </c>
      <c r="F373" s="309">
        <v>100</v>
      </c>
      <c r="G373" s="309">
        <v>0</v>
      </c>
    </row>
    <row r="374" spans="1:7" x14ac:dyDescent="0.25">
      <c r="A374" s="309" t="s">
        <v>268</v>
      </c>
      <c r="B374" s="309" t="s">
        <v>269</v>
      </c>
      <c r="C374" s="309" t="s">
        <v>16</v>
      </c>
      <c r="D374" s="309">
        <v>18703.809473099998</v>
      </c>
      <c r="E374" s="309">
        <v>0</v>
      </c>
      <c r="F374" s="309">
        <v>100</v>
      </c>
      <c r="G374" s="309">
        <v>0</v>
      </c>
    </row>
    <row r="375" spans="1:7" x14ac:dyDescent="0.25">
      <c r="A375" s="309" t="s">
        <v>270</v>
      </c>
      <c r="B375" s="309" t="s">
        <v>271</v>
      </c>
      <c r="C375" s="309" t="s">
        <v>15</v>
      </c>
      <c r="D375" s="309">
        <v>7775.3288533000004</v>
      </c>
      <c r="E375" s="309">
        <v>0</v>
      </c>
      <c r="F375" s="309">
        <v>100</v>
      </c>
      <c r="G375" s="309">
        <v>0</v>
      </c>
    </row>
    <row r="376" spans="1:7" x14ac:dyDescent="0.25">
      <c r="A376" s="309" t="s">
        <v>270</v>
      </c>
      <c r="B376" s="309" t="s">
        <v>271</v>
      </c>
      <c r="C376" s="309" t="s">
        <v>16</v>
      </c>
      <c r="D376" s="309">
        <v>6108.0215852000001</v>
      </c>
      <c r="E376" s="309">
        <v>0</v>
      </c>
      <c r="F376" s="309">
        <v>100</v>
      </c>
      <c r="G376" s="309">
        <v>0</v>
      </c>
    </row>
    <row r="377" spans="1:7" x14ac:dyDescent="0.25">
      <c r="A377" s="309" t="s">
        <v>272</v>
      </c>
      <c r="B377" s="309" t="s">
        <v>273</v>
      </c>
      <c r="C377" s="309" t="s">
        <v>15</v>
      </c>
      <c r="D377" s="309">
        <v>11963.1683875</v>
      </c>
      <c r="E377" s="309">
        <v>0</v>
      </c>
      <c r="F377" s="309">
        <v>100</v>
      </c>
      <c r="G377" s="309">
        <v>0</v>
      </c>
    </row>
    <row r="378" spans="1:7" x14ac:dyDescent="0.25">
      <c r="A378" s="309" t="s">
        <v>272</v>
      </c>
      <c r="B378" s="309" t="s">
        <v>273</v>
      </c>
      <c r="C378" s="309" t="s">
        <v>16</v>
      </c>
      <c r="D378" s="309">
        <v>8950.7078820999996</v>
      </c>
      <c r="E378" s="309">
        <v>42.159320200000003</v>
      </c>
      <c r="F378" s="309">
        <v>99.531191562695199</v>
      </c>
      <c r="G378" s="309">
        <v>0.46880843730481703</v>
      </c>
    </row>
    <row r="379" spans="1:7" x14ac:dyDescent="0.25">
      <c r="A379" s="309" t="s">
        <v>274</v>
      </c>
      <c r="B379" s="309" t="s">
        <v>275</v>
      </c>
      <c r="C379" s="309" t="s">
        <v>15</v>
      </c>
      <c r="D379" s="309">
        <v>15577.266463800001</v>
      </c>
      <c r="E379" s="309">
        <v>0</v>
      </c>
      <c r="F379" s="309">
        <v>100</v>
      </c>
      <c r="G379" s="309">
        <v>0</v>
      </c>
    </row>
    <row r="380" spans="1:7" x14ac:dyDescent="0.25">
      <c r="A380" s="309" t="s">
        <v>274</v>
      </c>
      <c r="B380" s="309" t="s">
        <v>275</v>
      </c>
      <c r="C380" s="309" t="s">
        <v>16</v>
      </c>
      <c r="D380" s="309">
        <v>11184.4612063</v>
      </c>
      <c r="E380" s="309">
        <v>0</v>
      </c>
      <c r="F380" s="309">
        <v>100</v>
      </c>
      <c r="G380" s="309">
        <v>0</v>
      </c>
    </row>
    <row r="381" spans="1:7" x14ac:dyDescent="0.25">
      <c r="A381" s="309" t="s">
        <v>276</v>
      </c>
      <c r="B381" s="309" t="s">
        <v>277</v>
      </c>
      <c r="C381" s="309" t="s">
        <v>15</v>
      </c>
      <c r="D381" s="309">
        <v>9709.4194418999996</v>
      </c>
      <c r="E381" s="309">
        <v>0</v>
      </c>
      <c r="F381" s="309">
        <v>100</v>
      </c>
      <c r="G381" s="309">
        <v>0</v>
      </c>
    </row>
    <row r="382" spans="1:7" x14ac:dyDescent="0.25">
      <c r="A382" s="309" t="s">
        <v>276</v>
      </c>
      <c r="B382" s="309" t="s">
        <v>277</v>
      </c>
      <c r="C382" s="309" t="s">
        <v>16</v>
      </c>
      <c r="D382" s="309">
        <v>8009.4568425999996</v>
      </c>
      <c r="E382" s="309">
        <v>0</v>
      </c>
      <c r="F382" s="309">
        <v>100</v>
      </c>
      <c r="G382" s="309">
        <v>0</v>
      </c>
    </row>
    <row r="383" spans="1:7" x14ac:dyDescent="0.25">
      <c r="A383" s="309" t="s">
        <v>278</v>
      </c>
      <c r="B383" s="309" t="s">
        <v>279</v>
      </c>
      <c r="C383" s="309" t="s">
        <v>15</v>
      </c>
      <c r="D383" s="309">
        <v>3807.8323306000002</v>
      </c>
      <c r="E383" s="309">
        <v>0</v>
      </c>
      <c r="F383" s="309">
        <v>100</v>
      </c>
      <c r="G383" s="309">
        <v>0</v>
      </c>
    </row>
    <row r="384" spans="1:7" x14ac:dyDescent="0.25">
      <c r="A384" s="309" t="s">
        <v>278</v>
      </c>
      <c r="B384" s="309" t="s">
        <v>279</v>
      </c>
      <c r="C384" s="309" t="s">
        <v>16</v>
      </c>
      <c r="D384" s="309">
        <v>3021.8291082000001</v>
      </c>
      <c r="E384" s="309">
        <v>0</v>
      </c>
      <c r="F384" s="309">
        <v>100</v>
      </c>
      <c r="G384" s="309">
        <v>0</v>
      </c>
    </row>
    <row r="385" spans="1:7" x14ac:dyDescent="0.25">
      <c r="A385" s="309" t="s">
        <v>280</v>
      </c>
      <c r="B385" s="309" t="s">
        <v>281</v>
      </c>
      <c r="C385" s="309" t="s">
        <v>15</v>
      </c>
      <c r="D385" s="309">
        <v>15127.438296</v>
      </c>
      <c r="E385" s="309">
        <v>0</v>
      </c>
      <c r="F385" s="309">
        <v>100</v>
      </c>
      <c r="G385" s="309">
        <v>0</v>
      </c>
    </row>
    <row r="386" spans="1:7" x14ac:dyDescent="0.25">
      <c r="A386" s="309" t="s">
        <v>280</v>
      </c>
      <c r="B386" s="309" t="s">
        <v>281</v>
      </c>
      <c r="C386" s="309" t="s">
        <v>16</v>
      </c>
      <c r="D386" s="309">
        <v>13330.801075199999</v>
      </c>
      <c r="E386" s="309">
        <v>0</v>
      </c>
      <c r="F386" s="309">
        <v>100</v>
      </c>
      <c r="G386" s="309">
        <v>0</v>
      </c>
    </row>
    <row r="387" spans="1:7" x14ac:dyDescent="0.25">
      <c r="A387" s="309" t="s">
        <v>282</v>
      </c>
      <c r="B387" s="309" t="s">
        <v>283</v>
      </c>
      <c r="C387" s="309" t="s">
        <v>15</v>
      </c>
      <c r="D387" s="309">
        <v>14564.472923699999</v>
      </c>
      <c r="E387" s="309">
        <v>110.296789</v>
      </c>
      <c r="F387" s="309">
        <v>99.248391687506</v>
      </c>
      <c r="G387" s="309">
        <v>0.75160831249396498</v>
      </c>
    </row>
    <row r="388" spans="1:7" x14ac:dyDescent="0.25">
      <c r="A388" s="309" t="s">
        <v>282</v>
      </c>
      <c r="B388" s="309" t="s">
        <v>283</v>
      </c>
      <c r="C388" s="309" t="s">
        <v>16</v>
      </c>
      <c r="D388" s="309">
        <v>10424.6469055</v>
      </c>
      <c r="E388" s="309">
        <v>49.365806800000001</v>
      </c>
      <c r="F388" s="309">
        <v>99.528682958900504</v>
      </c>
      <c r="G388" s="309">
        <v>0.47131704109952099</v>
      </c>
    </row>
    <row r="389" spans="1:7" x14ac:dyDescent="0.25">
      <c r="A389" s="309" t="s">
        <v>284</v>
      </c>
      <c r="B389" s="309" t="s">
        <v>285</v>
      </c>
      <c r="C389" s="309" t="s">
        <v>15</v>
      </c>
      <c r="D389" s="309">
        <v>10526.4784984</v>
      </c>
      <c r="E389" s="309">
        <v>47.232137899999998</v>
      </c>
      <c r="F389" s="309">
        <v>99.553305934646502</v>
      </c>
      <c r="G389" s="309">
        <v>0.44669406535346301</v>
      </c>
    </row>
    <row r="390" spans="1:7" x14ac:dyDescent="0.25">
      <c r="A390" s="309" t="s">
        <v>284</v>
      </c>
      <c r="B390" s="309" t="s">
        <v>285</v>
      </c>
      <c r="C390" s="309" t="s">
        <v>16</v>
      </c>
      <c r="D390" s="309">
        <v>8262.8169319000008</v>
      </c>
      <c r="E390" s="309">
        <v>68.907386500000001</v>
      </c>
      <c r="F390" s="309">
        <v>99.172951674027203</v>
      </c>
      <c r="G390" s="309">
        <v>0.82704832597284905</v>
      </c>
    </row>
    <row r="391" spans="1:7" x14ac:dyDescent="0.25">
      <c r="A391" s="309" t="s">
        <v>286</v>
      </c>
      <c r="B391" s="309" t="s">
        <v>287</v>
      </c>
      <c r="C391" s="309" t="s">
        <v>15</v>
      </c>
      <c r="D391" s="309">
        <v>3540.3079158999999</v>
      </c>
      <c r="E391" s="309">
        <v>0</v>
      </c>
      <c r="F391" s="309">
        <v>100</v>
      </c>
      <c r="G391" s="309">
        <v>0</v>
      </c>
    </row>
    <row r="392" spans="1:7" x14ac:dyDescent="0.25">
      <c r="A392" s="309" t="s">
        <v>286</v>
      </c>
      <c r="B392" s="309" t="s">
        <v>287</v>
      </c>
      <c r="C392" s="309" t="s">
        <v>16</v>
      </c>
      <c r="D392" s="309">
        <v>3270.1364961999998</v>
      </c>
      <c r="E392" s="309">
        <v>5.2712529999999997</v>
      </c>
      <c r="F392" s="309">
        <v>99.839065746813105</v>
      </c>
      <c r="G392" s="309">
        <v>0.16093425318687299</v>
      </c>
    </row>
    <row r="393" spans="1:7" x14ac:dyDescent="0.25">
      <c r="A393" s="309" t="s">
        <v>288</v>
      </c>
      <c r="B393" s="309" t="s">
        <v>289</v>
      </c>
      <c r="C393" s="309" t="s">
        <v>15</v>
      </c>
      <c r="D393" s="309">
        <v>7235.2390404999996</v>
      </c>
      <c r="E393" s="309">
        <v>0</v>
      </c>
      <c r="F393" s="309">
        <v>100</v>
      </c>
      <c r="G393" s="309">
        <v>0</v>
      </c>
    </row>
    <row r="394" spans="1:7" x14ac:dyDescent="0.25">
      <c r="A394" s="309" t="s">
        <v>288</v>
      </c>
      <c r="B394" s="309" t="s">
        <v>289</v>
      </c>
      <c r="C394" s="309" t="s">
        <v>16</v>
      </c>
      <c r="D394" s="309">
        <v>5234.5033150999998</v>
      </c>
      <c r="E394" s="309">
        <v>0</v>
      </c>
      <c r="F394" s="309">
        <v>100</v>
      </c>
      <c r="G394" s="309">
        <v>0</v>
      </c>
    </row>
    <row r="395" spans="1:7" x14ac:dyDescent="0.25">
      <c r="A395" s="309" t="s">
        <v>290</v>
      </c>
      <c r="B395" s="309" t="s">
        <v>291</v>
      </c>
      <c r="C395" s="309" t="s">
        <v>15</v>
      </c>
      <c r="D395" s="309">
        <v>10018.5936702</v>
      </c>
      <c r="E395" s="309">
        <v>539.65063210000005</v>
      </c>
      <c r="F395" s="309">
        <v>94.8888222639209</v>
      </c>
      <c r="G395" s="309">
        <v>5.11117773607912</v>
      </c>
    </row>
    <row r="396" spans="1:7" x14ac:dyDescent="0.25">
      <c r="A396" s="309" t="s">
        <v>290</v>
      </c>
      <c r="B396" s="309" t="s">
        <v>291</v>
      </c>
      <c r="C396" s="309" t="s">
        <v>16</v>
      </c>
      <c r="D396" s="309">
        <v>7638.2248062999997</v>
      </c>
      <c r="E396" s="309">
        <v>663.20366550000006</v>
      </c>
      <c r="F396" s="309">
        <v>92.0109693439761</v>
      </c>
      <c r="G396" s="309">
        <v>7.9890306560239202</v>
      </c>
    </row>
    <row r="397" spans="1:7" x14ac:dyDescent="0.25">
      <c r="A397" s="309" t="s">
        <v>292</v>
      </c>
      <c r="B397" s="309" t="s">
        <v>293</v>
      </c>
      <c r="C397" s="309" t="s">
        <v>15</v>
      </c>
      <c r="D397" s="309">
        <v>20869.243045499999</v>
      </c>
      <c r="E397" s="309">
        <v>0</v>
      </c>
      <c r="F397" s="309">
        <v>100</v>
      </c>
      <c r="G397" s="309">
        <v>0</v>
      </c>
    </row>
    <row r="398" spans="1:7" x14ac:dyDescent="0.25">
      <c r="A398" s="309" t="s">
        <v>292</v>
      </c>
      <c r="B398" s="309" t="s">
        <v>293</v>
      </c>
      <c r="C398" s="309" t="s">
        <v>16</v>
      </c>
      <c r="D398" s="309">
        <v>16815.991308199998</v>
      </c>
      <c r="E398" s="309">
        <v>0</v>
      </c>
      <c r="F398" s="309">
        <v>100</v>
      </c>
      <c r="G398" s="309">
        <v>0</v>
      </c>
    </row>
    <row r="399" spans="1:7" x14ac:dyDescent="0.25">
      <c r="A399" s="309" t="s">
        <v>294</v>
      </c>
      <c r="B399" s="309" t="s">
        <v>295</v>
      </c>
      <c r="C399" s="309" t="s">
        <v>15</v>
      </c>
      <c r="D399" s="309">
        <v>18542.83179</v>
      </c>
      <c r="E399" s="309">
        <v>0</v>
      </c>
      <c r="F399" s="309">
        <v>100</v>
      </c>
      <c r="G399" s="309">
        <v>0</v>
      </c>
    </row>
    <row r="400" spans="1:7" x14ac:dyDescent="0.25">
      <c r="A400" s="309" t="s">
        <v>294</v>
      </c>
      <c r="B400" s="309" t="s">
        <v>295</v>
      </c>
      <c r="C400" s="309" t="s">
        <v>16</v>
      </c>
      <c r="D400" s="309">
        <v>15677.330210300001</v>
      </c>
      <c r="E400" s="309">
        <v>0</v>
      </c>
      <c r="F400" s="309">
        <v>100</v>
      </c>
      <c r="G400" s="309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745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310" t="s">
        <v>71</v>
      </c>
      <c r="B411" s="310" t="s">
        <v>72</v>
      </c>
      <c r="C411" s="310" t="s">
        <v>15</v>
      </c>
      <c r="D411" s="310">
        <v>73.457477400000002</v>
      </c>
      <c r="E411" s="310">
        <v>36.636260300000004</v>
      </c>
      <c r="F411" s="310">
        <v>66.722666460982495</v>
      </c>
      <c r="G411" s="310">
        <v>33.277333539017498</v>
      </c>
    </row>
    <row r="412" spans="1:7" x14ac:dyDescent="0.25">
      <c r="A412" s="310" t="s">
        <v>71</v>
      </c>
      <c r="B412" s="310" t="s">
        <v>72</v>
      </c>
      <c r="C412" s="310" t="s">
        <v>16</v>
      </c>
      <c r="D412" s="310">
        <v>30.730910300000001</v>
      </c>
      <c r="E412" s="310">
        <v>17.4593053</v>
      </c>
      <c r="F412" s="310">
        <v>63.770020360730697</v>
      </c>
      <c r="G412" s="310">
        <v>36.229979639269303</v>
      </c>
    </row>
    <row r="413" spans="1:7" x14ac:dyDescent="0.25">
      <c r="A413" s="310" t="s">
        <v>73</v>
      </c>
      <c r="B413" s="310" t="s">
        <v>74</v>
      </c>
      <c r="C413" s="310" t="s">
        <v>15</v>
      </c>
      <c r="D413" s="310">
        <v>215.70854750000001</v>
      </c>
      <c r="E413" s="310">
        <v>37.366835000000002</v>
      </c>
      <c r="F413" s="310">
        <v>85.2348993288591</v>
      </c>
      <c r="G413" s="310">
        <v>14.7651006711409</v>
      </c>
    </row>
    <row r="414" spans="1:7" x14ac:dyDescent="0.25">
      <c r="A414" s="310" t="s">
        <v>73</v>
      </c>
      <c r="B414" s="310" t="s">
        <v>74</v>
      </c>
      <c r="C414" s="310" t="s">
        <v>16</v>
      </c>
      <c r="D414" s="310">
        <v>103.6080425</v>
      </c>
      <c r="E414" s="310">
        <v>13.58794</v>
      </c>
      <c r="F414" s="310">
        <v>88.405797101449295</v>
      </c>
      <c r="G414" s="310">
        <v>11.5942028985507</v>
      </c>
    </row>
    <row r="415" spans="1:7" x14ac:dyDescent="0.25">
      <c r="A415" s="310" t="s">
        <v>75</v>
      </c>
      <c r="B415" s="310" t="s">
        <v>76</v>
      </c>
      <c r="C415" s="310" t="s">
        <v>15</v>
      </c>
      <c r="D415" s="310">
        <v>208.91728800000001</v>
      </c>
      <c r="E415" s="310">
        <v>8.0447068000000002</v>
      </c>
      <c r="F415" s="310">
        <v>96.292112446967593</v>
      </c>
      <c r="G415" s="310">
        <v>3.7078875530323998</v>
      </c>
    </row>
    <row r="416" spans="1:7" x14ac:dyDescent="0.25">
      <c r="A416" s="310" t="s">
        <v>75</v>
      </c>
      <c r="B416" s="310" t="s">
        <v>76</v>
      </c>
      <c r="C416" s="310" t="s">
        <v>16</v>
      </c>
      <c r="D416" s="310">
        <v>118.7965877</v>
      </c>
      <c r="E416" s="310">
        <v>0</v>
      </c>
      <c r="F416" s="310">
        <v>100</v>
      </c>
      <c r="G416" s="310">
        <v>0</v>
      </c>
    </row>
    <row r="417" spans="1:7" x14ac:dyDescent="0.25">
      <c r="A417" s="310" t="s">
        <v>77</v>
      </c>
      <c r="B417" s="310" t="s">
        <v>78</v>
      </c>
      <c r="C417" s="310" t="s">
        <v>15</v>
      </c>
      <c r="D417" s="310">
        <v>6.3414636</v>
      </c>
      <c r="E417" s="310">
        <v>4.7560976999999998</v>
      </c>
      <c r="F417" s="310">
        <v>57.142857142857103</v>
      </c>
      <c r="G417" s="310">
        <v>42.857142857142897</v>
      </c>
    </row>
    <row r="418" spans="1:7" x14ac:dyDescent="0.25">
      <c r="A418" s="310" t="s">
        <v>77</v>
      </c>
      <c r="B418" s="310" t="s">
        <v>78</v>
      </c>
      <c r="C418" s="310" t="s">
        <v>16</v>
      </c>
      <c r="D418" s="310">
        <v>0</v>
      </c>
      <c r="E418" s="310">
        <v>6.3414636</v>
      </c>
      <c r="F418" s="310">
        <v>0</v>
      </c>
      <c r="G418" s="310">
        <v>100</v>
      </c>
    </row>
    <row r="419" spans="1:7" x14ac:dyDescent="0.25">
      <c r="A419" s="310" t="s">
        <v>79</v>
      </c>
      <c r="B419" s="310" t="s">
        <v>80</v>
      </c>
      <c r="C419" s="310" t="s">
        <v>15</v>
      </c>
      <c r="D419" s="310">
        <v>388.1825278</v>
      </c>
      <c r="E419" s="310">
        <v>1655.1409111999999</v>
      </c>
      <c r="F419" s="310">
        <v>18.997605586611201</v>
      </c>
      <c r="G419" s="310">
        <v>81.002394413388799</v>
      </c>
    </row>
    <row r="420" spans="1:7" x14ac:dyDescent="0.25">
      <c r="A420" s="310" t="s">
        <v>79</v>
      </c>
      <c r="B420" s="310" t="s">
        <v>80</v>
      </c>
      <c r="C420" s="310" t="s">
        <v>16</v>
      </c>
      <c r="D420" s="310">
        <v>150.61101199999999</v>
      </c>
      <c r="E420" s="310">
        <v>734.87589779999996</v>
      </c>
      <c r="F420" s="310">
        <v>17.0088355155942</v>
      </c>
      <c r="G420" s="310">
        <v>82.9911644844058</v>
      </c>
    </row>
    <row r="421" spans="1:7" x14ac:dyDescent="0.25">
      <c r="A421" s="310" t="s">
        <v>91</v>
      </c>
      <c r="B421" s="310" t="s">
        <v>92</v>
      </c>
      <c r="C421" s="310" t="s">
        <v>15</v>
      </c>
      <c r="D421" s="310">
        <v>93.050024199999996</v>
      </c>
      <c r="E421" s="310">
        <v>821.58233589999998</v>
      </c>
      <c r="F421" s="310">
        <v>10.1734891809236</v>
      </c>
      <c r="G421" s="310">
        <v>89.826510819076404</v>
      </c>
    </row>
    <row r="422" spans="1:7" x14ac:dyDescent="0.25">
      <c r="A422" s="310" t="s">
        <v>91</v>
      </c>
      <c r="B422" s="310" t="s">
        <v>92</v>
      </c>
      <c r="C422" s="310" t="s">
        <v>16</v>
      </c>
      <c r="D422" s="310">
        <v>27.2959353</v>
      </c>
      <c r="E422" s="310">
        <v>305.83192430000003</v>
      </c>
      <c r="F422" s="310">
        <v>8.19383144140971</v>
      </c>
      <c r="G422" s="310">
        <v>91.806168558590301</v>
      </c>
    </row>
    <row r="423" spans="1:7" x14ac:dyDescent="0.25">
      <c r="A423" s="310" t="s">
        <v>107</v>
      </c>
      <c r="B423" s="310" t="s">
        <v>108</v>
      </c>
      <c r="C423" s="310" t="s">
        <v>15</v>
      </c>
      <c r="D423" s="310">
        <v>234.02466530000001</v>
      </c>
      <c r="E423" s="310">
        <v>1829.5600565</v>
      </c>
      <c r="F423" s="310">
        <v>11.340686080282101</v>
      </c>
      <c r="G423" s="310">
        <v>88.659313919717903</v>
      </c>
    </row>
    <row r="424" spans="1:7" x14ac:dyDescent="0.25">
      <c r="A424" s="310" t="s">
        <v>107</v>
      </c>
      <c r="B424" s="310" t="s">
        <v>108</v>
      </c>
      <c r="C424" s="310" t="s">
        <v>16</v>
      </c>
      <c r="D424" s="310">
        <v>141.01417090000001</v>
      </c>
      <c r="E424" s="310">
        <v>826.77816959999996</v>
      </c>
      <c r="F424" s="310">
        <v>14.570705408470801</v>
      </c>
      <c r="G424" s="310">
        <v>85.429294591529199</v>
      </c>
    </row>
    <row r="425" spans="1:7" x14ac:dyDescent="0.25">
      <c r="A425" s="310" t="s">
        <v>109</v>
      </c>
      <c r="B425" s="310" t="s">
        <v>110</v>
      </c>
      <c r="C425" s="310" t="s">
        <v>15</v>
      </c>
      <c r="D425" s="310">
        <v>274.30412480000001</v>
      </c>
      <c r="E425" s="310">
        <v>537.78045520000001</v>
      </c>
      <c r="F425" s="310">
        <v>33.7777777777778</v>
      </c>
      <c r="G425" s="310">
        <v>66.2222222222222</v>
      </c>
    </row>
    <row r="426" spans="1:7" x14ac:dyDescent="0.25">
      <c r="A426" s="310" t="s">
        <v>109</v>
      </c>
      <c r="B426" s="310" t="s">
        <v>110</v>
      </c>
      <c r="C426" s="310" t="s">
        <v>16</v>
      </c>
      <c r="D426" s="310">
        <v>97.450149600000003</v>
      </c>
      <c r="E426" s="310">
        <v>225.57905</v>
      </c>
      <c r="F426" s="310">
        <v>30.167597765363102</v>
      </c>
      <c r="G426" s="310">
        <v>69.832402234636902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746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311" t="s">
        <v>13</v>
      </c>
      <c r="B437" s="311" t="s">
        <v>14</v>
      </c>
      <c r="C437" s="311" t="s">
        <v>15</v>
      </c>
      <c r="D437" s="311">
        <v>1493.9861186000001</v>
      </c>
      <c r="E437" s="311">
        <v>4930.8676586000001</v>
      </c>
      <c r="F437" s="311">
        <v>23.253231441651401</v>
      </c>
      <c r="G437" s="311">
        <v>76.746768558348606</v>
      </c>
    </row>
    <row r="438" spans="1:7" x14ac:dyDescent="0.25">
      <c r="A438" s="311" t="s">
        <v>13</v>
      </c>
      <c r="B438" s="311" t="s">
        <v>14</v>
      </c>
      <c r="C438" s="311" t="s">
        <v>16</v>
      </c>
      <c r="D438" s="311">
        <v>669.50680829999999</v>
      </c>
      <c r="E438" s="311">
        <v>2130.4537506000001</v>
      </c>
      <c r="F438" s="311">
        <v>23.9112942563385</v>
      </c>
      <c r="G438" s="311">
        <v>76.088705743661507</v>
      </c>
    </row>
    <row r="439" spans="1:7" x14ac:dyDescent="0.25">
      <c r="A439" s="311" t="s">
        <v>26</v>
      </c>
      <c r="B439" s="311" t="s">
        <v>27</v>
      </c>
      <c r="C439" s="311" t="s">
        <v>15</v>
      </c>
      <c r="D439" s="311">
        <v>295.19484840000001</v>
      </c>
      <c r="E439" s="311">
        <v>4750.7498729999998</v>
      </c>
      <c r="F439" s="311">
        <v>5.85014035425458</v>
      </c>
      <c r="G439" s="311">
        <v>94.149859645745394</v>
      </c>
    </row>
    <row r="440" spans="1:7" x14ac:dyDescent="0.25">
      <c r="A440" s="311" t="s">
        <v>26</v>
      </c>
      <c r="B440" s="311" t="s">
        <v>27</v>
      </c>
      <c r="C440" s="311" t="s">
        <v>16</v>
      </c>
      <c r="D440" s="311">
        <v>89.207133900000002</v>
      </c>
      <c r="E440" s="311">
        <v>2926.1234061999999</v>
      </c>
      <c r="F440" s="311">
        <v>2.9584529030453002</v>
      </c>
      <c r="G440" s="311">
        <v>97.041547096954702</v>
      </c>
    </row>
    <row r="441" spans="1:7" x14ac:dyDescent="0.25">
      <c r="A441" s="311" t="s">
        <v>28</v>
      </c>
      <c r="B441" s="311" t="s">
        <v>29</v>
      </c>
      <c r="C441" s="311" t="s">
        <v>15</v>
      </c>
      <c r="D441" s="311">
        <v>236.09301740000001</v>
      </c>
      <c r="E441" s="311">
        <v>2059.1758349000002</v>
      </c>
      <c r="F441" s="311">
        <v>10.2860724643834</v>
      </c>
      <c r="G441" s="311">
        <v>89.713927535616605</v>
      </c>
    </row>
    <row r="442" spans="1:7" x14ac:dyDescent="0.25">
      <c r="A442" s="311" t="s">
        <v>28</v>
      </c>
      <c r="B442" s="311" t="s">
        <v>29</v>
      </c>
      <c r="C442" s="311" t="s">
        <v>16</v>
      </c>
      <c r="D442" s="311">
        <v>116.42665529999999</v>
      </c>
      <c r="E442" s="311">
        <v>1363.2768395000001</v>
      </c>
      <c r="F442" s="311">
        <v>7.8682422329303501</v>
      </c>
      <c r="G442" s="311">
        <v>92.131757767069601</v>
      </c>
    </row>
    <row r="443" spans="1:7" x14ac:dyDescent="0.25">
      <c r="A443" s="311" t="s">
        <v>30</v>
      </c>
      <c r="B443" s="311" t="s">
        <v>31</v>
      </c>
      <c r="C443" s="311" t="s">
        <v>15</v>
      </c>
      <c r="D443" s="311">
        <v>106.377638</v>
      </c>
      <c r="E443" s="311">
        <v>354.214901</v>
      </c>
      <c r="F443" s="311">
        <v>23.0958230958231</v>
      </c>
      <c r="G443" s="311">
        <v>76.904176904176893</v>
      </c>
    </row>
    <row r="444" spans="1:7" x14ac:dyDescent="0.25">
      <c r="A444" s="311" t="s">
        <v>30</v>
      </c>
      <c r="B444" s="311" t="s">
        <v>31</v>
      </c>
      <c r="C444" s="311" t="s">
        <v>16</v>
      </c>
      <c r="D444" s="311">
        <v>19.238509000000001</v>
      </c>
      <c r="E444" s="311">
        <v>144.85465600000001</v>
      </c>
      <c r="F444" s="311">
        <v>11.7241379310345</v>
      </c>
      <c r="G444" s="311">
        <v>88.275862068965495</v>
      </c>
    </row>
    <row r="445" spans="1:7" x14ac:dyDescent="0.25">
      <c r="A445" s="311" t="s">
        <v>32</v>
      </c>
      <c r="B445" s="311" t="s">
        <v>33</v>
      </c>
      <c r="C445" s="311" t="s">
        <v>15</v>
      </c>
      <c r="D445" s="311">
        <v>799.85600179999994</v>
      </c>
      <c r="E445" s="311">
        <v>3613.6625558000001</v>
      </c>
      <c r="F445" s="311">
        <v>18.1228648154807</v>
      </c>
      <c r="G445" s="311">
        <v>81.877135184519304</v>
      </c>
    </row>
    <row r="446" spans="1:7" x14ac:dyDescent="0.25">
      <c r="A446" s="311" t="s">
        <v>32</v>
      </c>
      <c r="B446" s="311" t="s">
        <v>33</v>
      </c>
      <c r="C446" s="311" t="s">
        <v>16</v>
      </c>
      <c r="D446" s="311">
        <v>384.81857029999998</v>
      </c>
      <c r="E446" s="311">
        <v>2111.1957594999999</v>
      </c>
      <c r="F446" s="311">
        <v>15.417322156593301</v>
      </c>
      <c r="G446" s="311">
        <v>84.582677843406699</v>
      </c>
    </row>
    <row r="447" spans="1:7" x14ac:dyDescent="0.25">
      <c r="A447" s="311" t="s">
        <v>34</v>
      </c>
      <c r="B447" s="311" t="s">
        <v>35</v>
      </c>
      <c r="C447" s="311" t="s">
        <v>15</v>
      </c>
      <c r="D447" s="311">
        <v>282.14632460000001</v>
      </c>
      <c r="E447" s="311">
        <v>250.13909150000001</v>
      </c>
      <c r="F447" s="311">
        <v>53.006585577199701</v>
      </c>
      <c r="G447" s="311">
        <v>46.993414422800299</v>
      </c>
    </row>
    <row r="448" spans="1:7" x14ac:dyDescent="0.25">
      <c r="A448" s="311" t="s">
        <v>34</v>
      </c>
      <c r="B448" s="311" t="s">
        <v>35</v>
      </c>
      <c r="C448" s="311" t="s">
        <v>16</v>
      </c>
      <c r="D448" s="311">
        <v>65.354335199999994</v>
      </c>
      <c r="E448" s="311">
        <v>99.835649200000006</v>
      </c>
      <c r="F448" s="311">
        <v>39.563134192050903</v>
      </c>
      <c r="G448" s="311">
        <v>60.436865807949097</v>
      </c>
    </row>
    <row r="449" spans="1:7" x14ac:dyDescent="0.25">
      <c r="A449" s="311" t="s">
        <v>36</v>
      </c>
      <c r="B449" s="311" t="s">
        <v>37</v>
      </c>
      <c r="C449" s="311" t="s">
        <v>15</v>
      </c>
      <c r="D449" s="311">
        <v>568.81293449999998</v>
      </c>
      <c r="E449" s="311">
        <v>603.07048540000005</v>
      </c>
      <c r="F449" s="311">
        <v>48.538354996825397</v>
      </c>
      <c r="G449" s="311">
        <v>51.461645003174603</v>
      </c>
    </row>
    <row r="450" spans="1:7" x14ac:dyDescent="0.25">
      <c r="A450" s="311" t="s">
        <v>36</v>
      </c>
      <c r="B450" s="311" t="s">
        <v>37</v>
      </c>
      <c r="C450" s="311" t="s">
        <v>16</v>
      </c>
      <c r="D450" s="311">
        <v>159.3060663</v>
      </c>
      <c r="E450" s="311">
        <v>339.93100270000002</v>
      </c>
      <c r="F450" s="311">
        <v>31.909903368974401</v>
      </c>
      <c r="G450" s="311">
        <v>68.090096631025602</v>
      </c>
    </row>
    <row r="451" spans="1:7" x14ac:dyDescent="0.25">
      <c r="A451" s="311" t="s">
        <v>38</v>
      </c>
      <c r="B451" s="311" t="s">
        <v>39</v>
      </c>
      <c r="C451" s="311" t="s">
        <v>15</v>
      </c>
      <c r="D451" s="311">
        <v>24.5144655</v>
      </c>
      <c r="E451" s="311">
        <v>2104.4625216999998</v>
      </c>
      <c r="F451" s="311">
        <v>1.1514669086320699</v>
      </c>
      <c r="G451" s="311">
        <v>98.848533091367898</v>
      </c>
    </row>
    <row r="452" spans="1:7" x14ac:dyDescent="0.25">
      <c r="A452" s="311" t="s">
        <v>38</v>
      </c>
      <c r="B452" s="311" t="s">
        <v>39</v>
      </c>
      <c r="C452" s="311" t="s">
        <v>16</v>
      </c>
      <c r="D452" s="311">
        <v>9.9283709000000009</v>
      </c>
      <c r="E452" s="311">
        <v>835.28641719999996</v>
      </c>
      <c r="F452" s="311">
        <v>1.17465655355114</v>
      </c>
      <c r="G452" s="311">
        <v>98.825343446448898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312" t="s">
        <v>13</v>
      </c>
      <c r="B17" s="312" t="s">
        <v>14</v>
      </c>
      <c r="C17" s="312" t="s">
        <v>15</v>
      </c>
      <c r="D17" s="312">
        <v>8421.8789498999995</v>
      </c>
      <c r="E17" s="312">
        <v>1513571.1673425999</v>
      </c>
      <c r="F17" s="312">
        <v>0.55334542890424399</v>
      </c>
      <c r="G17" s="312">
        <v>99.446654571095806</v>
      </c>
    </row>
    <row r="18" spans="1:7" x14ac:dyDescent="0.25">
      <c r="A18" s="312" t="s">
        <v>13</v>
      </c>
      <c r="B18" s="312" t="s">
        <v>14</v>
      </c>
      <c r="C18" s="312" t="s">
        <v>16</v>
      </c>
      <c r="D18" s="312">
        <v>6338.5630616999997</v>
      </c>
      <c r="E18" s="312">
        <v>1282017.9033818</v>
      </c>
      <c r="F18" s="312">
        <v>0.49198829879727002</v>
      </c>
      <c r="G18" s="312">
        <v>99.508011701202705</v>
      </c>
    </row>
    <row r="19" spans="1:7" x14ac:dyDescent="0.25">
      <c r="A19" s="312" t="s">
        <v>13</v>
      </c>
      <c r="B19" s="312" t="s">
        <v>17</v>
      </c>
      <c r="C19" s="312" t="s">
        <v>15</v>
      </c>
      <c r="D19" s="312">
        <v>249.56419510000001</v>
      </c>
      <c r="E19" s="312">
        <v>6175.2895821000002</v>
      </c>
      <c r="F19" s="312">
        <v>3.8843560297922002</v>
      </c>
      <c r="G19" s="312">
        <v>96.115643970207799</v>
      </c>
    </row>
    <row r="20" spans="1:7" x14ac:dyDescent="0.25">
      <c r="A20" s="312" t="s">
        <v>13</v>
      </c>
      <c r="B20" s="312" t="s">
        <v>17</v>
      </c>
      <c r="C20" s="312" t="s">
        <v>16</v>
      </c>
      <c r="D20" s="312">
        <v>216.24381360000001</v>
      </c>
      <c r="E20" s="312">
        <v>2583.7167453000002</v>
      </c>
      <c r="F20" s="312">
        <v>7.72310213130124</v>
      </c>
      <c r="G20" s="312">
        <v>92.276897868698796</v>
      </c>
    </row>
    <row r="21" spans="1:7" x14ac:dyDescent="0.25">
      <c r="A21" s="312" t="s">
        <v>13</v>
      </c>
      <c r="B21" s="312" t="s">
        <v>18</v>
      </c>
      <c r="C21" s="312" t="s">
        <v>15</v>
      </c>
      <c r="D21" s="312">
        <v>8172.3147547999997</v>
      </c>
      <c r="E21" s="312">
        <v>1507395.8777604999</v>
      </c>
      <c r="F21" s="312">
        <v>0.53922448327692096</v>
      </c>
      <c r="G21" s="312">
        <v>99.460775516723103</v>
      </c>
    </row>
    <row r="22" spans="1:7" x14ac:dyDescent="0.25">
      <c r="A22" s="312" t="s">
        <v>13</v>
      </c>
      <c r="B22" s="312" t="s">
        <v>18</v>
      </c>
      <c r="C22" s="312" t="s">
        <v>16</v>
      </c>
      <c r="D22" s="312">
        <v>6122.3192480999996</v>
      </c>
      <c r="E22" s="312">
        <v>1279434.1866365001</v>
      </c>
      <c r="F22" s="312">
        <v>0.47623882887101798</v>
      </c>
      <c r="G22" s="312">
        <v>99.523761171128996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750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313" t="s">
        <v>13</v>
      </c>
      <c r="B33" s="313" t="s">
        <v>14</v>
      </c>
      <c r="C33" s="313" t="s">
        <v>15</v>
      </c>
      <c r="D33" s="313">
        <v>8421.8789498999995</v>
      </c>
      <c r="E33" s="313">
        <v>1513571.1673425999</v>
      </c>
      <c r="F33" s="313">
        <v>0.55334542890424399</v>
      </c>
      <c r="G33" s="313">
        <v>99.446654571095806</v>
      </c>
    </row>
    <row r="34" spans="1:7" x14ac:dyDescent="0.25">
      <c r="A34" s="313" t="s">
        <v>13</v>
      </c>
      <c r="B34" s="313" t="s">
        <v>14</v>
      </c>
      <c r="C34" s="313" t="s">
        <v>16</v>
      </c>
      <c r="D34" s="313">
        <v>6338.5630616999997</v>
      </c>
      <c r="E34" s="313">
        <v>1282017.9033818</v>
      </c>
      <c r="F34" s="313">
        <v>0.49198829879727002</v>
      </c>
      <c r="G34" s="313">
        <v>99.508011701202705</v>
      </c>
    </row>
    <row r="35" spans="1:7" x14ac:dyDescent="0.25">
      <c r="A35" s="313" t="s">
        <v>26</v>
      </c>
      <c r="B35" s="313" t="s">
        <v>27</v>
      </c>
      <c r="C35" s="313" t="s">
        <v>15</v>
      </c>
      <c r="D35" s="313">
        <v>918.87547559999996</v>
      </c>
      <c r="E35" s="313">
        <v>33171.889275900001</v>
      </c>
      <c r="F35" s="313">
        <v>2.6953794738780998</v>
      </c>
      <c r="G35" s="313">
        <v>97.304620526121894</v>
      </c>
    </row>
    <row r="36" spans="1:7" x14ac:dyDescent="0.25">
      <c r="A36" s="313" t="s">
        <v>26</v>
      </c>
      <c r="B36" s="313" t="s">
        <v>27</v>
      </c>
      <c r="C36" s="313" t="s">
        <v>16</v>
      </c>
      <c r="D36" s="313">
        <v>198.23319190000001</v>
      </c>
      <c r="E36" s="313">
        <v>18887.747388299998</v>
      </c>
      <c r="F36" s="313">
        <v>1.03863247197081</v>
      </c>
      <c r="G36" s="313">
        <v>98.9613675280292</v>
      </c>
    </row>
    <row r="37" spans="1:7" x14ac:dyDescent="0.25">
      <c r="A37" s="313" t="s">
        <v>28</v>
      </c>
      <c r="B37" s="313" t="s">
        <v>29</v>
      </c>
      <c r="C37" s="313" t="s">
        <v>15</v>
      </c>
      <c r="D37" s="313">
        <v>219.53338439999999</v>
      </c>
      <c r="E37" s="313">
        <v>6840.4673634999999</v>
      </c>
      <c r="F37" s="313">
        <v>3.1095376932545</v>
      </c>
      <c r="G37" s="313">
        <v>96.890462306745505</v>
      </c>
    </row>
    <row r="38" spans="1:7" x14ac:dyDescent="0.25">
      <c r="A38" s="313" t="s">
        <v>28</v>
      </c>
      <c r="B38" s="313" t="s">
        <v>29</v>
      </c>
      <c r="C38" s="313" t="s">
        <v>16</v>
      </c>
      <c r="D38" s="313">
        <v>282.97175370000002</v>
      </c>
      <c r="E38" s="313">
        <v>4730.5813256000001</v>
      </c>
      <c r="F38" s="313">
        <v>5.6441359894709402</v>
      </c>
      <c r="G38" s="313">
        <v>94.355864010529103</v>
      </c>
    </row>
    <row r="39" spans="1:7" x14ac:dyDescent="0.25">
      <c r="A39" s="313" t="s">
        <v>30</v>
      </c>
      <c r="B39" s="313" t="s">
        <v>31</v>
      </c>
      <c r="C39" s="313" t="s">
        <v>15</v>
      </c>
      <c r="D39" s="313">
        <v>157.55007370000001</v>
      </c>
      <c r="E39" s="313">
        <v>24417.957438000001</v>
      </c>
      <c r="F39" s="313">
        <v>0.64108573800558499</v>
      </c>
      <c r="G39" s="313">
        <v>99.3589142619944</v>
      </c>
    </row>
    <row r="40" spans="1:7" x14ac:dyDescent="0.25">
      <c r="A40" s="313" t="s">
        <v>30</v>
      </c>
      <c r="B40" s="313" t="s">
        <v>31</v>
      </c>
      <c r="C40" s="313" t="s">
        <v>16</v>
      </c>
      <c r="D40" s="313">
        <v>4.5267080000000002</v>
      </c>
      <c r="E40" s="313">
        <v>15752.4586048</v>
      </c>
      <c r="F40" s="313">
        <v>2.8728261847923299E-2</v>
      </c>
      <c r="G40" s="313">
        <v>99.971271738152097</v>
      </c>
    </row>
    <row r="41" spans="1:7" x14ac:dyDescent="0.25">
      <c r="A41" s="313" t="s">
        <v>32</v>
      </c>
      <c r="B41" s="313" t="s">
        <v>33</v>
      </c>
      <c r="C41" s="313" t="s">
        <v>15</v>
      </c>
      <c r="D41" s="313">
        <v>35.056562900000003</v>
      </c>
      <c r="E41" s="313">
        <v>7556.9925430000003</v>
      </c>
      <c r="F41" s="313">
        <v>0.46175363740411701</v>
      </c>
      <c r="G41" s="313">
        <v>99.538246362595899</v>
      </c>
    </row>
    <row r="42" spans="1:7" x14ac:dyDescent="0.25">
      <c r="A42" s="313" t="s">
        <v>32</v>
      </c>
      <c r="B42" s="313" t="s">
        <v>33</v>
      </c>
      <c r="C42" s="313" t="s">
        <v>16</v>
      </c>
      <c r="D42" s="313">
        <v>30.400427199999999</v>
      </c>
      <c r="E42" s="313">
        <v>5621.6286867999997</v>
      </c>
      <c r="F42" s="313">
        <v>0.53786749124661404</v>
      </c>
      <c r="G42" s="313">
        <v>99.462132508753399</v>
      </c>
    </row>
    <row r="43" spans="1:7" x14ac:dyDescent="0.25">
      <c r="A43" s="313" t="s">
        <v>34</v>
      </c>
      <c r="B43" s="313" t="s">
        <v>35</v>
      </c>
      <c r="C43" s="313" t="s">
        <v>15</v>
      </c>
      <c r="D43" s="313">
        <v>59.4798647</v>
      </c>
      <c r="E43" s="313">
        <v>32098.87098</v>
      </c>
      <c r="F43" s="313">
        <v>0.18495931270618299</v>
      </c>
      <c r="G43" s="313">
        <v>99.815040687293802</v>
      </c>
    </row>
    <row r="44" spans="1:7" x14ac:dyDescent="0.25">
      <c r="A44" s="313" t="s">
        <v>34</v>
      </c>
      <c r="B44" s="313" t="s">
        <v>35</v>
      </c>
      <c r="C44" s="313" t="s">
        <v>16</v>
      </c>
      <c r="D44" s="313">
        <v>9.3354432999999997</v>
      </c>
      <c r="E44" s="313">
        <v>18431.813438199999</v>
      </c>
      <c r="F44" s="313">
        <v>5.0622894267532498E-2</v>
      </c>
      <c r="G44" s="313">
        <v>99.949377105732495</v>
      </c>
    </row>
    <row r="45" spans="1:7" x14ac:dyDescent="0.25">
      <c r="A45" s="313" t="s">
        <v>36</v>
      </c>
      <c r="B45" s="313" t="s">
        <v>37</v>
      </c>
      <c r="C45" s="313" t="s">
        <v>15</v>
      </c>
      <c r="D45" s="313">
        <v>6448.7834608000003</v>
      </c>
      <c r="E45" s="313">
        <v>146924.53560269999</v>
      </c>
      <c r="F45" s="313">
        <v>4.2046318748113301</v>
      </c>
      <c r="G45" s="313">
        <v>95.795368125188702</v>
      </c>
    </row>
    <row r="46" spans="1:7" x14ac:dyDescent="0.25">
      <c r="A46" s="313" t="s">
        <v>36</v>
      </c>
      <c r="B46" s="313" t="s">
        <v>37</v>
      </c>
      <c r="C46" s="313" t="s">
        <v>16</v>
      </c>
      <c r="D46" s="313">
        <v>3676.3649952000001</v>
      </c>
      <c r="E46" s="313">
        <v>101903.4922777</v>
      </c>
      <c r="F46" s="313">
        <v>3.4820704347965101</v>
      </c>
      <c r="G46" s="313">
        <v>96.517929565203502</v>
      </c>
    </row>
    <row r="47" spans="1:7" x14ac:dyDescent="0.25">
      <c r="A47" s="313" t="s">
        <v>38</v>
      </c>
      <c r="B47" s="313" t="s">
        <v>39</v>
      </c>
      <c r="C47" s="313" t="s">
        <v>15</v>
      </c>
      <c r="D47" s="313">
        <v>33.2521925</v>
      </c>
      <c r="E47" s="313">
        <v>6685.2022613999998</v>
      </c>
      <c r="F47" s="313">
        <v>0.494938124953685</v>
      </c>
      <c r="G47" s="313">
        <v>99.505061875046295</v>
      </c>
    </row>
    <row r="48" spans="1:7" x14ac:dyDescent="0.25">
      <c r="A48" s="313" t="s">
        <v>38</v>
      </c>
      <c r="B48" s="313" t="s">
        <v>39</v>
      </c>
      <c r="C48" s="313" t="s">
        <v>16</v>
      </c>
      <c r="D48" s="313">
        <v>30.072439800000001</v>
      </c>
      <c r="E48" s="313">
        <v>3015.6417046000001</v>
      </c>
      <c r="F48" s="313">
        <v>0.987369082397068</v>
      </c>
      <c r="G48" s="313">
        <v>99.012630917602905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751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314" t="s">
        <v>13</v>
      </c>
      <c r="B59" s="314" t="s">
        <v>14</v>
      </c>
      <c r="C59" s="314" t="s">
        <v>15</v>
      </c>
      <c r="D59" s="314">
        <v>8172.3147547999997</v>
      </c>
      <c r="E59" s="314">
        <v>1507395.8777604999</v>
      </c>
      <c r="F59" s="314">
        <v>0.53922448327692096</v>
      </c>
      <c r="G59" s="314">
        <v>99.460775516723103</v>
      </c>
    </row>
    <row r="60" spans="1:7" x14ac:dyDescent="0.25">
      <c r="A60" s="314" t="s">
        <v>13</v>
      </c>
      <c r="B60" s="314" t="s">
        <v>14</v>
      </c>
      <c r="C60" s="314" t="s">
        <v>16</v>
      </c>
      <c r="D60" s="314">
        <v>6122.3192480999996</v>
      </c>
      <c r="E60" s="314">
        <v>1279434.1866365001</v>
      </c>
      <c r="F60" s="314">
        <v>0.47623882887101798</v>
      </c>
      <c r="G60" s="314">
        <v>99.523761171128996</v>
      </c>
    </row>
    <row r="61" spans="1:7" x14ac:dyDescent="0.25">
      <c r="A61" s="314" t="s">
        <v>41</v>
      </c>
      <c r="B61" s="314" t="s">
        <v>42</v>
      </c>
      <c r="C61" s="314" t="s">
        <v>15</v>
      </c>
      <c r="D61" s="314">
        <v>21.2505205</v>
      </c>
      <c r="E61" s="314">
        <v>1745.8744076</v>
      </c>
      <c r="F61" s="314">
        <v>1.20254771816548</v>
      </c>
      <c r="G61" s="314">
        <v>98.797452281834495</v>
      </c>
    </row>
    <row r="62" spans="1:7" x14ac:dyDescent="0.25">
      <c r="A62" s="314" t="s">
        <v>41</v>
      </c>
      <c r="B62" s="314" t="s">
        <v>42</v>
      </c>
      <c r="C62" s="314" t="s">
        <v>16</v>
      </c>
      <c r="D62" s="314">
        <v>8.3873066000000005</v>
      </c>
      <c r="E62" s="314">
        <v>1839.8920705999999</v>
      </c>
      <c r="F62" s="314">
        <v>0.45378997912675501</v>
      </c>
      <c r="G62" s="314">
        <v>99.546210020873204</v>
      </c>
    </row>
    <row r="63" spans="1:7" x14ac:dyDescent="0.25">
      <c r="A63" s="314" t="s">
        <v>43</v>
      </c>
      <c r="B63" s="314" t="s">
        <v>44</v>
      </c>
      <c r="C63" s="314" t="s">
        <v>15</v>
      </c>
      <c r="D63" s="314">
        <v>36.087432800000002</v>
      </c>
      <c r="E63" s="314">
        <v>13534.932837599999</v>
      </c>
      <c r="F63" s="314">
        <v>0.26591539973388001</v>
      </c>
      <c r="G63" s="314">
        <v>99.734084600266101</v>
      </c>
    </row>
    <row r="64" spans="1:7" x14ac:dyDescent="0.25">
      <c r="A64" s="314" t="s">
        <v>43</v>
      </c>
      <c r="B64" s="314" t="s">
        <v>44</v>
      </c>
      <c r="C64" s="314" t="s">
        <v>16</v>
      </c>
      <c r="D64" s="314">
        <v>0</v>
      </c>
      <c r="E64" s="314">
        <v>10274.807238900001</v>
      </c>
      <c r="F64" s="314">
        <v>0</v>
      </c>
      <c r="G64" s="314">
        <v>100</v>
      </c>
    </row>
    <row r="65" spans="1:7" x14ac:dyDescent="0.25">
      <c r="A65" s="314" t="s">
        <v>26</v>
      </c>
      <c r="B65" s="314" t="s">
        <v>27</v>
      </c>
      <c r="C65" s="314" t="s">
        <v>15</v>
      </c>
      <c r="D65" s="314">
        <v>866.19256510000002</v>
      </c>
      <c r="E65" s="314">
        <v>28178.627465000001</v>
      </c>
      <c r="F65" s="314">
        <v>2.9822617740524402</v>
      </c>
      <c r="G65" s="314">
        <v>97.017738225947596</v>
      </c>
    </row>
    <row r="66" spans="1:7" x14ac:dyDescent="0.25">
      <c r="A66" s="314" t="s">
        <v>26</v>
      </c>
      <c r="B66" s="314" t="s">
        <v>27</v>
      </c>
      <c r="C66" s="314" t="s">
        <v>16</v>
      </c>
      <c r="D66" s="314">
        <v>189.73999989999999</v>
      </c>
      <c r="E66" s="314">
        <v>15880.9100402</v>
      </c>
      <c r="F66" s="314">
        <v>1.18066163737344</v>
      </c>
      <c r="G66" s="314">
        <v>98.819338362626596</v>
      </c>
    </row>
    <row r="67" spans="1:7" x14ac:dyDescent="0.25">
      <c r="A67" s="314" t="s">
        <v>28</v>
      </c>
      <c r="B67" s="314" t="s">
        <v>29</v>
      </c>
      <c r="C67" s="314" t="s">
        <v>15</v>
      </c>
      <c r="D67" s="314">
        <v>199.9962409</v>
      </c>
      <c r="E67" s="314">
        <v>4564.7356546999999</v>
      </c>
      <c r="F67" s="314">
        <v>4.1974290533468803</v>
      </c>
      <c r="G67" s="314">
        <v>95.802570946653105</v>
      </c>
    </row>
    <row r="68" spans="1:7" x14ac:dyDescent="0.25">
      <c r="A68" s="314" t="s">
        <v>28</v>
      </c>
      <c r="B68" s="314" t="s">
        <v>29</v>
      </c>
      <c r="C68" s="314" t="s">
        <v>16</v>
      </c>
      <c r="D68" s="314">
        <v>276.59418770000002</v>
      </c>
      <c r="E68" s="314">
        <v>3257.2553968000002</v>
      </c>
      <c r="F68" s="314">
        <v>7.8269937949024202</v>
      </c>
      <c r="G68" s="314">
        <v>92.173006205097593</v>
      </c>
    </row>
    <row r="69" spans="1:7" x14ac:dyDescent="0.25">
      <c r="A69" s="314" t="s">
        <v>45</v>
      </c>
      <c r="B69" s="314" t="s">
        <v>46</v>
      </c>
      <c r="C69" s="314" t="s">
        <v>15</v>
      </c>
      <c r="D69" s="314">
        <v>0</v>
      </c>
      <c r="E69" s="314">
        <v>3955.8620686999998</v>
      </c>
      <c r="F69" s="314">
        <v>0</v>
      </c>
      <c r="G69" s="314">
        <v>100</v>
      </c>
    </row>
    <row r="70" spans="1:7" x14ac:dyDescent="0.25">
      <c r="A70" s="314" t="s">
        <v>45</v>
      </c>
      <c r="B70" s="314" t="s">
        <v>46</v>
      </c>
      <c r="C70" s="314" t="s">
        <v>16</v>
      </c>
      <c r="D70" s="314">
        <v>0</v>
      </c>
      <c r="E70" s="314">
        <v>3537.8515474000001</v>
      </c>
      <c r="F70" s="314">
        <v>0</v>
      </c>
      <c r="G70" s="314">
        <v>100</v>
      </c>
    </row>
    <row r="71" spans="1:7" x14ac:dyDescent="0.25">
      <c r="A71" s="314" t="s">
        <v>47</v>
      </c>
      <c r="B71" s="314" t="s">
        <v>48</v>
      </c>
      <c r="C71" s="314" t="s">
        <v>15</v>
      </c>
      <c r="D71" s="314">
        <v>404.45633809999998</v>
      </c>
      <c r="E71" s="314">
        <v>29487.639867800001</v>
      </c>
      <c r="F71" s="314">
        <v>1.3530544506282201</v>
      </c>
      <c r="G71" s="314">
        <v>98.646945549371793</v>
      </c>
    </row>
    <row r="72" spans="1:7" x14ac:dyDescent="0.25">
      <c r="A72" s="314" t="s">
        <v>47</v>
      </c>
      <c r="B72" s="314" t="s">
        <v>48</v>
      </c>
      <c r="C72" s="314" t="s">
        <v>16</v>
      </c>
      <c r="D72" s="314">
        <v>187.67950189999999</v>
      </c>
      <c r="E72" s="314">
        <v>19028.983257899999</v>
      </c>
      <c r="F72" s="314">
        <v>0.97664981815996299</v>
      </c>
      <c r="G72" s="314">
        <v>99.023350181840001</v>
      </c>
    </row>
    <row r="73" spans="1:7" x14ac:dyDescent="0.25">
      <c r="A73" s="314" t="s">
        <v>30</v>
      </c>
      <c r="B73" s="314" t="s">
        <v>31</v>
      </c>
      <c r="C73" s="314" t="s">
        <v>15</v>
      </c>
      <c r="D73" s="314">
        <v>139.44324169999999</v>
      </c>
      <c r="E73" s="314">
        <v>23975.471731000001</v>
      </c>
      <c r="F73" s="314">
        <v>0.57824479936114603</v>
      </c>
      <c r="G73" s="314">
        <v>99.421755200638898</v>
      </c>
    </row>
    <row r="74" spans="1:7" x14ac:dyDescent="0.25">
      <c r="A74" s="314" t="s">
        <v>30</v>
      </c>
      <c r="B74" s="314" t="s">
        <v>31</v>
      </c>
      <c r="C74" s="314" t="s">
        <v>16</v>
      </c>
      <c r="D74" s="314">
        <v>0</v>
      </c>
      <c r="E74" s="314">
        <v>15592.892147799999</v>
      </c>
      <c r="F74" s="314">
        <v>0</v>
      </c>
      <c r="G74" s="314">
        <v>100</v>
      </c>
    </row>
    <row r="75" spans="1:7" x14ac:dyDescent="0.25">
      <c r="A75" s="314" t="s">
        <v>49</v>
      </c>
      <c r="B75" s="314" t="s">
        <v>50</v>
      </c>
      <c r="C75" s="314" t="s">
        <v>15</v>
      </c>
      <c r="D75" s="314">
        <v>1082.3647857000001</v>
      </c>
      <c r="E75" s="314">
        <v>28744.405466699998</v>
      </c>
      <c r="F75" s="314">
        <v>3.6288367011943201</v>
      </c>
      <c r="G75" s="314">
        <v>96.371163298805698</v>
      </c>
    </row>
    <row r="76" spans="1:7" x14ac:dyDescent="0.25">
      <c r="A76" s="314" t="s">
        <v>49</v>
      </c>
      <c r="B76" s="314" t="s">
        <v>50</v>
      </c>
      <c r="C76" s="314" t="s">
        <v>16</v>
      </c>
      <c r="D76" s="314">
        <v>627.90517690000001</v>
      </c>
      <c r="E76" s="314">
        <v>25965.076883099999</v>
      </c>
      <c r="F76" s="314">
        <v>2.36116873046918</v>
      </c>
      <c r="G76" s="314">
        <v>97.638831269530797</v>
      </c>
    </row>
    <row r="77" spans="1:7" x14ac:dyDescent="0.25">
      <c r="A77" s="314" t="s">
        <v>51</v>
      </c>
      <c r="B77" s="314" t="s">
        <v>52</v>
      </c>
      <c r="C77" s="314" t="s">
        <v>15</v>
      </c>
      <c r="D77" s="314">
        <v>92.782084299999994</v>
      </c>
      <c r="E77" s="314">
        <v>2822.5663598000001</v>
      </c>
      <c r="F77" s="314">
        <v>3.1825384196448199</v>
      </c>
      <c r="G77" s="314">
        <v>96.8174615803552</v>
      </c>
    </row>
    <row r="78" spans="1:7" x14ac:dyDescent="0.25">
      <c r="A78" s="314" t="s">
        <v>51</v>
      </c>
      <c r="B78" s="314" t="s">
        <v>52</v>
      </c>
      <c r="C78" s="314" t="s">
        <v>16</v>
      </c>
      <c r="D78" s="314">
        <v>24.548745199999999</v>
      </c>
      <c r="E78" s="314">
        <v>1809.0450535</v>
      </c>
      <c r="F78" s="314">
        <v>1.3388322548540901</v>
      </c>
      <c r="G78" s="314">
        <v>98.661167745145903</v>
      </c>
    </row>
    <row r="79" spans="1:7" x14ac:dyDescent="0.25">
      <c r="A79" s="314" t="s">
        <v>32</v>
      </c>
      <c r="B79" s="314" t="s">
        <v>33</v>
      </c>
      <c r="C79" s="314" t="s">
        <v>15</v>
      </c>
      <c r="D79" s="314">
        <v>14.6629849</v>
      </c>
      <c r="E79" s="314">
        <v>3163.8675634000001</v>
      </c>
      <c r="F79" s="314">
        <v>0.46131332315941798</v>
      </c>
      <c r="G79" s="314">
        <v>99.538686676840598</v>
      </c>
    </row>
    <row r="80" spans="1:7" x14ac:dyDescent="0.25">
      <c r="A80" s="314" t="s">
        <v>32</v>
      </c>
      <c r="B80" s="314" t="s">
        <v>33</v>
      </c>
      <c r="C80" s="314" t="s">
        <v>16</v>
      </c>
      <c r="D80" s="314">
        <v>6.7539728999999999</v>
      </c>
      <c r="E80" s="314">
        <v>3149.2608113000001</v>
      </c>
      <c r="F80" s="314">
        <v>0.21400320853414601</v>
      </c>
      <c r="G80" s="314">
        <v>99.785996791465806</v>
      </c>
    </row>
    <row r="81" spans="1:7" x14ac:dyDescent="0.25">
      <c r="A81" s="314" t="s">
        <v>53</v>
      </c>
      <c r="B81" s="314" t="s">
        <v>54</v>
      </c>
      <c r="C81" s="314" t="s">
        <v>15</v>
      </c>
      <c r="D81" s="314">
        <v>0</v>
      </c>
      <c r="E81" s="314">
        <v>29876.368748000001</v>
      </c>
      <c r="F81" s="314">
        <v>0</v>
      </c>
      <c r="G81" s="314">
        <v>100</v>
      </c>
    </row>
    <row r="82" spans="1:7" x14ac:dyDescent="0.25">
      <c r="A82" s="314" t="s">
        <v>53</v>
      </c>
      <c r="B82" s="314" t="s">
        <v>54</v>
      </c>
      <c r="C82" s="314" t="s">
        <v>16</v>
      </c>
      <c r="D82" s="314">
        <v>0</v>
      </c>
      <c r="E82" s="314">
        <v>14140.001483800001</v>
      </c>
      <c r="F82" s="314">
        <v>0</v>
      </c>
      <c r="G82" s="314">
        <v>100</v>
      </c>
    </row>
    <row r="83" spans="1:7" x14ac:dyDescent="0.25">
      <c r="A83" s="314" t="s">
        <v>34</v>
      </c>
      <c r="B83" s="314" t="s">
        <v>35</v>
      </c>
      <c r="C83" s="314" t="s">
        <v>15</v>
      </c>
      <c r="D83" s="314">
        <v>38.518740800000003</v>
      </c>
      <c r="E83" s="314">
        <v>31587.546687800001</v>
      </c>
      <c r="F83" s="314">
        <v>0.121794286699878</v>
      </c>
      <c r="G83" s="314">
        <v>99.878205713300105</v>
      </c>
    </row>
    <row r="84" spans="1:7" x14ac:dyDescent="0.25">
      <c r="A84" s="314" t="s">
        <v>34</v>
      </c>
      <c r="B84" s="314" t="s">
        <v>35</v>
      </c>
      <c r="C84" s="314" t="s">
        <v>16</v>
      </c>
      <c r="D84" s="314">
        <v>0</v>
      </c>
      <c r="E84" s="314">
        <v>18275.958897100001</v>
      </c>
      <c r="F84" s="314">
        <v>0</v>
      </c>
      <c r="G84" s="314">
        <v>100</v>
      </c>
    </row>
    <row r="85" spans="1:7" x14ac:dyDescent="0.25">
      <c r="A85" s="314" t="s">
        <v>55</v>
      </c>
      <c r="B85" s="314" t="s">
        <v>56</v>
      </c>
      <c r="C85" s="314" t="s">
        <v>15</v>
      </c>
      <c r="D85" s="314">
        <v>0</v>
      </c>
      <c r="E85" s="314">
        <v>4774.9900860999996</v>
      </c>
      <c r="F85" s="314">
        <v>0</v>
      </c>
      <c r="G85" s="314">
        <v>100</v>
      </c>
    </row>
    <row r="86" spans="1:7" x14ac:dyDescent="0.25">
      <c r="A86" s="314" t="s">
        <v>55</v>
      </c>
      <c r="B86" s="314" t="s">
        <v>56</v>
      </c>
      <c r="C86" s="314" t="s">
        <v>16</v>
      </c>
      <c r="D86" s="314">
        <v>0</v>
      </c>
      <c r="E86" s="314">
        <v>4551.8593553999999</v>
      </c>
      <c r="F86" s="314">
        <v>0</v>
      </c>
      <c r="G86" s="314">
        <v>100</v>
      </c>
    </row>
    <row r="87" spans="1:7" x14ac:dyDescent="0.25">
      <c r="A87" s="314" t="s">
        <v>36</v>
      </c>
      <c r="B87" s="314" t="s">
        <v>37</v>
      </c>
      <c r="C87" s="314" t="s">
        <v>15</v>
      </c>
      <c r="D87" s="314">
        <v>6384.0414702999997</v>
      </c>
      <c r="E87" s="314">
        <v>145817.39417330001</v>
      </c>
      <c r="F87" s="314">
        <v>4.1944686285674004</v>
      </c>
      <c r="G87" s="314">
        <v>95.805531371432593</v>
      </c>
    </row>
    <row r="88" spans="1:7" x14ac:dyDescent="0.25">
      <c r="A88" s="314" t="s">
        <v>36</v>
      </c>
      <c r="B88" s="314" t="s">
        <v>37</v>
      </c>
      <c r="C88" s="314" t="s">
        <v>16</v>
      </c>
      <c r="D88" s="314">
        <v>3652.3973772999998</v>
      </c>
      <c r="E88" s="314">
        <v>101428.2228266</v>
      </c>
      <c r="F88" s="314">
        <v>3.4758049297889899</v>
      </c>
      <c r="G88" s="314">
        <v>96.524195070210993</v>
      </c>
    </row>
    <row r="89" spans="1:7" x14ac:dyDescent="0.25">
      <c r="A89" s="314" t="s">
        <v>38</v>
      </c>
      <c r="B89" s="314" t="s">
        <v>39</v>
      </c>
      <c r="C89" s="314" t="s">
        <v>15</v>
      </c>
      <c r="D89" s="314">
        <v>13.156684800000001</v>
      </c>
      <c r="E89" s="314">
        <v>4576.3207818999999</v>
      </c>
      <c r="F89" s="314">
        <v>0.28667064813938697</v>
      </c>
      <c r="G89" s="314">
        <v>99.713329351860594</v>
      </c>
    </row>
    <row r="90" spans="1:7" x14ac:dyDescent="0.25">
      <c r="A90" s="314" t="s">
        <v>38</v>
      </c>
      <c r="B90" s="314" t="s">
        <v>39</v>
      </c>
      <c r="C90" s="314" t="s">
        <v>16</v>
      </c>
      <c r="D90" s="314">
        <v>22.283047499999999</v>
      </c>
      <c r="E90" s="314">
        <v>2178.2163088000002</v>
      </c>
      <c r="F90" s="314">
        <v>1.0126359472091599</v>
      </c>
      <c r="G90" s="314">
        <v>98.987364052790795</v>
      </c>
    </row>
    <row r="91" spans="1:7" x14ac:dyDescent="0.25">
      <c r="A91" s="314" t="s">
        <v>57</v>
      </c>
      <c r="B91" s="314" t="s">
        <v>58</v>
      </c>
      <c r="C91" s="314" t="s">
        <v>15</v>
      </c>
      <c r="D91" s="314">
        <v>0</v>
      </c>
      <c r="E91" s="314">
        <v>2017.1167727</v>
      </c>
      <c r="F91" s="314">
        <v>0</v>
      </c>
      <c r="G91" s="314">
        <v>100</v>
      </c>
    </row>
    <row r="92" spans="1:7" x14ac:dyDescent="0.25">
      <c r="A92" s="314" t="s">
        <v>57</v>
      </c>
      <c r="B92" s="314" t="s">
        <v>58</v>
      </c>
      <c r="C92" s="314" t="s">
        <v>16</v>
      </c>
      <c r="D92" s="314">
        <v>0</v>
      </c>
      <c r="E92" s="314">
        <v>1090.3339946999999</v>
      </c>
      <c r="F92" s="314">
        <v>0</v>
      </c>
      <c r="G92" s="314">
        <v>100</v>
      </c>
    </row>
    <row r="93" spans="1:7" x14ac:dyDescent="0.25">
      <c r="A93" s="314" t="s">
        <v>59</v>
      </c>
      <c r="B93" s="314" t="s">
        <v>60</v>
      </c>
      <c r="C93" s="314" t="s">
        <v>15</v>
      </c>
      <c r="D93" s="314">
        <v>11.8602896</v>
      </c>
      <c r="E93" s="314">
        <v>1463.5063312</v>
      </c>
      <c r="F93" s="314">
        <v>0.80388761903593098</v>
      </c>
      <c r="G93" s="314">
        <v>99.196112380964095</v>
      </c>
    </row>
    <row r="94" spans="1:7" x14ac:dyDescent="0.25">
      <c r="A94" s="314" t="s">
        <v>59</v>
      </c>
      <c r="B94" s="314" t="s">
        <v>60</v>
      </c>
      <c r="C94" s="314" t="s">
        <v>16</v>
      </c>
      <c r="D94" s="314">
        <v>4.1518613999999996</v>
      </c>
      <c r="E94" s="314">
        <v>1403.2502434999999</v>
      </c>
      <c r="F94" s="314">
        <v>0.29500178986125702</v>
      </c>
      <c r="G94" s="314">
        <v>99.704998210138797</v>
      </c>
    </row>
    <row r="95" spans="1:7" x14ac:dyDescent="0.25">
      <c r="A95" s="314" t="s">
        <v>61</v>
      </c>
      <c r="B95" s="314" t="s">
        <v>62</v>
      </c>
      <c r="C95" s="314" t="s">
        <v>15</v>
      </c>
      <c r="D95" s="314">
        <v>0</v>
      </c>
      <c r="E95" s="314">
        <v>2119.9953387999999</v>
      </c>
      <c r="F95" s="314">
        <v>0</v>
      </c>
      <c r="G95" s="314">
        <v>100</v>
      </c>
    </row>
    <row r="96" spans="1:7" x14ac:dyDescent="0.25">
      <c r="A96" s="314" t="s">
        <v>61</v>
      </c>
      <c r="B96" s="314" t="s">
        <v>62</v>
      </c>
      <c r="C96" s="314" t="s">
        <v>16</v>
      </c>
      <c r="D96" s="314">
        <v>23.2742285</v>
      </c>
      <c r="E96" s="314">
        <v>1694.7098407000001</v>
      </c>
      <c r="F96" s="314">
        <v>1.3547406473238099</v>
      </c>
      <c r="G96" s="314">
        <v>98.645259352676206</v>
      </c>
    </row>
    <row r="97" spans="1:7" x14ac:dyDescent="0.25">
      <c r="A97" s="314" t="s">
        <v>63</v>
      </c>
      <c r="B97" s="314" t="s">
        <v>64</v>
      </c>
      <c r="C97" s="314" t="s">
        <v>15</v>
      </c>
      <c r="D97" s="314">
        <v>0</v>
      </c>
      <c r="E97" s="314">
        <v>3876.0435477999999</v>
      </c>
      <c r="F97" s="314">
        <v>0</v>
      </c>
      <c r="G97" s="314">
        <v>100</v>
      </c>
    </row>
    <row r="98" spans="1:7" x14ac:dyDescent="0.25">
      <c r="A98" s="314" t="s">
        <v>63</v>
      </c>
      <c r="B98" s="314" t="s">
        <v>64</v>
      </c>
      <c r="C98" s="314" t="s">
        <v>16</v>
      </c>
      <c r="D98" s="314">
        <v>4.0959956000000002</v>
      </c>
      <c r="E98" s="314">
        <v>3114.0235994999998</v>
      </c>
      <c r="F98" s="314">
        <v>0.131361080775628</v>
      </c>
      <c r="G98" s="314">
        <v>99.868638919224395</v>
      </c>
    </row>
    <row r="99" spans="1:7" x14ac:dyDescent="0.25">
      <c r="A99" s="314" t="s">
        <v>65</v>
      </c>
      <c r="B99" s="314" t="s">
        <v>66</v>
      </c>
      <c r="C99" s="314" t="s">
        <v>15</v>
      </c>
      <c r="D99" s="314">
        <v>0</v>
      </c>
      <c r="E99" s="314">
        <v>365.8555121</v>
      </c>
      <c r="F99" s="314">
        <v>0</v>
      </c>
      <c r="G99" s="314">
        <v>100</v>
      </c>
    </row>
    <row r="100" spans="1:7" x14ac:dyDescent="0.25">
      <c r="A100" s="314" t="s">
        <v>65</v>
      </c>
      <c r="B100" s="314" t="s">
        <v>66</v>
      </c>
      <c r="C100" s="314" t="s">
        <v>16</v>
      </c>
      <c r="D100" s="314">
        <v>4.4391182999999996</v>
      </c>
      <c r="E100" s="314">
        <v>204.5698352</v>
      </c>
      <c r="F100" s="314">
        <v>2.12388906104924</v>
      </c>
      <c r="G100" s="314">
        <v>97.876110938950802</v>
      </c>
    </row>
    <row r="101" spans="1:7" x14ac:dyDescent="0.25">
      <c r="A101" s="314" t="s">
        <v>67</v>
      </c>
      <c r="B101" s="314" t="s">
        <v>68</v>
      </c>
      <c r="C101" s="314" t="s">
        <v>15</v>
      </c>
      <c r="D101" s="314">
        <v>0</v>
      </c>
      <c r="E101" s="314">
        <v>23703.468799900002</v>
      </c>
      <c r="F101" s="314">
        <v>0</v>
      </c>
      <c r="G101" s="314">
        <v>100</v>
      </c>
    </row>
    <row r="102" spans="1:7" x14ac:dyDescent="0.25">
      <c r="A102" s="314" t="s">
        <v>67</v>
      </c>
      <c r="B102" s="314" t="s">
        <v>68</v>
      </c>
      <c r="C102" s="314" t="s">
        <v>16</v>
      </c>
      <c r="D102" s="314">
        <v>121.0099724</v>
      </c>
      <c r="E102" s="314">
        <v>18857.064621699999</v>
      </c>
      <c r="F102" s="314">
        <v>0.63763039711952796</v>
      </c>
      <c r="G102" s="314">
        <v>99.362369602880506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752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315" t="s">
        <v>71</v>
      </c>
      <c r="B113" s="315" t="s">
        <v>72</v>
      </c>
      <c r="C113" s="315" t="s">
        <v>15</v>
      </c>
      <c r="D113" s="315">
        <v>327.04961809999998</v>
      </c>
      <c r="E113" s="315">
        <v>125472.26538139999</v>
      </c>
      <c r="F113" s="315">
        <v>0.25997726466261001</v>
      </c>
      <c r="G113" s="315">
        <v>99.740022735337405</v>
      </c>
    </row>
    <row r="114" spans="1:7" x14ac:dyDescent="0.25">
      <c r="A114" s="315" t="s">
        <v>71</v>
      </c>
      <c r="B114" s="315" t="s">
        <v>72</v>
      </c>
      <c r="C114" s="315" t="s">
        <v>16</v>
      </c>
      <c r="D114" s="315">
        <v>116.7076801</v>
      </c>
      <c r="E114" s="315">
        <v>104172.7691609</v>
      </c>
      <c r="F114" s="315">
        <v>0.111907436526825</v>
      </c>
      <c r="G114" s="315">
        <v>99.888092563473194</v>
      </c>
    </row>
    <row r="115" spans="1:7" x14ac:dyDescent="0.25">
      <c r="A115" s="315" t="s">
        <v>73</v>
      </c>
      <c r="B115" s="315" t="s">
        <v>74</v>
      </c>
      <c r="C115" s="315" t="s">
        <v>15</v>
      </c>
      <c r="D115" s="315">
        <v>308.79500359999997</v>
      </c>
      <c r="E115" s="315">
        <v>42760.633614300001</v>
      </c>
      <c r="F115" s="315">
        <v>0.71697028149489395</v>
      </c>
      <c r="G115" s="315">
        <v>99.283029718505105</v>
      </c>
    </row>
    <row r="116" spans="1:7" x14ac:dyDescent="0.25">
      <c r="A116" s="315" t="s">
        <v>73</v>
      </c>
      <c r="B116" s="315" t="s">
        <v>74</v>
      </c>
      <c r="C116" s="315" t="s">
        <v>16</v>
      </c>
      <c r="D116" s="315">
        <v>286.95231799999999</v>
      </c>
      <c r="E116" s="315">
        <v>34665.774398299996</v>
      </c>
      <c r="F116" s="315">
        <v>0.82097262490877798</v>
      </c>
      <c r="G116" s="315">
        <v>99.179027375091195</v>
      </c>
    </row>
    <row r="117" spans="1:7" x14ac:dyDescent="0.25">
      <c r="A117" s="315" t="s">
        <v>75</v>
      </c>
      <c r="B117" s="315" t="s">
        <v>76</v>
      </c>
      <c r="C117" s="315" t="s">
        <v>15</v>
      </c>
      <c r="D117" s="315">
        <v>338.47626359999998</v>
      </c>
      <c r="E117" s="315">
        <v>20425.576459399999</v>
      </c>
      <c r="F117" s="315">
        <v>1.6301069358443501</v>
      </c>
      <c r="G117" s="315">
        <v>98.369893064155605</v>
      </c>
    </row>
    <row r="118" spans="1:7" x14ac:dyDescent="0.25">
      <c r="A118" s="315" t="s">
        <v>75</v>
      </c>
      <c r="B118" s="315" t="s">
        <v>76</v>
      </c>
      <c r="C118" s="315" t="s">
        <v>16</v>
      </c>
      <c r="D118" s="315">
        <v>276.19350809999997</v>
      </c>
      <c r="E118" s="315">
        <v>18024.108087799999</v>
      </c>
      <c r="F118" s="315">
        <v>1.5092292695431799</v>
      </c>
      <c r="G118" s="315">
        <v>98.490770730456802</v>
      </c>
    </row>
    <row r="119" spans="1:7" x14ac:dyDescent="0.25">
      <c r="A119" s="315" t="s">
        <v>77</v>
      </c>
      <c r="B119" s="315" t="s">
        <v>78</v>
      </c>
      <c r="C119" s="315" t="s">
        <v>15</v>
      </c>
      <c r="D119" s="315">
        <v>490.46412140000001</v>
      </c>
      <c r="E119" s="315">
        <v>74689.015052999996</v>
      </c>
      <c r="F119" s="315">
        <v>0.652390954002528</v>
      </c>
      <c r="G119" s="315">
        <v>99.347609045997501</v>
      </c>
    </row>
    <row r="120" spans="1:7" x14ac:dyDescent="0.25">
      <c r="A120" s="315" t="s">
        <v>77</v>
      </c>
      <c r="B120" s="315" t="s">
        <v>78</v>
      </c>
      <c r="C120" s="315" t="s">
        <v>16</v>
      </c>
      <c r="D120" s="315">
        <v>156.10738219999999</v>
      </c>
      <c r="E120" s="315">
        <v>60335.508403200001</v>
      </c>
      <c r="F120" s="315">
        <v>0.25806449401815701</v>
      </c>
      <c r="G120" s="315">
        <v>99.7419355059818</v>
      </c>
    </row>
    <row r="121" spans="1:7" x14ac:dyDescent="0.25">
      <c r="A121" s="315" t="s">
        <v>79</v>
      </c>
      <c r="B121" s="315" t="s">
        <v>80</v>
      </c>
      <c r="C121" s="315" t="s">
        <v>15</v>
      </c>
      <c r="D121" s="315">
        <v>650.69366709999997</v>
      </c>
      <c r="E121" s="315">
        <v>72687.397065700003</v>
      </c>
      <c r="F121" s="315">
        <v>0.88725198678915296</v>
      </c>
      <c r="G121" s="315">
        <v>99.112748013210805</v>
      </c>
    </row>
    <row r="122" spans="1:7" x14ac:dyDescent="0.25">
      <c r="A122" s="315" t="s">
        <v>79</v>
      </c>
      <c r="B122" s="315" t="s">
        <v>80</v>
      </c>
      <c r="C122" s="315" t="s">
        <v>16</v>
      </c>
      <c r="D122" s="315">
        <v>642.15969849999999</v>
      </c>
      <c r="E122" s="315">
        <v>54708.670714100001</v>
      </c>
      <c r="F122" s="315">
        <v>1.16016271790896</v>
      </c>
      <c r="G122" s="315">
        <v>98.839837282090997</v>
      </c>
    </row>
    <row r="123" spans="1:7" x14ac:dyDescent="0.25">
      <c r="A123" s="315" t="s">
        <v>81</v>
      </c>
      <c r="B123" s="315" t="s">
        <v>82</v>
      </c>
      <c r="C123" s="315" t="s">
        <v>15</v>
      </c>
      <c r="D123" s="315">
        <v>0</v>
      </c>
      <c r="E123" s="315">
        <v>36208.0933706</v>
      </c>
      <c r="F123" s="315">
        <v>0</v>
      </c>
      <c r="G123" s="315">
        <v>100</v>
      </c>
    </row>
    <row r="124" spans="1:7" x14ac:dyDescent="0.25">
      <c r="A124" s="315" t="s">
        <v>81</v>
      </c>
      <c r="B124" s="315" t="s">
        <v>82</v>
      </c>
      <c r="C124" s="315" t="s">
        <v>16</v>
      </c>
      <c r="D124" s="315">
        <v>0</v>
      </c>
      <c r="E124" s="315">
        <v>34223.762929199998</v>
      </c>
      <c r="F124" s="315">
        <v>0</v>
      </c>
      <c r="G124" s="315">
        <v>100</v>
      </c>
    </row>
    <row r="125" spans="1:7" x14ac:dyDescent="0.25">
      <c r="A125" s="315" t="s">
        <v>83</v>
      </c>
      <c r="B125" s="315" t="s">
        <v>84</v>
      </c>
      <c r="C125" s="315" t="s">
        <v>15</v>
      </c>
      <c r="D125" s="315">
        <v>1039.6205135</v>
      </c>
      <c r="E125" s="315">
        <v>120005.0613153</v>
      </c>
      <c r="F125" s="315">
        <v>0.85887334973575402</v>
      </c>
      <c r="G125" s="315">
        <v>99.141126650264198</v>
      </c>
    </row>
    <row r="126" spans="1:7" x14ac:dyDescent="0.25">
      <c r="A126" s="315" t="s">
        <v>83</v>
      </c>
      <c r="B126" s="315" t="s">
        <v>84</v>
      </c>
      <c r="C126" s="315" t="s">
        <v>16</v>
      </c>
      <c r="D126" s="315">
        <v>882.56710129999999</v>
      </c>
      <c r="E126" s="315">
        <v>111765.25669140001</v>
      </c>
      <c r="F126" s="315">
        <v>0.78347461281111197</v>
      </c>
      <c r="G126" s="315">
        <v>99.216525387188895</v>
      </c>
    </row>
    <row r="127" spans="1:7" x14ac:dyDescent="0.25">
      <c r="A127" s="315" t="s">
        <v>85</v>
      </c>
      <c r="B127" s="315" t="s">
        <v>86</v>
      </c>
      <c r="C127" s="315" t="s">
        <v>15</v>
      </c>
      <c r="D127" s="315">
        <v>64.895319299999997</v>
      </c>
      <c r="E127" s="315">
        <v>187774.8250248</v>
      </c>
      <c r="F127" s="315">
        <v>3.4548241011602601E-2</v>
      </c>
      <c r="G127" s="315">
        <v>99.965451758988394</v>
      </c>
    </row>
    <row r="128" spans="1:7" x14ac:dyDescent="0.25">
      <c r="A128" s="315" t="s">
        <v>85</v>
      </c>
      <c r="B128" s="315" t="s">
        <v>86</v>
      </c>
      <c r="C128" s="315" t="s">
        <v>16</v>
      </c>
      <c r="D128" s="315">
        <v>184.4353524</v>
      </c>
      <c r="E128" s="315">
        <v>177059.69062959999</v>
      </c>
      <c r="F128" s="315">
        <v>0.104057243859653</v>
      </c>
      <c r="G128" s="315">
        <v>99.8959427561403</v>
      </c>
    </row>
    <row r="129" spans="1:7" x14ac:dyDescent="0.25">
      <c r="A129" s="315" t="s">
        <v>87</v>
      </c>
      <c r="B129" s="315" t="s">
        <v>88</v>
      </c>
      <c r="C129" s="315" t="s">
        <v>15</v>
      </c>
      <c r="D129" s="315">
        <v>31.179529899999999</v>
      </c>
      <c r="E129" s="315">
        <v>77808.248135600006</v>
      </c>
      <c r="F129" s="315">
        <v>4.0056216797980597E-2</v>
      </c>
      <c r="G129" s="315">
        <v>99.959943783201993</v>
      </c>
    </row>
    <row r="130" spans="1:7" x14ac:dyDescent="0.25">
      <c r="A130" s="315" t="s">
        <v>87</v>
      </c>
      <c r="B130" s="315" t="s">
        <v>88</v>
      </c>
      <c r="C130" s="315" t="s">
        <v>16</v>
      </c>
      <c r="D130" s="315">
        <v>21.526413699999999</v>
      </c>
      <c r="E130" s="315">
        <v>68915.946549</v>
      </c>
      <c r="F130" s="315">
        <v>3.1225997668419499E-2</v>
      </c>
      <c r="G130" s="315">
        <v>99.9687740023316</v>
      </c>
    </row>
    <row r="131" spans="1:7" x14ac:dyDescent="0.25">
      <c r="A131" s="315" t="s">
        <v>89</v>
      </c>
      <c r="B131" s="315" t="s">
        <v>90</v>
      </c>
      <c r="C131" s="315" t="s">
        <v>15</v>
      </c>
      <c r="D131" s="315">
        <v>466.86272700000001</v>
      </c>
      <c r="E131" s="315">
        <v>162607.6983508</v>
      </c>
      <c r="F131" s="315">
        <v>0.28628789427019702</v>
      </c>
      <c r="G131" s="315">
        <v>99.713712105729797</v>
      </c>
    </row>
    <row r="132" spans="1:7" x14ac:dyDescent="0.25">
      <c r="A132" s="315" t="s">
        <v>89</v>
      </c>
      <c r="B132" s="315" t="s">
        <v>90</v>
      </c>
      <c r="C132" s="315" t="s">
        <v>16</v>
      </c>
      <c r="D132" s="315">
        <v>318.55386170000003</v>
      </c>
      <c r="E132" s="315">
        <v>133880.28769870001</v>
      </c>
      <c r="F132" s="315">
        <v>0.23737452424775601</v>
      </c>
      <c r="G132" s="315">
        <v>99.762625475752202</v>
      </c>
    </row>
    <row r="133" spans="1:7" x14ac:dyDescent="0.25">
      <c r="A133" s="315" t="s">
        <v>91</v>
      </c>
      <c r="B133" s="315" t="s">
        <v>92</v>
      </c>
      <c r="C133" s="315" t="s">
        <v>15</v>
      </c>
      <c r="D133" s="315">
        <v>2097.9201899</v>
      </c>
      <c r="E133" s="315">
        <v>251840.01848140001</v>
      </c>
      <c r="F133" s="315">
        <v>0.82615468995185104</v>
      </c>
      <c r="G133" s="315">
        <v>99.173845310048193</v>
      </c>
    </row>
    <row r="134" spans="1:7" x14ac:dyDescent="0.25">
      <c r="A134" s="315" t="s">
        <v>91</v>
      </c>
      <c r="B134" s="315" t="s">
        <v>92</v>
      </c>
      <c r="C134" s="315" t="s">
        <v>16</v>
      </c>
      <c r="D134" s="315">
        <v>1220.4399917000001</v>
      </c>
      <c r="E134" s="315">
        <v>191193.40096209999</v>
      </c>
      <c r="F134" s="315">
        <v>0.63427869099761702</v>
      </c>
      <c r="G134" s="315">
        <v>99.365721309002396</v>
      </c>
    </row>
    <row r="135" spans="1:7" x14ac:dyDescent="0.25">
      <c r="A135" s="315" t="s">
        <v>93</v>
      </c>
      <c r="B135" s="315" t="s">
        <v>94</v>
      </c>
      <c r="C135" s="315" t="s">
        <v>15</v>
      </c>
      <c r="D135" s="315">
        <v>0</v>
      </c>
      <c r="E135" s="315">
        <v>32154.513428999999</v>
      </c>
      <c r="F135" s="315">
        <v>0</v>
      </c>
      <c r="G135" s="315">
        <v>100</v>
      </c>
    </row>
    <row r="136" spans="1:7" x14ac:dyDescent="0.25">
      <c r="A136" s="315" t="s">
        <v>93</v>
      </c>
      <c r="B136" s="315" t="s">
        <v>94</v>
      </c>
      <c r="C136" s="315" t="s">
        <v>16</v>
      </c>
      <c r="D136" s="315">
        <v>0</v>
      </c>
      <c r="E136" s="315">
        <v>24283.039329399999</v>
      </c>
      <c r="F136" s="315">
        <v>0</v>
      </c>
      <c r="G136" s="315">
        <v>100</v>
      </c>
    </row>
    <row r="137" spans="1:7" x14ac:dyDescent="0.25">
      <c r="A137" s="315" t="s">
        <v>95</v>
      </c>
      <c r="B137" s="315" t="s">
        <v>96</v>
      </c>
      <c r="C137" s="315" t="s">
        <v>15</v>
      </c>
      <c r="D137" s="315">
        <v>0</v>
      </c>
      <c r="E137" s="315">
        <v>38541.231557200001</v>
      </c>
      <c r="F137" s="315">
        <v>0</v>
      </c>
      <c r="G137" s="315">
        <v>100</v>
      </c>
    </row>
    <row r="138" spans="1:7" x14ac:dyDescent="0.25">
      <c r="A138" s="315" t="s">
        <v>95</v>
      </c>
      <c r="B138" s="315" t="s">
        <v>96</v>
      </c>
      <c r="C138" s="315" t="s">
        <v>16</v>
      </c>
      <c r="D138" s="315">
        <v>0</v>
      </c>
      <c r="E138" s="315">
        <v>38804.887921499998</v>
      </c>
      <c r="F138" s="315">
        <v>0</v>
      </c>
      <c r="G138" s="315">
        <v>100</v>
      </c>
    </row>
    <row r="139" spans="1:7" x14ac:dyDescent="0.25">
      <c r="A139" s="315" t="s">
        <v>97</v>
      </c>
      <c r="B139" s="315" t="s">
        <v>98</v>
      </c>
      <c r="C139" s="315" t="s">
        <v>15</v>
      </c>
      <c r="D139" s="315">
        <v>10.113856699999999</v>
      </c>
      <c r="E139" s="315">
        <v>16219.726850999999</v>
      </c>
      <c r="F139" s="315">
        <v>6.23164261569224E-2</v>
      </c>
      <c r="G139" s="315">
        <v>99.937683573843103</v>
      </c>
    </row>
    <row r="140" spans="1:7" x14ac:dyDescent="0.25">
      <c r="A140" s="315" t="s">
        <v>97</v>
      </c>
      <c r="B140" s="315" t="s">
        <v>98</v>
      </c>
      <c r="C140" s="315" t="s">
        <v>16</v>
      </c>
      <c r="D140" s="315">
        <v>0</v>
      </c>
      <c r="E140" s="315">
        <v>16906.7539296</v>
      </c>
      <c r="F140" s="315">
        <v>0</v>
      </c>
      <c r="G140" s="315">
        <v>100</v>
      </c>
    </row>
    <row r="141" spans="1:7" x14ac:dyDescent="0.25">
      <c r="A141" s="315" t="s">
        <v>99</v>
      </c>
      <c r="B141" s="315" t="s">
        <v>100</v>
      </c>
      <c r="C141" s="315" t="s">
        <v>15</v>
      </c>
      <c r="D141" s="315">
        <v>27.362969199999998</v>
      </c>
      <c r="E141" s="315">
        <v>14323.6653138</v>
      </c>
      <c r="F141" s="315">
        <v>0.190669049355953</v>
      </c>
      <c r="G141" s="315">
        <v>99.809330950644096</v>
      </c>
    </row>
    <row r="142" spans="1:7" x14ac:dyDescent="0.25">
      <c r="A142" s="315" t="s">
        <v>99</v>
      </c>
      <c r="B142" s="315" t="s">
        <v>100</v>
      </c>
      <c r="C142" s="315" t="s">
        <v>16</v>
      </c>
      <c r="D142" s="315">
        <v>0</v>
      </c>
      <c r="E142" s="315">
        <v>13866.622721</v>
      </c>
      <c r="F142" s="315">
        <v>0</v>
      </c>
      <c r="G142" s="315">
        <v>100</v>
      </c>
    </row>
    <row r="143" spans="1:7" x14ac:dyDescent="0.25">
      <c r="A143" s="315" t="s">
        <v>101</v>
      </c>
      <c r="B143" s="315" t="s">
        <v>102</v>
      </c>
      <c r="C143" s="315" t="s">
        <v>15</v>
      </c>
      <c r="D143" s="315">
        <v>0</v>
      </c>
      <c r="E143" s="315">
        <v>51647.006640300002</v>
      </c>
      <c r="F143" s="315">
        <v>0</v>
      </c>
      <c r="G143" s="315">
        <v>100</v>
      </c>
    </row>
    <row r="144" spans="1:7" x14ac:dyDescent="0.25">
      <c r="A144" s="315" t="s">
        <v>101</v>
      </c>
      <c r="B144" s="315" t="s">
        <v>102</v>
      </c>
      <c r="C144" s="315" t="s">
        <v>16</v>
      </c>
      <c r="D144" s="315">
        <v>0</v>
      </c>
      <c r="E144" s="315">
        <v>38291.230293499997</v>
      </c>
      <c r="F144" s="315">
        <v>0</v>
      </c>
      <c r="G144" s="315">
        <v>100</v>
      </c>
    </row>
    <row r="145" spans="1:7" x14ac:dyDescent="0.25">
      <c r="A145" s="315" t="s">
        <v>103</v>
      </c>
      <c r="B145" s="315" t="s">
        <v>104</v>
      </c>
      <c r="C145" s="315" t="s">
        <v>15</v>
      </c>
      <c r="D145" s="315">
        <v>0</v>
      </c>
      <c r="E145" s="315">
        <v>4058.9933645000001</v>
      </c>
      <c r="F145" s="315">
        <v>0</v>
      </c>
      <c r="G145" s="315">
        <v>100</v>
      </c>
    </row>
    <row r="146" spans="1:7" x14ac:dyDescent="0.25">
      <c r="A146" s="315" t="s">
        <v>103</v>
      </c>
      <c r="B146" s="315" t="s">
        <v>104</v>
      </c>
      <c r="C146" s="315" t="s">
        <v>16</v>
      </c>
      <c r="D146" s="315">
        <v>16.567487</v>
      </c>
      <c r="E146" s="315">
        <v>3527.6343625</v>
      </c>
      <c r="F146" s="315">
        <v>0.46745325756029599</v>
      </c>
      <c r="G146" s="315">
        <v>99.532546742439706</v>
      </c>
    </row>
    <row r="147" spans="1:7" x14ac:dyDescent="0.25">
      <c r="A147" s="315" t="s">
        <v>105</v>
      </c>
      <c r="B147" s="315" t="s">
        <v>106</v>
      </c>
      <c r="C147" s="315" t="s">
        <v>15</v>
      </c>
      <c r="D147" s="315">
        <v>208.8268027</v>
      </c>
      <c r="E147" s="315">
        <v>74519.316382999998</v>
      </c>
      <c r="F147" s="315">
        <v>0.27944867060467898</v>
      </c>
      <c r="G147" s="315">
        <v>99.720551329395306</v>
      </c>
    </row>
    <row r="148" spans="1:7" x14ac:dyDescent="0.25">
      <c r="A148" s="315" t="s">
        <v>105</v>
      </c>
      <c r="B148" s="315" t="s">
        <v>106</v>
      </c>
      <c r="C148" s="315" t="s">
        <v>16</v>
      </c>
      <c r="D148" s="315">
        <v>90.783737400000007</v>
      </c>
      <c r="E148" s="315">
        <v>61868.427521700003</v>
      </c>
      <c r="F148" s="315">
        <v>0.14652177707744199</v>
      </c>
      <c r="G148" s="315">
        <v>99.853478222922604</v>
      </c>
    </row>
    <row r="149" spans="1:7" x14ac:dyDescent="0.25">
      <c r="A149" s="315" t="s">
        <v>107</v>
      </c>
      <c r="B149" s="315" t="s">
        <v>108</v>
      </c>
      <c r="C149" s="315" t="s">
        <v>15</v>
      </c>
      <c r="D149" s="315">
        <v>2321.7210875000001</v>
      </c>
      <c r="E149" s="315">
        <v>109053.6942519</v>
      </c>
      <c r="F149" s="315">
        <v>2.0845902845119801</v>
      </c>
      <c r="G149" s="315">
        <v>97.915409715487996</v>
      </c>
    </row>
    <row r="150" spans="1:7" x14ac:dyDescent="0.25">
      <c r="A150" s="315" t="s">
        <v>107</v>
      </c>
      <c r="B150" s="315" t="s">
        <v>108</v>
      </c>
      <c r="C150" s="315" t="s">
        <v>16</v>
      </c>
      <c r="D150" s="315">
        <v>2098.4990435999998</v>
      </c>
      <c r="E150" s="315">
        <v>95228.1713647</v>
      </c>
      <c r="F150" s="315">
        <v>2.15613976600297</v>
      </c>
      <c r="G150" s="315">
        <v>97.843860233997006</v>
      </c>
    </row>
    <row r="151" spans="1:7" x14ac:dyDescent="0.25">
      <c r="A151" s="315" t="s">
        <v>109</v>
      </c>
      <c r="B151" s="315" t="s">
        <v>110</v>
      </c>
      <c r="C151" s="315" t="s">
        <v>15</v>
      </c>
      <c r="D151" s="315">
        <v>37.8972804</v>
      </c>
      <c r="E151" s="315">
        <v>774.18729959999996</v>
      </c>
      <c r="F151" s="315">
        <v>4.6666666666666696</v>
      </c>
      <c r="G151" s="315">
        <v>95.3333333333333</v>
      </c>
    </row>
    <row r="152" spans="1:7" x14ac:dyDescent="0.25">
      <c r="A152" s="315" t="s">
        <v>109</v>
      </c>
      <c r="B152" s="315" t="s">
        <v>110</v>
      </c>
      <c r="C152" s="315" t="s">
        <v>16</v>
      </c>
      <c r="D152" s="315">
        <v>27.069486000000001</v>
      </c>
      <c r="E152" s="315">
        <v>295.95971359999999</v>
      </c>
      <c r="F152" s="315">
        <v>8.3798882681564297</v>
      </c>
      <c r="G152" s="315">
        <v>91.620111731843593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753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316" t="s">
        <v>71</v>
      </c>
      <c r="B163" s="316" t="s">
        <v>72</v>
      </c>
      <c r="C163" s="316" t="s">
        <v>15</v>
      </c>
      <c r="D163" s="316">
        <v>325.8685481</v>
      </c>
      <c r="E163" s="316">
        <v>125363.35271370001</v>
      </c>
      <c r="F163" s="316">
        <v>0.25926530917177298</v>
      </c>
      <c r="G163" s="316">
        <v>99.740734690828205</v>
      </c>
    </row>
    <row r="164" spans="1:7" x14ac:dyDescent="0.25">
      <c r="A164" s="316" t="s">
        <v>71</v>
      </c>
      <c r="B164" s="316" t="s">
        <v>72</v>
      </c>
      <c r="C164" s="316" t="s">
        <v>16</v>
      </c>
      <c r="D164" s="316">
        <v>116.7076801</v>
      </c>
      <c r="E164" s="316">
        <v>104124.5789453</v>
      </c>
      <c r="F164" s="316">
        <v>0.11195917076445799</v>
      </c>
      <c r="G164" s="316">
        <v>99.888040829235507</v>
      </c>
    </row>
    <row r="165" spans="1:7" x14ac:dyDescent="0.25">
      <c r="A165" s="316" t="s">
        <v>73</v>
      </c>
      <c r="B165" s="316" t="s">
        <v>74</v>
      </c>
      <c r="C165" s="316" t="s">
        <v>15</v>
      </c>
      <c r="D165" s="316">
        <v>303.69952610000001</v>
      </c>
      <c r="E165" s="316">
        <v>42512.653709300001</v>
      </c>
      <c r="F165" s="316">
        <v>0.70930731636646105</v>
      </c>
      <c r="G165" s="316">
        <v>99.290692683633594</v>
      </c>
    </row>
    <row r="166" spans="1:7" x14ac:dyDescent="0.25">
      <c r="A166" s="316" t="s">
        <v>73</v>
      </c>
      <c r="B166" s="316" t="s">
        <v>74</v>
      </c>
      <c r="C166" s="316" t="s">
        <v>16</v>
      </c>
      <c r="D166" s="316">
        <v>285.2538255</v>
      </c>
      <c r="E166" s="316">
        <v>34550.276908300002</v>
      </c>
      <c r="F166" s="316">
        <v>0.818858847536448</v>
      </c>
      <c r="G166" s="316">
        <v>99.181141152463496</v>
      </c>
    </row>
    <row r="167" spans="1:7" x14ac:dyDescent="0.25">
      <c r="A167" s="316" t="s">
        <v>75</v>
      </c>
      <c r="B167" s="316" t="s">
        <v>76</v>
      </c>
      <c r="C167" s="316" t="s">
        <v>15</v>
      </c>
      <c r="D167" s="316">
        <v>313.98288830000001</v>
      </c>
      <c r="E167" s="316">
        <v>20233.1078399</v>
      </c>
      <c r="F167" s="316">
        <v>1.52811360232654</v>
      </c>
      <c r="G167" s="316">
        <v>98.471886397673401</v>
      </c>
    </row>
    <row r="168" spans="1:7" x14ac:dyDescent="0.25">
      <c r="A168" s="316" t="s">
        <v>75</v>
      </c>
      <c r="B168" s="316" t="s">
        <v>76</v>
      </c>
      <c r="C168" s="316" t="s">
        <v>16</v>
      </c>
      <c r="D168" s="316">
        <v>263.74535859999997</v>
      </c>
      <c r="E168" s="316">
        <v>17917.759649600001</v>
      </c>
      <c r="F168" s="316">
        <v>1.45062445865207</v>
      </c>
      <c r="G168" s="316">
        <v>98.549375541347899</v>
      </c>
    </row>
    <row r="169" spans="1:7" x14ac:dyDescent="0.25">
      <c r="A169" s="316" t="s">
        <v>77</v>
      </c>
      <c r="B169" s="316" t="s">
        <v>78</v>
      </c>
      <c r="C169" s="316" t="s">
        <v>15</v>
      </c>
      <c r="D169" s="316">
        <v>490.46412140000001</v>
      </c>
      <c r="E169" s="316">
        <v>74677.917491700005</v>
      </c>
      <c r="F169" s="316">
        <v>0.65248727041174504</v>
      </c>
      <c r="G169" s="316">
        <v>99.347512729588303</v>
      </c>
    </row>
    <row r="170" spans="1:7" x14ac:dyDescent="0.25">
      <c r="A170" s="316" t="s">
        <v>77</v>
      </c>
      <c r="B170" s="316" t="s">
        <v>78</v>
      </c>
      <c r="C170" s="316" t="s">
        <v>16</v>
      </c>
      <c r="D170" s="316">
        <v>156.10738219999999</v>
      </c>
      <c r="E170" s="316">
        <v>60329.1669396</v>
      </c>
      <c r="F170" s="316">
        <v>0.25809155029943598</v>
      </c>
      <c r="G170" s="316">
        <v>99.741908449700603</v>
      </c>
    </row>
    <row r="171" spans="1:7" x14ac:dyDescent="0.25">
      <c r="A171" s="316" t="s">
        <v>79</v>
      </c>
      <c r="B171" s="316" t="s">
        <v>80</v>
      </c>
      <c r="C171" s="316" t="s">
        <v>15</v>
      </c>
      <c r="D171" s="316">
        <v>587.3187312</v>
      </c>
      <c r="E171" s="316">
        <v>70707.448562599995</v>
      </c>
      <c r="F171" s="316">
        <v>0.82378939365873405</v>
      </c>
      <c r="G171" s="316">
        <v>99.1762106063413</v>
      </c>
    </row>
    <row r="172" spans="1:7" x14ac:dyDescent="0.25">
      <c r="A172" s="316" t="s">
        <v>79</v>
      </c>
      <c r="B172" s="316" t="s">
        <v>80</v>
      </c>
      <c r="C172" s="316" t="s">
        <v>16</v>
      </c>
      <c r="D172" s="316">
        <v>582.47418089999996</v>
      </c>
      <c r="E172" s="316">
        <v>53882.869321899998</v>
      </c>
      <c r="F172" s="316">
        <v>1.0694400208272901</v>
      </c>
      <c r="G172" s="316">
        <v>98.930559979172699</v>
      </c>
    </row>
    <row r="173" spans="1:7" x14ac:dyDescent="0.25">
      <c r="A173" s="316" t="s">
        <v>81</v>
      </c>
      <c r="B173" s="316" t="s">
        <v>82</v>
      </c>
      <c r="C173" s="316" t="s">
        <v>15</v>
      </c>
      <c r="D173" s="316">
        <v>0</v>
      </c>
      <c r="E173" s="316">
        <v>36208.0933706</v>
      </c>
      <c r="F173" s="316">
        <v>0</v>
      </c>
      <c r="G173" s="316">
        <v>100</v>
      </c>
    </row>
    <row r="174" spans="1:7" x14ac:dyDescent="0.25">
      <c r="A174" s="316" t="s">
        <v>81</v>
      </c>
      <c r="B174" s="316" t="s">
        <v>82</v>
      </c>
      <c r="C174" s="316" t="s">
        <v>16</v>
      </c>
      <c r="D174" s="316">
        <v>0</v>
      </c>
      <c r="E174" s="316">
        <v>34223.762929199998</v>
      </c>
      <c r="F174" s="316">
        <v>0</v>
      </c>
      <c r="G174" s="316">
        <v>100</v>
      </c>
    </row>
    <row r="175" spans="1:7" x14ac:dyDescent="0.25">
      <c r="A175" s="316" t="s">
        <v>83</v>
      </c>
      <c r="B175" s="316" t="s">
        <v>84</v>
      </c>
      <c r="C175" s="316" t="s">
        <v>15</v>
      </c>
      <c r="D175" s="316">
        <v>1039.6205135</v>
      </c>
      <c r="E175" s="316">
        <v>120005.0613153</v>
      </c>
      <c r="F175" s="316">
        <v>0.85887334973575402</v>
      </c>
      <c r="G175" s="316">
        <v>99.141126650264198</v>
      </c>
    </row>
    <row r="176" spans="1:7" x14ac:dyDescent="0.25">
      <c r="A176" s="316" t="s">
        <v>83</v>
      </c>
      <c r="B176" s="316" t="s">
        <v>84</v>
      </c>
      <c r="C176" s="316" t="s">
        <v>16</v>
      </c>
      <c r="D176" s="316">
        <v>882.56710129999999</v>
      </c>
      <c r="E176" s="316">
        <v>111765.25669140001</v>
      </c>
      <c r="F176" s="316">
        <v>0.78347461281111197</v>
      </c>
      <c r="G176" s="316">
        <v>99.216525387188895</v>
      </c>
    </row>
    <row r="177" spans="1:7" x14ac:dyDescent="0.25">
      <c r="A177" s="316" t="s">
        <v>85</v>
      </c>
      <c r="B177" s="316" t="s">
        <v>86</v>
      </c>
      <c r="C177" s="316" t="s">
        <v>15</v>
      </c>
      <c r="D177" s="316">
        <v>64.895319299999997</v>
      </c>
      <c r="E177" s="316">
        <v>187774.8250248</v>
      </c>
      <c r="F177" s="316">
        <v>3.4548241011602601E-2</v>
      </c>
      <c r="G177" s="316">
        <v>99.965451758988394</v>
      </c>
    </row>
    <row r="178" spans="1:7" x14ac:dyDescent="0.25">
      <c r="A178" s="316" t="s">
        <v>85</v>
      </c>
      <c r="B178" s="316" t="s">
        <v>86</v>
      </c>
      <c r="C178" s="316" t="s">
        <v>16</v>
      </c>
      <c r="D178" s="316">
        <v>184.4353524</v>
      </c>
      <c r="E178" s="316">
        <v>177059.69062959999</v>
      </c>
      <c r="F178" s="316">
        <v>0.104057243859653</v>
      </c>
      <c r="G178" s="316">
        <v>99.8959427561403</v>
      </c>
    </row>
    <row r="179" spans="1:7" x14ac:dyDescent="0.25">
      <c r="A179" s="316" t="s">
        <v>87</v>
      </c>
      <c r="B179" s="316" t="s">
        <v>88</v>
      </c>
      <c r="C179" s="316" t="s">
        <v>15</v>
      </c>
      <c r="D179" s="316">
        <v>31.179529899999999</v>
      </c>
      <c r="E179" s="316">
        <v>77808.248135600006</v>
      </c>
      <c r="F179" s="316">
        <v>4.0056216797980597E-2</v>
      </c>
      <c r="G179" s="316">
        <v>99.959943783201993</v>
      </c>
    </row>
    <row r="180" spans="1:7" x14ac:dyDescent="0.25">
      <c r="A180" s="316" t="s">
        <v>87</v>
      </c>
      <c r="B180" s="316" t="s">
        <v>88</v>
      </c>
      <c r="C180" s="316" t="s">
        <v>16</v>
      </c>
      <c r="D180" s="316">
        <v>21.526413699999999</v>
      </c>
      <c r="E180" s="316">
        <v>68915.946549</v>
      </c>
      <c r="F180" s="316">
        <v>3.1225997668419499E-2</v>
      </c>
      <c r="G180" s="316">
        <v>99.9687740023316</v>
      </c>
    </row>
    <row r="181" spans="1:7" x14ac:dyDescent="0.25">
      <c r="A181" s="316" t="s">
        <v>89</v>
      </c>
      <c r="B181" s="316" t="s">
        <v>90</v>
      </c>
      <c r="C181" s="316" t="s">
        <v>15</v>
      </c>
      <c r="D181" s="316">
        <v>466.86272700000001</v>
      </c>
      <c r="E181" s="316">
        <v>162607.6983508</v>
      </c>
      <c r="F181" s="316">
        <v>0.28628789427019702</v>
      </c>
      <c r="G181" s="316">
        <v>99.713712105729797</v>
      </c>
    </row>
    <row r="182" spans="1:7" x14ac:dyDescent="0.25">
      <c r="A182" s="316" t="s">
        <v>89</v>
      </c>
      <c r="B182" s="316" t="s">
        <v>90</v>
      </c>
      <c r="C182" s="316" t="s">
        <v>16</v>
      </c>
      <c r="D182" s="316">
        <v>318.55386170000003</v>
      </c>
      <c r="E182" s="316">
        <v>133880.28769870001</v>
      </c>
      <c r="F182" s="316">
        <v>0.23737452424775601</v>
      </c>
      <c r="G182" s="316">
        <v>99.762625475752202</v>
      </c>
    </row>
    <row r="183" spans="1:7" x14ac:dyDescent="0.25">
      <c r="A183" s="316" t="s">
        <v>91</v>
      </c>
      <c r="B183" s="316" t="s">
        <v>92</v>
      </c>
      <c r="C183" s="316" t="s">
        <v>15</v>
      </c>
      <c r="D183" s="316">
        <v>2090.4936521</v>
      </c>
      <c r="E183" s="316">
        <v>250932.81265909999</v>
      </c>
      <c r="F183" s="316">
        <v>0.82620596599462903</v>
      </c>
      <c r="G183" s="316">
        <v>99.173794034005397</v>
      </c>
    </row>
    <row r="184" spans="1:7" x14ac:dyDescent="0.25">
      <c r="A184" s="316" t="s">
        <v>91</v>
      </c>
      <c r="B184" s="316" t="s">
        <v>92</v>
      </c>
      <c r="C184" s="316" t="s">
        <v>16</v>
      </c>
      <c r="D184" s="316">
        <v>1220.4399917000001</v>
      </c>
      <c r="E184" s="316">
        <v>190860.27310250001</v>
      </c>
      <c r="F184" s="316">
        <v>0.635378728056613</v>
      </c>
      <c r="G184" s="316">
        <v>99.364621271943406</v>
      </c>
    </row>
    <row r="185" spans="1:7" x14ac:dyDescent="0.25">
      <c r="A185" s="316" t="s">
        <v>93</v>
      </c>
      <c r="B185" s="316" t="s">
        <v>94</v>
      </c>
      <c r="C185" s="316" t="s">
        <v>15</v>
      </c>
      <c r="D185" s="316">
        <v>0</v>
      </c>
      <c r="E185" s="316">
        <v>32154.513428999999</v>
      </c>
      <c r="F185" s="316">
        <v>0</v>
      </c>
      <c r="G185" s="316">
        <v>100</v>
      </c>
    </row>
    <row r="186" spans="1:7" x14ac:dyDescent="0.25">
      <c r="A186" s="316" t="s">
        <v>93</v>
      </c>
      <c r="B186" s="316" t="s">
        <v>94</v>
      </c>
      <c r="C186" s="316" t="s">
        <v>16</v>
      </c>
      <c r="D186" s="316">
        <v>0</v>
      </c>
      <c r="E186" s="316">
        <v>24283.039329399999</v>
      </c>
      <c r="F186" s="316">
        <v>0</v>
      </c>
      <c r="G186" s="316">
        <v>100</v>
      </c>
    </row>
    <row r="187" spans="1:7" x14ac:dyDescent="0.25">
      <c r="A187" s="316" t="s">
        <v>95</v>
      </c>
      <c r="B187" s="316" t="s">
        <v>96</v>
      </c>
      <c r="C187" s="316" t="s">
        <v>15</v>
      </c>
      <c r="D187" s="316">
        <v>0</v>
      </c>
      <c r="E187" s="316">
        <v>38541.231557200001</v>
      </c>
      <c r="F187" s="316">
        <v>0</v>
      </c>
      <c r="G187" s="316">
        <v>100</v>
      </c>
    </row>
    <row r="188" spans="1:7" x14ac:dyDescent="0.25">
      <c r="A188" s="316" t="s">
        <v>95</v>
      </c>
      <c r="B188" s="316" t="s">
        <v>96</v>
      </c>
      <c r="C188" s="316" t="s">
        <v>16</v>
      </c>
      <c r="D188" s="316">
        <v>0</v>
      </c>
      <c r="E188" s="316">
        <v>38804.887921499998</v>
      </c>
      <c r="F188" s="316">
        <v>0</v>
      </c>
      <c r="G188" s="316">
        <v>100</v>
      </c>
    </row>
    <row r="189" spans="1:7" x14ac:dyDescent="0.25">
      <c r="A189" s="316" t="s">
        <v>97</v>
      </c>
      <c r="B189" s="316" t="s">
        <v>98</v>
      </c>
      <c r="C189" s="316" t="s">
        <v>15</v>
      </c>
      <c r="D189" s="316">
        <v>10.113856699999999</v>
      </c>
      <c r="E189" s="316">
        <v>16219.726850999999</v>
      </c>
      <c r="F189" s="316">
        <v>6.23164261569224E-2</v>
      </c>
      <c r="G189" s="316">
        <v>99.937683573843103</v>
      </c>
    </row>
    <row r="190" spans="1:7" x14ac:dyDescent="0.25">
      <c r="A190" s="316" t="s">
        <v>97</v>
      </c>
      <c r="B190" s="316" t="s">
        <v>98</v>
      </c>
      <c r="C190" s="316" t="s">
        <v>16</v>
      </c>
      <c r="D190" s="316">
        <v>0</v>
      </c>
      <c r="E190" s="316">
        <v>16906.7539296</v>
      </c>
      <c r="F190" s="316">
        <v>0</v>
      </c>
      <c r="G190" s="316">
        <v>100</v>
      </c>
    </row>
    <row r="191" spans="1:7" x14ac:dyDescent="0.25">
      <c r="A191" s="316" t="s">
        <v>99</v>
      </c>
      <c r="B191" s="316" t="s">
        <v>100</v>
      </c>
      <c r="C191" s="316" t="s">
        <v>15</v>
      </c>
      <c r="D191" s="316">
        <v>27.362969199999998</v>
      </c>
      <c r="E191" s="316">
        <v>14323.6653138</v>
      </c>
      <c r="F191" s="316">
        <v>0.190669049355953</v>
      </c>
      <c r="G191" s="316">
        <v>99.809330950644096</v>
      </c>
    </row>
    <row r="192" spans="1:7" x14ac:dyDescent="0.25">
      <c r="A192" s="316" t="s">
        <v>99</v>
      </c>
      <c r="B192" s="316" t="s">
        <v>100</v>
      </c>
      <c r="C192" s="316" t="s">
        <v>16</v>
      </c>
      <c r="D192" s="316">
        <v>0</v>
      </c>
      <c r="E192" s="316">
        <v>13866.622721</v>
      </c>
      <c r="F192" s="316">
        <v>0</v>
      </c>
      <c r="G192" s="316">
        <v>100</v>
      </c>
    </row>
    <row r="193" spans="1:7" x14ac:dyDescent="0.25">
      <c r="A193" s="316" t="s">
        <v>101</v>
      </c>
      <c r="B193" s="316" t="s">
        <v>102</v>
      </c>
      <c r="C193" s="316" t="s">
        <v>15</v>
      </c>
      <c r="D193" s="316">
        <v>0</v>
      </c>
      <c r="E193" s="316">
        <v>51647.006640300002</v>
      </c>
      <c r="F193" s="316">
        <v>0</v>
      </c>
      <c r="G193" s="316">
        <v>100</v>
      </c>
    </row>
    <row r="194" spans="1:7" x14ac:dyDescent="0.25">
      <c r="A194" s="316" t="s">
        <v>101</v>
      </c>
      <c r="B194" s="316" t="s">
        <v>102</v>
      </c>
      <c r="C194" s="316" t="s">
        <v>16</v>
      </c>
      <c r="D194" s="316">
        <v>0</v>
      </c>
      <c r="E194" s="316">
        <v>38291.230293499997</v>
      </c>
      <c r="F194" s="316">
        <v>0</v>
      </c>
      <c r="G194" s="316">
        <v>100</v>
      </c>
    </row>
    <row r="195" spans="1:7" x14ac:dyDescent="0.25">
      <c r="A195" s="316" t="s">
        <v>103</v>
      </c>
      <c r="B195" s="316" t="s">
        <v>104</v>
      </c>
      <c r="C195" s="316" t="s">
        <v>15</v>
      </c>
      <c r="D195" s="316">
        <v>0</v>
      </c>
      <c r="E195" s="316">
        <v>4058.9933645000001</v>
      </c>
      <c r="F195" s="316">
        <v>0</v>
      </c>
      <c r="G195" s="316">
        <v>100</v>
      </c>
    </row>
    <row r="196" spans="1:7" x14ac:dyDescent="0.25">
      <c r="A196" s="316" t="s">
        <v>103</v>
      </c>
      <c r="B196" s="316" t="s">
        <v>104</v>
      </c>
      <c r="C196" s="316" t="s">
        <v>16</v>
      </c>
      <c r="D196" s="316">
        <v>16.567487</v>
      </c>
      <c r="E196" s="316">
        <v>3527.6343625</v>
      </c>
      <c r="F196" s="316">
        <v>0.46745325756029599</v>
      </c>
      <c r="G196" s="316">
        <v>99.532546742439706</v>
      </c>
    </row>
    <row r="197" spans="1:7" x14ac:dyDescent="0.25">
      <c r="A197" s="316" t="s">
        <v>105</v>
      </c>
      <c r="B197" s="316" t="s">
        <v>106</v>
      </c>
      <c r="C197" s="316" t="s">
        <v>15</v>
      </c>
      <c r="D197" s="316">
        <v>208.8268027</v>
      </c>
      <c r="E197" s="316">
        <v>74519.316382999998</v>
      </c>
      <c r="F197" s="316">
        <v>0.27944867060467898</v>
      </c>
      <c r="G197" s="316">
        <v>99.720551329395306</v>
      </c>
    </row>
    <row r="198" spans="1:7" x14ac:dyDescent="0.25">
      <c r="A198" s="316" t="s">
        <v>105</v>
      </c>
      <c r="B198" s="316" t="s">
        <v>106</v>
      </c>
      <c r="C198" s="316" t="s">
        <v>16</v>
      </c>
      <c r="D198" s="316">
        <v>90.783737400000007</v>
      </c>
      <c r="E198" s="316">
        <v>61868.427521700003</v>
      </c>
      <c r="F198" s="316">
        <v>0.14652177707744199</v>
      </c>
      <c r="G198" s="316">
        <v>99.853478222922604</v>
      </c>
    </row>
    <row r="199" spans="1:7" x14ac:dyDescent="0.25">
      <c r="A199" s="316" t="s">
        <v>107</v>
      </c>
      <c r="B199" s="316" t="s">
        <v>108</v>
      </c>
      <c r="C199" s="316" t="s">
        <v>15</v>
      </c>
      <c r="D199" s="316">
        <v>2211.6255692999998</v>
      </c>
      <c r="E199" s="316">
        <v>107100.20504830001</v>
      </c>
      <c r="F199" s="316">
        <v>2.0232261748838698</v>
      </c>
      <c r="G199" s="316">
        <v>97.976773825116098</v>
      </c>
    </row>
    <row r="200" spans="1:7" x14ac:dyDescent="0.25">
      <c r="A200" s="316" t="s">
        <v>107</v>
      </c>
      <c r="B200" s="316" t="s">
        <v>108</v>
      </c>
      <c r="C200" s="316" t="s">
        <v>16</v>
      </c>
      <c r="D200" s="316">
        <v>1983.1568755999999</v>
      </c>
      <c r="E200" s="316">
        <v>94375.721192199999</v>
      </c>
      <c r="F200" s="316">
        <v>2.0580946098237201</v>
      </c>
      <c r="G200" s="316">
        <v>97.941905390176302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754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637</v>
      </c>
      <c r="E210" s="5" t="s">
        <v>636</v>
      </c>
      <c r="F210" s="5" t="s">
        <v>639</v>
      </c>
      <c r="G210" s="5" t="s">
        <v>638</v>
      </c>
    </row>
    <row r="211" spans="1:7" x14ac:dyDescent="0.25">
      <c r="A211" s="317" t="s">
        <v>87</v>
      </c>
      <c r="B211" s="317" t="s">
        <v>114</v>
      </c>
      <c r="C211" s="317" t="s">
        <v>15</v>
      </c>
      <c r="D211" s="317">
        <v>23337.254603500001</v>
      </c>
      <c r="E211" s="317">
        <v>0</v>
      </c>
      <c r="F211" s="317">
        <v>100</v>
      </c>
      <c r="G211" s="317">
        <v>0</v>
      </c>
    </row>
    <row r="212" spans="1:7" x14ac:dyDescent="0.25">
      <c r="A212" s="317" t="s">
        <v>87</v>
      </c>
      <c r="B212" s="317" t="s">
        <v>114</v>
      </c>
      <c r="C212" s="317" t="s">
        <v>16</v>
      </c>
      <c r="D212" s="317">
        <v>21922.322026900001</v>
      </c>
      <c r="E212" s="317">
        <v>0</v>
      </c>
      <c r="F212" s="317">
        <v>100</v>
      </c>
      <c r="G212" s="317">
        <v>0</v>
      </c>
    </row>
    <row r="213" spans="1:7" x14ac:dyDescent="0.25">
      <c r="A213" s="317" t="s">
        <v>91</v>
      </c>
      <c r="B213" s="317" t="s">
        <v>115</v>
      </c>
      <c r="C213" s="317" t="s">
        <v>15</v>
      </c>
      <c r="D213" s="317">
        <v>13778.6131222</v>
      </c>
      <c r="E213" s="317">
        <v>144.00862169999999</v>
      </c>
      <c r="F213" s="317">
        <v>98.965650117133293</v>
      </c>
      <c r="G213" s="317">
        <v>1.0343498828666799</v>
      </c>
    </row>
    <row r="214" spans="1:7" x14ac:dyDescent="0.25">
      <c r="A214" s="317" t="s">
        <v>91</v>
      </c>
      <c r="B214" s="317" t="s">
        <v>115</v>
      </c>
      <c r="C214" s="317" t="s">
        <v>16</v>
      </c>
      <c r="D214" s="317">
        <v>11541.0398723</v>
      </c>
      <c r="E214" s="317">
        <v>50.320052099999998</v>
      </c>
      <c r="F214" s="317">
        <v>99.565883102343506</v>
      </c>
      <c r="G214" s="317">
        <v>0.434116897656465</v>
      </c>
    </row>
    <row r="215" spans="1:7" x14ac:dyDescent="0.25">
      <c r="A215" s="317" t="s">
        <v>93</v>
      </c>
      <c r="B215" s="317" t="s">
        <v>116</v>
      </c>
      <c r="C215" s="317" t="s">
        <v>15</v>
      </c>
      <c r="D215" s="317">
        <v>12911.3491866</v>
      </c>
      <c r="E215" s="317">
        <v>0</v>
      </c>
      <c r="F215" s="317">
        <v>100</v>
      </c>
      <c r="G215" s="317">
        <v>0</v>
      </c>
    </row>
    <row r="216" spans="1:7" x14ac:dyDescent="0.25">
      <c r="A216" s="317" t="s">
        <v>93</v>
      </c>
      <c r="B216" s="317" t="s">
        <v>116</v>
      </c>
      <c r="C216" s="317" t="s">
        <v>16</v>
      </c>
      <c r="D216" s="317">
        <v>10046.2966466</v>
      </c>
      <c r="E216" s="317">
        <v>0</v>
      </c>
      <c r="F216" s="317">
        <v>100</v>
      </c>
      <c r="G216" s="317">
        <v>0</v>
      </c>
    </row>
    <row r="217" spans="1:7" x14ac:dyDescent="0.25">
      <c r="A217" s="317" t="s">
        <v>95</v>
      </c>
      <c r="B217" s="317" t="s">
        <v>117</v>
      </c>
      <c r="C217" s="317" t="s">
        <v>15</v>
      </c>
      <c r="D217" s="317">
        <v>32953.611143599999</v>
      </c>
      <c r="E217" s="317">
        <v>0</v>
      </c>
      <c r="F217" s="317">
        <v>100</v>
      </c>
      <c r="G217" s="317">
        <v>0</v>
      </c>
    </row>
    <row r="218" spans="1:7" x14ac:dyDescent="0.25">
      <c r="A218" s="317" t="s">
        <v>95</v>
      </c>
      <c r="B218" s="317" t="s">
        <v>117</v>
      </c>
      <c r="C218" s="317" t="s">
        <v>16</v>
      </c>
      <c r="D218" s="317">
        <v>27730.014270899999</v>
      </c>
      <c r="E218" s="317">
        <v>0</v>
      </c>
      <c r="F218" s="317">
        <v>100</v>
      </c>
      <c r="G218" s="317">
        <v>0</v>
      </c>
    </row>
    <row r="219" spans="1:7" x14ac:dyDescent="0.25">
      <c r="A219" s="317" t="s">
        <v>97</v>
      </c>
      <c r="B219" s="317" t="s">
        <v>118</v>
      </c>
      <c r="C219" s="317" t="s">
        <v>15</v>
      </c>
      <c r="D219" s="317">
        <v>10432.383362099999</v>
      </c>
      <c r="E219" s="317">
        <v>23.0655112</v>
      </c>
      <c r="F219" s="317">
        <v>99.7793924347055</v>
      </c>
      <c r="G219" s="317">
        <v>0.220607565294516</v>
      </c>
    </row>
    <row r="220" spans="1:7" x14ac:dyDescent="0.25">
      <c r="A220" s="317" t="s">
        <v>97</v>
      </c>
      <c r="B220" s="317" t="s">
        <v>118</v>
      </c>
      <c r="C220" s="317" t="s">
        <v>16</v>
      </c>
      <c r="D220" s="317">
        <v>8112.2498114</v>
      </c>
      <c r="E220" s="317">
        <v>27.212886900000001</v>
      </c>
      <c r="F220" s="317">
        <v>99.665667281629297</v>
      </c>
      <c r="G220" s="317">
        <v>0.33433271837075501</v>
      </c>
    </row>
    <row r="221" spans="1:7" x14ac:dyDescent="0.25">
      <c r="A221" s="317" t="s">
        <v>105</v>
      </c>
      <c r="B221" s="317" t="s">
        <v>119</v>
      </c>
      <c r="C221" s="317" t="s">
        <v>15</v>
      </c>
      <c r="D221" s="317">
        <v>20140.457013399999</v>
      </c>
      <c r="E221" s="317">
        <v>0</v>
      </c>
      <c r="F221" s="317">
        <v>100</v>
      </c>
      <c r="G221" s="317">
        <v>0</v>
      </c>
    </row>
    <row r="222" spans="1:7" x14ac:dyDescent="0.25">
      <c r="A222" s="317" t="s">
        <v>105</v>
      </c>
      <c r="B222" s="317" t="s">
        <v>119</v>
      </c>
      <c r="C222" s="317" t="s">
        <v>16</v>
      </c>
      <c r="D222" s="317">
        <v>16921.257098499998</v>
      </c>
      <c r="E222" s="317">
        <v>0</v>
      </c>
      <c r="F222" s="317">
        <v>100</v>
      </c>
      <c r="G222" s="317">
        <v>0</v>
      </c>
    </row>
    <row r="223" spans="1:7" x14ac:dyDescent="0.25">
      <c r="A223" s="317" t="s">
        <v>107</v>
      </c>
      <c r="B223" s="317" t="s">
        <v>120</v>
      </c>
      <c r="C223" s="317" t="s">
        <v>15</v>
      </c>
      <c r="D223" s="317">
        <v>21479.656728499998</v>
      </c>
      <c r="E223" s="317">
        <v>0</v>
      </c>
      <c r="F223" s="317">
        <v>100</v>
      </c>
      <c r="G223" s="317">
        <v>0</v>
      </c>
    </row>
    <row r="224" spans="1:7" x14ac:dyDescent="0.25">
      <c r="A224" s="317" t="s">
        <v>107</v>
      </c>
      <c r="B224" s="317" t="s">
        <v>120</v>
      </c>
      <c r="C224" s="317" t="s">
        <v>16</v>
      </c>
      <c r="D224" s="317">
        <v>20097.1154112</v>
      </c>
      <c r="E224" s="317">
        <v>0</v>
      </c>
      <c r="F224" s="317">
        <v>100</v>
      </c>
      <c r="G224" s="317">
        <v>0</v>
      </c>
    </row>
    <row r="225" spans="1:7" x14ac:dyDescent="0.25">
      <c r="A225" s="317" t="s">
        <v>109</v>
      </c>
      <c r="B225" s="317" t="s">
        <v>121</v>
      </c>
      <c r="C225" s="317" t="s">
        <v>15</v>
      </c>
      <c r="D225" s="317">
        <v>10772.9118229</v>
      </c>
      <c r="E225" s="317">
        <v>0</v>
      </c>
      <c r="F225" s="317">
        <v>100</v>
      </c>
      <c r="G225" s="317">
        <v>0</v>
      </c>
    </row>
    <row r="226" spans="1:7" x14ac:dyDescent="0.25">
      <c r="A226" s="317" t="s">
        <v>109</v>
      </c>
      <c r="B226" s="317" t="s">
        <v>121</v>
      </c>
      <c r="C226" s="317" t="s">
        <v>16</v>
      </c>
      <c r="D226" s="317">
        <v>8514.2491922000008</v>
      </c>
      <c r="E226" s="317">
        <v>0</v>
      </c>
      <c r="F226" s="317">
        <v>100</v>
      </c>
      <c r="G226" s="317">
        <v>0</v>
      </c>
    </row>
    <row r="227" spans="1:7" x14ac:dyDescent="0.25">
      <c r="A227" s="317" t="s">
        <v>122</v>
      </c>
      <c r="B227" s="317" t="s">
        <v>123</v>
      </c>
      <c r="C227" s="317" t="s">
        <v>15</v>
      </c>
      <c r="D227" s="317">
        <v>6288.0468792000001</v>
      </c>
      <c r="E227" s="317">
        <v>0</v>
      </c>
      <c r="F227" s="317">
        <v>100</v>
      </c>
      <c r="G227" s="317">
        <v>0</v>
      </c>
    </row>
    <row r="228" spans="1:7" x14ac:dyDescent="0.25">
      <c r="A228" s="317" t="s">
        <v>122</v>
      </c>
      <c r="B228" s="317" t="s">
        <v>123</v>
      </c>
      <c r="C228" s="317" t="s">
        <v>16</v>
      </c>
      <c r="D228" s="317">
        <v>5377.9150105999997</v>
      </c>
      <c r="E228" s="317">
        <v>0</v>
      </c>
      <c r="F228" s="317">
        <v>100</v>
      </c>
      <c r="G228" s="317">
        <v>0</v>
      </c>
    </row>
    <row r="229" spans="1:7" x14ac:dyDescent="0.25">
      <c r="A229" s="317" t="s">
        <v>124</v>
      </c>
      <c r="B229" s="317" t="s">
        <v>125</v>
      </c>
      <c r="C229" s="317" t="s">
        <v>15</v>
      </c>
      <c r="D229" s="317">
        <v>13832.180185200001</v>
      </c>
      <c r="E229" s="317">
        <v>47.129708100000002</v>
      </c>
      <c r="F229" s="317">
        <v>99.660431905748098</v>
      </c>
      <c r="G229" s="317">
        <v>0.33956809425194201</v>
      </c>
    </row>
    <row r="230" spans="1:7" x14ac:dyDescent="0.25">
      <c r="A230" s="317" t="s">
        <v>124</v>
      </c>
      <c r="B230" s="317" t="s">
        <v>125</v>
      </c>
      <c r="C230" s="317" t="s">
        <v>16</v>
      </c>
      <c r="D230" s="317">
        <v>8369.9703363999997</v>
      </c>
      <c r="E230" s="317">
        <v>0</v>
      </c>
      <c r="F230" s="317">
        <v>100</v>
      </c>
      <c r="G230" s="317">
        <v>0</v>
      </c>
    </row>
    <row r="231" spans="1:7" x14ac:dyDescent="0.25">
      <c r="A231" s="317" t="s">
        <v>126</v>
      </c>
      <c r="B231" s="317" t="s">
        <v>127</v>
      </c>
      <c r="C231" s="317" t="s">
        <v>15</v>
      </c>
      <c r="D231" s="317">
        <v>17337.502859799999</v>
      </c>
      <c r="E231" s="317">
        <v>0</v>
      </c>
      <c r="F231" s="317">
        <v>100</v>
      </c>
      <c r="G231" s="317">
        <v>0</v>
      </c>
    </row>
    <row r="232" spans="1:7" x14ac:dyDescent="0.25">
      <c r="A232" s="317" t="s">
        <v>126</v>
      </c>
      <c r="B232" s="317" t="s">
        <v>127</v>
      </c>
      <c r="C232" s="317" t="s">
        <v>16</v>
      </c>
      <c r="D232" s="317">
        <v>13836.310235000001</v>
      </c>
      <c r="E232" s="317">
        <v>108.23883960000001</v>
      </c>
      <c r="F232" s="317">
        <v>99.223791038197405</v>
      </c>
      <c r="G232" s="317">
        <v>0.77620896180255206</v>
      </c>
    </row>
    <row r="233" spans="1:7" x14ac:dyDescent="0.25">
      <c r="A233" s="317" t="s">
        <v>128</v>
      </c>
      <c r="B233" s="317" t="s">
        <v>129</v>
      </c>
      <c r="C233" s="317" t="s">
        <v>15</v>
      </c>
      <c r="D233" s="317">
        <v>9883.8835471000002</v>
      </c>
      <c r="E233" s="317">
        <v>0</v>
      </c>
      <c r="F233" s="317">
        <v>100</v>
      </c>
      <c r="G233" s="317">
        <v>0</v>
      </c>
    </row>
    <row r="234" spans="1:7" x14ac:dyDescent="0.25">
      <c r="A234" s="317" t="s">
        <v>128</v>
      </c>
      <c r="B234" s="317" t="s">
        <v>129</v>
      </c>
      <c r="C234" s="317" t="s">
        <v>16</v>
      </c>
      <c r="D234" s="317">
        <v>7464.8082709999999</v>
      </c>
      <c r="E234" s="317">
        <v>0</v>
      </c>
      <c r="F234" s="317">
        <v>100</v>
      </c>
      <c r="G234" s="317">
        <v>0</v>
      </c>
    </row>
    <row r="235" spans="1:7" x14ac:dyDescent="0.25">
      <c r="A235" s="317" t="s">
        <v>130</v>
      </c>
      <c r="B235" s="317" t="s">
        <v>131</v>
      </c>
      <c r="C235" s="317" t="s">
        <v>15</v>
      </c>
      <c r="D235" s="317">
        <v>20726.708084999998</v>
      </c>
      <c r="E235" s="317">
        <v>0</v>
      </c>
      <c r="F235" s="317">
        <v>100</v>
      </c>
      <c r="G235" s="317">
        <v>0</v>
      </c>
    </row>
    <row r="236" spans="1:7" x14ac:dyDescent="0.25">
      <c r="A236" s="317" t="s">
        <v>130</v>
      </c>
      <c r="B236" s="317" t="s">
        <v>131</v>
      </c>
      <c r="C236" s="317" t="s">
        <v>16</v>
      </c>
      <c r="D236" s="317">
        <v>16472.631276399999</v>
      </c>
      <c r="E236" s="317">
        <v>0</v>
      </c>
      <c r="F236" s="317">
        <v>100</v>
      </c>
      <c r="G236" s="317">
        <v>0</v>
      </c>
    </row>
    <row r="237" spans="1:7" x14ac:dyDescent="0.25">
      <c r="A237" s="317" t="s">
        <v>132</v>
      </c>
      <c r="B237" s="317" t="s">
        <v>133</v>
      </c>
      <c r="C237" s="317" t="s">
        <v>15</v>
      </c>
      <c r="D237" s="317">
        <v>38628.5330885</v>
      </c>
      <c r="E237" s="317">
        <v>369.61997200000002</v>
      </c>
      <c r="F237" s="317">
        <v>99.052211597234901</v>
      </c>
      <c r="G237" s="317">
        <v>0.94778840276509502</v>
      </c>
    </row>
    <row r="238" spans="1:7" x14ac:dyDescent="0.25">
      <c r="A238" s="317" t="s">
        <v>132</v>
      </c>
      <c r="B238" s="317" t="s">
        <v>133</v>
      </c>
      <c r="C238" s="317" t="s">
        <v>16</v>
      </c>
      <c r="D238" s="317">
        <v>24716.4808232</v>
      </c>
      <c r="E238" s="317">
        <v>199.0702527</v>
      </c>
      <c r="F238" s="317">
        <v>99.201020069379297</v>
      </c>
      <c r="G238" s="317">
        <v>0.79897993062073602</v>
      </c>
    </row>
    <row r="239" spans="1:7" x14ac:dyDescent="0.25">
      <c r="A239" s="317" t="s">
        <v>134</v>
      </c>
      <c r="B239" s="317" t="s">
        <v>135</v>
      </c>
      <c r="C239" s="317" t="s">
        <v>15</v>
      </c>
      <c r="D239" s="317">
        <v>56006.613554199997</v>
      </c>
      <c r="E239" s="317">
        <v>0</v>
      </c>
      <c r="F239" s="317">
        <v>100</v>
      </c>
      <c r="G239" s="317">
        <v>0</v>
      </c>
    </row>
    <row r="240" spans="1:7" x14ac:dyDescent="0.25">
      <c r="A240" s="317" t="s">
        <v>134</v>
      </c>
      <c r="B240" s="317" t="s">
        <v>135</v>
      </c>
      <c r="C240" s="317" t="s">
        <v>16</v>
      </c>
      <c r="D240" s="317">
        <v>43764.125309199997</v>
      </c>
      <c r="E240" s="317">
        <v>0</v>
      </c>
      <c r="F240" s="317">
        <v>100</v>
      </c>
      <c r="G240" s="317">
        <v>0</v>
      </c>
    </row>
    <row r="241" spans="1:7" x14ac:dyDescent="0.25">
      <c r="A241" s="317" t="s">
        <v>136</v>
      </c>
      <c r="B241" s="317" t="s">
        <v>137</v>
      </c>
      <c r="C241" s="317" t="s">
        <v>15</v>
      </c>
      <c r="D241" s="317">
        <v>22865.301834099999</v>
      </c>
      <c r="E241" s="317">
        <v>0</v>
      </c>
      <c r="F241" s="317">
        <v>100</v>
      </c>
      <c r="G241" s="317">
        <v>0</v>
      </c>
    </row>
    <row r="242" spans="1:7" x14ac:dyDescent="0.25">
      <c r="A242" s="317" t="s">
        <v>136</v>
      </c>
      <c r="B242" s="317" t="s">
        <v>137</v>
      </c>
      <c r="C242" s="317" t="s">
        <v>16</v>
      </c>
      <c r="D242" s="317">
        <v>17943.4850788</v>
      </c>
      <c r="E242" s="317">
        <v>0</v>
      </c>
      <c r="F242" s="317">
        <v>100</v>
      </c>
      <c r="G242" s="317">
        <v>0</v>
      </c>
    </row>
    <row r="243" spans="1:7" x14ac:dyDescent="0.25">
      <c r="A243" s="317" t="s">
        <v>138</v>
      </c>
      <c r="B243" s="317" t="s">
        <v>139</v>
      </c>
      <c r="C243" s="317" t="s">
        <v>15</v>
      </c>
      <c r="D243" s="317">
        <v>24978.764597099998</v>
      </c>
      <c r="E243" s="317">
        <v>0</v>
      </c>
      <c r="F243" s="317">
        <v>100</v>
      </c>
      <c r="G243" s="317">
        <v>0</v>
      </c>
    </row>
    <row r="244" spans="1:7" x14ac:dyDescent="0.25">
      <c r="A244" s="317" t="s">
        <v>138</v>
      </c>
      <c r="B244" s="317" t="s">
        <v>139</v>
      </c>
      <c r="C244" s="317" t="s">
        <v>16</v>
      </c>
      <c r="D244" s="317">
        <v>22087.579493199999</v>
      </c>
      <c r="E244" s="317">
        <v>0</v>
      </c>
      <c r="F244" s="317">
        <v>100</v>
      </c>
      <c r="G244" s="317">
        <v>0</v>
      </c>
    </row>
    <row r="245" spans="1:7" x14ac:dyDescent="0.25">
      <c r="A245" s="317" t="s">
        <v>140</v>
      </c>
      <c r="B245" s="317" t="s">
        <v>141</v>
      </c>
      <c r="C245" s="317" t="s">
        <v>15</v>
      </c>
      <c r="D245" s="317">
        <v>17842.916846</v>
      </c>
      <c r="E245" s="317">
        <v>181.36746600000001</v>
      </c>
      <c r="F245" s="317">
        <v>98.993760512980501</v>
      </c>
      <c r="G245" s="317">
        <v>1.00623948701947</v>
      </c>
    </row>
    <row r="246" spans="1:7" x14ac:dyDescent="0.25">
      <c r="A246" s="317" t="s">
        <v>140</v>
      </c>
      <c r="B246" s="317" t="s">
        <v>141</v>
      </c>
      <c r="C246" s="317" t="s">
        <v>16</v>
      </c>
      <c r="D246" s="317">
        <v>15502.5908029</v>
      </c>
      <c r="E246" s="317">
        <v>110.98847000000001</v>
      </c>
      <c r="F246" s="317">
        <v>99.289154215954596</v>
      </c>
      <c r="G246" s="317">
        <v>0.71084578404542498</v>
      </c>
    </row>
    <row r="247" spans="1:7" x14ac:dyDescent="0.25">
      <c r="A247" s="317" t="s">
        <v>142</v>
      </c>
      <c r="B247" s="317" t="s">
        <v>143</v>
      </c>
      <c r="C247" s="317" t="s">
        <v>15</v>
      </c>
      <c r="D247" s="317">
        <v>8929.4734380999998</v>
      </c>
      <c r="E247" s="317">
        <v>0</v>
      </c>
      <c r="F247" s="317">
        <v>100</v>
      </c>
      <c r="G247" s="317">
        <v>0</v>
      </c>
    </row>
    <row r="248" spans="1:7" x14ac:dyDescent="0.25">
      <c r="A248" s="317" t="s">
        <v>142</v>
      </c>
      <c r="B248" s="317" t="s">
        <v>143</v>
      </c>
      <c r="C248" s="317" t="s">
        <v>16</v>
      </c>
      <c r="D248" s="317">
        <v>6768.4865309999996</v>
      </c>
      <c r="E248" s="317">
        <v>0</v>
      </c>
      <c r="F248" s="317">
        <v>100</v>
      </c>
      <c r="G248" s="317">
        <v>0</v>
      </c>
    </row>
    <row r="249" spans="1:7" x14ac:dyDescent="0.25">
      <c r="A249" s="317" t="s">
        <v>144</v>
      </c>
      <c r="B249" s="317" t="s">
        <v>145</v>
      </c>
      <c r="C249" s="317" t="s">
        <v>15</v>
      </c>
      <c r="D249" s="317">
        <v>15434.637379899999</v>
      </c>
      <c r="E249" s="317">
        <v>0</v>
      </c>
      <c r="F249" s="317">
        <v>100</v>
      </c>
      <c r="G249" s="317">
        <v>0</v>
      </c>
    </row>
    <row r="250" spans="1:7" x14ac:dyDescent="0.25">
      <c r="A250" s="317" t="s">
        <v>144</v>
      </c>
      <c r="B250" s="317" t="s">
        <v>145</v>
      </c>
      <c r="C250" s="317" t="s">
        <v>16</v>
      </c>
      <c r="D250" s="317">
        <v>11473.127190200001</v>
      </c>
      <c r="E250" s="317">
        <v>0</v>
      </c>
      <c r="F250" s="317">
        <v>100</v>
      </c>
      <c r="G250" s="317">
        <v>0</v>
      </c>
    </row>
    <row r="251" spans="1:7" x14ac:dyDescent="0.25">
      <c r="A251" s="317" t="s">
        <v>146</v>
      </c>
      <c r="B251" s="317" t="s">
        <v>147</v>
      </c>
      <c r="C251" s="317" t="s">
        <v>15</v>
      </c>
      <c r="D251" s="317">
        <v>4954.6017935999998</v>
      </c>
      <c r="E251" s="317">
        <v>0</v>
      </c>
      <c r="F251" s="317">
        <v>100</v>
      </c>
      <c r="G251" s="317">
        <v>0</v>
      </c>
    </row>
    <row r="252" spans="1:7" x14ac:dyDescent="0.25">
      <c r="A252" s="317" t="s">
        <v>146</v>
      </c>
      <c r="B252" s="317" t="s">
        <v>147</v>
      </c>
      <c r="C252" s="317" t="s">
        <v>16</v>
      </c>
      <c r="D252" s="317">
        <v>4431.0951267999999</v>
      </c>
      <c r="E252" s="317">
        <v>0</v>
      </c>
      <c r="F252" s="317">
        <v>100</v>
      </c>
      <c r="G252" s="317">
        <v>0</v>
      </c>
    </row>
    <row r="253" spans="1:7" x14ac:dyDescent="0.25">
      <c r="A253" s="317" t="s">
        <v>148</v>
      </c>
      <c r="B253" s="317" t="s">
        <v>149</v>
      </c>
      <c r="C253" s="317" t="s">
        <v>15</v>
      </c>
      <c r="D253" s="317">
        <v>9683.7095454999999</v>
      </c>
      <c r="E253" s="317">
        <v>0</v>
      </c>
      <c r="F253" s="317">
        <v>100</v>
      </c>
      <c r="G253" s="317">
        <v>0</v>
      </c>
    </row>
    <row r="254" spans="1:7" x14ac:dyDescent="0.25">
      <c r="A254" s="317" t="s">
        <v>148</v>
      </c>
      <c r="B254" s="317" t="s">
        <v>149</v>
      </c>
      <c r="C254" s="317" t="s">
        <v>16</v>
      </c>
      <c r="D254" s="317">
        <v>8819.4254428000004</v>
      </c>
      <c r="E254" s="317">
        <v>0</v>
      </c>
      <c r="F254" s="317">
        <v>100</v>
      </c>
      <c r="G254" s="317">
        <v>0</v>
      </c>
    </row>
    <row r="255" spans="1:7" x14ac:dyDescent="0.25">
      <c r="A255" s="317" t="s">
        <v>150</v>
      </c>
      <c r="B255" s="317" t="s">
        <v>151</v>
      </c>
      <c r="C255" s="317" t="s">
        <v>15</v>
      </c>
      <c r="D255" s="317">
        <v>8613.5703546000004</v>
      </c>
      <c r="E255" s="317">
        <v>0</v>
      </c>
      <c r="F255" s="317">
        <v>100</v>
      </c>
      <c r="G255" s="317">
        <v>0</v>
      </c>
    </row>
    <row r="256" spans="1:7" x14ac:dyDescent="0.25">
      <c r="A256" s="317" t="s">
        <v>150</v>
      </c>
      <c r="B256" s="317" t="s">
        <v>151</v>
      </c>
      <c r="C256" s="317" t="s">
        <v>16</v>
      </c>
      <c r="D256" s="317">
        <v>9105.2031932000009</v>
      </c>
      <c r="E256" s="317">
        <v>0</v>
      </c>
      <c r="F256" s="317">
        <v>100</v>
      </c>
      <c r="G256" s="317">
        <v>0</v>
      </c>
    </row>
    <row r="257" spans="1:7" x14ac:dyDescent="0.25">
      <c r="A257" s="317" t="s">
        <v>152</v>
      </c>
      <c r="B257" s="317" t="s">
        <v>153</v>
      </c>
      <c r="C257" s="317" t="s">
        <v>15</v>
      </c>
      <c r="D257" s="317">
        <v>9369.0635201999994</v>
      </c>
      <c r="E257" s="317">
        <v>27.362969199999998</v>
      </c>
      <c r="F257" s="317">
        <v>99.708793877854902</v>
      </c>
      <c r="G257" s="317">
        <v>0.29120612214513503</v>
      </c>
    </row>
    <row r="258" spans="1:7" x14ac:dyDescent="0.25">
      <c r="A258" s="317" t="s">
        <v>152</v>
      </c>
      <c r="B258" s="317" t="s">
        <v>153</v>
      </c>
      <c r="C258" s="317" t="s">
        <v>16</v>
      </c>
      <c r="D258" s="317">
        <v>9435.5275942000007</v>
      </c>
      <c r="E258" s="317">
        <v>0</v>
      </c>
      <c r="F258" s="317">
        <v>100</v>
      </c>
      <c r="G258" s="317">
        <v>0</v>
      </c>
    </row>
    <row r="259" spans="1:7" x14ac:dyDescent="0.25">
      <c r="A259" s="317" t="s">
        <v>154</v>
      </c>
      <c r="B259" s="317" t="s">
        <v>155</v>
      </c>
      <c r="C259" s="317" t="s">
        <v>15</v>
      </c>
      <c r="D259" s="317">
        <v>17740.196162299999</v>
      </c>
      <c r="E259" s="317">
        <v>0</v>
      </c>
      <c r="F259" s="317">
        <v>100</v>
      </c>
      <c r="G259" s="317">
        <v>0</v>
      </c>
    </row>
    <row r="260" spans="1:7" x14ac:dyDescent="0.25">
      <c r="A260" s="317" t="s">
        <v>154</v>
      </c>
      <c r="B260" s="317" t="s">
        <v>155</v>
      </c>
      <c r="C260" s="317" t="s">
        <v>16</v>
      </c>
      <c r="D260" s="317">
        <v>16950.021529599999</v>
      </c>
      <c r="E260" s="317">
        <v>0</v>
      </c>
      <c r="F260" s="317">
        <v>100</v>
      </c>
      <c r="G260" s="317">
        <v>0</v>
      </c>
    </row>
    <row r="261" spans="1:7" x14ac:dyDescent="0.25">
      <c r="A261" s="317" t="s">
        <v>156</v>
      </c>
      <c r="B261" s="317" t="s">
        <v>157</v>
      </c>
      <c r="C261" s="317" t="s">
        <v>15</v>
      </c>
      <c r="D261" s="317">
        <v>22013.234841400001</v>
      </c>
      <c r="E261" s="317">
        <v>0</v>
      </c>
      <c r="F261" s="317">
        <v>100</v>
      </c>
      <c r="G261" s="317">
        <v>0</v>
      </c>
    </row>
    <row r="262" spans="1:7" x14ac:dyDescent="0.25">
      <c r="A262" s="317" t="s">
        <v>156</v>
      </c>
      <c r="B262" s="317" t="s">
        <v>157</v>
      </c>
      <c r="C262" s="317" t="s">
        <v>16</v>
      </c>
      <c r="D262" s="317">
        <v>15056.017860100001</v>
      </c>
      <c r="E262" s="317">
        <v>0</v>
      </c>
      <c r="F262" s="317">
        <v>100</v>
      </c>
      <c r="G262" s="317">
        <v>0</v>
      </c>
    </row>
    <row r="263" spans="1:7" x14ac:dyDescent="0.25">
      <c r="A263" s="317" t="s">
        <v>158</v>
      </c>
      <c r="B263" s="317" t="s">
        <v>159</v>
      </c>
      <c r="C263" s="317" t="s">
        <v>15</v>
      </c>
      <c r="D263" s="317">
        <v>11594.9455523</v>
      </c>
      <c r="E263" s="317">
        <v>0</v>
      </c>
      <c r="F263" s="317">
        <v>100</v>
      </c>
      <c r="G263" s="317">
        <v>0</v>
      </c>
    </row>
    <row r="264" spans="1:7" x14ac:dyDescent="0.25">
      <c r="A264" s="317" t="s">
        <v>158</v>
      </c>
      <c r="B264" s="317" t="s">
        <v>159</v>
      </c>
      <c r="C264" s="317" t="s">
        <v>16</v>
      </c>
      <c r="D264" s="317">
        <v>9215.6226243000001</v>
      </c>
      <c r="E264" s="317">
        <v>0</v>
      </c>
      <c r="F264" s="317">
        <v>100</v>
      </c>
      <c r="G264" s="317">
        <v>0</v>
      </c>
    </row>
    <row r="265" spans="1:7" x14ac:dyDescent="0.25">
      <c r="A265" s="317" t="s">
        <v>160</v>
      </c>
      <c r="B265" s="317" t="s">
        <v>161</v>
      </c>
      <c r="C265" s="317" t="s">
        <v>15</v>
      </c>
      <c r="D265" s="317">
        <v>27833.179384999999</v>
      </c>
      <c r="E265" s="317">
        <v>0</v>
      </c>
      <c r="F265" s="317">
        <v>100</v>
      </c>
      <c r="G265" s="317">
        <v>0</v>
      </c>
    </row>
    <row r="266" spans="1:7" x14ac:dyDescent="0.25">
      <c r="A266" s="317" t="s">
        <v>160</v>
      </c>
      <c r="B266" s="317" t="s">
        <v>161</v>
      </c>
      <c r="C266" s="317" t="s">
        <v>16</v>
      </c>
      <c r="D266" s="317">
        <v>27648.3088092</v>
      </c>
      <c r="E266" s="317">
        <v>0</v>
      </c>
      <c r="F266" s="317">
        <v>100</v>
      </c>
      <c r="G266" s="317">
        <v>0</v>
      </c>
    </row>
    <row r="267" spans="1:7" x14ac:dyDescent="0.25">
      <c r="A267" s="317" t="s">
        <v>162</v>
      </c>
      <c r="B267" s="317" t="s">
        <v>163</v>
      </c>
      <c r="C267" s="317" t="s">
        <v>15</v>
      </c>
      <c r="D267" s="317">
        <v>14230.993915999999</v>
      </c>
      <c r="E267" s="317">
        <v>0</v>
      </c>
      <c r="F267" s="317">
        <v>100</v>
      </c>
      <c r="G267" s="317">
        <v>0</v>
      </c>
    </row>
    <row r="268" spans="1:7" x14ac:dyDescent="0.25">
      <c r="A268" s="317" t="s">
        <v>162</v>
      </c>
      <c r="B268" s="317" t="s">
        <v>163</v>
      </c>
      <c r="C268" s="317" t="s">
        <v>16</v>
      </c>
      <c r="D268" s="317">
        <v>10997.7607009</v>
      </c>
      <c r="E268" s="317">
        <v>0</v>
      </c>
      <c r="F268" s="317">
        <v>100</v>
      </c>
      <c r="G268" s="317">
        <v>0</v>
      </c>
    </row>
    <row r="269" spans="1:7" x14ac:dyDescent="0.25">
      <c r="A269" s="317" t="s">
        <v>164</v>
      </c>
      <c r="B269" s="317" t="s">
        <v>165</v>
      </c>
      <c r="C269" s="317" t="s">
        <v>15</v>
      </c>
      <c r="D269" s="317">
        <v>16656.564865100001</v>
      </c>
      <c r="E269" s="317">
        <v>0</v>
      </c>
      <c r="F269" s="317">
        <v>100</v>
      </c>
      <c r="G269" s="317">
        <v>0</v>
      </c>
    </row>
    <row r="270" spans="1:7" x14ac:dyDescent="0.25">
      <c r="A270" s="317" t="s">
        <v>164</v>
      </c>
      <c r="B270" s="317" t="s">
        <v>165</v>
      </c>
      <c r="C270" s="317" t="s">
        <v>16</v>
      </c>
      <c r="D270" s="317">
        <v>14341.3162388</v>
      </c>
      <c r="E270" s="317">
        <v>0</v>
      </c>
      <c r="F270" s="317">
        <v>100</v>
      </c>
      <c r="G270" s="317">
        <v>0</v>
      </c>
    </row>
    <row r="271" spans="1:7" x14ac:dyDescent="0.25">
      <c r="A271" s="317" t="s">
        <v>166</v>
      </c>
      <c r="B271" s="317" t="s">
        <v>167</v>
      </c>
      <c r="C271" s="317" t="s">
        <v>15</v>
      </c>
      <c r="D271" s="317">
        <v>19030.618290099999</v>
      </c>
      <c r="E271" s="317">
        <v>0</v>
      </c>
      <c r="F271" s="317">
        <v>100</v>
      </c>
      <c r="G271" s="317">
        <v>0</v>
      </c>
    </row>
    <row r="272" spans="1:7" x14ac:dyDescent="0.25">
      <c r="A272" s="317" t="s">
        <v>166</v>
      </c>
      <c r="B272" s="317" t="s">
        <v>167</v>
      </c>
      <c r="C272" s="317" t="s">
        <v>16</v>
      </c>
      <c r="D272" s="317">
        <v>11859.9944572</v>
      </c>
      <c r="E272" s="317">
        <v>0</v>
      </c>
      <c r="F272" s="317">
        <v>100</v>
      </c>
      <c r="G272" s="317">
        <v>0</v>
      </c>
    </row>
    <row r="273" spans="1:7" x14ac:dyDescent="0.25">
      <c r="A273" s="317" t="s">
        <v>168</v>
      </c>
      <c r="B273" s="317" t="s">
        <v>169</v>
      </c>
      <c r="C273" s="317" t="s">
        <v>15</v>
      </c>
      <c r="D273" s="317">
        <v>18421.781169599999</v>
      </c>
      <c r="E273" s="317">
        <v>0</v>
      </c>
      <c r="F273" s="317">
        <v>100</v>
      </c>
      <c r="G273" s="317">
        <v>0</v>
      </c>
    </row>
    <row r="274" spans="1:7" x14ac:dyDescent="0.25">
      <c r="A274" s="317" t="s">
        <v>168</v>
      </c>
      <c r="B274" s="317" t="s">
        <v>169</v>
      </c>
      <c r="C274" s="317" t="s">
        <v>16</v>
      </c>
      <c r="D274" s="317">
        <v>15474.166287100001</v>
      </c>
      <c r="E274" s="317">
        <v>0</v>
      </c>
      <c r="F274" s="317">
        <v>100</v>
      </c>
      <c r="G274" s="317">
        <v>0</v>
      </c>
    </row>
    <row r="275" spans="1:7" x14ac:dyDescent="0.25">
      <c r="A275" s="317" t="s">
        <v>170</v>
      </c>
      <c r="B275" s="317" t="s">
        <v>171</v>
      </c>
      <c r="C275" s="317" t="s">
        <v>15</v>
      </c>
      <c r="D275" s="317">
        <v>18813.50793</v>
      </c>
      <c r="E275" s="317">
        <v>0</v>
      </c>
      <c r="F275" s="317">
        <v>100</v>
      </c>
      <c r="G275" s="317">
        <v>0</v>
      </c>
    </row>
    <row r="276" spans="1:7" x14ac:dyDescent="0.25">
      <c r="A276" s="317" t="s">
        <v>170</v>
      </c>
      <c r="B276" s="317" t="s">
        <v>171</v>
      </c>
      <c r="C276" s="317" t="s">
        <v>16</v>
      </c>
      <c r="D276" s="317">
        <v>29318.725971200001</v>
      </c>
      <c r="E276" s="317">
        <v>0</v>
      </c>
      <c r="F276" s="317">
        <v>100</v>
      </c>
      <c r="G276" s="317">
        <v>0</v>
      </c>
    </row>
    <row r="277" spans="1:7" x14ac:dyDescent="0.25">
      <c r="A277" s="317" t="s">
        <v>172</v>
      </c>
      <c r="B277" s="317" t="s">
        <v>173</v>
      </c>
      <c r="C277" s="317" t="s">
        <v>15</v>
      </c>
      <c r="D277" s="317">
        <v>6642.3694303000002</v>
      </c>
      <c r="E277" s="317">
        <v>0</v>
      </c>
      <c r="F277" s="317">
        <v>100</v>
      </c>
      <c r="G277" s="317">
        <v>0</v>
      </c>
    </row>
    <row r="278" spans="1:7" x14ac:dyDescent="0.25">
      <c r="A278" s="317" t="s">
        <v>172</v>
      </c>
      <c r="B278" s="317" t="s">
        <v>173</v>
      </c>
      <c r="C278" s="317" t="s">
        <v>16</v>
      </c>
      <c r="D278" s="317">
        <v>4849.3249359000001</v>
      </c>
      <c r="E278" s="317">
        <v>0</v>
      </c>
      <c r="F278" s="317">
        <v>100</v>
      </c>
      <c r="G278" s="317">
        <v>0</v>
      </c>
    </row>
    <row r="279" spans="1:7" x14ac:dyDescent="0.25">
      <c r="A279" s="317" t="s">
        <v>174</v>
      </c>
      <c r="B279" s="317" t="s">
        <v>175</v>
      </c>
      <c r="C279" s="317" t="s">
        <v>15</v>
      </c>
      <c r="D279" s="317">
        <v>17886.541639300001</v>
      </c>
      <c r="E279" s="317">
        <v>215.2536509</v>
      </c>
      <c r="F279" s="317">
        <v>98.810871256418807</v>
      </c>
      <c r="G279" s="317">
        <v>1.1891287435812199</v>
      </c>
    </row>
    <row r="280" spans="1:7" x14ac:dyDescent="0.25">
      <c r="A280" s="317" t="s">
        <v>174</v>
      </c>
      <c r="B280" s="317" t="s">
        <v>175</v>
      </c>
      <c r="C280" s="317" t="s">
        <v>16</v>
      </c>
      <c r="D280" s="317">
        <v>14914.5128559</v>
      </c>
      <c r="E280" s="317">
        <v>0</v>
      </c>
      <c r="F280" s="317">
        <v>100</v>
      </c>
      <c r="G280" s="317">
        <v>0</v>
      </c>
    </row>
    <row r="281" spans="1:7" x14ac:dyDescent="0.25">
      <c r="A281" s="317" t="s">
        <v>176</v>
      </c>
      <c r="B281" s="317" t="s">
        <v>177</v>
      </c>
      <c r="C281" s="317" t="s">
        <v>15</v>
      </c>
      <c r="D281" s="317">
        <v>14584.348188399999</v>
      </c>
      <c r="E281" s="317">
        <v>93.843004500000006</v>
      </c>
      <c r="F281" s="317">
        <v>99.360663699861107</v>
      </c>
      <c r="G281" s="317">
        <v>0.63933630013889498</v>
      </c>
    </row>
    <row r="282" spans="1:7" x14ac:dyDescent="0.25">
      <c r="A282" s="317" t="s">
        <v>176</v>
      </c>
      <c r="B282" s="317" t="s">
        <v>177</v>
      </c>
      <c r="C282" s="317" t="s">
        <v>16</v>
      </c>
      <c r="D282" s="317">
        <v>11670.4495596</v>
      </c>
      <c r="E282" s="317">
        <v>45.118912199999997</v>
      </c>
      <c r="F282" s="317">
        <v>99.614880726371894</v>
      </c>
      <c r="G282" s="317">
        <v>0.38511927362810999</v>
      </c>
    </row>
    <row r="283" spans="1:7" x14ac:dyDescent="0.25">
      <c r="A283" s="317" t="s">
        <v>178</v>
      </c>
      <c r="B283" s="317" t="s">
        <v>179</v>
      </c>
      <c r="C283" s="317" t="s">
        <v>15</v>
      </c>
      <c r="D283" s="317">
        <v>3649.8290259999999</v>
      </c>
      <c r="E283" s="317">
        <v>302.0450338</v>
      </c>
      <c r="F283" s="317">
        <v>92.356916510257193</v>
      </c>
      <c r="G283" s="317">
        <v>7.6430834897427404</v>
      </c>
    </row>
    <row r="284" spans="1:7" x14ac:dyDescent="0.25">
      <c r="A284" s="317" t="s">
        <v>178</v>
      </c>
      <c r="B284" s="317" t="s">
        <v>179</v>
      </c>
      <c r="C284" s="317" t="s">
        <v>16</v>
      </c>
      <c r="D284" s="317">
        <v>2540.7770328000001</v>
      </c>
      <c r="E284" s="317">
        <v>269.5835611</v>
      </c>
      <c r="F284" s="317">
        <v>90.407509922920894</v>
      </c>
      <c r="G284" s="317">
        <v>9.5924900770791393</v>
      </c>
    </row>
    <row r="285" spans="1:7" x14ac:dyDescent="0.25">
      <c r="A285" s="317" t="s">
        <v>180</v>
      </c>
      <c r="B285" s="317" t="s">
        <v>181</v>
      </c>
      <c r="C285" s="317" t="s">
        <v>15</v>
      </c>
      <c r="D285" s="317">
        <v>8949.9160714000009</v>
      </c>
      <c r="E285" s="317">
        <v>56.180093499999998</v>
      </c>
      <c r="F285" s="317">
        <v>99.3761992713452</v>
      </c>
      <c r="G285" s="317">
        <v>0.62380072865481995</v>
      </c>
    </row>
    <row r="286" spans="1:7" x14ac:dyDescent="0.25">
      <c r="A286" s="317" t="s">
        <v>180</v>
      </c>
      <c r="B286" s="317" t="s">
        <v>181</v>
      </c>
      <c r="C286" s="317" t="s">
        <v>16</v>
      </c>
      <c r="D286" s="317">
        <v>9322.0836216999996</v>
      </c>
      <c r="E286" s="317">
        <v>0</v>
      </c>
      <c r="F286" s="317">
        <v>100</v>
      </c>
      <c r="G286" s="317">
        <v>0</v>
      </c>
    </row>
    <row r="287" spans="1:7" x14ac:dyDescent="0.25">
      <c r="A287" s="317" t="s">
        <v>182</v>
      </c>
      <c r="B287" s="317" t="s">
        <v>183</v>
      </c>
      <c r="C287" s="317" t="s">
        <v>15</v>
      </c>
      <c r="D287" s="317">
        <v>23990.233184500001</v>
      </c>
      <c r="E287" s="317">
        <v>152.6467092</v>
      </c>
      <c r="F287" s="317">
        <v>99.367736119832898</v>
      </c>
      <c r="G287" s="317">
        <v>0.63226388016713997</v>
      </c>
    </row>
    <row r="288" spans="1:7" x14ac:dyDescent="0.25">
      <c r="A288" s="317" t="s">
        <v>182</v>
      </c>
      <c r="B288" s="317" t="s">
        <v>183</v>
      </c>
      <c r="C288" s="317" t="s">
        <v>16</v>
      </c>
      <c r="D288" s="317">
        <v>14498.706455199999</v>
      </c>
      <c r="E288" s="317">
        <v>54.4888616</v>
      </c>
      <c r="F288" s="317">
        <v>99.625588330164902</v>
      </c>
      <c r="G288" s="317">
        <v>0.37441166983513802</v>
      </c>
    </row>
    <row r="289" spans="1:7" x14ac:dyDescent="0.25">
      <c r="A289" s="317" t="s">
        <v>184</v>
      </c>
      <c r="B289" s="317" t="s">
        <v>185</v>
      </c>
      <c r="C289" s="317" t="s">
        <v>15</v>
      </c>
      <c r="D289" s="317">
        <v>14155.261419300001</v>
      </c>
      <c r="E289" s="317">
        <v>0</v>
      </c>
      <c r="F289" s="317">
        <v>100</v>
      </c>
      <c r="G289" s="317">
        <v>0</v>
      </c>
    </row>
    <row r="290" spans="1:7" x14ac:dyDescent="0.25">
      <c r="A290" s="317" t="s">
        <v>184</v>
      </c>
      <c r="B290" s="317" t="s">
        <v>185</v>
      </c>
      <c r="C290" s="317" t="s">
        <v>16</v>
      </c>
      <c r="D290" s="317">
        <v>12278.1904724</v>
      </c>
      <c r="E290" s="317">
        <v>36.2948758</v>
      </c>
      <c r="F290" s="317">
        <v>99.705266807554395</v>
      </c>
      <c r="G290" s="317">
        <v>0.29473319244563601</v>
      </c>
    </row>
    <row r="291" spans="1:7" x14ac:dyDescent="0.25">
      <c r="A291" s="317" t="s">
        <v>186</v>
      </c>
      <c r="B291" s="317" t="s">
        <v>187</v>
      </c>
      <c r="C291" s="317" t="s">
        <v>15</v>
      </c>
      <c r="D291" s="317">
        <v>22771.9881728</v>
      </c>
      <c r="E291" s="317">
        <v>0</v>
      </c>
      <c r="F291" s="317">
        <v>100</v>
      </c>
      <c r="G291" s="317">
        <v>0</v>
      </c>
    </row>
    <row r="292" spans="1:7" x14ac:dyDescent="0.25">
      <c r="A292" s="317" t="s">
        <v>186</v>
      </c>
      <c r="B292" s="317" t="s">
        <v>187</v>
      </c>
      <c r="C292" s="317" t="s">
        <v>16</v>
      </c>
      <c r="D292" s="317">
        <v>19975.639629000001</v>
      </c>
      <c r="E292" s="317">
        <v>45.116309600000001</v>
      </c>
      <c r="F292" s="317">
        <v>99.774652317133501</v>
      </c>
      <c r="G292" s="317">
        <v>0.225347682866539</v>
      </c>
    </row>
    <row r="293" spans="1:7" x14ac:dyDescent="0.25">
      <c r="A293" s="317" t="s">
        <v>188</v>
      </c>
      <c r="B293" s="317" t="s">
        <v>189</v>
      </c>
      <c r="C293" s="317" t="s">
        <v>15</v>
      </c>
      <c r="D293" s="317">
        <v>19322.424712200002</v>
      </c>
      <c r="E293" s="317">
        <v>0</v>
      </c>
      <c r="F293" s="317">
        <v>100</v>
      </c>
      <c r="G293" s="317">
        <v>0</v>
      </c>
    </row>
    <row r="294" spans="1:7" x14ac:dyDescent="0.25">
      <c r="A294" s="317" t="s">
        <v>188</v>
      </c>
      <c r="B294" s="317" t="s">
        <v>189</v>
      </c>
      <c r="C294" s="317" t="s">
        <v>16</v>
      </c>
      <c r="D294" s="317">
        <v>12828.4899396</v>
      </c>
      <c r="E294" s="317">
        <v>0</v>
      </c>
      <c r="F294" s="317">
        <v>100</v>
      </c>
      <c r="G294" s="317">
        <v>0</v>
      </c>
    </row>
    <row r="295" spans="1:7" x14ac:dyDescent="0.25">
      <c r="A295" s="317" t="s">
        <v>190</v>
      </c>
      <c r="B295" s="317" t="s">
        <v>191</v>
      </c>
      <c r="C295" s="317" t="s">
        <v>15</v>
      </c>
      <c r="D295" s="317">
        <v>8374.9139856000002</v>
      </c>
      <c r="E295" s="317">
        <v>0</v>
      </c>
      <c r="F295" s="317">
        <v>100</v>
      </c>
      <c r="G295" s="317">
        <v>0</v>
      </c>
    </row>
    <row r="296" spans="1:7" x14ac:dyDescent="0.25">
      <c r="A296" s="317" t="s">
        <v>190</v>
      </c>
      <c r="B296" s="317" t="s">
        <v>191</v>
      </c>
      <c r="C296" s="317" t="s">
        <v>16</v>
      </c>
      <c r="D296" s="317">
        <v>6575.4541200000003</v>
      </c>
      <c r="E296" s="317">
        <v>0</v>
      </c>
      <c r="F296" s="317">
        <v>100</v>
      </c>
      <c r="G296" s="317">
        <v>0</v>
      </c>
    </row>
    <row r="297" spans="1:7" x14ac:dyDescent="0.25">
      <c r="A297" s="317" t="s">
        <v>192</v>
      </c>
      <c r="B297" s="317" t="s">
        <v>193</v>
      </c>
      <c r="C297" s="317" t="s">
        <v>15</v>
      </c>
      <c r="D297" s="317">
        <v>14344.4244411</v>
      </c>
      <c r="E297" s="317">
        <v>0</v>
      </c>
      <c r="F297" s="317">
        <v>100</v>
      </c>
      <c r="G297" s="317">
        <v>0</v>
      </c>
    </row>
    <row r="298" spans="1:7" x14ac:dyDescent="0.25">
      <c r="A298" s="317" t="s">
        <v>192</v>
      </c>
      <c r="B298" s="317" t="s">
        <v>193</v>
      </c>
      <c r="C298" s="317" t="s">
        <v>16</v>
      </c>
      <c r="D298" s="317">
        <v>12769.9420899</v>
      </c>
      <c r="E298" s="317">
        <v>0</v>
      </c>
      <c r="F298" s="317">
        <v>100</v>
      </c>
      <c r="G298" s="317">
        <v>0</v>
      </c>
    </row>
    <row r="299" spans="1:7" x14ac:dyDescent="0.25">
      <c r="A299" s="317" t="s">
        <v>194</v>
      </c>
      <c r="B299" s="317" t="s">
        <v>195</v>
      </c>
      <c r="C299" s="317" t="s">
        <v>15</v>
      </c>
      <c r="D299" s="317">
        <v>12080.2776483</v>
      </c>
      <c r="E299" s="317">
        <v>30.882342900000001</v>
      </c>
      <c r="F299" s="317">
        <v>99.745009207025305</v>
      </c>
      <c r="G299" s="317">
        <v>0.25499079297473698</v>
      </c>
    </row>
    <row r="300" spans="1:7" x14ac:dyDescent="0.25">
      <c r="A300" s="317" t="s">
        <v>194</v>
      </c>
      <c r="B300" s="317" t="s">
        <v>195</v>
      </c>
      <c r="C300" s="317" t="s">
        <v>16</v>
      </c>
      <c r="D300" s="317">
        <v>10285.542214499999</v>
      </c>
      <c r="E300" s="317">
        <v>0</v>
      </c>
      <c r="F300" s="317">
        <v>100</v>
      </c>
      <c r="G300" s="317">
        <v>0</v>
      </c>
    </row>
    <row r="301" spans="1:7" x14ac:dyDescent="0.25">
      <c r="A301" s="317" t="s">
        <v>196</v>
      </c>
      <c r="B301" s="317" t="s">
        <v>197</v>
      </c>
      <c r="C301" s="317" t="s">
        <v>15</v>
      </c>
      <c r="D301" s="317">
        <v>28389.400204699999</v>
      </c>
      <c r="E301" s="317">
        <v>1372.0055714</v>
      </c>
      <c r="F301" s="317">
        <v>95.389983988922296</v>
      </c>
      <c r="G301" s="317">
        <v>4.6100160110776498</v>
      </c>
    </row>
    <row r="302" spans="1:7" x14ac:dyDescent="0.25">
      <c r="A302" s="317" t="s">
        <v>196</v>
      </c>
      <c r="B302" s="317" t="s">
        <v>197</v>
      </c>
      <c r="C302" s="317" t="s">
        <v>16</v>
      </c>
      <c r="D302" s="317">
        <v>23501.627218599999</v>
      </c>
      <c r="E302" s="317">
        <v>981.11151819999998</v>
      </c>
      <c r="F302" s="317">
        <v>95.992639840062907</v>
      </c>
      <c r="G302" s="317">
        <v>4.0073601599370603</v>
      </c>
    </row>
    <row r="303" spans="1:7" x14ac:dyDescent="0.25">
      <c r="A303" s="317" t="s">
        <v>198</v>
      </c>
      <c r="B303" s="317" t="s">
        <v>199</v>
      </c>
      <c r="C303" s="317" t="s">
        <v>15</v>
      </c>
      <c r="D303" s="317">
        <v>27241.0749344</v>
      </c>
      <c r="E303" s="317">
        <v>0</v>
      </c>
      <c r="F303" s="317">
        <v>100</v>
      </c>
      <c r="G303" s="317">
        <v>0</v>
      </c>
    </row>
    <row r="304" spans="1:7" x14ac:dyDescent="0.25">
      <c r="A304" s="317" t="s">
        <v>198</v>
      </c>
      <c r="B304" s="317" t="s">
        <v>199</v>
      </c>
      <c r="C304" s="317" t="s">
        <v>16</v>
      </c>
      <c r="D304" s="317">
        <v>25533.859599899999</v>
      </c>
      <c r="E304" s="317">
        <v>236.91727449999999</v>
      </c>
      <c r="F304" s="317">
        <v>99.080674689573101</v>
      </c>
      <c r="G304" s="317">
        <v>0.91932531042689403</v>
      </c>
    </row>
    <row r="305" spans="1:7" x14ac:dyDescent="0.25">
      <c r="A305" s="317" t="s">
        <v>200</v>
      </c>
      <c r="B305" s="317" t="s">
        <v>201</v>
      </c>
      <c r="C305" s="317" t="s">
        <v>15</v>
      </c>
      <c r="D305" s="317">
        <v>15188.465778600001</v>
      </c>
      <c r="E305" s="317">
        <v>107.0553939</v>
      </c>
      <c r="F305" s="317">
        <v>99.300086654827595</v>
      </c>
      <c r="G305" s="317">
        <v>0.69991334517241699</v>
      </c>
    </row>
    <row r="306" spans="1:7" x14ac:dyDescent="0.25">
      <c r="A306" s="317" t="s">
        <v>200</v>
      </c>
      <c r="B306" s="317" t="s">
        <v>201</v>
      </c>
      <c r="C306" s="317" t="s">
        <v>16</v>
      </c>
      <c r="D306" s="317">
        <v>14685.339161600001</v>
      </c>
      <c r="E306" s="317">
        <v>63.110518800000001</v>
      </c>
      <c r="F306" s="317">
        <v>99.572087099541903</v>
      </c>
      <c r="G306" s="317">
        <v>0.42791290045808</v>
      </c>
    </row>
    <row r="307" spans="1:7" x14ac:dyDescent="0.25">
      <c r="A307" s="317" t="s">
        <v>202</v>
      </c>
      <c r="B307" s="317" t="s">
        <v>203</v>
      </c>
      <c r="C307" s="317" t="s">
        <v>15</v>
      </c>
      <c r="D307" s="317">
        <v>51934.6320796</v>
      </c>
      <c r="E307" s="317">
        <v>627.01736440000002</v>
      </c>
      <c r="F307" s="317">
        <v>98.807082024569993</v>
      </c>
      <c r="G307" s="317">
        <v>1.1929179754300401</v>
      </c>
    </row>
    <row r="308" spans="1:7" x14ac:dyDescent="0.25">
      <c r="A308" s="317" t="s">
        <v>202</v>
      </c>
      <c r="B308" s="317" t="s">
        <v>203</v>
      </c>
      <c r="C308" s="317" t="s">
        <v>16</v>
      </c>
      <c r="D308" s="317">
        <v>38591.624633599997</v>
      </c>
      <c r="E308" s="317">
        <v>504.5954893</v>
      </c>
      <c r="F308" s="317">
        <v>98.709349682107899</v>
      </c>
      <c r="G308" s="317">
        <v>1.2906503178920901</v>
      </c>
    </row>
    <row r="309" spans="1:7" x14ac:dyDescent="0.25">
      <c r="A309" s="317" t="s">
        <v>204</v>
      </c>
      <c r="B309" s="317" t="s">
        <v>205</v>
      </c>
      <c r="C309" s="317" t="s">
        <v>15</v>
      </c>
      <c r="D309" s="317">
        <v>18160.048387800001</v>
      </c>
      <c r="E309" s="317">
        <v>0</v>
      </c>
      <c r="F309" s="317">
        <v>100</v>
      </c>
      <c r="G309" s="317">
        <v>0</v>
      </c>
    </row>
    <row r="310" spans="1:7" x14ac:dyDescent="0.25">
      <c r="A310" s="317" t="s">
        <v>204</v>
      </c>
      <c r="B310" s="317" t="s">
        <v>205</v>
      </c>
      <c r="C310" s="317" t="s">
        <v>16</v>
      </c>
      <c r="D310" s="317">
        <v>13515.919339399999</v>
      </c>
      <c r="E310" s="317">
        <v>0</v>
      </c>
      <c r="F310" s="317">
        <v>100</v>
      </c>
      <c r="G310" s="317">
        <v>0</v>
      </c>
    </row>
    <row r="311" spans="1:7" x14ac:dyDescent="0.25">
      <c r="A311" s="317" t="s">
        <v>206</v>
      </c>
      <c r="B311" s="317" t="s">
        <v>207</v>
      </c>
      <c r="C311" s="317" t="s">
        <v>15</v>
      </c>
      <c r="D311" s="317">
        <v>32083.609291000001</v>
      </c>
      <c r="E311" s="317">
        <v>466.86272700000001</v>
      </c>
      <c r="F311" s="317">
        <v>98.565726706691606</v>
      </c>
      <c r="G311" s="317">
        <v>1.4342732933084099</v>
      </c>
    </row>
    <row r="312" spans="1:7" x14ac:dyDescent="0.25">
      <c r="A312" s="317" t="s">
        <v>206</v>
      </c>
      <c r="B312" s="317" t="s">
        <v>207</v>
      </c>
      <c r="C312" s="317" t="s">
        <v>16</v>
      </c>
      <c r="D312" s="317">
        <v>26353.605942099999</v>
      </c>
      <c r="E312" s="317">
        <v>318.55386170000003</v>
      </c>
      <c r="F312" s="317">
        <v>98.805669042015097</v>
      </c>
      <c r="G312" s="317">
        <v>1.1943309579849499</v>
      </c>
    </row>
    <row r="313" spans="1:7" x14ac:dyDescent="0.25">
      <c r="A313" s="317" t="s">
        <v>208</v>
      </c>
      <c r="B313" s="317" t="s">
        <v>209</v>
      </c>
      <c r="C313" s="317" t="s">
        <v>15</v>
      </c>
      <c r="D313" s="317">
        <v>25970.152992899999</v>
      </c>
      <c r="E313" s="317">
        <v>0</v>
      </c>
      <c r="F313" s="317">
        <v>100</v>
      </c>
      <c r="G313" s="317">
        <v>0</v>
      </c>
    </row>
    <row r="314" spans="1:7" x14ac:dyDescent="0.25">
      <c r="A314" s="317" t="s">
        <v>208</v>
      </c>
      <c r="B314" s="317" t="s">
        <v>209</v>
      </c>
      <c r="C314" s="317" t="s">
        <v>16</v>
      </c>
      <c r="D314" s="317">
        <v>22250.099479600001</v>
      </c>
      <c r="E314" s="317">
        <v>0</v>
      </c>
      <c r="F314" s="317">
        <v>100</v>
      </c>
      <c r="G314" s="317">
        <v>0</v>
      </c>
    </row>
    <row r="315" spans="1:7" x14ac:dyDescent="0.25">
      <c r="A315" s="317" t="s">
        <v>210</v>
      </c>
      <c r="B315" s="317" t="s">
        <v>211</v>
      </c>
      <c r="C315" s="317" t="s">
        <v>15</v>
      </c>
      <c r="D315" s="317">
        <v>26754.688900199999</v>
      </c>
      <c r="E315" s="317">
        <v>0</v>
      </c>
      <c r="F315" s="317">
        <v>100</v>
      </c>
      <c r="G315" s="317">
        <v>0</v>
      </c>
    </row>
    <row r="316" spans="1:7" x14ac:dyDescent="0.25">
      <c r="A316" s="317" t="s">
        <v>210</v>
      </c>
      <c r="B316" s="317" t="s">
        <v>211</v>
      </c>
      <c r="C316" s="317" t="s">
        <v>16</v>
      </c>
      <c r="D316" s="317">
        <v>22907.9192879</v>
      </c>
      <c r="E316" s="317">
        <v>0</v>
      </c>
      <c r="F316" s="317">
        <v>100</v>
      </c>
      <c r="G316" s="317">
        <v>0</v>
      </c>
    </row>
    <row r="317" spans="1:7" x14ac:dyDescent="0.25">
      <c r="A317" s="317" t="s">
        <v>212</v>
      </c>
      <c r="B317" s="317" t="s">
        <v>213</v>
      </c>
      <c r="C317" s="317" t="s">
        <v>15</v>
      </c>
      <c r="D317" s="317">
        <v>5832.9856108000004</v>
      </c>
      <c r="E317" s="317">
        <v>22.072787999999999</v>
      </c>
      <c r="F317" s="317">
        <v>99.623013358764695</v>
      </c>
      <c r="G317" s="317">
        <v>0.37698664123527498</v>
      </c>
    </row>
    <row r="318" spans="1:7" x14ac:dyDescent="0.25">
      <c r="A318" s="317" t="s">
        <v>212</v>
      </c>
      <c r="B318" s="317" t="s">
        <v>213</v>
      </c>
      <c r="C318" s="317" t="s">
        <v>16</v>
      </c>
      <c r="D318" s="317">
        <v>5685.6703951</v>
      </c>
      <c r="E318" s="317">
        <v>16.255160700000001</v>
      </c>
      <c r="F318" s="317">
        <v>99.714918047580198</v>
      </c>
      <c r="G318" s="317">
        <v>0.28508195241983197</v>
      </c>
    </row>
    <row r="319" spans="1:7" x14ac:dyDescent="0.25">
      <c r="A319" s="317" t="s">
        <v>214</v>
      </c>
      <c r="B319" s="317" t="s">
        <v>215</v>
      </c>
      <c r="C319" s="317" t="s">
        <v>15</v>
      </c>
      <c r="D319" s="317">
        <v>10677.3988503</v>
      </c>
      <c r="E319" s="317">
        <v>0</v>
      </c>
      <c r="F319" s="317">
        <v>100</v>
      </c>
      <c r="G319" s="317">
        <v>0</v>
      </c>
    </row>
    <row r="320" spans="1:7" x14ac:dyDescent="0.25">
      <c r="A320" s="317" t="s">
        <v>214</v>
      </c>
      <c r="B320" s="317" t="s">
        <v>215</v>
      </c>
      <c r="C320" s="317" t="s">
        <v>16</v>
      </c>
      <c r="D320" s="317">
        <v>11612.335855200001</v>
      </c>
      <c r="E320" s="317">
        <v>0</v>
      </c>
      <c r="F320" s="317">
        <v>100</v>
      </c>
      <c r="G320" s="317">
        <v>0</v>
      </c>
    </row>
    <row r="321" spans="1:7" x14ac:dyDescent="0.25">
      <c r="A321" s="317" t="s">
        <v>216</v>
      </c>
      <c r="B321" s="317" t="s">
        <v>217</v>
      </c>
      <c r="C321" s="317" t="s">
        <v>15</v>
      </c>
      <c r="D321" s="317">
        <v>5944.8470060999998</v>
      </c>
      <c r="E321" s="317">
        <v>0</v>
      </c>
      <c r="F321" s="317">
        <v>100</v>
      </c>
      <c r="G321" s="317">
        <v>0</v>
      </c>
    </row>
    <row r="322" spans="1:7" x14ac:dyDescent="0.25">
      <c r="A322" s="317" t="s">
        <v>216</v>
      </c>
      <c r="B322" s="317" t="s">
        <v>217</v>
      </c>
      <c r="C322" s="317" t="s">
        <v>16</v>
      </c>
      <c r="D322" s="317">
        <v>4143.0462072999999</v>
      </c>
      <c r="E322" s="317">
        <v>0</v>
      </c>
      <c r="F322" s="317">
        <v>100</v>
      </c>
      <c r="G322" s="317">
        <v>0</v>
      </c>
    </row>
    <row r="323" spans="1:7" x14ac:dyDescent="0.25">
      <c r="A323" s="317" t="s">
        <v>218</v>
      </c>
      <c r="B323" s="317" t="s">
        <v>219</v>
      </c>
      <c r="C323" s="317" t="s">
        <v>15</v>
      </c>
      <c r="D323" s="317">
        <v>19277.356909099999</v>
      </c>
      <c r="E323" s="317">
        <v>0</v>
      </c>
      <c r="F323" s="317">
        <v>100</v>
      </c>
      <c r="G323" s="317">
        <v>0</v>
      </c>
    </row>
    <row r="324" spans="1:7" x14ac:dyDescent="0.25">
      <c r="A324" s="317" t="s">
        <v>218</v>
      </c>
      <c r="B324" s="317" t="s">
        <v>219</v>
      </c>
      <c r="C324" s="317" t="s">
        <v>16</v>
      </c>
      <c r="D324" s="317">
        <v>23391.0500889</v>
      </c>
      <c r="E324" s="317">
        <v>0</v>
      </c>
      <c r="F324" s="317">
        <v>100</v>
      </c>
      <c r="G324" s="317">
        <v>0</v>
      </c>
    </row>
    <row r="325" spans="1:7" x14ac:dyDescent="0.25">
      <c r="A325" s="317" t="s">
        <v>220</v>
      </c>
      <c r="B325" s="317" t="s">
        <v>221</v>
      </c>
      <c r="C325" s="317" t="s">
        <v>15</v>
      </c>
      <c r="D325" s="317">
        <v>11574.6191253</v>
      </c>
      <c r="E325" s="317">
        <v>19.711202</v>
      </c>
      <c r="F325" s="317">
        <v>99.829992751253698</v>
      </c>
      <c r="G325" s="317">
        <v>0.170007248746295</v>
      </c>
    </row>
    <row r="326" spans="1:7" x14ac:dyDescent="0.25">
      <c r="A326" s="317" t="s">
        <v>220</v>
      </c>
      <c r="B326" s="317" t="s">
        <v>221</v>
      </c>
      <c r="C326" s="317" t="s">
        <v>16</v>
      </c>
      <c r="D326" s="317">
        <v>7601.7571197999996</v>
      </c>
      <c r="E326" s="317">
        <v>0</v>
      </c>
      <c r="F326" s="317">
        <v>100</v>
      </c>
      <c r="G326" s="317">
        <v>0</v>
      </c>
    </row>
    <row r="327" spans="1:7" x14ac:dyDescent="0.25">
      <c r="A327" s="317" t="s">
        <v>222</v>
      </c>
      <c r="B327" s="317" t="s">
        <v>223</v>
      </c>
      <c r="C327" s="317" t="s">
        <v>15</v>
      </c>
      <c r="D327" s="317">
        <v>10813.369542</v>
      </c>
      <c r="E327" s="317">
        <v>45.184117299999997</v>
      </c>
      <c r="F327" s="317">
        <v>99.583884569550406</v>
      </c>
      <c r="G327" s="317">
        <v>0.41611543044962801</v>
      </c>
    </row>
    <row r="328" spans="1:7" x14ac:dyDescent="0.25">
      <c r="A328" s="317" t="s">
        <v>222</v>
      </c>
      <c r="B328" s="317" t="s">
        <v>223</v>
      </c>
      <c r="C328" s="317" t="s">
        <v>16</v>
      </c>
      <c r="D328" s="317">
        <v>10324.530249400001</v>
      </c>
      <c r="E328" s="317">
        <v>184.4353524</v>
      </c>
      <c r="F328" s="317">
        <v>98.244971395011405</v>
      </c>
      <c r="G328" s="317">
        <v>1.7550286049885799</v>
      </c>
    </row>
    <row r="329" spans="1:7" x14ac:dyDescent="0.25">
      <c r="A329" s="317" t="s">
        <v>224</v>
      </c>
      <c r="B329" s="317" t="s">
        <v>225</v>
      </c>
      <c r="C329" s="317" t="s">
        <v>15</v>
      </c>
      <c r="D329" s="317">
        <v>22455.8677002</v>
      </c>
      <c r="E329" s="317">
        <v>0</v>
      </c>
      <c r="F329" s="317">
        <v>100</v>
      </c>
      <c r="G329" s="317">
        <v>0</v>
      </c>
    </row>
    <row r="330" spans="1:7" x14ac:dyDescent="0.25">
      <c r="A330" s="317" t="s">
        <v>224</v>
      </c>
      <c r="B330" s="317" t="s">
        <v>225</v>
      </c>
      <c r="C330" s="317" t="s">
        <v>16</v>
      </c>
      <c r="D330" s="317">
        <v>22695.7630426</v>
      </c>
      <c r="E330" s="317">
        <v>0</v>
      </c>
      <c r="F330" s="317">
        <v>100</v>
      </c>
      <c r="G330" s="317">
        <v>0</v>
      </c>
    </row>
    <row r="331" spans="1:7" x14ac:dyDescent="0.25">
      <c r="A331" s="317" t="s">
        <v>226</v>
      </c>
      <c r="B331" s="317" t="s">
        <v>227</v>
      </c>
      <c r="C331" s="317" t="s">
        <v>15</v>
      </c>
      <c r="D331" s="317">
        <v>4633.9519780000001</v>
      </c>
      <c r="E331" s="317">
        <v>0</v>
      </c>
      <c r="F331" s="317">
        <v>100</v>
      </c>
      <c r="G331" s="317">
        <v>0</v>
      </c>
    </row>
    <row r="332" spans="1:7" x14ac:dyDescent="0.25">
      <c r="A332" s="317" t="s">
        <v>226</v>
      </c>
      <c r="B332" s="317" t="s">
        <v>227</v>
      </c>
      <c r="C332" s="317" t="s">
        <v>16</v>
      </c>
      <c r="D332" s="317">
        <v>4649.4421210999999</v>
      </c>
      <c r="E332" s="317">
        <v>0</v>
      </c>
      <c r="F332" s="317">
        <v>100</v>
      </c>
      <c r="G332" s="317">
        <v>0</v>
      </c>
    </row>
    <row r="333" spans="1:7" x14ac:dyDescent="0.25">
      <c r="A333" s="317" t="s">
        <v>228</v>
      </c>
      <c r="B333" s="317" t="s">
        <v>229</v>
      </c>
      <c r="C333" s="317" t="s">
        <v>15</v>
      </c>
      <c r="D333" s="317">
        <v>33830.289472500001</v>
      </c>
      <c r="E333" s="317">
        <v>57.970327500000003</v>
      </c>
      <c r="F333" s="317">
        <v>99.828936841719994</v>
      </c>
      <c r="G333" s="317">
        <v>0.17106315827996599</v>
      </c>
    </row>
    <row r="334" spans="1:7" x14ac:dyDescent="0.25">
      <c r="A334" s="317" t="s">
        <v>228</v>
      </c>
      <c r="B334" s="317" t="s">
        <v>229</v>
      </c>
      <c r="C334" s="317" t="s">
        <v>16</v>
      </c>
      <c r="D334" s="317">
        <v>28735.275364599998</v>
      </c>
      <c r="E334" s="317">
        <v>330.38481810000002</v>
      </c>
      <c r="F334" s="317">
        <v>98.863315623924294</v>
      </c>
      <c r="G334" s="317">
        <v>1.13668437607568</v>
      </c>
    </row>
    <row r="335" spans="1:7" x14ac:dyDescent="0.25">
      <c r="A335" s="317" t="s">
        <v>230</v>
      </c>
      <c r="B335" s="317" t="s">
        <v>231</v>
      </c>
      <c r="C335" s="317" t="s">
        <v>15</v>
      </c>
      <c r="D335" s="317">
        <v>40532.798446399996</v>
      </c>
      <c r="E335" s="317">
        <v>0</v>
      </c>
      <c r="F335" s="317">
        <v>100</v>
      </c>
      <c r="G335" s="317">
        <v>0</v>
      </c>
    </row>
    <row r="336" spans="1:7" x14ac:dyDescent="0.25">
      <c r="A336" s="317" t="s">
        <v>230</v>
      </c>
      <c r="B336" s="317" t="s">
        <v>231</v>
      </c>
      <c r="C336" s="317" t="s">
        <v>16</v>
      </c>
      <c r="D336" s="317">
        <v>38294.234963000003</v>
      </c>
      <c r="E336" s="317">
        <v>0</v>
      </c>
      <c r="F336" s="317">
        <v>100</v>
      </c>
      <c r="G336" s="317">
        <v>0</v>
      </c>
    </row>
    <row r="337" spans="1:7" x14ac:dyDescent="0.25">
      <c r="A337" s="317" t="s">
        <v>232</v>
      </c>
      <c r="B337" s="317" t="s">
        <v>233</v>
      </c>
      <c r="C337" s="317" t="s">
        <v>15</v>
      </c>
      <c r="D337" s="317">
        <v>22428.990516499998</v>
      </c>
      <c r="E337" s="317">
        <v>611.15525460000003</v>
      </c>
      <c r="F337" s="317">
        <v>97.347433212134504</v>
      </c>
      <c r="G337" s="317">
        <v>2.6525667878655201</v>
      </c>
    </row>
    <row r="338" spans="1:7" x14ac:dyDescent="0.25">
      <c r="A338" s="317" t="s">
        <v>232</v>
      </c>
      <c r="B338" s="317" t="s">
        <v>233</v>
      </c>
      <c r="C338" s="317" t="s">
        <v>16</v>
      </c>
      <c r="D338" s="317">
        <v>22376.5423157</v>
      </c>
      <c r="E338" s="317">
        <v>342.63172329999998</v>
      </c>
      <c r="F338" s="317">
        <v>98.491883011627806</v>
      </c>
      <c r="G338" s="317">
        <v>1.5081169883721799</v>
      </c>
    </row>
    <row r="339" spans="1:7" x14ac:dyDescent="0.25">
      <c r="A339" s="317" t="s">
        <v>234</v>
      </c>
      <c r="B339" s="317" t="s">
        <v>235</v>
      </c>
      <c r="C339" s="317" t="s">
        <v>15</v>
      </c>
      <c r="D339" s="317">
        <v>16570.613449600001</v>
      </c>
      <c r="E339" s="317">
        <v>370.49493139999998</v>
      </c>
      <c r="F339" s="317">
        <v>97.813041962381106</v>
      </c>
      <c r="G339" s="317">
        <v>2.18695803761885</v>
      </c>
    </row>
    <row r="340" spans="1:7" x14ac:dyDescent="0.25">
      <c r="A340" s="317" t="s">
        <v>234</v>
      </c>
      <c r="B340" s="317" t="s">
        <v>235</v>
      </c>
      <c r="C340" s="317" t="s">
        <v>16</v>
      </c>
      <c r="D340" s="317">
        <v>17509.8791122</v>
      </c>
      <c r="E340" s="317">
        <v>209.5505599</v>
      </c>
      <c r="F340" s="317">
        <v>98.817396700809496</v>
      </c>
      <c r="G340" s="317">
        <v>1.18260329919053</v>
      </c>
    </row>
    <row r="341" spans="1:7" x14ac:dyDescent="0.25">
      <c r="A341" s="317" t="s">
        <v>236</v>
      </c>
      <c r="B341" s="317" t="s">
        <v>237</v>
      </c>
      <c r="C341" s="317" t="s">
        <v>15</v>
      </c>
      <c r="D341" s="317">
        <v>3100.5788738000001</v>
      </c>
      <c r="E341" s="317">
        <v>303.69952610000001</v>
      </c>
      <c r="F341" s="317">
        <v>91.078886905697203</v>
      </c>
      <c r="G341" s="317">
        <v>8.9211130943027808</v>
      </c>
    </row>
    <row r="342" spans="1:7" x14ac:dyDescent="0.25">
      <c r="A342" s="317" t="s">
        <v>236</v>
      </c>
      <c r="B342" s="317" t="s">
        <v>237</v>
      </c>
      <c r="C342" s="317" t="s">
        <v>16</v>
      </c>
      <c r="D342" s="317">
        <v>2056.9553897999999</v>
      </c>
      <c r="E342" s="317">
        <v>285.2538255</v>
      </c>
      <c r="F342" s="317">
        <v>87.821163727106907</v>
      </c>
      <c r="G342" s="317">
        <v>12.178836272892999</v>
      </c>
    </row>
    <row r="343" spans="1:7" x14ac:dyDescent="0.25">
      <c r="A343" s="317" t="s">
        <v>238</v>
      </c>
      <c r="B343" s="317" t="s">
        <v>239</v>
      </c>
      <c r="C343" s="317" t="s">
        <v>15</v>
      </c>
      <c r="D343" s="317">
        <v>2398.4480841</v>
      </c>
      <c r="E343" s="317">
        <v>5.1531174999999996</v>
      </c>
      <c r="F343" s="317">
        <v>99.7856084654738</v>
      </c>
      <c r="G343" s="317">
        <v>0.21439153452618201</v>
      </c>
    </row>
    <row r="344" spans="1:7" x14ac:dyDescent="0.25">
      <c r="A344" s="317" t="s">
        <v>238</v>
      </c>
      <c r="B344" s="317" t="s">
        <v>239</v>
      </c>
      <c r="C344" s="317" t="s">
        <v>16</v>
      </c>
      <c r="D344" s="317">
        <v>2486.2334903999999</v>
      </c>
      <c r="E344" s="317">
        <v>5.9418332999999999</v>
      </c>
      <c r="F344" s="317">
        <v>99.761580445665501</v>
      </c>
      <c r="G344" s="317">
        <v>0.23841955433450299</v>
      </c>
    </row>
    <row r="345" spans="1:7" x14ac:dyDescent="0.25">
      <c r="A345" s="317" t="s">
        <v>240</v>
      </c>
      <c r="B345" s="317" t="s">
        <v>241</v>
      </c>
      <c r="C345" s="317" t="s">
        <v>15</v>
      </c>
      <c r="D345" s="317">
        <v>4058.9933645000001</v>
      </c>
      <c r="E345" s="317">
        <v>0</v>
      </c>
      <c r="F345" s="317">
        <v>100</v>
      </c>
      <c r="G345" s="317">
        <v>0</v>
      </c>
    </row>
    <row r="346" spans="1:7" x14ac:dyDescent="0.25">
      <c r="A346" s="317" t="s">
        <v>240</v>
      </c>
      <c r="B346" s="317" t="s">
        <v>241</v>
      </c>
      <c r="C346" s="317" t="s">
        <v>16</v>
      </c>
      <c r="D346" s="317">
        <v>3527.6343625</v>
      </c>
      <c r="E346" s="317">
        <v>16.567487</v>
      </c>
      <c r="F346" s="317">
        <v>99.532546742439706</v>
      </c>
      <c r="G346" s="317">
        <v>0.46745325756029599</v>
      </c>
    </row>
    <row r="347" spans="1:7" x14ac:dyDescent="0.25">
      <c r="A347" s="317" t="s">
        <v>242</v>
      </c>
      <c r="B347" s="317" t="s">
        <v>243</v>
      </c>
      <c r="C347" s="317" t="s">
        <v>15</v>
      </c>
      <c r="D347" s="317">
        <v>4275.6884763999997</v>
      </c>
      <c r="E347" s="317">
        <v>0</v>
      </c>
      <c r="F347" s="317">
        <v>100</v>
      </c>
      <c r="G347" s="317">
        <v>0</v>
      </c>
    </row>
    <row r="348" spans="1:7" x14ac:dyDescent="0.25">
      <c r="A348" s="317" t="s">
        <v>242</v>
      </c>
      <c r="B348" s="317" t="s">
        <v>243</v>
      </c>
      <c r="C348" s="317" t="s">
        <v>16</v>
      </c>
      <c r="D348" s="317">
        <v>3331.945123</v>
      </c>
      <c r="E348" s="317">
        <v>0</v>
      </c>
      <c r="F348" s="317">
        <v>100</v>
      </c>
      <c r="G348" s="317">
        <v>0</v>
      </c>
    </row>
    <row r="349" spans="1:7" x14ac:dyDescent="0.25">
      <c r="A349" s="317" t="s">
        <v>244</v>
      </c>
      <c r="B349" s="317" t="s">
        <v>245</v>
      </c>
      <c r="C349" s="317" t="s">
        <v>15</v>
      </c>
      <c r="D349" s="317">
        <v>6335.6236391000002</v>
      </c>
      <c r="E349" s="317">
        <v>296.93837059999998</v>
      </c>
      <c r="F349" s="317">
        <v>95.523021568954306</v>
      </c>
      <c r="G349" s="317">
        <v>4.4769784310457004</v>
      </c>
    </row>
    <row r="350" spans="1:7" x14ac:dyDescent="0.25">
      <c r="A350" s="317" t="s">
        <v>244</v>
      </c>
      <c r="B350" s="317" t="s">
        <v>245</v>
      </c>
      <c r="C350" s="317" t="s">
        <v>16</v>
      </c>
      <c r="D350" s="317">
        <v>6865.0777211000004</v>
      </c>
      <c r="E350" s="317">
        <v>257.80352529999999</v>
      </c>
      <c r="F350" s="317">
        <v>96.380628619488803</v>
      </c>
      <c r="G350" s="317">
        <v>3.6193713805111898</v>
      </c>
    </row>
    <row r="351" spans="1:7" x14ac:dyDescent="0.25">
      <c r="A351" s="317" t="s">
        <v>246</v>
      </c>
      <c r="B351" s="317" t="s">
        <v>247</v>
      </c>
      <c r="C351" s="317" t="s">
        <v>15</v>
      </c>
      <c r="D351" s="317">
        <v>10289.200086000001</v>
      </c>
      <c r="E351" s="317">
        <v>0</v>
      </c>
      <c r="F351" s="317">
        <v>100</v>
      </c>
      <c r="G351" s="317">
        <v>0</v>
      </c>
    </row>
    <row r="352" spans="1:7" x14ac:dyDescent="0.25">
      <c r="A352" s="317" t="s">
        <v>246</v>
      </c>
      <c r="B352" s="317" t="s">
        <v>247</v>
      </c>
      <c r="C352" s="317" t="s">
        <v>16</v>
      </c>
      <c r="D352" s="317">
        <v>7720.6631125000004</v>
      </c>
      <c r="E352" s="317">
        <v>0</v>
      </c>
      <c r="F352" s="317">
        <v>100</v>
      </c>
      <c r="G352" s="317">
        <v>0</v>
      </c>
    </row>
    <row r="353" spans="1:7" x14ac:dyDescent="0.25">
      <c r="A353" s="317" t="s">
        <v>248</v>
      </c>
      <c r="B353" s="317" t="s">
        <v>249</v>
      </c>
      <c r="C353" s="317" t="s">
        <v>15</v>
      </c>
      <c r="D353" s="317">
        <v>9171.8367378000003</v>
      </c>
      <c r="E353" s="317">
        <v>0</v>
      </c>
      <c r="F353" s="317">
        <v>100</v>
      </c>
      <c r="G353" s="317">
        <v>0</v>
      </c>
    </row>
    <row r="354" spans="1:7" x14ac:dyDescent="0.25">
      <c r="A354" s="317" t="s">
        <v>248</v>
      </c>
      <c r="B354" s="317" t="s">
        <v>249</v>
      </c>
      <c r="C354" s="317" t="s">
        <v>16</v>
      </c>
      <c r="D354" s="317">
        <v>10530.5688931</v>
      </c>
      <c r="E354" s="317">
        <v>0</v>
      </c>
      <c r="F354" s="317">
        <v>100</v>
      </c>
      <c r="G354" s="317">
        <v>0</v>
      </c>
    </row>
    <row r="355" spans="1:7" x14ac:dyDescent="0.25">
      <c r="A355" s="317" t="s">
        <v>250</v>
      </c>
      <c r="B355" s="317" t="s">
        <v>251</v>
      </c>
      <c r="C355" s="317" t="s">
        <v>15</v>
      </c>
      <c r="D355" s="317">
        <v>7191.3808730999999</v>
      </c>
      <c r="E355" s="317">
        <v>0</v>
      </c>
      <c r="F355" s="317">
        <v>100</v>
      </c>
      <c r="G355" s="317">
        <v>0</v>
      </c>
    </row>
    <row r="356" spans="1:7" x14ac:dyDescent="0.25">
      <c r="A356" s="317" t="s">
        <v>250</v>
      </c>
      <c r="B356" s="317" t="s">
        <v>251</v>
      </c>
      <c r="C356" s="317" t="s">
        <v>16</v>
      </c>
      <c r="D356" s="317">
        <v>8386.5439170000009</v>
      </c>
      <c r="E356" s="317">
        <v>0</v>
      </c>
      <c r="F356" s="317">
        <v>100</v>
      </c>
      <c r="G356" s="317">
        <v>0</v>
      </c>
    </row>
    <row r="357" spans="1:7" x14ac:dyDescent="0.25">
      <c r="A357" s="317" t="s">
        <v>252</v>
      </c>
      <c r="B357" s="317" t="s">
        <v>253</v>
      </c>
      <c r="C357" s="317" t="s">
        <v>15</v>
      </c>
      <c r="D357" s="317">
        <v>7606.1564963999999</v>
      </c>
      <c r="E357" s="317">
        <v>10.113856699999999</v>
      </c>
      <c r="F357" s="317">
        <v>99.867207225700895</v>
      </c>
      <c r="G357" s="317">
        <v>0.13279277429908201</v>
      </c>
    </row>
    <row r="358" spans="1:7" x14ac:dyDescent="0.25">
      <c r="A358" s="317" t="s">
        <v>252</v>
      </c>
      <c r="B358" s="317" t="s">
        <v>253</v>
      </c>
      <c r="C358" s="317" t="s">
        <v>16</v>
      </c>
      <c r="D358" s="317">
        <v>7801.5507363999996</v>
      </c>
      <c r="E358" s="317">
        <v>0</v>
      </c>
      <c r="F358" s="317">
        <v>100</v>
      </c>
      <c r="G358" s="317">
        <v>0</v>
      </c>
    </row>
    <row r="359" spans="1:7" x14ac:dyDescent="0.25">
      <c r="A359" s="317" t="s">
        <v>254</v>
      </c>
      <c r="B359" s="317" t="s">
        <v>255</v>
      </c>
      <c r="C359" s="317" t="s">
        <v>15</v>
      </c>
      <c r="D359" s="317">
        <v>6789.9151850999997</v>
      </c>
      <c r="E359" s="317">
        <v>0</v>
      </c>
      <c r="F359" s="317">
        <v>100</v>
      </c>
      <c r="G359" s="317">
        <v>0</v>
      </c>
    </row>
    <row r="360" spans="1:7" x14ac:dyDescent="0.25">
      <c r="A360" s="317" t="s">
        <v>254</v>
      </c>
      <c r="B360" s="317" t="s">
        <v>255</v>
      </c>
      <c r="C360" s="317" t="s">
        <v>16</v>
      </c>
      <c r="D360" s="317">
        <v>6692.3546447999997</v>
      </c>
      <c r="E360" s="317">
        <v>0</v>
      </c>
      <c r="F360" s="317">
        <v>100</v>
      </c>
      <c r="G360" s="317">
        <v>0</v>
      </c>
    </row>
    <row r="361" spans="1:7" x14ac:dyDescent="0.25">
      <c r="A361" s="317" t="s">
        <v>256</v>
      </c>
      <c r="B361" s="317" t="s">
        <v>257</v>
      </c>
      <c r="C361" s="317" t="s">
        <v>15</v>
      </c>
      <c r="D361" s="317">
        <v>5678.6793193000003</v>
      </c>
      <c r="E361" s="317">
        <v>0</v>
      </c>
      <c r="F361" s="317">
        <v>100</v>
      </c>
      <c r="G361" s="317">
        <v>0</v>
      </c>
    </row>
    <row r="362" spans="1:7" x14ac:dyDescent="0.25">
      <c r="A362" s="317" t="s">
        <v>256</v>
      </c>
      <c r="B362" s="317" t="s">
        <v>257</v>
      </c>
      <c r="C362" s="317" t="s">
        <v>16</v>
      </c>
      <c r="D362" s="317">
        <v>5185.963624</v>
      </c>
      <c r="E362" s="317">
        <v>0</v>
      </c>
      <c r="F362" s="317">
        <v>100</v>
      </c>
      <c r="G362" s="317">
        <v>0</v>
      </c>
    </row>
    <row r="363" spans="1:7" x14ac:dyDescent="0.25">
      <c r="A363" s="317" t="s">
        <v>258</v>
      </c>
      <c r="B363" s="317" t="s">
        <v>259</v>
      </c>
      <c r="C363" s="317" t="s">
        <v>15</v>
      </c>
      <c r="D363" s="317">
        <v>10706.7583368</v>
      </c>
      <c r="E363" s="317">
        <v>0</v>
      </c>
      <c r="F363" s="317">
        <v>100</v>
      </c>
      <c r="G363" s="317">
        <v>0</v>
      </c>
    </row>
    <row r="364" spans="1:7" x14ac:dyDescent="0.25">
      <c r="A364" s="317" t="s">
        <v>258</v>
      </c>
      <c r="B364" s="317" t="s">
        <v>259</v>
      </c>
      <c r="C364" s="317" t="s">
        <v>16</v>
      </c>
      <c r="D364" s="317">
        <v>8391.3948848</v>
      </c>
      <c r="E364" s="317">
        <v>0</v>
      </c>
      <c r="F364" s="317">
        <v>100</v>
      </c>
      <c r="G364" s="317">
        <v>0</v>
      </c>
    </row>
    <row r="365" spans="1:7" x14ac:dyDescent="0.25">
      <c r="A365" s="317" t="s">
        <v>260</v>
      </c>
      <c r="B365" s="317" t="s">
        <v>261</v>
      </c>
      <c r="C365" s="317" t="s">
        <v>15</v>
      </c>
      <c r="D365" s="317">
        <v>10702.2401539</v>
      </c>
      <c r="E365" s="317">
        <v>0</v>
      </c>
      <c r="F365" s="317">
        <v>100</v>
      </c>
      <c r="G365" s="317">
        <v>0</v>
      </c>
    </row>
    <row r="366" spans="1:7" x14ac:dyDescent="0.25">
      <c r="A366" s="317" t="s">
        <v>260</v>
      </c>
      <c r="B366" s="317" t="s">
        <v>261</v>
      </c>
      <c r="C366" s="317" t="s">
        <v>16</v>
      </c>
      <c r="D366" s="317">
        <v>9257.7261885999997</v>
      </c>
      <c r="E366" s="317">
        <v>0</v>
      </c>
      <c r="F366" s="317">
        <v>100</v>
      </c>
      <c r="G366" s="317">
        <v>0</v>
      </c>
    </row>
    <row r="367" spans="1:7" x14ac:dyDescent="0.25">
      <c r="A367" s="317" t="s">
        <v>262</v>
      </c>
      <c r="B367" s="317" t="s">
        <v>263</v>
      </c>
      <c r="C367" s="317" t="s">
        <v>15</v>
      </c>
      <c r="D367" s="317">
        <v>9593.8683677000008</v>
      </c>
      <c r="E367" s="317">
        <v>9.1067418999999994</v>
      </c>
      <c r="F367" s="317">
        <v>99.905167494489305</v>
      </c>
      <c r="G367" s="317">
        <v>9.4832505510673196E-2</v>
      </c>
    </row>
    <row r="368" spans="1:7" x14ac:dyDescent="0.25">
      <c r="A368" s="317" t="s">
        <v>262</v>
      </c>
      <c r="B368" s="317" t="s">
        <v>263</v>
      </c>
      <c r="C368" s="317" t="s">
        <v>16</v>
      </c>
      <c r="D368" s="317">
        <v>7790.7634411999998</v>
      </c>
      <c r="E368" s="317">
        <v>0</v>
      </c>
      <c r="F368" s="317">
        <v>100</v>
      </c>
      <c r="G368" s="317">
        <v>0</v>
      </c>
    </row>
    <row r="369" spans="1:7" x14ac:dyDescent="0.25">
      <c r="A369" s="317" t="s">
        <v>264</v>
      </c>
      <c r="B369" s="317" t="s">
        <v>265</v>
      </c>
      <c r="C369" s="317" t="s">
        <v>15</v>
      </c>
      <c r="D369" s="317">
        <v>2695.6748668999999</v>
      </c>
      <c r="E369" s="317">
        <v>0</v>
      </c>
      <c r="F369" s="317">
        <v>100</v>
      </c>
      <c r="G369" s="317">
        <v>0</v>
      </c>
    </row>
    <row r="370" spans="1:7" x14ac:dyDescent="0.25">
      <c r="A370" s="317" t="s">
        <v>264</v>
      </c>
      <c r="B370" s="317" t="s">
        <v>265</v>
      </c>
      <c r="C370" s="317" t="s">
        <v>16</v>
      </c>
      <c r="D370" s="317">
        <v>1926.1660139999999</v>
      </c>
      <c r="E370" s="317">
        <v>0</v>
      </c>
      <c r="F370" s="317">
        <v>100</v>
      </c>
      <c r="G370" s="317">
        <v>0</v>
      </c>
    </row>
    <row r="371" spans="1:7" x14ac:dyDescent="0.25">
      <c r="A371" s="317" t="s">
        <v>266</v>
      </c>
      <c r="B371" s="317" t="s">
        <v>267</v>
      </c>
      <c r="C371" s="317" t="s">
        <v>15</v>
      </c>
      <c r="D371" s="317">
        <v>40152.340509299996</v>
      </c>
      <c r="E371" s="317">
        <v>0</v>
      </c>
      <c r="F371" s="317">
        <v>100</v>
      </c>
      <c r="G371" s="317">
        <v>0</v>
      </c>
    </row>
    <row r="372" spans="1:7" x14ac:dyDescent="0.25">
      <c r="A372" s="317" t="s">
        <v>266</v>
      </c>
      <c r="B372" s="317" t="s">
        <v>267</v>
      </c>
      <c r="C372" s="317" t="s">
        <v>16</v>
      </c>
      <c r="D372" s="317">
        <v>33259.898846199998</v>
      </c>
      <c r="E372" s="317">
        <v>0</v>
      </c>
      <c r="F372" s="317">
        <v>100</v>
      </c>
      <c r="G372" s="317">
        <v>0</v>
      </c>
    </row>
    <row r="373" spans="1:7" x14ac:dyDescent="0.25">
      <c r="A373" s="317" t="s">
        <v>268</v>
      </c>
      <c r="B373" s="317" t="s">
        <v>269</v>
      </c>
      <c r="C373" s="317" t="s">
        <v>15</v>
      </c>
      <c r="D373" s="317">
        <v>24333.6068576</v>
      </c>
      <c r="E373" s="317">
        <v>0</v>
      </c>
      <c r="F373" s="317">
        <v>100</v>
      </c>
      <c r="G373" s="317">
        <v>0</v>
      </c>
    </row>
    <row r="374" spans="1:7" x14ac:dyDescent="0.25">
      <c r="A374" s="317" t="s">
        <v>268</v>
      </c>
      <c r="B374" s="317" t="s">
        <v>269</v>
      </c>
      <c r="C374" s="317" t="s">
        <v>16</v>
      </c>
      <c r="D374" s="317">
        <v>18703.809473099998</v>
      </c>
      <c r="E374" s="317">
        <v>0</v>
      </c>
      <c r="F374" s="317">
        <v>100</v>
      </c>
      <c r="G374" s="317">
        <v>0</v>
      </c>
    </row>
    <row r="375" spans="1:7" x14ac:dyDescent="0.25">
      <c r="A375" s="317" t="s">
        <v>270</v>
      </c>
      <c r="B375" s="317" t="s">
        <v>271</v>
      </c>
      <c r="C375" s="317" t="s">
        <v>15</v>
      </c>
      <c r="D375" s="317">
        <v>7616.5344381000004</v>
      </c>
      <c r="E375" s="317">
        <v>158.7944152</v>
      </c>
      <c r="F375" s="317">
        <v>97.957714481328907</v>
      </c>
      <c r="G375" s="317">
        <v>2.04228551867108</v>
      </c>
    </row>
    <row r="376" spans="1:7" x14ac:dyDescent="0.25">
      <c r="A376" s="317" t="s">
        <v>270</v>
      </c>
      <c r="B376" s="317" t="s">
        <v>271</v>
      </c>
      <c r="C376" s="317" t="s">
        <v>16</v>
      </c>
      <c r="D376" s="317">
        <v>6068.8468441000005</v>
      </c>
      <c r="E376" s="317">
        <v>39.174741099999999</v>
      </c>
      <c r="F376" s="317">
        <v>99.358634534054005</v>
      </c>
      <c r="G376" s="317">
        <v>0.64136546594599597</v>
      </c>
    </row>
    <row r="377" spans="1:7" x14ac:dyDescent="0.25">
      <c r="A377" s="317" t="s">
        <v>272</v>
      </c>
      <c r="B377" s="317" t="s">
        <v>273</v>
      </c>
      <c r="C377" s="317" t="s">
        <v>15</v>
      </c>
      <c r="D377" s="317">
        <v>10916.4417799</v>
      </c>
      <c r="E377" s="317">
        <v>1046.7266076000001</v>
      </c>
      <c r="F377" s="317">
        <v>91.250423184766902</v>
      </c>
      <c r="G377" s="317">
        <v>8.7495768152331408</v>
      </c>
    </row>
    <row r="378" spans="1:7" x14ac:dyDescent="0.25">
      <c r="A378" s="317" t="s">
        <v>272</v>
      </c>
      <c r="B378" s="317" t="s">
        <v>273</v>
      </c>
      <c r="C378" s="317" t="s">
        <v>16</v>
      </c>
      <c r="D378" s="317">
        <v>8584.3317922000006</v>
      </c>
      <c r="E378" s="317">
        <v>408.53541009999998</v>
      </c>
      <c r="F378" s="317">
        <v>95.457117280732106</v>
      </c>
      <c r="G378" s="317">
        <v>4.5428827192679302</v>
      </c>
    </row>
    <row r="379" spans="1:7" x14ac:dyDescent="0.25">
      <c r="A379" s="317" t="s">
        <v>274</v>
      </c>
      <c r="B379" s="317" t="s">
        <v>275</v>
      </c>
      <c r="C379" s="317" t="s">
        <v>15</v>
      </c>
      <c r="D379" s="317">
        <v>15577.266463800001</v>
      </c>
      <c r="E379" s="317">
        <v>0</v>
      </c>
      <c r="F379" s="317">
        <v>100</v>
      </c>
      <c r="G379" s="317">
        <v>0</v>
      </c>
    </row>
    <row r="380" spans="1:7" x14ac:dyDescent="0.25">
      <c r="A380" s="317" t="s">
        <v>274</v>
      </c>
      <c r="B380" s="317" t="s">
        <v>275</v>
      </c>
      <c r="C380" s="317" t="s">
        <v>16</v>
      </c>
      <c r="D380" s="317">
        <v>11184.4612063</v>
      </c>
      <c r="E380" s="317">
        <v>0</v>
      </c>
      <c r="F380" s="317">
        <v>100</v>
      </c>
      <c r="G380" s="317">
        <v>0</v>
      </c>
    </row>
    <row r="381" spans="1:7" x14ac:dyDescent="0.25">
      <c r="A381" s="317" t="s">
        <v>276</v>
      </c>
      <c r="B381" s="317" t="s">
        <v>277</v>
      </c>
      <c r="C381" s="317" t="s">
        <v>15</v>
      </c>
      <c r="D381" s="317">
        <v>9709.4194418999996</v>
      </c>
      <c r="E381" s="317">
        <v>0</v>
      </c>
      <c r="F381" s="317">
        <v>100</v>
      </c>
      <c r="G381" s="317">
        <v>0</v>
      </c>
    </row>
    <row r="382" spans="1:7" x14ac:dyDescent="0.25">
      <c r="A382" s="317" t="s">
        <v>276</v>
      </c>
      <c r="B382" s="317" t="s">
        <v>277</v>
      </c>
      <c r="C382" s="317" t="s">
        <v>16</v>
      </c>
      <c r="D382" s="317">
        <v>8009.4568425999996</v>
      </c>
      <c r="E382" s="317">
        <v>0</v>
      </c>
      <c r="F382" s="317">
        <v>100</v>
      </c>
      <c r="G382" s="317">
        <v>0</v>
      </c>
    </row>
    <row r="383" spans="1:7" x14ac:dyDescent="0.25">
      <c r="A383" s="317" t="s">
        <v>278</v>
      </c>
      <c r="B383" s="317" t="s">
        <v>279</v>
      </c>
      <c r="C383" s="317" t="s">
        <v>15</v>
      </c>
      <c r="D383" s="317">
        <v>3807.8323306000002</v>
      </c>
      <c r="E383" s="317">
        <v>0</v>
      </c>
      <c r="F383" s="317">
        <v>100</v>
      </c>
      <c r="G383" s="317">
        <v>0</v>
      </c>
    </row>
    <row r="384" spans="1:7" x14ac:dyDescent="0.25">
      <c r="A384" s="317" t="s">
        <v>278</v>
      </c>
      <c r="B384" s="317" t="s">
        <v>279</v>
      </c>
      <c r="C384" s="317" t="s">
        <v>16</v>
      </c>
      <c r="D384" s="317">
        <v>3021.8291082000001</v>
      </c>
      <c r="E384" s="317">
        <v>0</v>
      </c>
      <c r="F384" s="317">
        <v>100</v>
      </c>
      <c r="G384" s="317">
        <v>0</v>
      </c>
    </row>
    <row r="385" spans="1:7" x14ac:dyDescent="0.25">
      <c r="A385" s="317" t="s">
        <v>280</v>
      </c>
      <c r="B385" s="317" t="s">
        <v>281</v>
      </c>
      <c r="C385" s="317" t="s">
        <v>15</v>
      </c>
      <c r="D385" s="317">
        <v>15127.438296</v>
      </c>
      <c r="E385" s="317">
        <v>0</v>
      </c>
      <c r="F385" s="317">
        <v>100</v>
      </c>
      <c r="G385" s="317">
        <v>0</v>
      </c>
    </row>
    <row r="386" spans="1:7" x14ac:dyDescent="0.25">
      <c r="A386" s="317" t="s">
        <v>280</v>
      </c>
      <c r="B386" s="317" t="s">
        <v>281</v>
      </c>
      <c r="C386" s="317" t="s">
        <v>16</v>
      </c>
      <c r="D386" s="317">
        <v>13330.801075199999</v>
      </c>
      <c r="E386" s="317">
        <v>0</v>
      </c>
      <c r="F386" s="317">
        <v>100</v>
      </c>
      <c r="G386" s="317">
        <v>0</v>
      </c>
    </row>
    <row r="387" spans="1:7" x14ac:dyDescent="0.25">
      <c r="A387" s="317" t="s">
        <v>282</v>
      </c>
      <c r="B387" s="317" t="s">
        <v>283</v>
      </c>
      <c r="C387" s="317" t="s">
        <v>15</v>
      </c>
      <c r="D387" s="317">
        <v>14575.148185399999</v>
      </c>
      <c r="E387" s="317">
        <v>99.621527299999997</v>
      </c>
      <c r="F387" s="317">
        <v>99.321137372167499</v>
      </c>
      <c r="G387" s="317">
        <v>0.67886262783247897</v>
      </c>
    </row>
    <row r="388" spans="1:7" x14ac:dyDescent="0.25">
      <c r="A388" s="317" t="s">
        <v>282</v>
      </c>
      <c r="B388" s="317" t="s">
        <v>283</v>
      </c>
      <c r="C388" s="317" t="s">
        <v>16</v>
      </c>
      <c r="D388" s="317">
        <v>10378.4900631</v>
      </c>
      <c r="E388" s="317">
        <v>95.522649200000004</v>
      </c>
      <c r="F388" s="317">
        <v>99.088003310442602</v>
      </c>
      <c r="G388" s="317">
        <v>0.91199668955742597</v>
      </c>
    </row>
    <row r="389" spans="1:7" x14ac:dyDescent="0.25">
      <c r="A389" s="317" t="s">
        <v>284</v>
      </c>
      <c r="B389" s="317" t="s">
        <v>285</v>
      </c>
      <c r="C389" s="317" t="s">
        <v>15</v>
      </c>
      <c r="D389" s="317">
        <v>10388.0584662</v>
      </c>
      <c r="E389" s="317">
        <v>185.65217010000001</v>
      </c>
      <c r="F389" s="317">
        <v>98.244209847556704</v>
      </c>
      <c r="G389" s="317">
        <v>1.75579015244325</v>
      </c>
    </row>
    <row r="390" spans="1:7" x14ac:dyDescent="0.25">
      <c r="A390" s="317" t="s">
        <v>284</v>
      </c>
      <c r="B390" s="317" t="s">
        <v>285</v>
      </c>
      <c r="C390" s="317" t="s">
        <v>16</v>
      </c>
      <c r="D390" s="317">
        <v>8159.4726573999997</v>
      </c>
      <c r="E390" s="317">
        <v>172.25166100000001</v>
      </c>
      <c r="F390" s="317">
        <v>97.932580887012804</v>
      </c>
      <c r="G390" s="317">
        <v>2.06741911298715</v>
      </c>
    </row>
    <row r="391" spans="1:7" x14ac:dyDescent="0.25">
      <c r="A391" s="317" t="s">
        <v>286</v>
      </c>
      <c r="B391" s="317" t="s">
        <v>287</v>
      </c>
      <c r="C391" s="317" t="s">
        <v>15</v>
      </c>
      <c r="D391" s="317">
        <v>3540.3079158999999</v>
      </c>
      <c r="E391" s="317">
        <v>0</v>
      </c>
      <c r="F391" s="317">
        <v>100</v>
      </c>
      <c r="G391" s="317">
        <v>0</v>
      </c>
    </row>
    <row r="392" spans="1:7" x14ac:dyDescent="0.25">
      <c r="A392" s="317" t="s">
        <v>286</v>
      </c>
      <c r="B392" s="317" t="s">
        <v>287</v>
      </c>
      <c r="C392" s="317" t="s">
        <v>16</v>
      </c>
      <c r="D392" s="317">
        <v>3270.1364961999998</v>
      </c>
      <c r="E392" s="317">
        <v>5.2712529999999997</v>
      </c>
      <c r="F392" s="317">
        <v>99.839065746813105</v>
      </c>
      <c r="G392" s="317">
        <v>0.16093425318687299</v>
      </c>
    </row>
    <row r="393" spans="1:7" x14ac:dyDescent="0.25">
      <c r="A393" s="317" t="s">
        <v>288</v>
      </c>
      <c r="B393" s="317" t="s">
        <v>289</v>
      </c>
      <c r="C393" s="317" t="s">
        <v>15</v>
      </c>
      <c r="D393" s="317">
        <v>7223.3476403000004</v>
      </c>
      <c r="E393" s="317">
        <v>11.8914002</v>
      </c>
      <c r="F393" s="317">
        <v>99.835646063199306</v>
      </c>
      <c r="G393" s="317">
        <v>0.16435393680065899</v>
      </c>
    </row>
    <row r="394" spans="1:7" x14ac:dyDescent="0.25">
      <c r="A394" s="317" t="s">
        <v>288</v>
      </c>
      <c r="B394" s="317" t="s">
        <v>289</v>
      </c>
      <c r="C394" s="317" t="s">
        <v>16</v>
      </c>
      <c r="D394" s="317">
        <v>5234.5033150999998</v>
      </c>
      <c r="E394" s="317">
        <v>0</v>
      </c>
      <c r="F394" s="317">
        <v>100</v>
      </c>
      <c r="G394" s="317">
        <v>0</v>
      </c>
    </row>
    <row r="395" spans="1:7" x14ac:dyDescent="0.25">
      <c r="A395" s="317" t="s">
        <v>290</v>
      </c>
      <c r="B395" s="317" t="s">
        <v>291</v>
      </c>
      <c r="C395" s="317" t="s">
        <v>15</v>
      </c>
      <c r="D395" s="317">
        <v>9856.5620412000007</v>
      </c>
      <c r="E395" s="317">
        <v>701.68226110000001</v>
      </c>
      <c r="F395" s="317">
        <v>93.354176688759296</v>
      </c>
      <c r="G395" s="317">
        <v>6.6458233112407301</v>
      </c>
    </row>
    <row r="396" spans="1:7" x14ac:dyDescent="0.25">
      <c r="A396" s="317" t="s">
        <v>290</v>
      </c>
      <c r="B396" s="317" t="s">
        <v>291</v>
      </c>
      <c r="C396" s="317" t="s">
        <v>16</v>
      </c>
      <c r="D396" s="317">
        <v>7599.4109077000003</v>
      </c>
      <c r="E396" s="317">
        <v>702.01756409999996</v>
      </c>
      <c r="F396" s="317">
        <v>91.543412480336897</v>
      </c>
      <c r="G396" s="317">
        <v>8.4565875196631204</v>
      </c>
    </row>
    <row r="397" spans="1:7" x14ac:dyDescent="0.25">
      <c r="A397" s="317" t="s">
        <v>292</v>
      </c>
      <c r="B397" s="317" t="s">
        <v>293</v>
      </c>
      <c r="C397" s="317" t="s">
        <v>15</v>
      </c>
      <c r="D397" s="317">
        <v>20869.243045499999</v>
      </c>
      <c r="E397" s="317">
        <v>0</v>
      </c>
      <c r="F397" s="317">
        <v>100</v>
      </c>
      <c r="G397" s="317">
        <v>0</v>
      </c>
    </row>
    <row r="398" spans="1:7" x14ac:dyDescent="0.25">
      <c r="A398" s="317" t="s">
        <v>292</v>
      </c>
      <c r="B398" s="317" t="s">
        <v>293</v>
      </c>
      <c r="C398" s="317" t="s">
        <v>16</v>
      </c>
      <c r="D398" s="317">
        <v>16815.991308199998</v>
      </c>
      <c r="E398" s="317">
        <v>0</v>
      </c>
      <c r="F398" s="317">
        <v>100</v>
      </c>
      <c r="G398" s="317">
        <v>0</v>
      </c>
    </row>
    <row r="399" spans="1:7" x14ac:dyDescent="0.25">
      <c r="A399" s="317" t="s">
        <v>294</v>
      </c>
      <c r="B399" s="317" t="s">
        <v>295</v>
      </c>
      <c r="C399" s="317" t="s">
        <v>15</v>
      </c>
      <c r="D399" s="317">
        <v>18542.83179</v>
      </c>
      <c r="E399" s="317">
        <v>0</v>
      </c>
      <c r="F399" s="317">
        <v>100</v>
      </c>
      <c r="G399" s="317">
        <v>0</v>
      </c>
    </row>
    <row r="400" spans="1:7" x14ac:dyDescent="0.25">
      <c r="A400" s="317" t="s">
        <v>294</v>
      </c>
      <c r="B400" s="317" t="s">
        <v>295</v>
      </c>
      <c r="C400" s="317" t="s">
        <v>16</v>
      </c>
      <c r="D400" s="317">
        <v>15677.330210300001</v>
      </c>
      <c r="E400" s="317">
        <v>0</v>
      </c>
      <c r="F400" s="317">
        <v>100</v>
      </c>
      <c r="G400" s="317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755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318" t="s">
        <v>71</v>
      </c>
      <c r="B411" s="318" t="s">
        <v>72</v>
      </c>
      <c r="C411" s="318" t="s">
        <v>15</v>
      </c>
      <c r="D411" s="318">
        <v>1.1810700000000001</v>
      </c>
      <c r="E411" s="318">
        <v>108.9126677</v>
      </c>
      <c r="F411" s="318">
        <v>1.0727858138655999</v>
      </c>
      <c r="G411" s="318">
        <v>98.927214186134407</v>
      </c>
    </row>
    <row r="412" spans="1:7" x14ac:dyDescent="0.25">
      <c r="A412" s="318" t="s">
        <v>71</v>
      </c>
      <c r="B412" s="318" t="s">
        <v>72</v>
      </c>
      <c r="C412" s="318" t="s">
        <v>16</v>
      </c>
      <c r="D412" s="318">
        <v>0</v>
      </c>
      <c r="E412" s="318">
        <v>48.190215600000002</v>
      </c>
      <c r="F412" s="318">
        <v>0</v>
      </c>
      <c r="G412" s="318">
        <v>100</v>
      </c>
    </row>
    <row r="413" spans="1:7" x14ac:dyDescent="0.25">
      <c r="A413" s="318" t="s">
        <v>73</v>
      </c>
      <c r="B413" s="318" t="s">
        <v>74</v>
      </c>
      <c r="C413" s="318" t="s">
        <v>15</v>
      </c>
      <c r="D413" s="318">
        <v>5.0954775000000003</v>
      </c>
      <c r="E413" s="318">
        <v>247.979905</v>
      </c>
      <c r="F413" s="318">
        <v>2.0134228187919501</v>
      </c>
      <c r="G413" s="318">
        <v>97.986577181208105</v>
      </c>
    </row>
    <row r="414" spans="1:7" x14ac:dyDescent="0.25">
      <c r="A414" s="318" t="s">
        <v>73</v>
      </c>
      <c r="B414" s="318" t="s">
        <v>74</v>
      </c>
      <c r="C414" s="318" t="s">
        <v>16</v>
      </c>
      <c r="D414" s="318">
        <v>1.6984925</v>
      </c>
      <c r="E414" s="318">
        <v>115.49749</v>
      </c>
      <c r="F414" s="318">
        <v>1.4492753623188399</v>
      </c>
      <c r="G414" s="318">
        <v>98.550724637681199</v>
      </c>
    </row>
    <row r="415" spans="1:7" x14ac:dyDescent="0.25">
      <c r="A415" s="318" t="s">
        <v>75</v>
      </c>
      <c r="B415" s="318" t="s">
        <v>76</v>
      </c>
      <c r="C415" s="318" t="s">
        <v>15</v>
      </c>
      <c r="D415" s="318">
        <v>24.4933753</v>
      </c>
      <c r="E415" s="318">
        <v>192.46861949999999</v>
      </c>
      <c r="F415" s="318">
        <v>11.2892469128423</v>
      </c>
      <c r="G415" s="318">
        <v>88.710753087157698</v>
      </c>
    </row>
    <row r="416" spans="1:7" x14ac:dyDescent="0.25">
      <c r="A416" s="318" t="s">
        <v>75</v>
      </c>
      <c r="B416" s="318" t="s">
        <v>76</v>
      </c>
      <c r="C416" s="318" t="s">
        <v>16</v>
      </c>
      <c r="D416" s="318">
        <v>12.4481495</v>
      </c>
      <c r="E416" s="318">
        <v>106.3484382</v>
      </c>
      <c r="F416" s="318">
        <v>10.478541295677299</v>
      </c>
      <c r="G416" s="318">
        <v>89.521458704322697</v>
      </c>
    </row>
    <row r="417" spans="1:7" x14ac:dyDescent="0.25">
      <c r="A417" s="318" t="s">
        <v>77</v>
      </c>
      <c r="B417" s="318" t="s">
        <v>78</v>
      </c>
      <c r="C417" s="318" t="s">
        <v>15</v>
      </c>
      <c r="D417" s="318">
        <v>0</v>
      </c>
      <c r="E417" s="318">
        <v>11.097561300000001</v>
      </c>
      <c r="F417" s="318">
        <v>0</v>
      </c>
      <c r="G417" s="318">
        <v>100</v>
      </c>
    </row>
    <row r="418" spans="1:7" x14ac:dyDescent="0.25">
      <c r="A418" s="318" t="s">
        <v>77</v>
      </c>
      <c r="B418" s="318" t="s">
        <v>78</v>
      </c>
      <c r="C418" s="318" t="s">
        <v>16</v>
      </c>
      <c r="D418" s="318">
        <v>0</v>
      </c>
      <c r="E418" s="318">
        <v>6.3414636</v>
      </c>
      <c r="F418" s="318">
        <v>0</v>
      </c>
      <c r="G418" s="318">
        <v>100</v>
      </c>
    </row>
    <row r="419" spans="1:7" x14ac:dyDescent="0.25">
      <c r="A419" s="318" t="s">
        <v>79</v>
      </c>
      <c r="B419" s="318" t="s">
        <v>80</v>
      </c>
      <c r="C419" s="318" t="s">
        <v>15</v>
      </c>
      <c r="D419" s="318">
        <v>63.374935899999997</v>
      </c>
      <c r="E419" s="318">
        <v>1979.9485030999999</v>
      </c>
      <c r="F419" s="318">
        <v>3.10156163681143</v>
      </c>
      <c r="G419" s="318">
        <v>96.898438363188603</v>
      </c>
    </row>
    <row r="420" spans="1:7" x14ac:dyDescent="0.25">
      <c r="A420" s="318" t="s">
        <v>79</v>
      </c>
      <c r="B420" s="318" t="s">
        <v>80</v>
      </c>
      <c r="C420" s="318" t="s">
        <v>16</v>
      </c>
      <c r="D420" s="318">
        <v>59.685517599999997</v>
      </c>
      <c r="E420" s="318">
        <v>825.80139220000001</v>
      </c>
      <c r="F420" s="318">
        <v>6.7404178355929396</v>
      </c>
      <c r="G420" s="318">
        <v>93.259582164407007</v>
      </c>
    </row>
    <row r="421" spans="1:7" x14ac:dyDescent="0.25">
      <c r="A421" s="318" t="s">
        <v>91</v>
      </c>
      <c r="B421" s="318" t="s">
        <v>92</v>
      </c>
      <c r="C421" s="318" t="s">
        <v>15</v>
      </c>
      <c r="D421" s="318">
        <v>7.4265378000000002</v>
      </c>
      <c r="E421" s="318">
        <v>907.20582230000002</v>
      </c>
      <c r="F421" s="318">
        <v>0.811969718542216</v>
      </c>
      <c r="G421" s="318">
        <v>99.188030281457799</v>
      </c>
    </row>
    <row r="422" spans="1:7" x14ac:dyDescent="0.25">
      <c r="A422" s="318" t="s">
        <v>91</v>
      </c>
      <c r="B422" s="318" t="s">
        <v>92</v>
      </c>
      <c r="C422" s="318" t="s">
        <v>16</v>
      </c>
      <c r="D422" s="318">
        <v>0</v>
      </c>
      <c r="E422" s="318">
        <v>333.12785960000002</v>
      </c>
      <c r="F422" s="318">
        <v>0</v>
      </c>
      <c r="G422" s="318">
        <v>100</v>
      </c>
    </row>
    <row r="423" spans="1:7" x14ac:dyDescent="0.25">
      <c r="A423" s="318" t="s">
        <v>107</v>
      </c>
      <c r="B423" s="318" t="s">
        <v>108</v>
      </c>
      <c r="C423" s="318" t="s">
        <v>15</v>
      </c>
      <c r="D423" s="318">
        <v>110.0955182</v>
      </c>
      <c r="E423" s="318">
        <v>1953.4892036000001</v>
      </c>
      <c r="F423" s="318">
        <v>5.3351586216420097</v>
      </c>
      <c r="G423" s="318">
        <v>94.664841378358005</v>
      </c>
    </row>
    <row r="424" spans="1:7" x14ac:dyDescent="0.25">
      <c r="A424" s="318" t="s">
        <v>107</v>
      </c>
      <c r="B424" s="318" t="s">
        <v>108</v>
      </c>
      <c r="C424" s="318" t="s">
        <v>16</v>
      </c>
      <c r="D424" s="318">
        <v>115.342168</v>
      </c>
      <c r="E424" s="318">
        <v>852.45017250000001</v>
      </c>
      <c r="F424" s="318">
        <v>11.9180699384756</v>
      </c>
      <c r="G424" s="318">
        <v>88.081930061524403</v>
      </c>
    </row>
    <row r="425" spans="1:7" x14ac:dyDescent="0.25">
      <c r="A425" s="318" t="s">
        <v>109</v>
      </c>
      <c r="B425" s="318" t="s">
        <v>110</v>
      </c>
      <c r="C425" s="318" t="s">
        <v>15</v>
      </c>
      <c r="D425" s="318">
        <v>37.8972804</v>
      </c>
      <c r="E425" s="318">
        <v>774.18729959999996</v>
      </c>
      <c r="F425" s="318">
        <v>4.6666666666666696</v>
      </c>
      <c r="G425" s="318">
        <v>95.3333333333333</v>
      </c>
    </row>
    <row r="426" spans="1:7" x14ac:dyDescent="0.25">
      <c r="A426" s="318" t="s">
        <v>109</v>
      </c>
      <c r="B426" s="318" t="s">
        <v>110</v>
      </c>
      <c r="C426" s="318" t="s">
        <v>16</v>
      </c>
      <c r="D426" s="318">
        <v>27.069486000000001</v>
      </c>
      <c r="E426" s="318">
        <v>295.95971359999999</v>
      </c>
      <c r="F426" s="318">
        <v>8.3798882681564297</v>
      </c>
      <c r="G426" s="318">
        <v>91.620111731843593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756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319" t="s">
        <v>13</v>
      </c>
      <c r="B437" s="319" t="s">
        <v>14</v>
      </c>
      <c r="C437" s="319" t="s">
        <v>15</v>
      </c>
      <c r="D437" s="319">
        <v>249.56419510000001</v>
      </c>
      <c r="E437" s="319">
        <v>6175.2895821000002</v>
      </c>
      <c r="F437" s="319">
        <v>3.8843560297922002</v>
      </c>
      <c r="G437" s="319">
        <v>96.115643970207799</v>
      </c>
    </row>
    <row r="438" spans="1:7" x14ac:dyDescent="0.25">
      <c r="A438" s="319" t="s">
        <v>13</v>
      </c>
      <c r="B438" s="319" t="s">
        <v>14</v>
      </c>
      <c r="C438" s="319" t="s">
        <v>16</v>
      </c>
      <c r="D438" s="319">
        <v>216.24381360000001</v>
      </c>
      <c r="E438" s="319">
        <v>2583.7167453000002</v>
      </c>
      <c r="F438" s="319">
        <v>7.72310213130124</v>
      </c>
      <c r="G438" s="319">
        <v>92.276897868698796</v>
      </c>
    </row>
    <row r="439" spans="1:7" x14ac:dyDescent="0.25">
      <c r="A439" s="319" t="s">
        <v>26</v>
      </c>
      <c r="B439" s="319" t="s">
        <v>27</v>
      </c>
      <c r="C439" s="319" t="s">
        <v>15</v>
      </c>
      <c r="D439" s="319">
        <v>52.682910499999998</v>
      </c>
      <c r="E439" s="319">
        <v>4993.2618108999995</v>
      </c>
      <c r="F439" s="319">
        <v>1.0440643607642</v>
      </c>
      <c r="G439" s="319">
        <v>98.955935639235804</v>
      </c>
    </row>
    <row r="440" spans="1:7" x14ac:dyDescent="0.25">
      <c r="A440" s="319" t="s">
        <v>26</v>
      </c>
      <c r="B440" s="319" t="s">
        <v>27</v>
      </c>
      <c r="C440" s="319" t="s">
        <v>16</v>
      </c>
      <c r="D440" s="319">
        <v>8.4931920000000005</v>
      </c>
      <c r="E440" s="319">
        <v>3006.8373480999999</v>
      </c>
      <c r="F440" s="319">
        <v>0.28166703076334498</v>
      </c>
      <c r="G440" s="319">
        <v>99.718332969236698</v>
      </c>
    </row>
    <row r="441" spans="1:7" x14ac:dyDescent="0.25">
      <c r="A441" s="319" t="s">
        <v>28</v>
      </c>
      <c r="B441" s="319" t="s">
        <v>29</v>
      </c>
      <c r="C441" s="319" t="s">
        <v>15</v>
      </c>
      <c r="D441" s="319">
        <v>19.537143499999999</v>
      </c>
      <c r="E441" s="319">
        <v>2275.7317088</v>
      </c>
      <c r="F441" s="319">
        <v>0.85119194121519104</v>
      </c>
      <c r="G441" s="319">
        <v>99.148808058784795</v>
      </c>
    </row>
    <row r="442" spans="1:7" x14ac:dyDescent="0.25">
      <c r="A442" s="319" t="s">
        <v>28</v>
      </c>
      <c r="B442" s="319" t="s">
        <v>29</v>
      </c>
      <c r="C442" s="319" t="s">
        <v>16</v>
      </c>
      <c r="D442" s="319">
        <v>6.3775659999999998</v>
      </c>
      <c r="E442" s="319">
        <v>1473.3259287999999</v>
      </c>
      <c r="F442" s="319">
        <v>0.431002969338935</v>
      </c>
      <c r="G442" s="319">
        <v>99.568997030661095</v>
      </c>
    </row>
    <row r="443" spans="1:7" x14ac:dyDescent="0.25">
      <c r="A443" s="319" t="s">
        <v>30</v>
      </c>
      <c r="B443" s="319" t="s">
        <v>31</v>
      </c>
      <c r="C443" s="319" t="s">
        <v>15</v>
      </c>
      <c r="D443" s="319">
        <v>18.106832000000001</v>
      </c>
      <c r="E443" s="319">
        <v>442.48570699999999</v>
      </c>
      <c r="F443" s="319">
        <v>3.93120393120393</v>
      </c>
      <c r="G443" s="319">
        <v>96.068796068796104</v>
      </c>
    </row>
    <row r="444" spans="1:7" x14ac:dyDescent="0.25">
      <c r="A444" s="319" t="s">
        <v>30</v>
      </c>
      <c r="B444" s="319" t="s">
        <v>31</v>
      </c>
      <c r="C444" s="319" t="s">
        <v>16</v>
      </c>
      <c r="D444" s="319">
        <v>4.5267080000000002</v>
      </c>
      <c r="E444" s="319">
        <v>159.56645700000001</v>
      </c>
      <c r="F444" s="319">
        <v>2.7586206896551699</v>
      </c>
      <c r="G444" s="319">
        <v>97.241379310344797</v>
      </c>
    </row>
    <row r="445" spans="1:7" x14ac:dyDescent="0.25">
      <c r="A445" s="319" t="s">
        <v>32</v>
      </c>
      <c r="B445" s="319" t="s">
        <v>33</v>
      </c>
      <c r="C445" s="319" t="s">
        <v>15</v>
      </c>
      <c r="D445" s="319">
        <v>20.393578000000002</v>
      </c>
      <c r="E445" s="319">
        <v>4393.1249796000002</v>
      </c>
      <c r="F445" s="319">
        <v>0.46207074319156599</v>
      </c>
      <c r="G445" s="319">
        <v>99.537929256808397</v>
      </c>
    </row>
    <row r="446" spans="1:7" x14ac:dyDescent="0.25">
      <c r="A446" s="319" t="s">
        <v>32</v>
      </c>
      <c r="B446" s="319" t="s">
        <v>33</v>
      </c>
      <c r="C446" s="319" t="s">
        <v>16</v>
      </c>
      <c r="D446" s="319">
        <v>23.646454299999998</v>
      </c>
      <c r="E446" s="319">
        <v>2472.3678755000001</v>
      </c>
      <c r="F446" s="319">
        <v>0.94736853140962296</v>
      </c>
      <c r="G446" s="319">
        <v>99.052631468590405</v>
      </c>
    </row>
    <row r="447" spans="1:7" x14ac:dyDescent="0.25">
      <c r="A447" s="319" t="s">
        <v>34</v>
      </c>
      <c r="B447" s="319" t="s">
        <v>35</v>
      </c>
      <c r="C447" s="319" t="s">
        <v>15</v>
      </c>
      <c r="D447" s="319">
        <v>20.9611239</v>
      </c>
      <c r="E447" s="319">
        <v>511.3242922</v>
      </c>
      <c r="F447" s="319">
        <v>3.9379481883197101</v>
      </c>
      <c r="G447" s="319">
        <v>96.062051811680305</v>
      </c>
    </row>
    <row r="448" spans="1:7" x14ac:dyDescent="0.25">
      <c r="A448" s="319" t="s">
        <v>34</v>
      </c>
      <c r="B448" s="319" t="s">
        <v>35</v>
      </c>
      <c r="C448" s="319" t="s">
        <v>16</v>
      </c>
      <c r="D448" s="319">
        <v>9.3354432999999997</v>
      </c>
      <c r="E448" s="319">
        <v>155.85454110000001</v>
      </c>
      <c r="F448" s="319">
        <v>5.6513373579566704</v>
      </c>
      <c r="G448" s="319">
        <v>94.348662642043294</v>
      </c>
    </row>
    <row r="449" spans="1:7" x14ac:dyDescent="0.25">
      <c r="A449" s="319" t="s">
        <v>36</v>
      </c>
      <c r="B449" s="319" t="s">
        <v>37</v>
      </c>
      <c r="C449" s="319" t="s">
        <v>15</v>
      </c>
      <c r="D449" s="319">
        <v>64.7419905</v>
      </c>
      <c r="E449" s="319">
        <v>1107.1414294000001</v>
      </c>
      <c r="F449" s="319">
        <v>5.5246101617791101</v>
      </c>
      <c r="G449" s="319">
        <v>94.475389838220906</v>
      </c>
    </row>
    <row r="450" spans="1:7" x14ac:dyDescent="0.25">
      <c r="A450" s="319" t="s">
        <v>36</v>
      </c>
      <c r="B450" s="319" t="s">
        <v>37</v>
      </c>
      <c r="C450" s="319" t="s">
        <v>16</v>
      </c>
      <c r="D450" s="319">
        <v>23.9676179</v>
      </c>
      <c r="E450" s="319">
        <v>475.26945110000003</v>
      </c>
      <c r="F450" s="319">
        <v>4.8008490130767898</v>
      </c>
      <c r="G450" s="319">
        <v>95.1991509869232</v>
      </c>
    </row>
    <row r="451" spans="1:7" x14ac:dyDescent="0.25">
      <c r="A451" s="319" t="s">
        <v>38</v>
      </c>
      <c r="B451" s="319" t="s">
        <v>39</v>
      </c>
      <c r="C451" s="319" t="s">
        <v>15</v>
      </c>
      <c r="D451" s="319">
        <v>20.095507699999999</v>
      </c>
      <c r="E451" s="319">
        <v>2108.8814794999998</v>
      </c>
      <c r="F451" s="319">
        <v>0.94390441140603099</v>
      </c>
      <c r="G451" s="319">
        <v>99.056095588594005</v>
      </c>
    </row>
    <row r="452" spans="1:7" x14ac:dyDescent="0.25">
      <c r="A452" s="319" t="s">
        <v>38</v>
      </c>
      <c r="B452" s="319" t="s">
        <v>39</v>
      </c>
      <c r="C452" s="319" t="s">
        <v>16</v>
      </c>
      <c r="D452" s="319">
        <v>7.7893923000000003</v>
      </c>
      <c r="E452" s="319">
        <v>837.42539580000005</v>
      </c>
      <c r="F452" s="319">
        <v>0.92158731835610197</v>
      </c>
      <c r="G452" s="319">
        <v>99.078412681643897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320" t="s">
        <v>13</v>
      </c>
      <c r="B17" s="320" t="s">
        <v>14</v>
      </c>
      <c r="C17" s="320" t="s">
        <v>15</v>
      </c>
      <c r="D17" s="320">
        <v>4165.3442157999998</v>
      </c>
      <c r="E17" s="320">
        <v>1517827.7020767001</v>
      </c>
      <c r="F17" s="320">
        <v>0.27367695443461898</v>
      </c>
      <c r="G17" s="320">
        <v>99.726323045565394</v>
      </c>
    </row>
    <row r="18" spans="1:7" x14ac:dyDescent="0.25">
      <c r="A18" s="320" t="s">
        <v>13</v>
      </c>
      <c r="B18" s="320" t="s">
        <v>14</v>
      </c>
      <c r="C18" s="320" t="s">
        <v>16</v>
      </c>
      <c r="D18" s="320">
        <v>3077.2401337000001</v>
      </c>
      <c r="E18" s="320">
        <v>1285279.2263098001</v>
      </c>
      <c r="F18" s="320">
        <v>0.23885005538837401</v>
      </c>
      <c r="G18" s="320">
        <v>99.761149944611603</v>
      </c>
    </row>
    <row r="19" spans="1:7" x14ac:dyDescent="0.25">
      <c r="A19" s="320" t="s">
        <v>13</v>
      </c>
      <c r="B19" s="320" t="s">
        <v>17</v>
      </c>
      <c r="C19" s="320" t="s">
        <v>15</v>
      </c>
      <c r="D19" s="320">
        <v>250.52274560000001</v>
      </c>
      <c r="E19" s="320">
        <v>6174.3310315999997</v>
      </c>
      <c r="F19" s="320">
        <v>3.8992754432643202</v>
      </c>
      <c r="G19" s="320">
        <v>96.100724556735699</v>
      </c>
    </row>
    <row r="20" spans="1:7" x14ac:dyDescent="0.25">
      <c r="A20" s="320" t="s">
        <v>13</v>
      </c>
      <c r="B20" s="320" t="s">
        <v>17</v>
      </c>
      <c r="C20" s="320" t="s">
        <v>16</v>
      </c>
      <c r="D20" s="320">
        <v>141.84836150000001</v>
      </c>
      <c r="E20" s="320">
        <v>2658.1121973999998</v>
      </c>
      <c r="F20" s="320">
        <v>5.0660842721201398</v>
      </c>
      <c r="G20" s="320">
        <v>94.933915727879906</v>
      </c>
    </row>
    <row r="21" spans="1:7" x14ac:dyDescent="0.25">
      <c r="A21" s="320" t="s">
        <v>13</v>
      </c>
      <c r="B21" s="320" t="s">
        <v>18</v>
      </c>
      <c r="C21" s="320" t="s">
        <v>15</v>
      </c>
      <c r="D21" s="320">
        <v>3914.8214702</v>
      </c>
      <c r="E21" s="320">
        <v>1511653.3710451</v>
      </c>
      <c r="F21" s="320">
        <v>0.258307180734824</v>
      </c>
      <c r="G21" s="320">
        <v>99.741692819265197</v>
      </c>
    </row>
    <row r="22" spans="1:7" x14ac:dyDescent="0.25">
      <c r="A22" s="320" t="s">
        <v>13</v>
      </c>
      <c r="B22" s="320" t="s">
        <v>18</v>
      </c>
      <c r="C22" s="320" t="s">
        <v>16</v>
      </c>
      <c r="D22" s="320">
        <v>2935.3917722000001</v>
      </c>
      <c r="E22" s="320">
        <v>1282621.1141124</v>
      </c>
      <c r="F22" s="320">
        <v>0.228336269838263</v>
      </c>
      <c r="G22" s="320">
        <v>99.771663730161706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760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321" t="s">
        <v>13</v>
      </c>
      <c r="B33" s="321" t="s">
        <v>14</v>
      </c>
      <c r="C33" s="321" t="s">
        <v>15</v>
      </c>
      <c r="D33" s="321">
        <v>4165.3442157999998</v>
      </c>
      <c r="E33" s="321">
        <v>1517827.7020767001</v>
      </c>
      <c r="F33" s="321">
        <v>0.27367695443461898</v>
      </c>
      <c r="G33" s="321">
        <v>99.726323045565394</v>
      </c>
    </row>
    <row r="34" spans="1:7" x14ac:dyDescent="0.25">
      <c r="A34" s="321" t="s">
        <v>13</v>
      </c>
      <c r="B34" s="321" t="s">
        <v>14</v>
      </c>
      <c r="C34" s="321" t="s">
        <v>16</v>
      </c>
      <c r="D34" s="321">
        <v>3077.2401337000001</v>
      </c>
      <c r="E34" s="321">
        <v>1285279.2263098001</v>
      </c>
      <c r="F34" s="321">
        <v>0.23885005538837401</v>
      </c>
      <c r="G34" s="321">
        <v>99.761149944611603</v>
      </c>
    </row>
    <row r="35" spans="1:7" x14ac:dyDescent="0.25">
      <c r="A35" s="321" t="s">
        <v>26</v>
      </c>
      <c r="B35" s="321" t="s">
        <v>27</v>
      </c>
      <c r="C35" s="321" t="s">
        <v>15</v>
      </c>
      <c r="D35" s="321">
        <v>73.044761899999997</v>
      </c>
      <c r="E35" s="321">
        <v>34017.719989600002</v>
      </c>
      <c r="F35" s="321">
        <v>0.214265542097544</v>
      </c>
      <c r="G35" s="321">
        <v>99.785734457902507</v>
      </c>
    </row>
    <row r="36" spans="1:7" x14ac:dyDescent="0.25">
      <c r="A36" s="321" t="s">
        <v>26</v>
      </c>
      <c r="B36" s="321" t="s">
        <v>27</v>
      </c>
      <c r="C36" s="321" t="s">
        <v>16</v>
      </c>
      <c r="D36" s="321">
        <v>107.6938976</v>
      </c>
      <c r="E36" s="321">
        <v>18978.286682599999</v>
      </c>
      <c r="F36" s="321">
        <v>0.56425656071201702</v>
      </c>
      <c r="G36" s="321">
        <v>99.435743439288004</v>
      </c>
    </row>
    <row r="37" spans="1:7" x14ac:dyDescent="0.25">
      <c r="A37" s="321" t="s">
        <v>28</v>
      </c>
      <c r="B37" s="321" t="s">
        <v>29</v>
      </c>
      <c r="C37" s="321" t="s">
        <v>15</v>
      </c>
      <c r="D37" s="321">
        <v>38.382807499999998</v>
      </c>
      <c r="E37" s="321">
        <v>7021.6179404000004</v>
      </c>
      <c r="F37" s="321">
        <v>0.54366577101874902</v>
      </c>
      <c r="G37" s="321">
        <v>99.456334228981206</v>
      </c>
    </row>
    <row r="38" spans="1:7" x14ac:dyDescent="0.25">
      <c r="A38" s="321" t="s">
        <v>28</v>
      </c>
      <c r="B38" s="321" t="s">
        <v>29</v>
      </c>
      <c r="C38" s="321" t="s">
        <v>16</v>
      </c>
      <c r="D38" s="321">
        <v>6.0323693</v>
      </c>
      <c r="E38" s="321">
        <v>5007.5207099999998</v>
      </c>
      <c r="F38" s="321">
        <v>0.120321241334943</v>
      </c>
      <c r="G38" s="321">
        <v>99.879678758665094</v>
      </c>
    </row>
    <row r="39" spans="1:7" x14ac:dyDescent="0.25">
      <c r="A39" s="321" t="s">
        <v>30</v>
      </c>
      <c r="B39" s="321" t="s">
        <v>31</v>
      </c>
      <c r="C39" s="321" t="s">
        <v>15</v>
      </c>
      <c r="D39" s="321">
        <v>7.9217389999999996</v>
      </c>
      <c r="E39" s="321">
        <v>24567.5857727</v>
      </c>
      <c r="F39" s="321">
        <v>3.2234284464842E-2</v>
      </c>
      <c r="G39" s="321">
        <v>99.967765715535194</v>
      </c>
    </row>
    <row r="40" spans="1:7" x14ac:dyDescent="0.25">
      <c r="A40" s="321" t="s">
        <v>30</v>
      </c>
      <c r="B40" s="321" t="s">
        <v>31</v>
      </c>
      <c r="C40" s="321" t="s">
        <v>16</v>
      </c>
      <c r="D40" s="321">
        <v>0</v>
      </c>
      <c r="E40" s="321">
        <v>15756.9853128</v>
      </c>
      <c r="F40" s="321">
        <v>0</v>
      </c>
      <c r="G40" s="321">
        <v>100</v>
      </c>
    </row>
    <row r="41" spans="1:7" x14ac:dyDescent="0.25">
      <c r="A41" s="321" t="s">
        <v>32</v>
      </c>
      <c r="B41" s="321" t="s">
        <v>33</v>
      </c>
      <c r="C41" s="321" t="s">
        <v>15</v>
      </c>
      <c r="D41" s="321">
        <v>38.246237700000002</v>
      </c>
      <c r="E41" s="321">
        <v>7553.8028682000004</v>
      </c>
      <c r="F41" s="321">
        <v>0.50376699579403095</v>
      </c>
      <c r="G41" s="321">
        <v>99.496233004206005</v>
      </c>
    </row>
    <row r="42" spans="1:7" x14ac:dyDescent="0.25">
      <c r="A42" s="321" t="s">
        <v>32</v>
      </c>
      <c r="B42" s="321" t="s">
        <v>33</v>
      </c>
      <c r="C42" s="321" t="s">
        <v>16</v>
      </c>
      <c r="D42" s="321">
        <v>16.294626999999998</v>
      </c>
      <c r="E42" s="321">
        <v>5635.7344869999997</v>
      </c>
      <c r="F42" s="321">
        <v>0.28829694029067199</v>
      </c>
      <c r="G42" s="321">
        <v>99.711703059709293</v>
      </c>
    </row>
    <row r="43" spans="1:7" x14ac:dyDescent="0.25">
      <c r="A43" s="321" t="s">
        <v>34</v>
      </c>
      <c r="B43" s="321" t="s">
        <v>35</v>
      </c>
      <c r="C43" s="321" t="s">
        <v>15</v>
      </c>
      <c r="D43" s="321">
        <v>27.199293999999998</v>
      </c>
      <c r="E43" s="321">
        <v>32131.1515507</v>
      </c>
      <c r="F43" s="321">
        <v>8.4579256353510102E-2</v>
      </c>
      <c r="G43" s="321">
        <v>99.915420743646493</v>
      </c>
    </row>
    <row r="44" spans="1:7" x14ac:dyDescent="0.25">
      <c r="A44" s="321" t="s">
        <v>34</v>
      </c>
      <c r="B44" s="321" t="s">
        <v>35</v>
      </c>
      <c r="C44" s="321" t="s">
        <v>16</v>
      </c>
      <c r="D44" s="321">
        <v>15.4645545</v>
      </c>
      <c r="E44" s="321">
        <v>18425.684326999999</v>
      </c>
      <c r="F44" s="321">
        <v>8.3858953687608401E-2</v>
      </c>
      <c r="G44" s="321">
        <v>99.916141046312404</v>
      </c>
    </row>
    <row r="45" spans="1:7" x14ac:dyDescent="0.25">
      <c r="A45" s="321" t="s">
        <v>36</v>
      </c>
      <c r="B45" s="321" t="s">
        <v>37</v>
      </c>
      <c r="C45" s="321" t="s">
        <v>15</v>
      </c>
      <c r="D45" s="321">
        <v>1926.1220353000001</v>
      </c>
      <c r="E45" s="321">
        <v>151447.1970282</v>
      </c>
      <c r="F45" s="321">
        <v>1.2558390514471001</v>
      </c>
      <c r="G45" s="321">
        <v>98.744160948552903</v>
      </c>
    </row>
    <row r="46" spans="1:7" x14ac:dyDescent="0.25">
      <c r="A46" s="321" t="s">
        <v>36</v>
      </c>
      <c r="B46" s="321" t="s">
        <v>37</v>
      </c>
      <c r="C46" s="321" t="s">
        <v>16</v>
      </c>
      <c r="D46" s="321">
        <v>466.43354269999998</v>
      </c>
      <c r="E46" s="321">
        <v>105113.4237302</v>
      </c>
      <c r="F46" s="321">
        <v>0.44178269865849001</v>
      </c>
      <c r="G46" s="321">
        <v>99.5582173013415</v>
      </c>
    </row>
    <row r="47" spans="1:7" x14ac:dyDescent="0.25">
      <c r="A47" s="321" t="s">
        <v>38</v>
      </c>
      <c r="B47" s="321" t="s">
        <v>39</v>
      </c>
      <c r="C47" s="321" t="s">
        <v>15</v>
      </c>
      <c r="D47" s="321">
        <v>8.5219854999999995</v>
      </c>
      <c r="E47" s="321">
        <v>6709.9324684000003</v>
      </c>
      <c r="F47" s="321">
        <v>0.126844433619001</v>
      </c>
      <c r="G47" s="321">
        <v>99.873155566381001</v>
      </c>
    </row>
    <row r="48" spans="1:7" x14ac:dyDescent="0.25">
      <c r="A48" s="321" t="s">
        <v>38</v>
      </c>
      <c r="B48" s="321" t="s">
        <v>39</v>
      </c>
      <c r="C48" s="321" t="s">
        <v>16</v>
      </c>
      <c r="D48" s="321">
        <v>0</v>
      </c>
      <c r="E48" s="321">
        <v>3045.7141443999999</v>
      </c>
      <c r="F48" s="321">
        <v>0</v>
      </c>
      <c r="G48" s="321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761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322" t="s">
        <v>13</v>
      </c>
      <c r="B59" s="322" t="s">
        <v>14</v>
      </c>
      <c r="C59" s="322" t="s">
        <v>15</v>
      </c>
      <c r="D59" s="322">
        <v>3914.8214702</v>
      </c>
      <c r="E59" s="322">
        <v>1511653.3710451</v>
      </c>
      <c r="F59" s="322">
        <v>0.258307180734824</v>
      </c>
      <c r="G59" s="322">
        <v>99.741692819265197</v>
      </c>
    </row>
    <row r="60" spans="1:7" x14ac:dyDescent="0.25">
      <c r="A60" s="322" t="s">
        <v>13</v>
      </c>
      <c r="B60" s="322" t="s">
        <v>14</v>
      </c>
      <c r="C60" s="322" t="s">
        <v>16</v>
      </c>
      <c r="D60" s="322">
        <v>2935.3917722000001</v>
      </c>
      <c r="E60" s="322">
        <v>1282621.1141124</v>
      </c>
      <c r="F60" s="322">
        <v>0.228336269838263</v>
      </c>
      <c r="G60" s="322">
        <v>99.771663730161706</v>
      </c>
    </row>
    <row r="61" spans="1:7" x14ac:dyDescent="0.25">
      <c r="A61" s="322" t="s">
        <v>41</v>
      </c>
      <c r="B61" s="322" t="s">
        <v>42</v>
      </c>
      <c r="C61" s="322" t="s">
        <v>15</v>
      </c>
      <c r="D61" s="322">
        <v>12.469404000000001</v>
      </c>
      <c r="E61" s="322">
        <v>1754.6555241000001</v>
      </c>
      <c r="F61" s="322">
        <v>0.70563228449315196</v>
      </c>
      <c r="G61" s="322">
        <v>99.294367715506894</v>
      </c>
    </row>
    <row r="62" spans="1:7" x14ac:dyDescent="0.25">
      <c r="A62" s="322" t="s">
        <v>41</v>
      </c>
      <c r="B62" s="322" t="s">
        <v>42</v>
      </c>
      <c r="C62" s="322" t="s">
        <v>16</v>
      </c>
      <c r="D62" s="322">
        <v>8.5822178999999998</v>
      </c>
      <c r="E62" s="322">
        <v>1839.6971593000001</v>
      </c>
      <c r="F62" s="322">
        <v>0.46433553313792802</v>
      </c>
      <c r="G62" s="322">
        <v>99.535664466862102</v>
      </c>
    </row>
    <row r="63" spans="1:7" x14ac:dyDescent="0.25">
      <c r="A63" s="322" t="s">
        <v>43</v>
      </c>
      <c r="B63" s="322" t="s">
        <v>44</v>
      </c>
      <c r="C63" s="322" t="s">
        <v>15</v>
      </c>
      <c r="D63" s="322">
        <v>0</v>
      </c>
      <c r="E63" s="322">
        <v>13571.0202704</v>
      </c>
      <c r="F63" s="322">
        <v>0</v>
      </c>
      <c r="G63" s="322">
        <v>100</v>
      </c>
    </row>
    <row r="64" spans="1:7" x14ac:dyDescent="0.25">
      <c r="A64" s="322" t="s">
        <v>43</v>
      </c>
      <c r="B64" s="322" t="s">
        <v>44</v>
      </c>
      <c r="C64" s="322" t="s">
        <v>16</v>
      </c>
      <c r="D64" s="322">
        <v>0</v>
      </c>
      <c r="E64" s="322">
        <v>10274.807238900001</v>
      </c>
      <c r="F64" s="322">
        <v>0</v>
      </c>
      <c r="G64" s="322">
        <v>100</v>
      </c>
    </row>
    <row r="65" spans="1:7" x14ac:dyDescent="0.25">
      <c r="A65" s="322" t="s">
        <v>26</v>
      </c>
      <c r="B65" s="322" t="s">
        <v>27</v>
      </c>
      <c r="C65" s="322" t="s">
        <v>15</v>
      </c>
      <c r="D65" s="322">
        <v>54.248112399999997</v>
      </c>
      <c r="E65" s="322">
        <v>28990.571917699999</v>
      </c>
      <c r="F65" s="322">
        <v>0.186773794238632</v>
      </c>
      <c r="G65" s="322">
        <v>99.813226205761396</v>
      </c>
    </row>
    <row r="66" spans="1:7" x14ac:dyDescent="0.25">
      <c r="A66" s="322" t="s">
        <v>26</v>
      </c>
      <c r="B66" s="322" t="s">
        <v>27</v>
      </c>
      <c r="C66" s="322" t="s">
        <v>16</v>
      </c>
      <c r="D66" s="322">
        <v>99.200705600000006</v>
      </c>
      <c r="E66" s="322">
        <v>15971.449334499999</v>
      </c>
      <c r="F66" s="322">
        <v>0.617278737029748</v>
      </c>
      <c r="G66" s="322">
        <v>99.382721262970307</v>
      </c>
    </row>
    <row r="67" spans="1:7" x14ac:dyDescent="0.25">
      <c r="A67" s="322" t="s">
        <v>28</v>
      </c>
      <c r="B67" s="322" t="s">
        <v>29</v>
      </c>
      <c r="C67" s="322" t="s">
        <v>15</v>
      </c>
      <c r="D67" s="322">
        <v>0</v>
      </c>
      <c r="E67" s="322">
        <v>4764.7318955999999</v>
      </c>
      <c r="F67" s="322">
        <v>0</v>
      </c>
      <c r="G67" s="322">
        <v>100</v>
      </c>
    </row>
    <row r="68" spans="1:7" x14ac:dyDescent="0.25">
      <c r="A68" s="322" t="s">
        <v>28</v>
      </c>
      <c r="B68" s="322" t="s">
        <v>29</v>
      </c>
      <c r="C68" s="322" t="s">
        <v>16</v>
      </c>
      <c r="D68" s="322">
        <v>0</v>
      </c>
      <c r="E68" s="322">
        <v>3533.8495845000002</v>
      </c>
      <c r="F68" s="322">
        <v>0</v>
      </c>
      <c r="G68" s="322">
        <v>100</v>
      </c>
    </row>
    <row r="69" spans="1:7" x14ac:dyDescent="0.25">
      <c r="A69" s="322" t="s">
        <v>45</v>
      </c>
      <c r="B69" s="322" t="s">
        <v>46</v>
      </c>
      <c r="C69" s="322" t="s">
        <v>15</v>
      </c>
      <c r="D69" s="322">
        <v>0</v>
      </c>
      <c r="E69" s="322">
        <v>3955.8620686999998</v>
      </c>
      <c r="F69" s="322">
        <v>0</v>
      </c>
      <c r="G69" s="322">
        <v>100</v>
      </c>
    </row>
    <row r="70" spans="1:7" x14ac:dyDescent="0.25">
      <c r="A70" s="322" t="s">
        <v>45</v>
      </c>
      <c r="B70" s="322" t="s">
        <v>46</v>
      </c>
      <c r="C70" s="322" t="s">
        <v>16</v>
      </c>
      <c r="D70" s="322">
        <v>0</v>
      </c>
      <c r="E70" s="322">
        <v>3537.8515474000001</v>
      </c>
      <c r="F70" s="322">
        <v>0</v>
      </c>
      <c r="G70" s="322">
        <v>100</v>
      </c>
    </row>
    <row r="71" spans="1:7" x14ac:dyDescent="0.25">
      <c r="A71" s="322" t="s">
        <v>47</v>
      </c>
      <c r="B71" s="322" t="s">
        <v>48</v>
      </c>
      <c r="C71" s="322" t="s">
        <v>15</v>
      </c>
      <c r="D71" s="322">
        <v>361.72303049999999</v>
      </c>
      <c r="E71" s="322">
        <v>29530.3731754</v>
      </c>
      <c r="F71" s="322">
        <v>1.2100958996264899</v>
      </c>
      <c r="G71" s="322">
        <v>98.789904100373505</v>
      </c>
    </row>
    <row r="72" spans="1:7" x14ac:dyDescent="0.25">
      <c r="A72" s="322" t="s">
        <v>47</v>
      </c>
      <c r="B72" s="322" t="s">
        <v>48</v>
      </c>
      <c r="C72" s="322" t="s">
        <v>16</v>
      </c>
      <c r="D72" s="322">
        <v>166.3130975</v>
      </c>
      <c r="E72" s="322">
        <v>19050.349662299999</v>
      </c>
      <c r="F72" s="322">
        <v>0.86546295565906595</v>
      </c>
      <c r="G72" s="322">
        <v>99.134537044340902</v>
      </c>
    </row>
    <row r="73" spans="1:7" x14ac:dyDescent="0.25">
      <c r="A73" s="322" t="s">
        <v>30</v>
      </c>
      <c r="B73" s="322" t="s">
        <v>31</v>
      </c>
      <c r="C73" s="322" t="s">
        <v>15</v>
      </c>
      <c r="D73" s="322">
        <v>0</v>
      </c>
      <c r="E73" s="322">
        <v>24114.9149727</v>
      </c>
      <c r="F73" s="322">
        <v>0</v>
      </c>
      <c r="G73" s="322">
        <v>100</v>
      </c>
    </row>
    <row r="74" spans="1:7" x14ac:dyDescent="0.25">
      <c r="A74" s="322" t="s">
        <v>30</v>
      </c>
      <c r="B74" s="322" t="s">
        <v>31</v>
      </c>
      <c r="C74" s="322" t="s">
        <v>16</v>
      </c>
      <c r="D74" s="322">
        <v>0</v>
      </c>
      <c r="E74" s="322">
        <v>15592.892147799999</v>
      </c>
      <c r="F74" s="322">
        <v>0</v>
      </c>
      <c r="G74" s="322">
        <v>100</v>
      </c>
    </row>
    <row r="75" spans="1:7" x14ac:dyDescent="0.25">
      <c r="A75" s="322" t="s">
        <v>49</v>
      </c>
      <c r="B75" s="322" t="s">
        <v>50</v>
      </c>
      <c r="C75" s="322" t="s">
        <v>15</v>
      </c>
      <c r="D75" s="322">
        <v>342.37170479999997</v>
      </c>
      <c r="E75" s="322">
        <v>29484.398547600002</v>
      </c>
      <c r="F75" s="322">
        <v>1.1478671740278401</v>
      </c>
      <c r="G75" s="322">
        <v>98.852132825972205</v>
      </c>
    </row>
    <row r="76" spans="1:7" x14ac:dyDescent="0.25">
      <c r="A76" s="322" t="s">
        <v>49</v>
      </c>
      <c r="B76" s="322" t="s">
        <v>50</v>
      </c>
      <c r="C76" s="322" t="s">
        <v>16</v>
      </c>
      <c r="D76" s="322">
        <v>258.35508240000001</v>
      </c>
      <c r="E76" s="322">
        <v>26334.626977600001</v>
      </c>
      <c r="F76" s="322">
        <v>0.97151602560814898</v>
      </c>
      <c r="G76" s="322">
        <v>99.028483974391804</v>
      </c>
    </row>
    <row r="77" spans="1:7" x14ac:dyDescent="0.25">
      <c r="A77" s="322" t="s">
        <v>51</v>
      </c>
      <c r="B77" s="322" t="s">
        <v>52</v>
      </c>
      <c r="C77" s="322" t="s">
        <v>15</v>
      </c>
      <c r="D77" s="322">
        <v>0</v>
      </c>
      <c r="E77" s="322">
        <v>2915.3484441000001</v>
      </c>
      <c r="F77" s="322">
        <v>0</v>
      </c>
      <c r="G77" s="322">
        <v>100</v>
      </c>
    </row>
    <row r="78" spans="1:7" x14ac:dyDescent="0.25">
      <c r="A78" s="322" t="s">
        <v>51</v>
      </c>
      <c r="B78" s="322" t="s">
        <v>52</v>
      </c>
      <c r="C78" s="322" t="s">
        <v>16</v>
      </c>
      <c r="D78" s="322">
        <v>0</v>
      </c>
      <c r="E78" s="322">
        <v>1833.5937987</v>
      </c>
      <c r="F78" s="322">
        <v>0</v>
      </c>
      <c r="G78" s="322">
        <v>100</v>
      </c>
    </row>
    <row r="79" spans="1:7" x14ac:dyDescent="0.25">
      <c r="A79" s="322" t="s">
        <v>32</v>
      </c>
      <c r="B79" s="322" t="s">
        <v>33</v>
      </c>
      <c r="C79" s="322" t="s">
        <v>15</v>
      </c>
      <c r="D79" s="322">
        <v>7.9845271000000002</v>
      </c>
      <c r="E79" s="322">
        <v>3170.5460211999998</v>
      </c>
      <c r="F79" s="322">
        <v>0.25120183615257202</v>
      </c>
      <c r="G79" s="322">
        <v>99.748798163847397</v>
      </c>
    </row>
    <row r="80" spans="1:7" x14ac:dyDescent="0.25">
      <c r="A80" s="322" t="s">
        <v>32</v>
      </c>
      <c r="B80" s="322" t="s">
        <v>33</v>
      </c>
      <c r="C80" s="322" t="s">
        <v>16</v>
      </c>
      <c r="D80" s="322">
        <v>16.294626999999998</v>
      </c>
      <c r="E80" s="322">
        <v>3139.7201571999999</v>
      </c>
      <c r="F80" s="322">
        <v>0.51630388683779305</v>
      </c>
      <c r="G80" s="322">
        <v>99.483696113162196</v>
      </c>
    </row>
    <row r="81" spans="1:7" x14ac:dyDescent="0.25">
      <c r="A81" s="322" t="s">
        <v>53</v>
      </c>
      <c r="B81" s="322" t="s">
        <v>54</v>
      </c>
      <c r="C81" s="322" t="s">
        <v>15</v>
      </c>
      <c r="D81" s="322">
        <v>0</v>
      </c>
      <c r="E81" s="322">
        <v>29876.368748000001</v>
      </c>
      <c r="F81" s="322">
        <v>0</v>
      </c>
      <c r="G81" s="322">
        <v>100</v>
      </c>
    </row>
    <row r="82" spans="1:7" x14ac:dyDescent="0.25">
      <c r="A82" s="322" t="s">
        <v>53</v>
      </c>
      <c r="B82" s="322" t="s">
        <v>54</v>
      </c>
      <c r="C82" s="322" t="s">
        <v>16</v>
      </c>
      <c r="D82" s="322">
        <v>0</v>
      </c>
      <c r="E82" s="322">
        <v>14140.001483800001</v>
      </c>
      <c r="F82" s="322">
        <v>0</v>
      </c>
      <c r="G82" s="322">
        <v>100</v>
      </c>
    </row>
    <row r="83" spans="1:7" x14ac:dyDescent="0.25">
      <c r="A83" s="322" t="s">
        <v>34</v>
      </c>
      <c r="B83" s="322" t="s">
        <v>35</v>
      </c>
      <c r="C83" s="322" t="s">
        <v>15</v>
      </c>
      <c r="D83" s="322">
        <v>0</v>
      </c>
      <c r="E83" s="322">
        <v>31626.065428599999</v>
      </c>
      <c r="F83" s="322">
        <v>0</v>
      </c>
      <c r="G83" s="322">
        <v>100</v>
      </c>
    </row>
    <row r="84" spans="1:7" x14ac:dyDescent="0.25">
      <c r="A84" s="322" t="s">
        <v>34</v>
      </c>
      <c r="B84" s="322" t="s">
        <v>35</v>
      </c>
      <c r="C84" s="322" t="s">
        <v>16</v>
      </c>
      <c r="D84" s="322">
        <v>0</v>
      </c>
      <c r="E84" s="322">
        <v>18275.958897100001</v>
      </c>
      <c r="F84" s="322">
        <v>0</v>
      </c>
      <c r="G84" s="322">
        <v>100</v>
      </c>
    </row>
    <row r="85" spans="1:7" x14ac:dyDescent="0.25">
      <c r="A85" s="322" t="s">
        <v>55</v>
      </c>
      <c r="B85" s="322" t="s">
        <v>56</v>
      </c>
      <c r="C85" s="322" t="s">
        <v>15</v>
      </c>
      <c r="D85" s="322">
        <v>0</v>
      </c>
      <c r="E85" s="322">
        <v>4774.9900860999996</v>
      </c>
      <c r="F85" s="322">
        <v>0</v>
      </c>
      <c r="G85" s="322">
        <v>100</v>
      </c>
    </row>
    <row r="86" spans="1:7" x14ac:dyDescent="0.25">
      <c r="A86" s="322" t="s">
        <v>55</v>
      </c>
      <c r="B86" s="322" t="s">
        <v>56</v>
      </c>
      <c r="C86" s="322" t="s">
        <v>16</v>
      </c>
      <c r="D86" s="322">
        <v>0</v>
      </c>
      <c r="E86" s="322">
        <v>4551.8593553999999</v>
      </c>
      <c r="F86" s="322">
        <v>0</v>
      </c>
      <c r="G86" s="322">
        <v>100</v>
      </c>
    </row>
    <row r="87" spans="1:7" x14ac:dyDescent="0.25">
      <c r="A87" s="322" t="s">
        <v>36</v>
      </c>
      <c r="B87" s="322" t="s">
        <v>37</v>
      </c>
      <c r="C87" s="322" t="s">
        <v>15</v>
      </c>
      <c r="D87" s="322">
        <v>1773.9565144999999</v>
      </c>
      <c r="E87" s="322">
        <v>150427.47912909999</v>
      </c>
      <c r="F87" s="322">
        <v>1.1655320509945499</v>
      </c>
      <c r="G87" s="322">
        <v>98.8344679490055</v>
      </c>
    </row>
    <row r="88" spans="1:7" x14ac:dyDescent="0.25">
      <c r="A88" s="322" t="s">
        <v>36</v>
      </c>
      <c r="B88" s="322" t="s">
        <v>37</v>
      </c>
      <c r="C88" s="322" t="s">
        <v>16</v>
      </c>
      <c r="D88" s="322">
        <v>424.79184379999998</v>
      </c>
      <c r="E88" s="322">
        <v>104655.8283601</v>
      </c>
      <c r="F88" s="322">
        <v>0.40425327046578902</v>
      </c>
      <c r="G88" s="322">
        <v>99.595746729534198</v>
      </c>
    </row>
    <row r="89" spans="1:7" x14ac:dyDescent="0.25">
      <c r="A89" s="322" t="s">
        <v>38</v>
      </c>
      <c r="B89" s="322" t="s">
        <v>39</v>
      </c>
      <c r="C89" s="322" t="s">
        <v>15</v>
      </c>
      <c r="D89" s="322">
        <v>0</v>
      </c>
      <c r="E89" s="322">
        <v>4589.4774667000002</v>
      </c>
      <c r="F89" s="322">
        <v>0</v>
      </c>
      <c r="G89" s="322">
        <v>100</v>
      </c>
    </row>
    <row r="90" spans="1:7" x14ac:dyDescent="0.25">
      <c r="A90" s="322" t="s">
        <v>38</v>
      </c>
      <c r="B90" s="322" t="s">
        <v>39</v>
      </c>
      <c r="C90" s="322" t="s">
        <v>16</v>
      </c>
      <c r="D90" s="322">
        <v>0</v>
      </c>
      <c r="E90" s="322">
        <v>2200.4993562999998</v>
      </c>
      <c r="F90" s="322">
        <v>0</v>
      </c>
      <c r="G90" s="322">
        <v>100</v>
      </c>
    </row>
    <row r="91" spans="1:7" x14ac:dyDescent="0.25">
      <c r="A91" s="322" t="s">
        <v>57</v>
      </c>
      <c r="B91" s="322" t="s">
        <v>58</v>
      </c>
      <c r="C91" s="322" t="s">
        <v>15</v>
      </c>
      <c r="D91" s="322">
        <v>0</v>
      </c>
      <c r="E91" s="322">
        <v>2017.1167727</v>
      </c>
      <c r="F91" s="322">
        <v>0</v>
      </c>
      <c r="G91" s="322">
        <v>100</v>
      </c>
    </row>
    <row r="92" spans="1:7" x14ac:dyDescent="0.25">
      <c r="A92" s="322" t="s">
        <v>57</v>
      </c>
      <c r="B92" s="322" t="s">
        <v>58</v>
      </c>
      <c r="C92" s="322" t="s">
        <v>16</v>
      </c>
      <c r="D92" s="322">
        <v>0</v>
      </c>
      <c r="E92" s="322">
        <v>1090.3339946999999</v>
      </c>
      <c r="F92" s="322">
        <v>0</v>
      </c>
      <c r="G92" s="322">
        <v>100</v>
      </c>
    </row>
    <row r="93" spans="1:7" x14ac:dyDescent="0.25">
      <c r="A93" s="322" t="s">
        <v>59</v>
      </c>
      <c r="B93" s="322" t="s">
        <v>60</v>
      </c>
      <c r="C93" s="322" t="s">
        <v>15</v>
      </c>
      <c r="D93" s="322">
        <v>4.4384180999999998</v>
      </c>
      <c r="E93" s="322">
        <v>1470.9282026999999</v>
      </c>
      <c r="F93" s="322">
        <v>0.30083492722597499</v>
      </c>
      <c r="G93" s="322">
        <v>99.699165072773994</v>
      </c>
    </row>
    <row r="94" spans="1:7" x14ac:dyDescent="0.25">
      <c r="A94" s="322" t="s">
        <v>59</v>
      </c>
      <c r="B94" s="322" t="s">
        <v>60</v>
      </c>
      <c r="C94" s="322" t="s">
        <v>16</v>
      </c>
      <c r="D94" s="322">
        <v>0</v>
      </c>
      <c r="E94" s="322">
        <v>1407.4021049</v>
      </c>
      <c r="F94" s="322">
        <v>0</v>
      </c>
      <c r="G94" s="322">
        <v>100</v>
      </c>
    </row>
    <row r="95" spans="1:7" x14ac:dyDescent="0.25">
      <c r="A95" s="322" t="s">
        <v>61</v>
      </c>
      <c r="B95" s="322" t="s">
        <v>62</v>
      </c>
      <c r="C95" s="322" t="s">
        <v>15</v>
      </c>
      <c r="D95" s="322">
        <v>4.9401919000000003</v>
      </c>
      <c r="E95" s="322">
        <v>2115.0551469000002</v>
      </c>
      <c r="F95" s="322">
        <v>0.233028432166098</v>
      </c>
      <c r="G95" s="322">
        <v>99.766971567833906</v>
      </c>
    </row>
    <row r="96" spans="1:7" x14ac:dyDescent="0.25">
      <c r="A96" s="322" t="s">
        <v>61</v>
      </c>
      <c r="B96" s="322" t="s">
        <v>62</v>
      </c>
      <c r="C96" s="322" t="s">
        <v>16</v>
      </c>
      <c r="D96" s="322">
        <v>26.003946200000001</v>
      </c>
      <c r="E96" s="322">
        <v>1691.980123</v>
      </c>
      <c r="F96" s="322">
        <v>1.5136313931076799</v>
      </c>
      <c r="G96" s="322">
        <v>98.486368606892299</v>
      </c>
    </row>
    <row r="97" spans="1:7" x14ac:dyDescent="0.25">
      <c r="A97" s="322" t="s">
        <v>63</v>
      </c>
      <c r="B97" s="322" t="s">
        <v>64</v>
      </c>
      <c r="C97" s="322" t="s">
        <v>15</v>
      </c>
      <c r="D97" s="322">
        <v>0</v>
      </c>
      <c r="E97" s="322">
        <v>3876.0435477999999</v>
      </c>
      <c r="F97" s="322">
        <v>0</v>
      </c>
      <c r="G97" s="322">
        <v>100</v>
      </c>
    </row>
    <row r="98" spans="1:7" x14ac:dyDescent="0.25">
      <c r="A98" s="322" t="s">
        <v>63</v>
      </c>
      <c r="B98" s="322" t="s">
        <v>64</v>
      </c>
      <c r="C98" s="322" t="s">
        <v>16</v>
      </c>
      <c r="D98" s="322">
        <v>0</v>
      </c>
      <c r="E98" s="322">
        <v>3118.1195951</v>
      </c>
      <c r="F98" s="322">
        <v>0</v>
      </c>
      <c r="G98" s="322">
        <v>100</v>
      </c>
    </row>
    <row r="99" spans="1:7" x14ac:dyDescent="0.25">
      <c r="A99" s="322" t="s">
        <v>65</v>
      </c>
      <c r="B99" s="322" t="s">
        <v>66</v>
      </c>
      <c r="C99" s="322" t="s">
        <v>15</v>
      </c>
      <c r="D99" s="322">
        <v>10.8834155</v>
      </c>
      <c r="E99" s="322">
        <v>354.97209659999999</v>
      </c>
      <c r="F99" s="322">
        <v>2.9747851651952701</v>
      </c>
      <c r="G99" s="322">
        <v>97.0252148348047</v>
      </c>
    </row>
    <row r="100" spans="1:7" x14ac:dyDescent="0.25">
      <c r="A100" s="322" t="s">
        <v>65</v>
      </c>
      <c r="B100" s="322" t="s">
        <v>66</v>
      </c>
      <c r="C100" s="322" t="s">
        <v>16</v>
      </c>
      <c r="D100" s="322">
        <v>5.1325358999999997</v>
      </c>
      <c r="E100" s="322">
        <v>203.8764176</v>
      </c>
      <c r="F100" s="322">
        <v>2.4556536043323098</v>
      </c>
      <c r="G100" s="322">
        <v>97.544346395667702</v>
      </c>
    </row>
    <row r="101" spans="1:7" x14ac:dyDescent="0.25">
      <c r="A101" s="322" t="s">
        <v>67</v>
      </c>
      <c r="B101" s="322" t="s">
        <v>68</v>
      </c>
      <c r="C101" s="322" t="s">
        <v>15</v>
      </c>
      <c r="D101" s="322">
        <v>0</v>
      </c>
      <c r="E101" s="322">
        <v>23703.468799900002</v>
      </c>
      <c r="F101" s="322">
        <v>0</v>
      </c>
      <c r="G101" s="322">
        <v>100</v>
      </c>
    </row>
    <row r="102" spans="1:7" x14ac:dyDescent="0.25">
      <c r="A102" s="322" t="s">
        <v>67</v>
      </c>
      <c r="B102" s="322" t="s">
        <v>68</v>
      </c>
      <c r="C102" s="322" t="s">
        <v>16</v>
      </c>
      <c r="D102" s="322">
        <v>60.856721700000001</v>
      </c>
      <c r="E102" s="322">
        <v>18917.2178724</v>
      </c>
      <c r="F102" s="322">
        <v>0.32066857677395499</v>
      </c>
      <c r="G102" s="322">
        <v>99.679331423226003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762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323" t="s">
        <v>71</v>
      </c>
      <c r="B113" s="323" t="s">
        <v>72</v>
      </c>
      <c r="C113" s="323" t="s">
        <v>15</v>
      </c>
      <c r="D113" s="323">
        <v>22.945059499999999</v>
      </c>
      <c r="E113" s="323">
        <v>125776.36994</v>
      </c>
      <c r="F113" s="323">
        <v>1.8239415294186E-2</v>
      </c>
      <c r="G113" s="323">
        <v>99.981760584705796</v>
      </c>
    </row>
    <row r="114" spans="1:7" x14ac:dyDescent="0.25">
      <c r="A114" s="323" t="s">
        <v>71</v>
      </c>
      <c r="B114" s="323" t="s">
        <v>72</v>
      </c>
      <c r="C114" s="323" t="s">
        <v>16</v>
      </c>
      <c r="D114" s="323">
        <v>21.241685</v>
      </c>
      <c r="E114" s="323">
        <v>104268.235156</v>
      </c>
      <c r="F114" s="323">
        <v>2.0368004177818599E-2</v>
      </c>
      <c r="G114" s="323">
        <v>99.979631995822203</v>
      </c>
    </row>
    <row r="115" spans="1:7" x14ac:dyDescent="0.25">
      <c r="A115" s="323" t="s">
        <v>73</v>
      </c>
      <c r="B115" s="323" t="s">
        <v>74</v>
      </c>
      <c r="C115" s="323" t="s">
        <v>15</v>
      </c>
      <c r="D115" s="323">
        <v>39.861278200000001</v>
      </c>
      <c r="E115" s="323">
        <v>43029.567339699999</v>
      </c>
      <c r="F115" s="323">
        <v>9.25512120293914E-2</v>
      </c>
      <c r="G115" s="323">
        <v>99.907448787970594</v>
      </c>
    </row>
    <row r="116" spans="1:7" x14ac:dyDescent="0.25">
      <c r="A116" s="323" t="s">
        <v>73</v>
      </c>
      <c r="B116" s="323" t="s">
        <v>74</v>
      </c>
      <c r="C116" s="323" t="s">
        <v>16</v>
      </c>
      <c r="D116" s="323">
        <v>30.190865200000001</v>
      </c>
      <c r="E116" s="323">
        <v>34922.535851100001</v>
      </c>
      <c r="F116" s="323">
        <v>8.6376280297241204E-2</v>
      </c>
      <c r="G116" s="323">
        <v>99.913623719702798</v>
      </c>
    </row>
    <row r="117" spans="1:7" x14ac:dyDescent="0.25">
      <c r="A117" s="323" t="s">
        <v>75</v>
      </c>
      <c r="B117" s="323" t="s">
        <v>76</v>
      </c>
      <c r="C117" s="323" t="s">
        <v>15</v>
      </c>
      <c r="D117" s="323">
        <v>250.20669470000001</v>
      </c>
      <c r="E117" s="323">
        <v>20513.846028299999</v>
      </c>
      <c r="F117" s="323">
        <v>1.2049993228097</v>
      </c>
      <c r="G117" s="323">
        <v>98.795000677190302</v>
      </c>
    </row>
    <row r="118" spans="1:7" x14ac:dyDescent="0.25">
      <c r="A118" s="323" t="s">
        <v>75</v>
      </c>
      <c r="B118" s="323" t="s">
        <v>76</v>
      </c>
      <c r="C118" s="323" t="s">
        <v>16</v>
      </c>
      <c r="D118" s="323">
        <v>143.2309352</v>
      </c>
      <c r="E118" s="323">
        <v>18157.070660699999</v>
      </c>
      <c r="F118" s="323">
        <v>0.78266980710355905</v>
      </c>
      <c r="G118" s="323">
        <v>99.217330192896398</v>
      </c>
    </row>
    <row r="119" spans="1:7" x14ac:dyDescent="0.25">
      <c r="A119" s="323" t="s">
        <v>77</v>
      </c>
      <c r="B119" s="323" t="s">
        <v>78</v>
      </c>
      <c r="C119" s="323" t="s">
        <v>15</v>
      </c>
      <c r="D119" s="323">
        <v>448.602171</v>
      </c>
      <c r="E119" s="323">
        <v>74730.877003400004</v>
      </c>
      <c r="F119" s="323">
        <v>0.59670827189337206</v>
      </c>
      <c r="G119" s="323">
        <v>99.403291728106595</v>
      </c>
    </row>
    <row r="120" spans="1:7" x14ac:dyDescent="0.25">
      <c r="A120" s="323" t="s">
        <v>77</v>
      </c>
      <c r="B120" s="323" t="s">
        <v>78</v>
      </c>
      <c r="C120" s="323" t="s">
        <v>16</v>
      </c>
      <c r="D120" s="323">
        <v>269.53001710000001</v>
      </c>
      <c r="E120" s="323">
        <v>60222.085768299999</v>
      </c>
      <c r="F120" s="323">
        <v>0.44556590793703499</v>
      </c>
      <c r="G120" s="323">
        <v>99.554434092063005</v>
      </c>
    </row>
    <row r="121" spans="1:7" x14ac:dyDescent="0.25">
      <c r="A121" s="323" t="s">
        <v>79</v>
      </c>
      <c r="B121" s="323" t="s">
        <v>80</v>
      </c>
      <c r="C121" s="323" t="s">
        <v>15</v>
      </c>
      <c r="D121" s="323">
        <v>1201.2057221</v>
      </c>
      <c r="E121" s="323">
        <v>72136.885010700003</v>
      </c>
      <c r="F121" s="323">
        <v>1.6379015462462401</v>
      </c>
      <c r="G121" s="323">
        <v>98.362098453753802</v>
      </c>
    </row>
    <row r="122" spans="1:7" x14ac:dyDescent="0.25">
      <c r="A122" s="323" t="s">
        <v>79</v>
      </c>
      <c r="B122" s="323" t="s">
        <v>80</v>
      </c>
      <c r="C122" s="323" t="s">
        <v>16</v>
      </c>
      <c r="D122" s="323">
        <v>765.96012380000002</v>
      </c>
      <c r="E122" s="323">
        <v>54584.870288799997</v>
      </c>
      <c r="F122" s="323">
        <v>1.3838277006692199</v>
      </c>
      <c r="G122" s="323">
        <v>98.616172299330799</v>
      </c>
    </row>
    <row r="123" spans="1:7" x14ac:dyDescent="0.25">
      <c r="A123" s="323" t="s">
        <v>81</v>
      </c>
      <c r="B123" s="323" t="s">
        <v>82</v>
      </c>
      <c r="C123" s="323" t="s">
        <v>15</v>
      </c>
      <c r="D123" s="323">
        <v>14.5303418</v>
      </c>
      <c r="E123" s="323">
        <v>36193.563028800003</v>
      </c>
      <c r="F123" s="323">
        <v>4.0130093709375599E-2</v>
      </c>
      <c r="G123" s="323">
        <v>99.959869906290606</v>
      </c>
    </row>
    <row r="124" spans="1:7" x14ac:dyDescent="0.25">
      <c r="A124" s="323" t="s">
        <v>81</v>
      </c>
      <c r="B124" s="323" t="s">
        <v>82</v>
      </c>
      <c r="C124" s="323" t="s">
        <v>16</v>
      </c>
      <c r="D124" s="323">
        <v>22.2642943</v>
      </c>
      <c r="E124" s="323">
        <v>34201.498634900003</v>
      </c>
      <c r="F124" s="323">
        <v>6.50550740024088E-2</v>
      </c>
      <c r="G124" s="323">
        <v>99.934944925997598</v>
      </c>
    </row>
    <row r="125" spans="1:7" x14ac:dyDescent="0.25">
      <c r="A125" s="323" t="s">
        <v>83</v>
      </c>
      <c r="B125" s="323" t="s">
        <v>84</v>
      </c>
      <c r="C125" s="323" t="s">
        <v>15</v>
      </c>
      <c r="D125" s="323">
        <v>10.855935300000001</v>
      </c>
      <c r="E125" s="323">
        <v>121033.8258935</v>
      </c>
      <c r="F125" s="323">
        <v>8.9685355324855397E-3</v>
      </c>
      <c r="G125" s="323">
        <v>99.991031464467497</v>
      </c>
    </row>
    <row r="126" spans="1:7" x14ac:dyDescent="0.25">
      <c r="A126" s="323" t="s">
        <v>83</v>
      </c>
      <c r="B126" s="323" t="s">
        <v>84</v>
      </c>
      <c r="C126" s="323" t="s">
        <v>16</v>
      </c>
      <c r="D126" s="323">
        <v>183.62605569999999</v>
      </c>
      <c r="E126" s="323">
        <v>112464.19773699999</v>
      </c>
      <c r="F126" s="323">
        <v>0.163008968586839</v>
      </c>
      <c r="G126" s="323">
        <v>99.836991031413106</v>
      </c>
    </row>
    <row r="127" spans="1:7" x14ac:dyDescent="0.25">
      <c r="A127" s="323" t="s">
        <v>85</v>
      </c>
      <c r="B127" s="323" t="s">
        <v>86</v>
      </c>
      <c r="C127" s="323" t="s">
        <v>15</v>
      </c>
      <c r="D127" s="323">
        <v>241.30027269999999</v>
      </c>
      <c r="E127" s="323">
        <v>187598.4200714</v>
      </c>
      <c r="F127" s="323">
        <v>0.12846072825170701</v>
      </c>
      <c r="G127" s="323">
        <v>99.871539271748304</v>
      </c>
    </row>
    <row r="128" spans="1:7" x14ac:dyDescent="0.25">
      <c r="A128" s="323" t="s">
        <v>85</v>
      </c>
      <c r="B128" s="323" t="s">
        <v>86</v>
      </c>
      <c r="C128" s="323" t="s">
        <v>16</v>
      </c>
      <c r="D128" s="323">
        <v>12.5666458</v>
      </c>
      <c r="E128" s="323">
        <v>177231.55933620001</v>
      </c>
      <c r="F128" s="323">
        <v>7.0900210262969197E-3</v>
      </c>
      <c r="G128" s="323">
        <v>99.992909978973699</v>
      </c>
    </row>
    <row r="129" spans="1:7" x14ac:dyDescent="0.25">
      <c r="A129" s="323" t="s">
        <v>87</v>
      </c>
      <c r="B129" s="323" t="s">
        <v>88</v>
      </c>
      <c r="C129" s="323" t="s">
        <v>15</v>
      </c>
      <c r="D129" s="323">
        <v>0</v>
      </c>
      <c r="E129" s="323">
        <v>77839.427665499999</v>
      </c>
      <c r="F129" s="323">
        <v>0</v>
      </c>
      <c r="G129" s="323">
        <v>100</v>
      </c>
    </row>
    <row r="130" spans="1:7" x14ac:dyDescent="0.25">
      <c r="A130" s="323" t="s">
        <v>87</v>
      </c>
      <c r="B130" s="323" t="s">
        <v>88</v>
      </c>
      <c r="C130" s="323" t="s">
        <v>16</v>
      </c>
      <c r="D130" s="323">
        <v>5.2712529999999997</v>
      </c>
      <c r="E130" s="323">
        <v>68932.201709700006</v>
      </c>
      <c r="F130" s="323">
        <v>7.6464262083585704E-3</v>
      </c>
      <c r="G130" s="323">
        <v>99.992353573791604</v>
      </c>
    </row>
    <row r="131" spans="1:7" x14ac:dyDescent="0.25">
      <c r="A131" s="323" t="s">
        <v>89</v>
      </c>
      <c r="B131" s="323" t="s">
        <v>90</v>
      </c>
      <c r="C131" s="323" t="s">
        <v>15</v>
      </c>
      <c r="D131" s="323">
        <v>51.565281599999999</v>
      </c>
      <c r="E131" s="323">
        <v>163022.9957962</v>
      </c>
      <c r="F131" s="323">
        <v>3.1620677841591199E-2</v>
      </c>
      <c r="G131" s="323">
        <v>99.968379322158398</v>
      </c>
    </row>
    <row r="132" spans="1:7" x14ac:dyDescent="0.25">
      <c r="A132" s="323" t="s">
        <v>89</v>
      </c>
      <c r="B132" s="323" t="s">
        <v>90</v>
      </c>
      <c r="C132" s="323" t="s">
        <v>16</v>
      </c>
      <c r="D132" s="323">
        <v>0</v>
      </c>
      <c r="E132" s="323">
        <v>134198.8415604</v>
      </c>
      <c r="F132" s="323">
        <v>0</v>
      </c>
      <c r="G132" s="323">
        <v>100</v>
      </c>
    </row>
    <row r="133" spans="1:7" x14ac:dyDescent="0.25">
      <c r="A133" s="323" t="s">
        <v>91</v>
      </c>
      <c r="B133" s="323" t="s">
        <v>92</v>
      </c>
      <c r="C133" s="323" t="s">
        <v>15</v>
      </c>
      <c r="D133" s="323">
        <v>0</v>
      </c>
      <c r="E133" s="323">
        <v>253937.93867130001</v>
      </c>
      <c r="F133" s="323">
        <v>0</v>
      </c>
      <c r="G133" s="323">
        <v>100</v>
      </c>
    </row>
    <row r="134" spans="1:7" x14ac:dyDescent="0.25">
      <c r="A134" s="323" t="s">
        <v>91</v>
      </c>
      <c r="B134" s="323" t="s">
        <v>92</v>
      </c>
      <c r="C134" s="323" t="s">
        <v>16</v>
      </c>
      <c r="D134" s="323">
        <v>198.48398639999999</v>
      </c>
      <c r="E134" s="323">
        <v>192215.3569674</v>
      </c>
      <c r="F134" s="323">
        <v>0.103154734303993</v>
      </c>
      <c r="G134" s="323">
        <v>99.896845265696001</v>
      </c>
    </row>
    <row r="135" spans="1:7" x14ac:dyDescent="0.25">
      <c r="A135" s="323" t="s">
        <v>93</v>
      </c>
      <c r="B135" s="323" t="s">
        <v>94</v>
      </c>
      <c r="C135" s="323" t="s">
        <v>15</v>
      </c>
      <c r="D135" s="323">
        <v>0</v>
      </c>
      <c r="E135" s="323">
        <v>32154.513428999999</v>
      </c>
      <c r="F135" s="323">
        <v>0</v>
      </c>
      <c r="G135" s="323">
        <v>100</v>
      </c>
    </row>
    <row r="136" spans="1:7" x14ac:dyDescent="0.25">
      <c r="A136" s="323" t="s">
        <v>93</v>
      </c>
      <c r="B136" s="323" t="s">
        <v>94</v>
      </c>
      <c r="C136" s="323" t="s">
        <v>16</v>
      </c>
      <c r="D136" s="323">
        <v>0</v>
      </c>
      <c r="E136" s="323">
        <v>24283.039329399999</v>
      </c>
      <c r="F136" s="323">
        <v>0</v>
      </c>
      <c r="G136" s="323">
        <v>100</v>
      </c>
    </row>
    <row r="137" spans="1:7" x14ac:dyDescent="0.25">
      <c r="A137" s="323" t="s">
        <v>95</v>
      </c>
      <c r="B137" s="323" t="s">
        <v>96</v>
      </c>
      <c r="C137" s="323" t="s">
        <v>15</v>
      </c>
      <c r="D137" s="323">
        <v>10.533092099999999</v>
      </c>
      <c r="E137" s="323">
        <v>38530.698465100002</v>
      </c>
      <c r="F137" s="323">
        <v>2.73294123576917E-2</v>
      </c>
      <c r="G137" s="323">
        <v>99.972670587642298</v>
      </c>
    </row>
    <row r="138" spans="1:7" x14ac:dyDescent="0.25">
      <c r="A138" s="323" t="s">
        <v>95</v>
      </c>
      <c r="B138" s="323" t="s">
        <v>96</v>
      </c>
      <c r="C138" s="323" t="s">
        <v>16</v>
      </c>
      <c r="D138" s="323">
        <v>0</v>
      </c>
      <c r="E138" s="323">
        <v>38804.887921499998</v>
      </c>
      <c r="F138" s="323">
        <v>0</v>
      </c>
      <c r="G138" s="323">
        <v>100</v>
      </c>
    </row>
    <row r="139" spans="1:7" x14ac:dyDescent="0.25">
      <c r="A139" s="323" t="s">
        <v>97</v>
      </c>
      <c r="B139" s="323" t="s">
        <v>98</v>
      </c>
      <c r="C139" s="323" t="s">
        <v>15</v>
      </c>
      <c r="D139" s="323">
        <v>23.068042899999998</v>
      </c>
      <c r="E139" s="323">
        <v>16206.772664800001</v>
      </c>
      <c r="F139" s="323">
        <v>0.14213351391092699</v>
      </c>
      <c r="G139" s="323">
        <v>99.857866486089094</v>
      </c>
    </row>
    <row r="140" spans="1:7" x14ac:dyDescent="0.25">
      <c r="A140" s="323" t="s">
        <v>97</v>
      </c>
      <c r="B140" s="323" t="s">
        <v>98</v>
      </c>
      <c r="C140" s="323" t="s">
        <v>16</v>
      </c>
      <c r="D140" s="323">
        <v>0</v>
      </c>
      <c r="E140" s="323">
        <v>16906.7539296</v>
      </c>
      <c r="F140" s="323">
        <v>0</v>
      </c>
      <c r="G140" s="323">
        <v>100</v>
      </c>
    </row>
    <row r="141" spans="1:7" x14ac:dyDescent="0.25">
      <c r="A141" s="323" t="s">
        <v>99</v>
      </c>
      <c r="B141" s="323" t="s">
        <v>100</v>
      </c>
      <c r="C141" s="323" t="s">
        <v>15</v>
      </c>
      <c r="D141" s="323">
        <v>0</v>
      </c>
      <c r="E141" s="323">
        <v>14351.028283</v>
      </c>
      <c r="F141" s="323">
        <v>0</v>
      </c>
      <c r="G141" s="323">
        <v>100</v>
      </c>
    </row>
    <row r="142" spans="1:7" x14ac:dyDescent="0.25">
      <c r="A142" s="323" t="s">
        <v>99</v>
      </c>
      <c r="B142" s="323" t="s">
        <v>100</v>
      </c>
      <c r="C142" s="323" t="s">
        <v>16</v>
      </c>
      <c r="D142" s="323">
        <v>0</v>
      </c>
      <c r="E142" s="323">
        <v>13866.622721</v>
      </c>
      <c r="F142" s="323">
        <v>0</v>
      </c>
      <c r="G142" s="323">
        <v>100</v>
      </c>
    </row>
    <row r="143" spans="1:7" x14ac:dyDescent="0.25">
      <c r="A143" s="323" t="s">
        <v>101</v>
      </c>
      <c r="B143" s="323" t="s">
        <v>102</v>
      </c>
      <c r="C143" s="323" t="s">
        <v>15</v>
      </c>
      <c r="D143" s="323">
        <v>0</v>
      </c>
      <c r="E143" s="323">
        <v>51647.006640300002</v>
      </c>
      <c r="F143" s="323">
        <v>0</v>
      </c>
      <c r="G143" s="323">
        <v>100</v>
      </c>
    </row>
    <row r="144" spans="1:7" x14ac:dyDescent="0.25">
      <c r="A144" s="323" t="s">
        <v>101</v>
      </c>
      <c r="B144" s="323" t="s">
        <v>102</v>
      </c>
      <c r="C144" s="323" t="s">
        <v>16</v>
      </c>
      <c r="D144" s="323">
        <v>0</v>
      </c>
      <c r="E144" s="323">
        <v>38291.230293499997</v>
      </c>
      <c r="F144" s="323">
        <v>0</v>
      </c>
      <c r="G144" s="323">
        <v>100</v>
      </c>
    </row>
    <row r="145" spans="1:7" x14ac:dyDescent="0.25">
      <c r="A145" s="323" t="s">
        <v>103</v>
      </c>
      <c r="B145" s="323" t="s">
        <v>104</v>
      </c>
      <c r="C145" s="323" t="s">
        <v>15</v>
      </c>
      <c r="D145" s="323">
        <v>0</v>
      </c>
      <c r="E145" s="323">
        <v>4058.9933645000001</v>
      </c>
      <c r="F145" s="323">
        <v>0</v>
      </c>
      <c r="G145" s="323">
        <v>100</v>
      </c>
    </row>
    <row r="146" spans="1:7" x14ac:dyDescent="0.25">
      <c r="A146" s="323" t="s">
        <v>103</v>
      </c>
      <c r="B146" s="323" t="s">
        <v>104</v>
      </c>
      <c r="C146" s="323" t="s">
        <v>16</v>
      </c>
      <c r="D146" s="323">
        <v>0</v>
      </c>
      <c r="E146" s="323">
        <v>3544.2018495000002</v>
      </c>
      <c r="F146" s="323">
        <v>0</v>
      </c>
      <c r="G146" s="323">
        <v>100</v>
      </c>
    </row>
    <row r="147" spans="1:7" x14ac:dyDescent="0.25">
      <c r="A147" s="323" t="s">
        <v>105</v>
      </c>
      <c r="B147" s="323" t="s">
        <v>106</v>
      </c>
      <c r="C147" s="323" t="s">
        <v>15</v>
      </c>
      <c r="D147" s="323">
        <v>98.909389099999999</v>
      </c>
      <c r="E147" s="323">
        <v>74629.233796600005</v>
      </c>
      <c r="F147" s="323">
        <v>0.13235895458316099</v>
      </c>
      <c r="G147" s="323">
        <v>99.867641045416804</v>
      </c>
    </row>
    <row r="148" spans="1:7" x14ac:dyDescent="0.25">
      <c r="A148" s="323" t="s">
        <v>105</v>
      </c>
      <c r="B148" s="323" t="s">
        <v>106</v>
      </c>
      <c r="C148" s="323" t="s">
        <v>16</v>
      </c>
      <c r="D148" s="323">
        <v>104.80033040000001</v>
      </c>
      <c r="E148" s="323">
        <v>61854.410928700003</v>
      </c>
      <c r="F148" s="323">
        <v>0.16914406796069101</v>
      </c>
      <c r="G148" s="323">
        <v>99.830855932039299</v>
      </c>
    </row>
    <row r="149" spans="1:7" x14ac:dyDescent="0.25">
      <c r="A149" s="323" t="s">
        <v>107</v>
      </c>
      <c r="B149" s="323" t="s">
        <v>108</v>
      </c>
      <c r="C149" s="323" t="s">
        <v>15</v>
      </c>
      <c r="D149" s="323">
        <v>1731.9099784</v>
      </c>
      <c r="E149" s="323">
        <v>109643.505361</v>
      </c>
      <c r="F149" s="323">
        <v>1.5550199953214601</v>
      </c>
      <c r="G149" s="323">
        <v>98.444980004678499</v>
      </c>
    </row>
    <row r="150" spans="1:7" x14ac:dyDescent="0.25">
      <c r="A150" s="323" t="s">
        <v>107</v>
      </c>
      <c r="B150" s="323" t="s">
        <v>108</v>
      </c>
      <c r="C150" s="323" t="s">
        <v>16</v>
      </c>
      <c r="D150" s="323">
        <v>1320.0739418000001</v>
      </c>
      <c r="E150" s="323">
        <v>96006.596466500006</v>
      </c>
      <c r="F150" s="323">
        <v>1.35633319855913</v>
      </c>
      <c r="G150" s="323">
        <v>98.643666801440901</v>
      </c>
    </row>
    <row r="151" spans="1:7" x14ac:dyDescent="0.25">
      <c r="A151" s="323" t="s">
        <v>109</v>
      </c>
      <c r="B151" s="323" t="s">
        <v>110</v>
      </c>
      <c r="C151" s="323" t="s">
        <v>15</v>
      </c>
      <c r="D151" s="323">
        <v>19.850956400000001</v>
      </c>
      <c r="E151" s="323">
        <v>792.23362359999999</v>
      </c>
      <c r="F151" s="323">
        <v>2.4444444444444402</v>
      </c>
      <c r="G151" s="323">
        <v>97.5555555555556</v>
      </c>
    </row>
    <row r="152" spans="1:7" x14ac:dyDescent="0.25">
      <c r="A152" s="323" t="s">
        <v>109</v>
      </c>
      <c r="B152" s="323" t="s">
        <v>110</v>
      </c>
      <c r="C152" s="323" t="s">
        <v>16</v>
      </c>
      <c r="D152" s="323">
        <v>0</v>
      </c>
      <c r="E152" s="323">
        <v>323.02919960000003</v>
      </c>
      <c r="F152" s="323">
        <v>0</v>
      </c>
      <c r="G152" s="323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763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324" t="s">
        <v>71</v>
      </c>
      <c r="B163" s="324" t="s">
        <v>72</v>
      </c>
      <c r="C163" s="324" t="s">
        <v>15</v>
      </c>
      <c r="D163" s="324">
        <v>20.249129</v>
      </c>
      <c r="E163" s="324">
        <v>125668.9721328</v>
      </c>
      <c r="F163" s="324">
        <v>1.6110473751621699E-2</v>
      </c>
      <c r="G163" s="324">
        <v>99.983889526248404</v>
      </c>
    </row>
    <row r="164" spans="1:7" x14ac:dyDescent="0.25">
      <c r="A164" s="324" t="s">
        <v>71</v>
      </c>
      <c r="B164" s="324" t="s">
        <v>72</v>
      </c>
      <c r="C164" s="324" t="s">
        <v>16</v>
      </c>
      <c r="D164" s="324">
        <v>21.241685</v>
      </c>
      <c r="E164" s="324">
        <v>104220.0449404</v>
      </c>
      <c r="F164" s="324">
        <v>2.03774202023559E-2</v>
      </c>
      <c r="G164" s="324">
        <v>99.979622579797606</v>
      </c>
    </row>
    <row r="165" spans="1:7" x14ac:dyDescent="0.25">
      <c r="A165" s="324" t="s">
        <v>73</v>
      </c>
      <c r="B165" s="324" t="s">
        <v>74</v>
      </c>
      <c r="C165" s="324" t="s">
        <v>15</v>
      </c>
      <c r="D165" s="324">
        <v>29.670323199999999</v>
      </c>
      <c r="E165" s="324">
        <v>42786.682912199998</v>
      </c>
      <c r="F165" s="324">
        <v>6.9296707818331804E-2</v>
      </c>
      <c r="G165" s="324">
        <v>99.930703292181704</v>
      </c>
    </row>
    <row r="166" spans="1:7" x14ac:dyDescent="0.25">
      <c r="A166" s="324" t="s">
        <v>73</v>
      </c>
      <c r="B166" s="324" t="s">
        <v>74</v>
      </c>
      <c r="C166" s="324" t="s">
        <v>16</v>
      </c>
      <c r="D166" s="324">
        <v>26.7938802</v>
      </c>
      <c r="E166" s="324">
        <v>34808.736853599999</v>
      </c>
      <c r="F166" s="324">
        <v>7.6915378165898302E-2</v>
      </c>
      <c r="G166" s="324">
        <v>99.923084621834093</v>
      </c>
    </row>
    <row r="167" spans="1:7" x14ac:dyDescent="0.25">
      <c r="A167" s="324" t="s">
        <v>75</v>
      </c>
      <c r="B167" s="324" t="s">
        <v>76</v>
      </c>
      <c r="C167" s="324" t="s">
        <v>15</v>
      </c>
      <c r="D167" s="324">
        <v>250.20669470000001</v>
      </c>
      <c r="E167" s="324">
        <v>20296.884033499999</v>
      </c>
      <c r="F167" s="324">
        <v>1.2177232193587499</v>
      </c>
      <c r="G167" s="324">
        <v>98.782276780641297</v>
      </c>
    </row>
    <row r="168" spans="1:7" x14ac:dyDescent="0.25">
      <c r="A168" s="324" t="s">
        <v>75</v>
      </c>
      <c r="B168" s="324" t="s">
        <v>76</v>
      </c>
      <c r="C168" s="324" t="s">
        <v>16</v>
      </c>
      <c r="D168" s="324">
        <v>143.2309352</v>
      </c>
      <c r="E168" s="324">
        <v>18038.274073</v>
      </c>
      <c r="F168" s="324">
        <v>0.78778371281916304</v>
      </c>
      <c r="G168" s="324">
        <v>99.212216287180794</v>
      </c>
    </row>
    <row r="169" spans="1:7" x14ac:dyDescent="0.25">
      <c r="A169" s="324" t="s">
        <v>77</v>
      </c>
      <c r="B169" s="324" t="s">
        <v>78</v>
      </c>
      <c r="C169" s="324" t="s">
        <v>15</v>
      </c>
      <c r="D169" s="324">
        <v>447.0168051</v>
      </c>
      <c r="E169" s="324">
        <v>74721.364807999998</v>
      </c>
      <c r="F169" s="324">
        <v>0.594687281416866</v>
      </c>
      <c r="G169" s="324">
        <v>99.405312718583104</v>
      </c>
    </row>
    <row r="170" spans="1:7" x14ac:dyDescent="0.25">
      <c r="A170" s="324" t="s">
        <v>77</v>
      </c>
      <c r="B170" s="324" t="s">
        <v>78</v>
      </c>
      <c r="C170" s="324" t="s">
        <v>16</v>
      </c>
      <c r="D170" s="324">
        <v>267.94465120000001</v>
      </c>
      <c r="E170" s="324">
        <v>60217.329670599996</v>
      </c>
      <c r="F170" s="324">
        <v>0.44299154497415899</v>
      </c>
      <c r="G170" s="324">
        <v>99.557008455025795</v>
      </c>
    </row>
    <row r="171" spans="1:7" x14ac:dyDescent="0.25">
      <c r="A171" s="324" t="s">
        <v>79</v>
      </c>
      <c r="B171" s="324" t="s">
        <v>80</v>
      </c>
      <c r="C171" s="324" t="s">
        <v>15</v>
      </c>
      <c r="D171" s="324">
        <v>1140.5824688</v>
      </c>
      <c r="E171" s="324">
        <v>70154.184825000004</v>
      </c>
      <c r="F171" s="324">
        <v>1.5998123173609</v>
      </c>
      <c r="G171" s="324">
        <v>98.4001876826391</v>
      </c>
    </row>
    <row r="172" spans="1:7" x14ac:dyDescent="0.25">
      <c r="A172" s="324" t="s">
        <v>79</v>
      </c>
      <c r="B172" s="324" t="s">
        <v>80</v>
      </c>
      <c r="C172" s="324" t="s">
        <v>16</v>
      </c>
      <c r="D172" s="324">
        <v>719.89485000000002</v>
      </c>
      <c r="E172" s="324">
        <v>53745.448652799998</v>
      </c>
      <c r="F172" s="324">
        <v>1.3217484802294299</v>
      </c>
      <c r="G172" s="324">
        <v>98.678251519770598</v>
      </c>
    </row>
    <row r="173" spans="1:7" x14ac:dyDescent="0.25">
      <c r="A173" s="324" t="s">
        <v>81</v>
      </c>
      <c r="B173" s="324" t="s">
        <v>82</v>
      </c>
      <c r="C173" s="324" t="s">
        <v>15</v>
      </c>
      <c r="D173" s="324">
        <v>14.5303418</v>
      </c>
      <c r="E173" s="324">
        <v>36193.563028800003</v>
      </c>
      <c r="F173" s="324">
        <v>4.0130093709375599E-2</v>
      </c>
      <c r="G173" s="324">
        <v>99.959869906290606</v>
      </c>
    </row>
    <row r="174" spans="1:7" x14ac:dyDescent="0.25">
      <c r="A174" s="324" t="s">
        <v>81</v>
      </c>
      <c r="B174" s="324" t="s">
        <v>82</v>
      </c>
      <c r="C174" s="324" t="s">
        <v>16</v>
      </c>
      <c r="D174" s="324">
        <v>22.2642943</v>
      </c>
      <c r="E174" s="324">
        <v>34201.498634900003</v>
      </c>
      <c r="F174" s="324">
        <v>6.50550740024088E-2</v>
      </c>
      <c r="G174" s="324">
        <v>99.934944925997598</v>
      </c>
    </row>
    <row r="175" spans="1:7" x14ac:dyDescent="0.25">
      <c r="A175" s="324" t="s">
        <v>83</v>
      </c>
      <c r="B175" s="324" t="s">
        <v>84</v>
      </c>
      <c r="C175" s="324" t="s">
        <v>15</v>
      </c>
      <c r="D175" s="324">
        <v>10.855935300000001</v>
      </c>
      <c r="E175" s="324">
        <v>121033.8258935</v>
      </c>
      <c r="F175" s="324">
        <v>8.9685355324855397E-3</v>
      </c>
      <c r="G175" s="324">
        <v>99.991031464467497</v>
      </c>
    </row>
    <row r="176" spans="1:7" x14ac:dyDescent="0.25">
      <c r="A176" s="324" t="s">
        <v>83</v>
      </c>
      <c r="B176" s="324" t="s">
        <v>84</v>
      </c>
      <c r="C176" s="324" t="s">
        <v>16</v>
      </c>
      <c r="D176" s="324">
        <v>183.62605569999999</v>
      </c>
      <c r="E176" s="324">
        <v>112464.19773699999</v>
      </c>
      <c r="F176" s="324">
        <v>0.163008968586839</v>
      </c>
      <c r="G176" s="324">
        <v>99.836991031413106</v>
      </c>
    </row>
    <row r="177" spans="1:7" x14ac:dyDescent="0.25">
      <c r="A177" s="324" t="s">
        <v>85</v>
      </c>
      <c r="B177" s="324" t="s">
        <v>86</v>
      </c>
      <c r="C177" s="324" t="s">
        <v>15</v>
      </c>
      <c r="D177" s="324">
        <v>241.30027269999999</v>
      </c>
      <c r="E177" s="324">
        <v>187598.4200714</v>
      </c>
      <c r="F177" s="324">
        <v>0.12846072825170701</v>
      </c>
      <c r="G177" s="324">
        <v>99.871539271748304</v>
      </c>
    </row>
    <row r="178" spans="1:7" x14ac:dyDescent="0.25">
      <c r="A178" s="324" t="s">
        <v>85</v>
      </c>
      <c r="B178" s="324" t="s">
        <v>86</v>
      </c>
      <c r="C178" s="324" t="s">
        <v>16</v>
      </c>
      <c r="D178" s="324">
        <v>12.5666458</v>
      </c>
      <c r="E178" s="324">
        <v>177231.55933620001</v>
      </c>
      <c r="F178" s="324">
        <v>7.0900210262969197E-3</v>
      </c>
      <c r="G178" s="324">
        <v>99.992909978973699</v>
      </c>
    </row>
    <row r="179" spans="1:7" x14ac:dyDescent="0.25">
      <c r="A179" s="324" t="s">
        <v>87</v>
      </c>
      <c r="B179" s="324" t="s">
        <v>88</v>
      </c>
      <c r="C179" s="324" t="s">
        <v>15</v>
      </c>
      <c r="D179" s="324">
        <v>0</v>
      </c>
      <c r="E179" s="324">
        <v>77839.427665499999</v>
      </c>
      <c r="F179" s="324">
        <v>0</v>
      </c>
      <c r="G179" s="324">
        <v>100</v>
      </c>
    </row>
    <row r="180" spans="1:7" x14ac:dyDescent="0.25">
      <c r="A180" s="324" t="s">
        <v>87</v>
      </c>
      <c r="B180" s="324" t="s">
        <v>88</v>
      </c>
      <c r="C180" s="324" t="s">
        <v>16</v>
      </c>
      <c r="D180" s="324">
        <v>5.2712529999999997</v>
      </c>
      <c r="E180" s="324">
        <v>68932.201709700006</v>
      </c>
      <c r="F180" s="324">
        <v>7.6464262083585704E-3</v>
      </c>
      <c r="G180" s="324">
        <v>99.992353573791604</v>
      </c>
    </row>
    <row r="181" spans="1:7" x14ac:dyDescent="0.25">
      <c r="A181" s="324" t="s">
        <v>89</v>
      </c>
      <c r="B181" s="324" t="s">
        <v>90</v>
      </c>
      <c r="C181" s="324" t="s">
        <v>15</v>
      </c>
      <c r="D181" s="324">
        <v>51.565281599999999</v>
      </c>
      <c r="E181" s="324">
        <v>163022.9957962</v>
      </c>
      <c r="F181" s="324">
        <v>3.1620677841591199E-2</v>
      </c>
      <c r="G181" s="324">
        <v>99.968379322158398</v>
      </c>
    </row>
    <row r="182" spans="1:7" x14ac:dyDescent="0.25">
      <c r="A182" s="324" t="s">
        <v>89</v>
      </c>
      <c r="B182" s="324" t="s">
        <v>90</v>
      </c>
      <c r="C182" s="324" t="s">
        <v>16</v>
      </c>
      <c r="D182" s="324">
        <v>0</v>
      </c>
      <c r="E182" s="324">
        <v>134198.8415604</v>
      </c>
      <c r="F182" s="324">
        <v>0</v>
      </c>
      <c r="G182" s="324">
        <v>100</v>
      </c>
    </row>
    <row r="183" spans="1:7" x14ac:dyDescent="0.25">
      <c r="A183" s="324" t="s">
        <v>91</v>
      </c>
      <c r="B183" s="324" t="s">
        <v>92</v>
      </c>
      <c r="C183" s="324" t="s">
        <v>15</v>
      </c>
      <c r="D183" s="324">
        <v>0</v>
      </c>
      <c r="E183" s="324">
        <v>253023.30631119999</v>
      </c>
      <c r="F183" s="324">
        <v>0</v>
      </c>
      <c r="G183" s="324">
        <v>100</v>
      </c>
    </row>
    <row r="184" spans="1:7" x14ac:dyDescent="0.25">
      <c r="A184" s="324" t="s">
        <v>91</v>
      </c>
      <c r="B184" s="324" t="s">
        <v>92</v>
      </c>
      <c r="C184" s="324" t="s">
        <v>16</v>
      </c>
      <c r="D184" s="324">
        <v>194.3805945</v>
      </c>
      <c r="E184" s="324">
        <v>191886.33249969999</v>
      </c>
      <c r="F184" s="324">
        <v>0.10119735155537</v>
      </c>
      <c r="G184" s="324">
        <v>99.898802648444601</v>
      </c>
    </row>
    <row r="185" spans="1:7" x14ac:dyDescent="0.25">
      <c r="A185" s="324" t="s">
        <v>93</v>
      </c>
      <c r="B185" s="324" t="s">
        <v>94</v>
      </c>
      <c r="C185" s="324" t="s">
        <v>15</v>
      </c>
      <c r="D185" s="324">
        <v>0</v>
      </c>
      <c r="E185" s="324">
        <v>32154.513428999999</v>
      </c>
      <c r="F185" s="324">
        <v>0</v>
      </c>
      <c r="G185" s="324">
        <v>100</v>
      </c>
    </row>
    <row r="186" spans="1:7" x14ac:dyDescent="0.25">
      <c r="A186" s="324" t="s">
        <v>93</v>
      </c>
      <c r="B186" s="324" t="s">
        <v>94</v>
      </c>
      <c r="C186" s="324" t="s">
        <v>16</v>
      </c>
      <c r="D186" s="324">
        <v>0</v>
      </c>
      <c r="E186" s="324">
        <v>24283.039329399999</v>
      </c>
      <c r="F186" s="324">
        <v>0</v>
      </c>
      <c r="G186" s="324">
        <v>100</v>
      </c>
    </row>
    <row r="187" spans="1:7" x14ac:dyDescent="0.25">
      <c r="A187" s="324" t="s">
        <v>95</v>
      </c>
      <c r="B187" s="324" t="s">
        <v>96</v>
      </c>
      <c r="C187" s="324" t="s">
        <v>15</v>
      </c>
      <c r="D187" s="324">
        <v>10.533092099999999</v>
      </c>
      <c r="E187" s="324">
        <v>38530.698465100002</v>
      </c>
      <c r="F187" s="324">
        <v>2.73294123576917E-2</v>
      </c>
      <c r="G187" s="324">
        <v>99.972670587642298</v>
      </c>
    </row>
    <row r="188" spans="1:7" x14ac:dyDescent="0.25">
      <c r="A188" s="324" t="s">
        <v>95</v>
      </c>
      <c r="B188" s="324" t="s">
        <v>96</v>
      </c>
      <c r="C188" s="324" t="s">
        <v>16</v>
      </c>
      <c r="D188" s="324">
        <v>0</v>
      </c>
      <c r="E188" s="324">
        <v>38804.887921499998</v>
      </c>
      <c r="F188" s="324">
        <v>0</v>
      </c>
      <c r="G188" s="324">
        <v>100</v>
      </c>
    </row>
    <row r="189" spans="1:7" x14ac:dyDescent="0.25">
      <c r="A189" s="324" t="s">
        <v>97</v>
      </c>
      <c r="B189" s="324" t="s">
        <v>98</v>
      </c>
      <c r="C189" s="324" t="s">
        <v>15</v>
      </c>
      <c r="D189" s="324">
        <v>23.068042899999998</v>
      </c>
      <c r="E189" s="324">
        <v>16206.772664800001</v>
      </c>
      <c r="F189" s="324">
        <v>0.14213351391092699</v>
      </c>
      <c r="G189" s="324">
        <v>99.857866486089094</v>
      </c>
    </row>
    <row r="190" spans="1:7" x14ac:dyDescent="0.25">
      <c r="A190" s="324" t="s">
        <v>97</v>
      </c>
      <c r="B190" s="324" t="s">
        <v>98</v>
      </c>
      <c r="C190" s="324" t="s">
        <v>16</v>
      </c>
      <c r="D190" s="324">
        <v>0</v>
      </c>
      <c r="E190" s="324">
        <v>16906.7539296</v>
      </c>
      <c r="F190" s="324">
        <v>0</v>
      </c>
      <c r="G190" s="324">
        <v>100</v>
      </c>
    </row>
    <row r="191" spans="1:7" x14ac:dyDescent="0.25">
      <c r="A191" s="324" t="s">
        <v>99</v>
      </c>
      <c r="B191" s="324" t="s">
        <v>100</v>
      </c>
      <c r="C191" s="324" t="s">
        <v>15</v>
      </c>
      <c r="D191" s="324">
        <v>0</v>
      </c>
      <c r="E191" s="324">
        <v>14351.028283</v>
      </c>
      <c r="F191" s="324">
        <v>0</v>
      </c>
      <c r="G191" s="324">
        <v>100</v>
      </c>
    </row>
    <row r="192" spans="1:7" x14ac:dyDescent="0.25">
      <c r="A192" s="324" t="s">
        <v>99</v>
      </c>
      <c r="B192" s="324" t="s">
        <v>100</v>
      </c>
      <c r="C192" s="324" t="s">
        <v>16</v>
      </c>
      <c r="D192" s="324">
        <v>0</v>
      </c>
      <c r="E192" s="324">
        <v>13866.622721</v>
      </c>
      <c r="F192" s="324">
        <v>0</v>
      </c>
      <c r="G192" s="324">
        <v>100</v>
      </c>
    </row>
    <row r="193" spans="1:7" x14ac:dyDescent="0.25">
      <c r="A193" s="324" t="s">
        <v>101</v>
      </c>
      <c r="B193" s="324" t="s">
        <v>102</v>
      </c>
      <c r="C193" s="324" t="s">
        <v>15</v>
      </c>
      <c r="D193" s="324">
        <v>0</v>
      </c>
      <c r="E193" s="324">
        <v>51647.006640300002</v>
      </c>
      <c r="F193" s="324">
        <v>0</v>
      </c>
      <c r="G193" s="324">
        <v>100</v>
      </c>
    </row>
    <row r="194" spans="1:7" x14ac:dyDescent="0.25">
      <c r="A194" s="324" t="s">
        <v>101</v>
      </c>
      <c r="B194" s="324" t="s">
        <v>102</v>
      </c>
      <c r="C194" s="324" t="s">
        <v>16</v>
      </c>
      <c r="D194" s="324">
        <v>0</v>
      </c>
      <c r="E194" s="324">
        <v>38291.230293499997</v>
      </c>
      <c r="F194" s="324">
        <v>0</v>
      </c>
      <c r="G194" s="324">
        <v>100</v>
      </c>
    </row>
    <row r="195" spans="1:7" x14ac:dyDescent="0.25">
      <c r="A195" s="324" t="s">
        <v>103</v>
      </c>
      <c r="B195" s="324" t="s">
        <v>104</v>
      </c>
      <c r="C195" s="324" t="s">
        <v>15</v>
      </c>
      <c r="D195" s="324">
        <v>0</v>
      </c>
      <c r="E195" s="324">
        <v>4058.9933645000001</v>
      </c>
      <c r="F195" s="324">
        <v>0</v>
      </c>
      <c r="G195" s="324">
        <v>100</v>
      </c>
    </row>
    <row r="196" spans="1:7" x14ac:dyDescent="0.25">
      <c r="A196" s="324" t="s">
        <v>103</v>
      </c>
      <c r="B196" s="324" t="s">
        <v>104</v>
      </c>
      <c r="C196" s="324" t="s">
        <v>16</v>
      </c>
      <c r="D196" s="324">
        <v>0</v>
      </c>
      <c r="E196" s="324">
        <v>3544.2018495000002</v>
      </c>
      <c r="F196" s="324">
        <v>0</v>
      </c>
      <c r="G196" s="324">
        <v>100</v>
      </c>
    </row>
    <row r="197" spans="1:7" x14ac:dyDescent="0.25">
      <c r="A197" s="324" t="s">
        <v>105</v>
      </c>
      <c r="B197" s="324" t="s">
        <v>106</v>
      </c>
      <c r="C197" s="324" t="s">
        <v>15</v>
      </c>
      <c r="D197" s="324">
        <v>98.909389099999999</v>
      </c>
      <c r="E197" s="324">
        <v>74629.233796600005</v>
      </c>
      <c r="F197" s="324">
        <v>0.13235895458316099</v>
      </c>
      <c r="G197" s="324">
        <v>99.867641045416804</v>
      </c>
    </row>
    <row r="198" spans="1:7" x14ac:dyDescent="0.25">
      <c r="A198" s="324" t="s">
        <v>105</v>
      </c>
      <c r="B198" s="324" t="s">
        <v>106</v>
      </c>
      <c r="C198" s="324" t="s">
        <v>16</v>
      </c>
      <c r="D198" s="324">
        <v>104.80033040000001</v>
      </c>
      <c r="E198" s="324">
        <v>61854.410928700003</v>
      </c>
      <c r="F198" s="324">
        <v>0.16914406796069101</v>
      </c>
      <c r="G198" s="324">
        <v>99.830855932039299</v>
      </c>
    </row>
    <row r="199" spans="1:7" x14ac:dyDescent="0.25">
      <c r="A199" s="324" t="s">
        <v>107</v>
      </c>
      <c r="B199" s="324" t="s">
        <v>108</v>
      </c>
      <c r="C199" s="324" t="s">
        <v>15</v>
      </c>
      <c r="D199" s="324">
        <v>1576.3336939000001</v>
      </c>
      <c r="E199" s="324">
        <v>107735.4969237</v>
      </c>
      <c r="F199" s="324">
        <v>1.4420522325844201</v>
      </c>
      <c r="G199" s="324">
        <v>98.557947767415598</v>
      </c>
    </row>
    <row r="200" spans="1:7" x14ac:dyDescent="0.25">
      <c r="A200" s="324" t="s">
        <v>107</v>
      </c>
      <c r="B200" s="324" t="s">
        <v>108</v>
      </c>
      <c r="C200" s="324" t="s">
        <v>16</v>
      </c>
      <c r="D200" s="324">
        <v>1233.3765969000001</v>
      </c>
      <c r="E200" s="324">
        <v>95125.501470899995</v>
      </c>
      <c r="F200" s="324">
        <v>1.2799823136506101</v>
      </c>
      <c r="G200" s="324">
        <v>98.720017686349394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764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637</v>
      </c>
      <c r="E210" s="5" t="s">
        <v>636</v>
      </c>
      <c r="F210" s="5" t="s">
        <v>639</v>
      </c>
      <c r="G210" s="5" t="s">
        <v>638</v>
      </c>
    </row>
    <row r="211" spans="1:7" x14ac:dyDescent="0.25">
      <c r="A211" s="325" t="s">
        <v>87</v>
      </c>
      <c r="B211" s="325" t="s">
        <v>114</v>
      </c>
      <c r="C211" s="325" t="s">
        <v>15</v>
      </c>
      <c r="D211" s="325">
        <v>23337.254603500001</v>
      </c>
      <c r="E211" s="325">
        <v>0</v>
      </c>
      <c r="F211" s="325">
        <v>100</v>
      </c>
      <c r="G211" s="325">
        <v>0</v>
      </c>
    </row>
    <row r="212" spans="1:7" x14ac:dyDescent="0.25">
      <c r="A212" s="325" t="s">
        <v>87</v>
      </c>
      <c r="B212" s="325" t="s">
        <v>114</v>
      </c>
      <c r="C212" s="325" t="s">
        <v>16</v>
      </c>
      <c r="D212" s="325">
        <v>21922.322026900001</v>
      </c>
      <c r="E212" s="325">
        <v>0</v>
      </c>
      <c r="F212" s="325">
        <v>100</v>
      </c>
      <c r="G212" s="325">
        <v>0</v>
      </c>
    </row>
    <row r="213" spans="1:7" x14ac:dyDescent="0.25">
      <c r="A213" s="325" t="s">
        <v>91</v>
      </c>
      <c r="B213" s="325" t="s">
        <v>115</v>
      </c>
      <c r="C213" s="325" t="s">
        <v>15</v>
      </c>
      <c r="D213" s="325">
        <v>13902.372614899999</v>
      </c>
      <c r="E213" s="325">
        <v>20.249129</v>
      </c>
      <c r="F213" s="325">
        <v>99.854559512048297</v>
      </c>
      <c r="G213" s="325">
        <v>0.14544048795171699</v>
      </c>
    </row>
    <row r="214" spans="1:7" x14ac:dyDescent="0.25">
      <c r="A214" s="325" t="s">
        <v>91</v>
      </c>
      <c r="B214" s="325" t="s">
        <v>115</v>
      </c>
      <c r="C214" s="325" t="s">
        <v>16</v>
      </c>
      <c r="D214" s="325">
        <v>11591.3599244</v>
      </c>
      <c r="E214" s="325">
        <v>0</v>
      </c>
      <c r="F214" s="325">
        <v>100</v>
      </c>
      <c r="G214" s="325">
        <v>0</v>
      </c>
    </row>
    <row r="215" spans="1:7" x14ac:dyDescent="0.25">
      <c r="A215" s="325" t="s">
        <v>93</v>
      </c>
      <c r="B215" s="325" t="s">
        <v>116</v>
      </c>
      <c r="C215" s="325" t="s">
        <v>15</v>
      </c>
      <c r="D215" s="325">
        <v>12911.3491866</v>
      </c>
      <c r="E215" s="325">
        <v>0</v>
      </c>
      <c r="F215" s="325">
        <v>100</v>
      </c>
      <c r="G215" s="325">
        <v>0</v>
      </c>
    </row>
    <row r="216" spans="1:7" x14ac:dyDescent="0.25">
      <c r="A216" s="325" t="s">
        <v>93</v>
      </c>
      <c r="B216" s="325" t="s">
        <v>116</v>
      </c>
      <c r="C216" s="325" t="s">
        <v>16</v>
      </c>
      <c r="D216" s="325">
        <v>10046.2966466</v>
      </c>
      <c r="E216" s="325">
        <v>0</v>
      </c>
      <c r="F216" s="325">
        <v>100</v>
      </c>
      <c r="G216" s="325">
        <v>0</v>
      </c>
    </row>
    <row r="217" spans="1:7" x14ac:dyDescent="0.25">
      <c r="A217" s="325" t="s">
        <v>95</v>
      </c>
      <c r="B217" s="325" t="s">
        <v>117</v>
      </c>
      <c r="C217" s="325" t="s">
        <v>15</v>
      </c>
      <c r="D217" s="325">
        <v>32953.611143599999</v>
      </c>
      <c r="E217" s="325">
        <v>0</v>
      </c>
      <c r="F217" s="325">
        <v>100</v>
      </c>
      <c r="G217" s="325">
        <v>0</v>
      </c>
    </row>
    <row r="218" spans="1:7" x14ac:dyDescent="0.25">
      <c r="A218" s="325" t="s">
        <v>95</v>
      </c>
      <c r="B218" s="325" t="s">
        <v>117</v>
      </c>
      <c r="C218" s="325" t="s">
        <v>16</v>
      </c>
      <c r="D218" s="325">
        <v>27730.014270899999</v>
      </c>
      <c r="E218" s="325">
        <v>0</v>
      </c>
      <c r="F218" s="325">
        <v>100</v>
      </c>
      <c r="G218" s="325">
        <v>0</v>
      </c>
    </row>
    <row r="219" spans="1:7" x14ac:dyDescent="0.25">
      <c r="A219" s="325" t="s">
        <v>97</v>
      </c>
      <c r="B219" s="325" t="s">
        <v>118</v>
      </c>
      <c r="C219" s="325" t="s">
        <v>15</v>
      </c>
      <c r="D219" s="325">
        <v>10455.4488733</v>
      </c>
      <c r="E219" s="325">
        <v>0</v>
      </c>
      <c r="F219" s="325">
        <v>100</v>
      </c>
      <c r="G219" s="325">
        <v>0</v>
      </c>
    </row>
    <row r="220" spans="1:7" x14ac:dyDescent="0.25">
      <c r="A220" s="325" t="s">
        <v>97</v>
      </c>
      <c r="B220" s="325" t="s">
        <v>118</v>
      </c>
      <c r="C220" s="325" t="s">
        <v>16</v>
      </c>
      <c r="D220" s="325">
        <v>8118.2210132999999</v>
      </c>
      <c r="E220" s="325">
        <v>21.241685</v>
      </c>
      <c r="F220" s="325">
        <v>99.739028412717801</v>
      </c>
      <c r="G220" s="325">
        <v>0.26097158728224801</v>
      </c>
    </row>
    <row r="221" spans="1:7" x14ac:dyDescent="0.25">
      <c r="A221" s="325" t="s">
        <v>105</v>
      </c>
      <c r="B221" s="325" t="s">
        <v>119</v>
      </c>
      <c r="C221" s="325" t="s">
        <v>15</v>
      </c>
      <c r="D221" s="325">
        <v>20140.457013399999</v>
      </c>
      <c r="E221" s="325">
        <v>0</v>
      </c>
      <c r="F221" s="325">
        <v>100</v>
      </c>
      <c r="G221" s="325">
        <v>0</v>
      </c>
    </row>
    <row r="222" spans="1:7" x14ac:dyDescent="0.25">
      <c r="A222" s="325" t="s">
        <v>105</v>
      </c>
      <c r="B222" s="325" t="s">
        <v>119</v>
      </c>
      <c r="C222" s="325" t="s">
        <v>16</v>
      </c>
      <c r="D222" s="325">
        <v>16921.257098499998</v>
      </c>
      <c r="E222" s="325">
        <v>0</v>
      </c>
      <c r="F222" s="325">
        <v>100</v>
      </c>
      <c r="G222" s="325">
        <v>0</v>
      </c>
    </row>
    <row r="223" spans="1:7" x14ac:dyDescent="0.25">
      <c r="A223" s="325" t="s">
        <v>107</v>
      </c>
      <c r="B223" s="325" t="s">
        <v>120</v>
      </c>
      <c r="C223" s="325" t="s">
        <v>15</v>
      </c>
      <c r="D223" s="325">
        <v>21479.656728499998</v>
      </c>
      <c r="E223" s="325">
        <v>0</v>
      </c>
      <c r="F223" s="325">
        <v>100</v>
      </c>
      <c r="G223" s="325">
        <v>0</v>
      </c>
    </row>
    <row r="224" spans="1:7" x14ac:dyDescent="0.25">
      <c r="A224" s="325" t="s">
        <v>107</v>
      </c>
      <c r="B224" s="325" t="s">
        <v>120</v>
      </c>
      <c r="C224" s="325" t="s">
        <v>16</v>
      </c>
      <c r="D224" s="325">
        <v>20097.1154112</v>
      </c>
      <c r="E224" s="325">
        <v>0</v>
      </c>
      <c r="F224" s="325">
        <v>100</v>
      </c>
      <c r="G224" s="325">
        <v>0</v>
      </c>
    </row>
    <row r="225" spans="1:7" x14ac:dyDescent="0.25">
      <c r="A225" s="325" t="s">
        <v>109</v>
      </c>
      <c r="B225" s="325" t="s">
        <v>121</v>
      </c>
      <c r="C225" s="325" t="s">
        <v>15</v>
      </c>
      <c r="D225" s="325">
        <v>10772.9118229</v>
      </c>
      <c r="E225" s="325">
        <v>0</v>
      </c>
      <c r="F225" s="325">
        <v>100</v>
      </c>
      <c r="G225" s="325">
        <v>0</v>
      </c>
    </row>
    <row r="226" spans="1:7" x14ac:dyDescent="0.25">
      <c r="A226" s="325" t="s">
        <v>109</v>
      </c>
      <c r="B226" s="325" t="s">
        <v>121</v>
      </c>
      <c r="C226" s="325" t="s">
        <v>16</v>
      </c>
      <c r="D226" s="325">
        <v>8514.2491922000008</v>
      </c>
      <c r="E226" s="325">
        <v>0</v>
      </c>
      <c r="F226" s="325">
        <v>100</v>
      </c>
      <c r="G226" s="325">
        <v>0</v>
      </c>
    </row>
    <row r="227" spans="1:7" x14ac:dyDescent="0.25">
      <c r="A227" s="325" t="s">
        <v>122</v>
      </c>
      <c r="B227" s="325" t="s">
        <v>123</v>
      </c>
      <c r="C227" s="325" t="s">
        <v>15</v>
      </c>
      <c r="D227" s="325">
        <v>6288.0468792000001</v>
      </c>
      <c r="E227" s="325">
        <v>0</v>
      </c>
      <c r="F227" s="325">
        <v>100</v>
      </c>
      <c r="G227" s="325">
        <v>0</v>
      </c>
    </row>
    <row r="228" spans="1:7" x14ac:dyDescent="0.25">
      <c r="A228" s="325" t="s">
        <v>122</v>
      </c>
      <c r="B228" s="325" t="s">
        <v>123</v>
      </c>
      <c r="C228" s="325" t="s">
        <v>16</v>
      </c>
      <c r="D228" s="325">
        <v>5377.9150105999997</v>
      </c>
      <c r="E228" s="325">
        <v>0</v>
      </c>
      <c r="F228" s="325">
        <v>100</v>
      </c>
      <c r="G228" s="325">
        <v>0</v>
      </c>
    </row>
    <row r="229" spans="1:7" x14ac:dyDescent="0.25">
      <c r="A229" s="325" t="s">
        <v>124</v>
      </c>
      <c r="B229" s="325" t="s">
        <v>125</v>
      </c>
      <c r="C229" s="325" t="s">
        <v>15</v>
      </c>
      <c r="D229" s="325">
        <v>13879.3098933</v>
      </c>
      <c r="E229" s="325">
        <v>0</v>
      </c>
      <c r="F229" s="325">
        <v>100</v>
      </c>
      <c r="G229" s="325">
        <v>0</v>
      </c>
    </row>
    <row r="230" spans="1:7" x14ac:dyDescent="0.25">
      <c r="A230" s="325" t="s">
        <v>124</v>
      </c>
      <c r="B230" s="325" t="s">
        <v>125</v>
      </c>
      <c r="C230" s="325" t="s">
        <v>16</v>
      </c>
      <c r="D230" s="325">
        <v>8369.9703363999997</v>
      </c>
      <c r="E230" s="325">
        <v>0</v>
      </c>
      <c r="F230" s="325">
        <v>100</v>
      </c>
      <c r="G230" s="325">
        <v>0</v>
      </c>
    </row>
    <row r="231" spans="1:7" x14ac:dyDescent="0.25">
      <c r="A231" s="325" t="s">
        <v>126</v>
      </c>
      <c r="B231" s="325" t="s">
        <v>127</v>
      </c>
      <c r="C231" s="325" t="s">
        <v>15</v>
      </c>
      <c r="D231" s="325">
        <v>17337.502859799999</v>
      </c>
      <c r="E231" s="325">
        <v>0</v>
      </c>
      <c r="F231" s="325">
        <v>100</v>
      </c>
      <c r="G231" s="325">
        <v>0</v>
      </c>
    </row>
    <row r="232" spans="1:7" x14ac:dyDescent="0.25">
      <c r="A232" s="325" t="s">
        <v>126</v>
      </c>
      <c r="B232" s="325" t="s">
        <v>127</v>
      </c>
      <c r="C232" s="325" t="s">
        <v>16</v>
      </c>
      <c r="D232" s="325">
        <v>13944.5490746</v>
      </c>
      <c r="E232" s="325">
        <v>0</v>
      </c>
      <c r="F232" s="325">
        <v>100</v>
      </c>
      <c r="G232" s="325">
        <v>0</v>
      </c>
    </row>
    <row r="233" spans="1:7" x14ac:dyDescent="0.25">
      <c r="A233" s="325" t="s">
        <v>128</v>
      </c>
      <c r="B233" s="325" t="s">
        <v>129</v>
      </c>
      <c r="C233" s="325" t="s">
        <v>15</v>
      </c>
      <c r="D233" s="325">
        <v>9883.8835471000002</v>
      </c>
      <c r="E233" s="325">
        <v>0</v>
      </c>
      <c r="F233" s="325">
        <v>100</v>
      </c>
      <c r="G233" s="325">
        <v>0</v>
      </c>
    </row>
    <row r="234" spans="1:7" x14ac:dyDescent="0.25">
      <c r="A234" s="325" t="s">
        <v>128</v>
      </c>
      <c r="B234" s="325" t="s">
        <v>129</v>
      </c>
      <c r="C234" s="325" t="s">
        <v>16</v>
      </c>
      <c r="D234" s="325">
        <v>7464.8082709999999</v>
      </c>
      <c r="E234" s="325">
        <v>0</v>
      </c>
      <c r="F234" s="325">
        <v>100</v>
      </c>
      <c r="G234" s="325">
        <v>0</v>
      </c>
    </row>
    <row r="235" spans="1:7" x14ac:dyDescent="0.25">
      <c r="A235" s="325" t="s">
        <v>130</v>
      </c>
      <c r="B235" s="325" t="s">
        <v>131</v>
      </c>
      <c r="C235" s="325" t="s">
        <v>15</v>
      </c>
      <c r="D235" s="325">
        <v>20726.708084999998</v>
      </c>
      <c r="E235" s="325">
        <v>0</v>
      </c>
      <c r="F235" s="325">
        <v>100</v>
      </c>
      <c r="G235" s="325">
        <v>0</v>
      </c>
    </row>
    <row r="236" spans="1:7" x14ac:dyDescent="0.25">
      <c r="A236" s="325" t="s">
        <v>130</v>
      </c>
      <c r="B236" s="325" t="s">
        <v>131</v>
      </c>
      <c r="C236" s="325" t="s">
        <v>16</v>
      </c>
      <c r="D236" s="325">
        <v>16472.631276399999</v>
      </c>
      <c r="E236" s="325">
        <v>0</v>
      </c>
      <c r="F236" s="325">
        <v>100</v>
      </c>
      <c r="G236" s="325">
        <v>0</v>
      </c>
    </row>
    <row r="237" spans="1:7" x14ac:dyDescent="0.25">
      <c r="A237" s="325" t="s">
        <v>132</v>
      </c>
      <c r="B237" s="325" t="s">
        <v>133</v>
      </c>
      <c r="C237" s="325" t="s">
        <v>15</v>
      </c>
      <c r="D237" s="325">
        <v>38998.153060500001</v>
      </c>
      <c r="E237" s="325">
        <v>0</v>
      </c>
      <c r="F237" s="325">
        <v>100</v>
      </c>
      <c r="G237" s="325">
        <v>0</v>
      </c>
    </row>
    <row r="238" spans="1:7" x14ac:dyDescent="0.25">
      <c r="A238" s="325" t="s">
        <v>132</v>
      </c>
      <c r="B238" s="325" t="s">
        <v>133</v>
      </c>
      <c r="C238" s="325" t="s">
        <v>16</v>
      </c>
      <c r="D238" s="325">
        <v>24915.551075899999</v>
      </c>
      <c r="E238" s="325">
        <v>0</v>
      </c>
      <c r="F238" s="325">
        <v>100</v>
      </c>
      <c r="G238" s="325">
        <v>0</v>
      </c>
    </row>
    <row r="239" spans="1:7" x14ac:dyDescent="0.25">
      <c r="A239" s="325" t="s">
        <v>134</v>
      </c>
      <c r="B239" s="325" t="s">
        <v>135</v>
      </c>
      <c r="C239" s="325" t="s">
        <v>15</v>
      </c>
      <c r="D239" s="325">
        <v>56006.613554199997</v>
      </c>
      <c r="E239" s="325">
        <v>0</v>
      </c>
      <c r="F239" s="325">
        <v>100</v>
      </c>
      <c r="G239" s="325">
        <v>0</v>
      </c>
    </row>
    <row r="240" spans="1:7" x14ac:dyDescent="0.25">
      <c r="A240" s="325" t="s">
        <v>134</v>
      </c>
      <c r="B240" s="325" t="s">
        <v>135</v>
      </c>
      <c r="C240" s="325" t="s">
        <v>16</v>
      </c>
      <c r="D240" s="325">
        <v>43690.219228399998</v>
      </c>
      <c r="E240" s="325">
        <v>73.906080799999998</v>
      </c>
      <c r="F240" s="325">
        <v>99.831126338575601</v>
      </c>
      <c r="G240" s="325">
        <v>0.16887366142438001</v>
      </c>
    </row>
    <row r="241" spans="1:7" x14ac:dyDescent="0.25">
      <c r="A241" s="325" t="s">
        <v>136</v>
      </c>
      <c r="B241" s="325" t="s">
        <v>137</v>
      </c>
      <c r="C241" s="325" t="s">
        <v>15</v>
      </c>
      <c r="D241" s="325">
        <v>22865.301834099999</v>
      </c>
      <c r="E241" s="325">
        <v>0</v>
      </c>
      <c r="F241" s="325">
        <v>100</v>
      </c>
      <c r="G241" s="325">
        <v>0</v>
      </c>
    </row>
    <row r="242" spans="1:7" x14ac:dyDescent="0.25">
      <c r="A242" s="325" t="s">
        <v>136</v>
      </c>
      <c r="B242" s="325" t="s">
        <v>137</v>
      </c>
      <c r="C242" s="325" t="s">
        <v>16</v>
      </c>
      <c r="D242" s="325">
        <v>17943.4850788</v>
      </c>
      <c r="E242" s="325">
        <v>0</v>
      </c>
      <c r="F242" s="325">
        <v>100</v>
      </c>
      <c r="G242" s="325">
        <v>0</v>
      </c>
    </row>
    <row r="243" spans="1:7" x14ac:dyDescent="0.25">
      <c r="A243" s="325" t="s">
        <v>138</v>
      </c>
      <c r="B243" s="325" t="s">
        <v>139</v>
      </c>
      <c r="C243" s="325" t="s">
        <v>15</v>
      </c>
      <c r="D243" s="325">
        <v>24978.764597099998</v>
      </c>
      <c r="E243" s="325">
        <v>0</v>
      </c>
      <c r="F243" s="325">
        <v>100</v>
      </c>
      <c r="G243" s="325">
        <v>0</v>
      </c>
    </row>
    <row r="244" spans="1:7" x14ac:dyDescent="0.25">
      <c r="A244" s="325" t="s">
        <v>138</v>
      </c>
      <c r="B244" s="325" t="s">
        <v>139</v>
      </c>
      <c r="C244" s="325" t="s">
        <v>16</v>
      </c>
      <c r="D244" s="325">
        <v>22087.579493199999</v>
      </c>
      <c r="E244" s="325">
        <v>0</v>
      </c>
      <c r="F244" s="325">
        <v>100</v>
      </c>
      <c r="G244" s="325">
        <v>0</v>
      </c>
    </row>
    <row r="245" spans="1:7" x14ac:dyDescent="0.25">
      <c r="A245" s="325" t="s">
        <v>140</v>
      </c>
      <c r="B245" s="325" t="s">
        <v>141</v>
      </c>
      <c r="C245" s="325" t="s">
        <v>15</v>
      </c>
      <c r="D245" s="325">
        <v>17706.221353299999</v>
      </c>
      <c r="E245" s="325">
        <v>318.06295870000002</v>
      </c>
      <c r="F245" s="325">
        <v>98.235364283017603</v>
      </c>
      <c r="G245" s="325">
        <v>1.7646357169823601</v>
      </c>
    </row>
    <row r="246" spans="1:7" x14ac:dyDescent="0.25">
      <c r="A246" s="325" t="s">
        <v>140</v>
      </c>
      <c r="B246" s="325" t="s">
        <v>141</v>
      </c>
      <c r="C246" s="325" t="s">
        <v>16</v>
      </c>
      <c r="D246" s="325">
        <v>15409.432587699999</v>
      </c>
      <c r="E246" s="325">
        <v>204.14668520000001</v>
      </c>
      <c r="F246" s="325">
        <v>98.692505532319998</v>
      </c>
      <c r="G246" s="325">
        <v>1.30749446768001</v>
      </c>
    </row>
    <row r="247" spans="1:7" x14ac:dyDescent="0.25">
      <c r="A247" s="325" t="s">
        <v>142</v>
      </c>
      <c r="B247" s="325" t="s">
        <v>143</v>
      </c>
      <c r="C247" s="325" t="s">
        <v>15</v>
      </c>
      <c r="D247" s="325">
        <v>8906.0449375000007</v>
      </c>
      <c r="E247" s="325">
        <v>23.4285006</v>
      </c>
      <c r="F247" s="325">
        <v>99.737627299499707</v>
      </c>
      <c r="G247" s="325">
        <v>0.26237270050029998</v>
      </c>
    </row>
    <row r="248" spans="1:7" x14ac:dyDescent="0.25">
      <c r="A248" s="325" t="s">
        <v>142</v>
      </c>
      <c r="B248" s="325" t="s">
        <v>143</v>
      </c>
      <c r="C248" s="325" t="s">
        <v>16</v>
      </c>
      <c r="D248" s="325">
        <v>6751.7327955999999</v>
      </c>
      <c r="E248" s="325">
        <v>16.7537354</v>
      </c>
      <c r="F248" s="325">
        <v>99.752474422113906</v>
      </c>
      <c r="G248" s="325">
        <v>0.247525577886091</v>
      </c>
    </row>
    <row r="249" spans="1:7" x14ac:dyDescent="0.25">
      <c r="A249" s="325" t="s">
        <v>144</v>
      </c>
      <c r="B249" s="325" t="s">
        <v>145</v>
      </c>
      <c r="C249" s="325" t="s">
        <v>15</v>
      </c>
      <c r="D249" s="325">
        <v>15434.637379899999</v>
      </c>
      <c r="E249" s="325">
        <v>0</v>
      </c>
      <c r="F249" s="325">
        <v>100</v>
      </c>
      <c r="G249" s="325">
        <v>0</v>
      </c>
    </row>
    <row r="250" spans="1:7" x14ac:dyDescent="0.25">
      <c r="A250" s="325" t="s">
        <v>144</v>
      </c>
      <c r="B250" s="325" t="s">
        <v>145</v>
      </c>
      <c r="C250" s="325" t="s">
        <v>16</v>
      </c>
      <c r="D250" s="325">
        <v>11473.127190200001</v>
      </c>
      <c r="E250" s="325">
        <v>0</v>
      </c>
      <c r="F250" s="325">
        <v>100</v>
      </c>
      <c r="G250" s="325">
        <v>0</v>
      </c>
    </row>
    <row r="251" spans="1:7" x14ac:dyDescent="0.25">
      <c r="A251" s="325" t="s">
        <v>146</v>
      </c>
      <c r="B251" s="325" t="s">
        <v>147</v>
      </c>
      <c r="C251" s="325" t="s">
        <v>15</v>
      </c>
      <c r="D251" s="325">
        <v>4954.6017935999998</v>
      </c>
      <c r="E251" s="325">
        <v>0</v>
      </c>
      <c r="F251" s="325">
        <v>100</v>
      </c>
      <c r="G251" s="325">
        <v>0</v>
      </c>
    </row>
    <row r="252" spans="1:7" x14ac:dyDescent="0.25">
      <c r="A252" s="325" t="s">
        <v>146</v>
      </c>
      <c r="B252" s="325" t="s">
        <v>147</v>
      </c>
      <c r="C252" s="325" t="s">
        <v>16</v>
      </c>
      <c r="D252" s="325">
        <v>4431.0951267999999</v>
      </c>
      <c r="E252" s="325">
        <v>0</v>
      </c>
      <c r="F252" s="325">
        <v>100</v>
      </c>
      <c r="G252" s="325">
        <v>0</v>
      </c>
    </row>
    <row r="253" spans="1:7" x14ac:dyDescent="0.25">
      <c r="A253" s="325" t="s">
        <v>148</v>
      </c>
      <c r="B253" s="325" t="s">
        <v>149</v>
      </c>
      <c r="C253" s="325" t="s">
        <v>15</v>
      </c>
      <c r="D253" s="325">
        <v>9683.7095454999999</v>
      </c>
      <c r="E253" s="325">
        <v>0</v>
      </c>
      <c r="F253" s="325">
        <v>100</v>
      </c>
      <c r="G253" s="325">
        <v>0</v>
      </c>
    </row>
    <row r="254" spans="1:7" x14ac:dyDescent="0.25">
      <c r="A254" s="325" t="s">
        <v>148</v>
      </c>
      <c r="B254" s="325" t="s">
        <v>149</v>
      </c>
      <c r="C254" s="325" t="s">
        <v>16</v>
      </c>
      <c r="D254" s="325">
        <v>8819.4254428000004</v>
      </c>
      <c r="E254" s="325">
        <v>0</v>
      </c>
      <c r="F254" s="325">
        <v>100</v>
      </c>
      <c r="G254" s="325">
        <v>0</v>
      </c>
    </row>
    <row r="255" spans="1:7" x14ac:dyDescent="0.25">
      <c r="A255" s="325" t="s">
        <v>150</v>
      </c>
      <c r="B255" s="325" t="s">
        <v>151</v>
      </c>
      <c r="C255" s="325" t="s">
        <v>15</v>
      </c>
      <c r="D255" s="325">
        <v>8590.5023117000001</v>
      </c>
      <c r="E255" s="325">
        <v>23.068042899999998</v>
      </c>
      <c r="F255" s="325">
        <v>99.732189534068397</v>
      </c>
      <c r="G255" s="325">
        <v>0.26781046593159502</v>
      </c>
    </row>
    <row r="256" spans="1:7" x14ac:dyDescent="0.25">
      <c r="A256" s="325" t="s">
        <v>150</v>
      </c>
      <c r="B256" s="325" t="s">
        <v>151</v>
      </c>
      <c r="C256" s="325" t="s">
        <v>16</v>
      </c>
      <c r="D256" s="325">
        <v>9105.2031932000009</v>
      </c>
      <c r="E256" s="325">
        <v>0</v>
      </c>
      <c r="F256" s="325">
        <v>100</v>
      </c>
      <c r="G256" s="325">
        <v>0</v>
      </c>
    </row>
    <row r="257" spans="1:7" x14ac:dyDescent="0.25">
      <c r="A257" s="325" t="s">
        <v>152</v>
      </c>
      <c r="B257" s="325" t="s">
        <v>153</v>
      </c>
      <c r="C257" s="325" t="s">
        <v>15</v>
      </c>
      <c r="D257" s="325">
        <v>9396.4264894000007</v>
      </c>
      <c r="E257" s="325">
        <v>0</v>
      </c>
      <c r="F257" s="325">
        <v>100</v>
      </c>
      <c r="G257" s="325">
        <v>0</v>
      </c>
    </row>
    <row r="258" spans="1:7" x14ac:dyDescent="0.25">
      <c r="A258" s="325" t="s">
        <v>152</v>
      </c>
      <c r="B258" s="325" t="s">
        <v>153</v>
      </c>
      <c r="C258" s="325" t="s">
        <v>16</v>
      </c>
      <c r="D258" s="325">
        <v>9435.5275942000007</v>
      </c>
      <c r="E258" s="325">
        <v>0</v>
      </c>
      <c r="F258" s="325">
        <v>100</v>
      </c>
      <c r="G258" s="325">
        <v>0</v>
      </c>
    </row>
    <row r="259" spans="1:7" x14ac:dyDescent="0.25">
      <c r="A259" s="325" t="s">
        <v>154</v>
      </c>
      <c r="B259" s="325" t="s">
        <v>155</v>
      </c>
      <c r="C259" s="325" t="s">
        <v>15</v>
      </c>
      <c r="D259" s="325">
        <v>17740.196162299999</v>
      </c>
      <c r="E259" s="325">
        <v>0</v>
      </c>
      <c r="F259" s="325">
        <v>100</v>
      </c>
      <c r="G259" s="325">
        <v>0</v>
      </c>
    </row>
    <row r="260" spans="1:7" x14ac:dyDescent="0.25">
      <c r="A260" s="325" t="s">
        <v>154</v>
      </c>
      <c r="B260" s="325" t="s">
        <v>155</v>
      </c>
      <c r="C260" s="325" t="s">
        <v>16</v>
      </c>
      <c r="D260" s="325">
        <v>16950.021529599999</v>
      </c>
      <c r="E260" s="325">
        <v>0</v>
      </c>
      <c r="F260" s="325">
        <v>100</v>
      </c>
      <c r="G260" s="325">
        <v>0</v>
      </c>
    </row>
    <row r="261" spans="1:7" x14ac:dyDescent="0.25">
      <c r="A261" s="325" t="s">
        <v>156</v>
      </c>
      <c r="B261" s="325" t="s">
        <v>157</v>
      </c>
      <c r="C261" s="325" t="s">
        <v>15</v>
      </c>
      <c r="D261" s="325">
        <v>22013.234841400001</v>
      </c>
      <c r="E261" s="325">
        <v>0</v>
      </c>
      <c r="F261" s="325">
        <v>100</v>
      </c>
      <c r="G261" s="325">
        <v>0</v>
      </c>
    </row>
    <row r="262" spans="1:7" x14ac:dyDescent="0.25">
      <c r="A262" s="325" t="s">
        <v>156</v>
      </c>
      <c r="B262" s="325" t="s">
        <v>157</v>
      </c>
      <c r="C262" s="325" t="s">
        <v>16</v>
      </c>
      <c r="D262" s="325">
        <v>15056.017860100001</v>
      </c>
      <c r="E262" s="325">
        <v>0</v>
      </c>
      <c r="F262" s="325">
        <v>100</v>
      </c>
      <c r="G262" s="325">
        <v>0</v>
      </c>
    </row>
    <row r="263" spans="1:7" x14ac:dyDescent="0.25">
      <c r="A263" s="325" t="s">
        <v>158</v>
      </c>
      <c r="B263" s="325" t="s">
        <v>159</v>
      </c>
      <c r="C263" s="325" t="s">
        <v>15</v>
      </c>
      <c r="D263" s="325">
        <v>11594.9455523</v>
      </c>
      <c r="E263" s="325">
        <v>0</v>
      </c>
      <c r="F263" s="325">
        <v>100</v>
      </c>
      <c r="G263" s="325">
        <v>0</v>
      </c>
    </row>
    <row r="264" spans="1:7" x14ac:dyDescent="0.25">
      <c r="A264" s="325" t="s">
        <v>158</v>
      </c>
      <c r="B264" s="325" t="s">
        <v>159</v>
      </c>
      <c r="C264" s="325" t="s">
        <v>16</v>
      </c>
      <c r="D264" s="325">
        <v>9215.6226243000001</v>
      </c>
      <c r="E264" s="325">
        <v>0</v>
      </c>
      <c r="F264" s="325">
        <v>100</v>
      </c>
      <c r="G264" s="325">
        <v>0</v>
      </c>
    </row>
    <row r="265" spans="1:7" x14ac:dyDescent="0.25">
      <c r="A265" s="325" t="s">
        <v>160</v>
      </c>
      <c r="B265" s="325" t="s">
        <v>161</v>
      </c>
      <c r="C265" s="325" t="s">
        <v>15</v>
      </c>
      <c r="D265" s="325">
        <v>27833.179384999999</v>
      </c>
      <c r="E265" s="325">
        <v>0</v>
      </c>
      <c r="F265" s="325">
        <v>100</v>
      </c>
      <c r="G265" s="325">
        <v>0</v>
      </c>
    </row>
    <row r="266" spans="1:7" x14ac:dyDescent="0.25">
      <c r="A266" s="325" t="s">
        <v>160</v>
      </c>
      <c r="B266" s="325" t="s">
        <v>161</v>
      </c>
      <c r="C266" s="325" t="s">
        <v>16</v>
      </c>
      <c r="D266" s="325">
        <v>27648.3088092</v>
      </c>
      <c r="E266" s="325">
        <v>0</v>
      </c>
      <c r="F266" s="325">
        <v>100</v>
      </c>
      <c r="G266" s="325">
        <v>0</v>
      </c>
    </row>
    <row r="267" spans="1:7" x14ac:dyDescent="0.25">
      <c r="A267" s="325" t="s">
        <v>162</v>
      </c>
      <c r="B267" s="325" t="s">
        <v>163</v>
      </c>
      <c r="C267" s="325" t="s">
        <v>15</v>
      </c>
      <c r="D267" s="325">
        <v>14230.993915999999</v>
      </c>
      <c r="E267" s="325">
        <v>0</v>
      </c>
      <c r="F267" s="325">
        <v>100</v>
      </c>
      <c r="G267" s="325">
        <v>0</v>
      </c>
    </row>
    <row r="268" spans="1:7" x14ac:dyDescent="0.25">
      <c r="A268" s="325" t="s">
        <v>162</v>
      </c>
      <c r="B268" s="325" t="s">
        <v>163</v>
      </c>
      <c r="C268" s="325" t="s">
        <v>16</v>
      </c>
      <c r="D268" s="325">
        <v>10997.7607009</v>
      </c>
      <c r="E268" s="325">
        <v>0</v>
      </c>
      <c r="F268" s="325">
        <v>100</v>
      </c>
      <c r="G268" s="325">
        <v>0</v>
      </c>
    </row>
    <row r="269" spans="1:7" x14ac:dyDescent="0.25">
      <c r="A269" s="325" t="s">
        <v>164</v>
      </c>
      <c r="B269" s="325" t="s">
        <v>165</v>
      </c>
      <c r="C269" s="325" t="s">
        <v>15</v>
      </c>
      <c r="D269" s="325">
        <v>16656.564865100001</v>
      </c>
      <c r="E269" s="325">
        <v>0</v>
      </c>
      <c r="F269" s="325">
        <v>100</v>
      </c>
      <c r="G269" s="325">
        <v>0</v>
      </c>
    </row>
    <row r="270" spans="1:7" x14ac:dyDescent="0.25">
      <c r="A270" s="325" t="s">
        <v>164</v>
      </c>
      <c r="B270" s="325" t="s">
        <v>165</v>
      </c>
      <c r="C270" s="325" t="s">
        <v>16</v>
      </c>
      <c r="D270" s="325">
        <v>14341.3162388</v>
      </c>
      <c r="E270" s="325">
        <v>0</v>
      </c>
      <c r="F270" s="325">
        <v>100</v>
      </c>
      <c r="G270" s="325">
        <v>0</v>
      </c>
    </row>
    <row r="271" spans="1:7" x14ac:dyDescent="0.25">
      <c r="A271" s="325" t="s">
        <v>166</v>
      </c>
      <c r="B271" s="325" t="s">
        <v>167</v>
      </c>
      <c r="C271" s="325" t="s">
        <v>15</v>
      </c>
      <c r="D271" s="325">
        <v>19030.618290099999</v>
      </c>
      <c r="E271" s="325">
        <v>0</v>
      </c>
      <c r="F271" s="325">
        <v>100</v>
      </c>
      <c r="G271" s="325">
        <v>0</v>
      </c>
    </row>
    <row r="272" spans="1:7" x14ac:dyDescent="0.25">
      <c r="A272" s="325" t="s">
        <v>166</v>
      </c>
      <c r="B272" s="325" t="s">
        <v>167</v>
      </c>
      <c r="C272" s="325" t="s">
        <v>16</v>
      </c>
      <c r="D272" s="325">
        <v>11859.9944572</v>
      </c>
      <c r="E272" s="325">
        <v>0</v>
      </c>
      <c r="F272" s="325">
        <v>100</v>
      </c>
      <c r="G272" s="325">
        <v>0</v>
      </c>
    </row>
    <row r="273" spans="1:7" x14ac:dyDescent="0.25">
      <c r="A273" s="325" t="s">
        <v>168</v>
      </c>
      <c r="B273" s="325" t="s">
        <v>169</v>
      </c>
      <c r="C273" s="325" t="s">
        <v>15</v>
      </c>
      <c r="D273" s="325">
        <v>18421.781169599999</v>
      </c>
      <c r="E273" s="325">
        <v>0</v>
      </c>
      <c r="F273" s="325">
        <v>100</v>
      </c>
      <c r="G273" s="325">
        <v>0</v>
      </c>
    </row>
    <row r="274" spans="1:7" x14ac:dyDescent="0.25">
      <c r="A274" s="325" t="s">
        <v>168</v>
      </c>
      <c r="B274" s="325" t="s">
        <v>169</v>
      </c>
      <c r="C274" s="325" t="s">
        <v>16</v>
      </c>
      <c r="D274" s="325">
        <v>15474.166287100001</v>
      </c>
      <c r="E274" s="325">
        <v>0</v>
      </c>
      <c r="F274" s="325">
        <v>100</v>
      </c>
      <c r="G274" s="325">
        <v>0</v>
      </c>
    </row>
    <row r="275" spans="1:7" x14ac:dyDescent="0.25">
      <c r="A275" s="325" t="s">
        <v>170</v>
      </c>
      <c r="B275" s="325" t="s">
        <v>171</v>
      </c>
      <c r="C275" s="325" t="s">
        <v>15</v>
      </c>
      <c r="D275" s="325">
        <v>18813.50793</v>
      </c>
      <c r="E275" s="325">
        <v>0</v>
      </c>
      <c r="F275" s="325">
        <v>100</v>
      </c>
      <c r="G275" s="325">
        <v>0</v>
      </c>
    </row>
    <row r="276" spans="1:7" x14ac:dyDescent="0.25">
      <c r="A276" s="325" t="s">
        <v>170</v>
      </c>
      <c r="B276" s="325" t="s">
        <v>171</v>
      </c>
      <c r="C276" s="325" t="s">
        <v>16</v>
      </c>
      <c r="D276" s="325">
        <v>29318.725971200001</v>
      </c>
      <c r="E276" s="325">
        <v>0</v>
      </c>
      <c r="F276" s="325">
        <v>100</v>
      </c>
      <c r="G276" s="325">
        <v>0</v>
      </c>
    </row>
    <row r="277" spans="1:7" x14ac:dyDescent="0.25">
      <c r="A277" s="325" t="s">
        <v>172</v>
      </c>
      <c r="B277" s="325" t="s">
        <v>173</v>
      </c>
      <c r="C277" s="325" t="s">
        <v>15</v>
      </c>
      <c r="D277" s="325">
        <v>6631.5134950000001</v>
      </c>
      <c r="E277" s="325">
        <v>10.855935300000001</v>
      </c>
      <c r="F277" s="325">
        <v>99.836565318838197</v>
      </c>
      <c r="G277" s="325">
        <v>0.16343468116180501</v>
      </c>
    </row>
    <row r="278" spans="1:7" x14ac:dyDescent="0.25">
      <c r="A278" s="325" t="s">
        <v>172</v>
      </c>
      <c r="B278" s="325" t="s">
        <v>173</v>
      </c>
      <c r="C278" s="325" t="s">
        <v>16</v>
      </c>
      <c r="D278" s="325">
        <v>4836.7911581999997</v>
      </c>
      <c r="E278" s="325">
        <v>12.5337777</v>
      </c>
      <c r="F278" s="325">
        <v>99.741535618551495</v>
      </c>
      <c r="G278" s="325">
        <v>0.25846438144846301</v>
      </c>
    </row>
    <row r="279" spans="1:7" x14ac:dyDescent="0.25">
      <c r="A279" s="325" t="s">
        <v>174</v>
      </c>
      <c r="B279" s="325" t="s">
        <v>175</v>
      </c>
      <c r="C279" s="325" t="s">
        <v>15</v>
      </c>
      <c r="D279" s="325">
        <v>17996.269944399999</v>
      </c>
      <c r="E279" s="325">
        <v>105.5253458</v>
      </c>
      <c r="F279" s="325">
        <v>99.417044861527501</v>
      </c>
      <c r="G279" s="325">
        <v>0.582955138472534</v>
      </c>
    </row>
    <row r="280" spans="1:7" x14ac:dyDescent="0.25">
      <c r="A280" s="325" t="s">
        <v>174</v>
      </c>
      <c r="B280" s="325" t="s">
        <v>175</v>
      </c>
      <c r="C280" s="325" t="s">
        <v>16</v>
      </c>
      <c r="D280" s="325">
        <v>14914.5128559</v>
      </c>
      <c r="E280" s="325">
        <v>0</v>
      </c>
      <c r="F280" s="325">
        <v>100</v>
      </c>
      <c r="G280" s="325">
        <v>0</v>
      </c>
    </row>
    <row r="281" spans="1:7" x14ac:dyDescent="0.25">
      <c r="A281" s="325" t="s">
        <v>176</v>
      </c>
      <c r="B281" s="325" t="s">
        <v>177</v>
      </c>
      <c r="C281" s="325" t="s">
        <v>15</v>
      </c>
      <c r="D281" s="325">
        <v>14678.1911929</v>
      </c>
      <c r="E281" s="325">
        <v>0</v>
      </c>
      <c r="F281" s="325">
        <v>100</v>
      </c>
      <c r="G281" s="325">
        <v>0</v>
      </c>
    </row>
    <row r="282" spans="1:7" x14ac:dyDescent="0.25">
      <c r="A282" s="325" t="s">
        <v>176</v>
      </c>
      <c r="B282" s="325" t="s">
        <v>177</v>
      </c>
      <c r="C282" s="325" t="s">
        <v>16</v>
      </c>
      <c r="D282" s="325">
        <v>11668.524241200001</v>
      </c>
      <c r="E282" s="325">
        <v>47.044230599999999</v>
      </c>
      <c r="F282" s="325">
        <v>99.598446881060596</v>
      </c>
      <c r="G282" s="325">
        <v>0.401553118939452</v>
      </c>
    </row>
    <row r="283" spans="1:7" x14ac:dyDescent="0.25">
      <c r="A283" s="325" t="s">
        <v>178</v>
      </c>
      <c r="B283" s="325" t="s">
        <v>179</v>
      </c>
      <c r="C283" s="325" t="s">
        <v>15</v>
      </c>
      <c r="D283" s="325">
        <v>3760.4221278</v>
      </c>
      <c r="E283" s="325">
        <v>191.451932</v>
      </c>
      <c r="F283" s="325">
        <v>95.155414137623396</v>
      </c>
      <c r="G283" s="325">
        <v>4.84458586237663</v>
      </c>
    </row>
    <row r="284" spans="1:7" x14ac:dyDescent="0.25">
      <c r="A284" s="325" t="s">
        <v>178</v>
      </c>
      <c r="B284" s="325" t="s">
        <v>179</v>
      </c>
      <c r="C284" s="325" t="s">
        <v>16</v>
      </c>
      <c r="D284" s="325">
        <v>2684.7037166999999</v>
      </c>
      <c r="E284" s="325">
        <v>125.6568772</v>
      </c>
      <c r="F284" s="325">
        <v>95.528798778607097</v>
      </c>
      <c r="G284" s="325">
        <v>4.4712012213928398</v>
      </c>
    </row>
    <row r="285" spans="1:7" x14ac:dyDescent="0.25">
      <c r="A285" s="325" t="s">
        <v>180</v>
      </c>
      <c r="B285" s="325" t="s">
        <v>181</v>
      </c>
      <c r="C285" s="325" t="s">
        <v>15</v>
      </c>
      <c r="D285" s="325">
        <v>9006.0961649000001</v>
      </c>
      <c r="E285" s="325">
        <v>0</v>
      </c>
      <c r="F285" s="325">
        <v>100</v>
      </c>
      <c r="G285" s="325">
        <v>0</v>
      </c>
    </row>
    <row r="286" spans="1:7" x14ac:dyDescent="0.25">
      <c r="A286" s="325" t="s">
        <v>180</v>
      </c>
      <c r="B286" s="325" t="s">
        <v>181</v>
      </c>
      <c r="C286" s="325" t="s">
        <v>16</v>
      </c>
      <c r="D286" s="325">
        <v>9322.0836216999996</v>
      </c>
      <c r="E286" s="325">
        <v>0</v>
      </c>
      <c r="F286" s="325">
        <v>100</v>
      </c>
      <c r="G286" s="325">
        <v>0</v>
      </c>
    </row>
    <row r="287" spans="1:7" x14ac:dyDescent="0.25">
      <c r="A287" s="325" t="s">
        <v>182</v>
      </c>
      <c r="B287" s="325" t="s">
        <v>183</v>
      </c>
      <c r="C287" s="325" t="s">
        <v>15</v>
      </c>
      <c r="D287" s="325">
        <v>24142.879893699999</v>
      </c>
      <c r="E287" s="325">
        <v>0</v>
      </c>
      <c r="F287" s="325">
        <v>100</v>
      </c>
      <c r="G287" s="325">
        <v>0</v>
      </c>
    </row>
    <row r="288" spans="1:7" x14ac:dyDescent="0.25">
      <c r="A288" s="325" t="s">
        <v>182</v>
      </c>
      <c r="B288" s="325" t="s">
        <v>183</v>
      </c>
      <c r="C288" s="325" t="s">
        <v>16</v>
      </c>
      <c r="D288" s="325">
        <v>14553.1953168</v>
      </c>
      <c r="E288" s="325">
        <v>0</v>
      </c>
      <c r="F288" s="325">
        <v>100</v>
      </c>
      <c r="G288" s="325">
        <v>0</v>
      </c>
    </row>
    <row r="289" spans="1:7" x14ac:dyDescent="0.25">
      <c r="A289" s="325" t="s">
        <v>184</v>
      </c>
      <c r="B289" s="325" t="s">
        <v>185</v>
      </c>
      <c r="C289" s="325" t="s">
        <v>15</v>
      </c>
      <c r="D289" s="325">
        <v>14056.3520302</v>
      </c>
      <c r="E289" s="325">
        <v>98.909389099999999</v>
      </c>
      <c r="F289" s="325">
        <v>99.301253532731394</v>
      </c>
      <c r="G289" s="325">
        <v>0.69874646726864398</v>
      </c>
    </row>
    <row r="290" spans="1:7" x14ac:dyDescent="0.25">
      <c r="A290" s="325" t="s">
        <v>184</v>
      </c>
      <c r="B290" s="325" t="s">
        <v>185</v>
      </c>
      <c r="C290" s="325" t="s">
        <v>16</v>
      </c>
      <c r="D290" s="325">
        <v>12209.6850178</v>
      </c>
      <c r="E290" s="325">
        <v>104.80033040000001</v>
      </c>
      <c r="F290" s="325">
        <v>99.148967029991894</v>
      </c>
      <c r="G290" s="325">
        <v>0.85103297000810996</v>
      </c>
    </row>
    <row r="291" spans="1:7" x14ac:dyDescent="0.25">
      <c r="A291" s="325" t="s">
        <v>186</v>
      </c>
      <c r="B291" s="325" t="s">
        <v>187</v>
      </c>
      <c r="C291" s="325" t="s">
        <v>15</v>
      </c>
      <c r="D291" s="325">
        <v>22704.766851699998</v>
      </c>
      <c r="E291" s="325">
        <v>67.221321099999997</v>
      </c>
      <c r="F291" s="325">
        <v>99.704806973418798</v>
      </c>
      <c r="G291" s="325">
        <v>0.29519302658119501</v>
      </c>
    </row>
    <row r="292" spans="1:7" x14ac:dyDescent="0.25">
      <c r="A292" s="325" t="s">
        <v>186</v>
      </c>
      <c r="B292" s="325" t="s">
        <v>187</v>
      </c>
      <c r="C292" s="325" t="s">
        <v>16</v>
      </c>
      <c r="D292" s="325">
        <v>20020.755938599999</v>
      </c>
      <c r="E292" s="325">
        <v>0</v>
      </c>
      <c r="F292" s="325">
        <v>100</v>
      </c>
      <c r="G292" s="325">
        <v>0</v>
      </c>
    </row>
    <row r="293" spans="1:7" x14ac:dyDescent="0.25">
      <c r="A293" s="325" t="s">
        <v>188</v>
      </c>
      <c r="B293" s="325" t="s">
        <v>189</v>
      </c>
      <c r="C293" s="325" t="s">
        <v>15</v>
      </c>
      <c r="D293" s="325">
        <v>19228.6148445</v>
      </c>
      <c r="E293" s="325">
        <v>93.809867699999998</v>
      </c>
      <c r="F293" s="325">
        <v>99.514502609805604</v>
      </c>
      <c r="G293" s="325">
        <v>0.48549739019435401</v>
      </c>
    </row>
    <row r="294" spans="1:7" x14ac:dyDescent="0.25">
      <c r="A294" s="325" t="s">
        <v>188</v>
      </c>
      <c r="B294" s="325" t="s">
        <v>189</v>
      </c>
      <c r="C294" s="325" t="s">
        <v>16</v>
      </c>
      <c r="D294" s="325">
        <v>12716.9091568</v>
      </c>
      <c r="E294" s="325">
        <v>111.58078279999999</v>
      </c>
      <c r="F294" s="325">
        <v>99.130211090117797</v>
      </c>
      <c r="G294" s="325">
        <v>0.869788909882243</v>
      </c>
    </row>
    <row r="295" spans="1:7" x14ac:dyDescent="0.25">
      <c r="A295" s="325" t="s">
        <v>190</v>
      </c>
      <c r="B295" s="325" t="s">
        <v>191</v>
      </c>
      <c r="C295" s="325" t="s">
        <v>15</v>
      </c>
      <c r="D295" s="325">
        <v>8360.3836437999998</v>
      </c>
      <c r="E295" s="325">
        <v>14.5303418</v>
      </c>
      <c r="F295" s="325">
        <v>99.8265015995987</v>
      </c>
      <c r="G295" s="325">
        <v>0.173498400401291</v>
      </c>
    </row>
    <row r="296" spans="1:7" x14ac:dyDescent="0.25">
      <c r="A296" s="325" t="s">
        <v>190</v>
      </c>
      <c r="B296" s="325" t="s">
        <v>191</v>
      </c>
      <c r="C296" s="325" t="s">
        <v>16</v>
      </c>
      <c r="D296" s="325">
        <v>6553.1898257000003</v>
      </c>
      <c r="E296" s="325">
        <v>22.2642943</v>
      </c>
      <c r="F296" s="325">
        <v>99.661402940486198</v>
      </c>
      <c r="G296" s="325">
        <v>0.33859705951381502</v>
      </c>
    </row>
    <row r="297" spans="1:7" x14ac:dyDescent="0.25">
      <c r="A297" s="325" t="s">
        <v>192</v>
      </c>
      <c r="B297" s="325" t="s">
        <v>193</v>
      </c>
      <c r="C297" s="325" t="s">
        <v>15</v>
      </c>
      <c r="D297" s="325">
        <v>14344.4244411</v>
      </c>
      <c r="E297" s="325">
        <v>0</v>
      </c>
      <c r="F297" s="325">
        <v>100</v>
      </c>
      <c r="G297" s="325">
        <v>0</v>
      </c>
    </row>
    <row r="298" spans="1:7" x14ac:dyDescent="0.25">
      <c r="A298" s="325" t="s">
        <v>192</v>
      </c>
      <c r="B298" s="325" t="s">
        <v>193</v>
      </c>
      <c r="C298" s="325" t="s">
        <v>16</v>
      </c>
      <c r="D298" s="325">
        <v>12769.9420899</v>
      </c>
      <c r="E298" s="325">
        <v>0</v>
      </c>
      <c r="F298" s="325">
        <v>100</v>
      </c>
      <c r="G298" s="325">
        <v>0</v>
      </c>
    </row>
    <row r="299" spans="1:7" x14ac:dyDescent="0.25">
      <c r="A299" s="325" t="s">
        <v>194</v>
      </c>
      <c r="B299" s="325" t="s">
        <v>195</v>
      </c>
      <c r="C299" s="325" t="s">
        <v>15</v>
      </c>
      <c r="D299" s="325">
        <v>11954.052611200001</v>
      </c>
      <c r="E299" s="325">
        <v>157.10738000000001</v>
      </c>
      <c r="F299" s="325">
        <v>98.702788336425598</v>
      </c>
      <c r="G299" s="325">
        <v>1.29721166357438</v>
      </c>
    </row>
    <row r="300" spans="1:7" x14ac:dyDescent="0.25">
      <c r="A300" s="325" t="s">
        <v>194</v>
      </c>
      <c r="B300" s="325" t="s">
        <v>195</v>
      </c>
      <c r="C300" s="325" t="s">
        <v>16</v>
      </c>
      <c r="D300" s="325">
        <v>10255.534997299999</v>
      </c>
      <c r="E300" s="325">
        <v>30.007217199999999</v>
      </c>
      <c r="F300" s="325">
        <v>99.708258285521396</v>
      </c>
      <c r="G300" s="325">
        <v>0.291741714478576</v>
      </c>
    </row>
    <row r="301" spans="1:7" x14ac:dyDescent="0.25">
      <c r="A301" s="325" t="s">
        <v>196</v>
      </c>
      <c r="B301" s="325" t="s">
        <v>197</v>
      </c>
      <c r="C301" s="325" t="s">
        <v>15</v>
      </c>
      <c r="D301" s="325">
        <v>29037.4673965</v>
      </c>
      <c r="E301" s="325">
        <v>723.93837959999996</v>
      </c>
      <c r="F301" s="325">
        <v>97.567526261876495</v>
      </c>
      <c r="G301" s="325">
        <v>2.4324737381234902</v>
      </c>
    </row>
    <row r="302" spans="1:7" x14ac:dyDescent="0.25">
      <c r="A302" s="325" t="s">
        <v>196</v>
      </c>
      <c r="B302" s="325" t="s">
        <v>197</v>
      </c>
      <c r="C302" s="325" t="s">
        <v>16</v>
      </c>
      <c r="D302" s="325">
        <v>23978.960632400001</v>
      </c>
      <c r="E302" s="325">
        <v>503.77810440000002</v>
      </c>
      <c r="F302" s="325">
        <v>97.942313113676406</v>
      </c>
      <c r="G302" s="325">
        <v>2.05768688632359</v>
      </c>
    </row>
    <row r="303" spans="1:7" x14ac:dyDescent="0.25">
      <c r="A303" s="325" t="s">
        <v>198</v>
      </c>
      <c r="B303" s="325" t="s">
        <v>199</v>
      </c>
      <c r="C303" s="325" t="s">
        <v>15</v>
      </c>
      <c r="D303" s="325">
        <v>26956.5733182</v>
      </c>
      <c r="E303" s="325">
        <v>284.5016162</v>
      </c>
      <c r="F303" s="325">
        <v>98.955615309288902</v>
      </c>
      <c r="G303" s="325">
        <v>1.0443846907110499</v>
      </c>
    </row>
    <row r="304" spans="1:7" x14ac:dyDescent="0.25">
      <c r="A304" s="325" t="s">
        <v>198</v>
      </c>
      <c r="B304" s="325" t="s">
        <v>199</v>
      </c>
      <c r="C304" s="325" t="s">
        <v>16</v>
      </c>
      <c r="D304" s="325">
        <v>25629.217262800001</v>
      </c>
      <c r="E304" s="325">
        <v>141.55961160000001</v>
      </c>
      <c r="F304" s="325">
        <v>99.450697150924398</v>
      </c>
      <c r="G304" s="325">
        <v>0.54930284907561899</v>
      </c>
    </row>
    <row r="305" spans="1:7" x14ac:dyDescent="0.25">
      <c r="A305" s="325" t="s">
        <v>200</v>
      </c>
      <c r="B305" s="325" t="s">
        <v>201</v>
      </c>
      <c r="C305" s="325" t="s">
        <v>15</v>
      </c>
      <c r="D305" s="325">
        <v>15246.0344277</v>
      </c>
      <c r="E305" s="325">
        <v>49.486744799999997</v>
      </c>
      <c r="F305" s="325">
        <v>99.676462513163798</v>
      </c>
      <c r="G305" s="325">
        <v>0.32353748683616501</v>
      </c>
    </row>
    <row r="306" spans="1:7" x14ac:dyDescent="0.25">
      <c r="A306" s="325" t="s">
        <v>200</v>
      </c>
      <c r="B306" s="325" t="s">
        <v>201</v>
      </c>
      <c r="C306" s="325" t="s">
        <v>16</v>
      </c>
      <c r="D306" s="325">
        <v>14671.9836218</v>
      </c>
      <c r="E306" s="325">
        <v>76.466058599999997</v>
      </c>
      <c r="F306" s="325">
        <v>99.481531549030393</v>
      </c>
      <c r="G306" s="325">
        <v>0.51846845096959404</v>
      </c>
    </row>
    <row r="307" spans="1:7" x14ac:dyDescent="0.25">
      <c r="A307" s="325" t="s">
        <v>202</v>
      </c>
      <c r="B307" s="325" t="s">
        <v>203</v>
      </c>
      <c r="C307" s="325" t="s">
        <v>15</v>
      </c>
      <c r="D307" s="325">
        <v>52561.649444000002</v>
      </c>
      <c r="E307" s="325">
        <v>0</v>
      </c>
      <c r="F307" s="325">
        <v>100</v>
      </c>
      <c r="G307" s="325">
        <v>0</v>
      </c>
    </row>
    <row r="308" spans="1:7" x14ac:dyDescent="0.25">
      <c r="A308" s="325" t="s">
        <v>202</v>
      </c>
      <c r="B308" s="325" t="s">
        <v>203</v>
      </c>
      <c r="C308" s="325" t="s">
        <v>16</v>
      </c>
      <c r="D308" s="325">
        <v>38975.745609199999</v>
      </c>
      <c r="E308" s="325">
        <v>120.4745137</v>
      </c>
      <c r="F308" s="325">
        <v>99.691851249759495</v>
      </c>
      <c r="G308" s="325">
        <v>0.30814875024052202</v>
      </c>
    </row>
    <row r="309" spans="1:7" x14ac:dyDescent="0.25">
      <c r="A309" s="325" t="s">
        <v>204</v>
      </c>
      <c r="B309" s="325" t="s">
        <v>205</v>
      </c>
      <c r="C309" s="325" t="s">
        <v>15</v>
      </c>
      <c r="D309" s="325">
        <v>18160.048387800001</v>
      </c>
      <c r="E309" s="325">
        <v>0</v>
      </c>
      <c r="F309" s="325">
        <v>100</v>
      </c>
      <c r="G309" s="325">
        <v>0</v>
      </c>
    </row>
    <row r="310" spans="1:7" x14ac:dyDescent="0.25">
      <c r="A310" s="325" t="s">
        <v>204</v>
      </c>
      <c r="B310" s="325" t="s">
        <v>205</v>
      </c>
      <c r="C310" s="325" t="s">
        <v>16</v>
      </c>
      <c r="D310" s="325">
        <v>13515.919339399999</v>
      </c>
      <c r="E310" s="325">
        <v>0</v>
      </c>
      <c r="F310" s="325">
        <v>100</v>
      </c>
      <c r="G310" s="325">
        <v>0</v>
      </c>
    </row>
    <row r="311" spans="1:7" x14ac:dyDescent="0.25">
      <c r="A311" s="325" t="s">
        <v>206</v>
      </c>
      <c r="B311" s="325" t="s">
        <v>207</v>
      </c>
      <c r="C311" s="325" t="s">
        <v>15</v>
      </c>
      <c r="D311" s="325">
        <v>32550.472018</v>
      </c>
      <c r="E311" s="325">
        <v>0</v>
      </c>
      <c r="F311" s="325">
        <v>100</v>
      </c>
      <c r="G311" s="325">
        <v>0</v>
      </c>
    </row>
    <row r="312" spans="1:7" x14ac:dyDescent="0.25">
      <c r="A312" s="325" t="s">
        <v>206</v>
      </c>
      <c r="B312" s="325" t="s">
        <v>207</v>
      </c>
      <c r="C312" s="325" t="s">
        <v>16</v>
      </c>
      <c r="D312" s="325">
        <v>26672.159803800001</v>
      </c>
      <c r="E312" s="325">
        <v>0</v>
      </c>
      <c r="F312" s="325">
        <v>100</v>
      </c>
      <c r="G312" s="325">
        <v>0</v>
      </c>
    </row>
    <row r="313" spans="1:7" x14ac:dyDescent="0.25">
      <c r="A313" s="325" t="s">
        <v>208</v>
      </c>
      <c r="B313" s="325" t="s">
        <v>209</v>
      </c>
      <c r="C313" s="325" t="s">
        <v>15</v>
      </c>
      <c r="D313" s="325">
        <v>25918.587711299999</v>
      </c>
      <c r="E313" s="325">
        <v>51.565281599999999</v>
      </c>
      <c r="F313" s="325">
        <v>99.801444059208706</v>
      </c>
      <c r="G313" s="325">
        <v>0.19855594079132899</v>
      </c>
    </row>
    <row r="314" spans="1:7" x14ac:dyDescent="0.25">
      <c r="A314" s="325" t="s">
        <v>208</v>
      </c>
      <c r="B314" s="325" t="s">
        <v>209</v>
      </c>
      <c r="C314" s="325" t="s">
        <v>16</v>
      </c>
      <c r="D314" s="325">
        <v>22250.099479600001</v>
      </c>
      <c r="E314" s="325">
        <v>0</v>
      </c>
      <c r="F314" s="325">
        <v>100</v>
      </c>
      <c r="G314" s="325">
        <v>0</v>
      </c>
    </row>
    <row r="315" spans="1:7" x14ac:dyDescent="0.25">
      <c r="A315" s="325" t="s">
        <v>210</v>
      </c>
      <c r="B315" s="325" t="s">
        <v>211</v>
      </c>
      <c r="C315" s="325" t="s">
        <v>15</v>
      </c>
      <c r="D315" s="325">
        <v>26754.688900199999</v>
      </c>
      <c r="E315" s="325">
        <v>0</v>
      </c>
      <c r="F315" s="325">
        <v>100</v>
      </c>
      <c r="G315" s="325">
        <v>0</v>
      </c>
    </row>
    <row r="316" spans="1:7" x14ac:dyDescent="0.25">
      <c r="A316" s="325" t="s">
        <v>210</v>
      </c>
      <c r="B316" s="325" t="s">
        <v>211</v>
      </c>
      <c r="C316" s="325" t="s">
        <v>16</v>
      </c>
      <c r="D316" s="325">
        <v>22907.9192879</v>
      </c>
      <c r="E316" s="325">
        <v>0</v>
      </c>
      <c r="F316" s="325">
        <v>100</v>
      </c>
      <c r="G316" s="325">
        <v>0</v>
      </c>
    </row>
    <row r="317" spans="1:7" x14ac:dyDescent="0.25">
      <c r="A317" s="325" t="s">
        <v>212</v>
      </c>
      <c r="B317" s="325" t="s">
        <v>213</v>
      </c>
      <c r="C317" s="325" t="s">
        <v>15</v>
      </c>
      <c r="D317" s="325">
        <v>5855.0583987999998</v>
      </c>
      <c r="E317" s="325">
        <v>0</v>
      </c>
      <c r="F317" s="325">
        <v>100</v>
      </c>
      <c r="G317" s="325">
        <v>0</v>
      </c>
    </row>
    <row r="318" spans="1:7" x14ac:dyDescent="0.25">
      <c r="A318" s="325" t="s">
        <v>212</v>
      </c>
      <c r="B318" s="325" t="s">
        <v>213</v>
      </c>
      <c r="C318" s="325" t="s">
        <v>16</v>
      </c>
      <c r="D318" s="325">
        <v>5701.9255558000004</v>
      </c>
      <c r="E318" s="325">
        <v>0</v>
      </c>
      <c r="F318" s="325">
        <v>100</v>
      </c>
      <c r="G318" s="325">
        <v>0</v>
      </c>
    </row>
    <row r="319" spans="1:7" x14ac:dyDescent="0.25">
      <c r="A319" s="325" t="s">
        <v>214</v>
      </c>
      <c r="B319" s="325" t="s">
        <v>215</v>
      </c>
      <c r="C319" s="325" t="s">
        <v>15</v>
      </c>
      <c r="D319" s="325">
        <v>10677.3988503</v>
      </c>
      <c r="E319" s="325">
        <v>0</v>
      </c>
      <c r="F319" s="325">
        <v>100</v>
      </c>
      <c r="G319" s="325">
        <v>0</v>
      </c>
    </row>
    <row r="320" spans="1:7" x14ac:dyDescent="0.25">
      <c r="A320" s="325" t="s">
        <v>214</v>
      </c>
      <c r="B320" s="325" t="s">
        <v>215</v>
      </c>
      <c r="C320" s="325" t="s">
        <v>16</v>
      </c>
      <c r="D320" s="325">
        <v>11612.335855200001</v>
      </c>
      <c r="E320" s="325">
        <v>0</v>
      </c>
      <c r="F320" s="325">
        <v>100</v>
      </c>
      <c r="G320" s="325">
        <v>0</v>
      </c>
    </row>
    <row r="321" spans="1:7" x14ac:dyDescent="0.25">
      <c r="A321" s="325" t="s">
        <v>216</v>
      </c>
      <c r="B321" s="325" t="s">
        <v>217</v>
      </c>
      <c r="C321" s="325" t="s">
        <v>15</v>
      </c>
      <c r="D321" s="325">
        <v>5944.8470060999998</v>
      </c>
      <c r="E321" s="325">
        <v>0</v>
      </c>
      <c r="F321" s="325">
        <v>100</v>
      </c>
      <c r="G321" s="325">
        <v>0</v>
      </c>
    </row>
    <row r="322" spans="1:7" x14ac:dyDescent="0.25">
      <c r="A322" s="325" t="s">
        <v>216</v>
      </c>
      <c r="B322" s="325" t="s">
        <v>217</v>
      </c>
      <c r="C322" s="325" t="s">
        <v>16</v>
      </c>
      <c r="D322" s="325">
        <v>4143.0462072999999</v>
      </c>
      <c r="E322" s="325">
        <v>0</v>
      </c>
      <c r="F322" s="325">
        <v>100</v>
      </c>
      <c r="G322" s="325">
        <v>0</v>
      </c>
    </row>
    <row r="323" spans="1:7" x14ac:dyDescent="0.25">
      <c r="A323" s="325" t="s">
        <v>218</v>
      </c>
      <c r="B323" s="325" t="s">
        <v>219</v>
      </c>
      <c r="C323" s="325" t="s">
        <v>15</v>
      </c>
      <c r="D323" s="325">
        <v>19202.6224941</v>
      </c>
      <c r="E323" s="325">
        <v>74.734414999999998</v>
      </c>
      <c r="F323" s="325">
        <v>99.612320219247906</v>
      </c>
      <c r="G323" s="325">
        <v>0.38767978075210702</v>
      </c>
    </row>
    <row r="324" spans="1:7" x14ac:dyDescent="0.25">
      <c r="A324" s="325" t="s">
        <v>218</v>
      </c>
      <c r="B324" s="325" t="s">
        <v>219</v>
      </c>
      <c r="C324" s="325" t="s">
        <v>16</v>
      </c>
      <c r="D324" s="325">
        <v>23391.0500889</v>
      </c>
      <c r="E324" s="325">
        <v>0</v>
      </c>
      <c r="F324" s="325">
        <v>100</v>
      </c>
      <c r="G324" s="325">
        <v>0</v>
      </c>
    </row>
    <row r="325" spans="1:7" x14ac:dyDescent="0.25">
      <c r="A325" s="325" t="s">
        <v>220</v>
      </c>
      <c r="B325" s="325" t="s">
        <v>221</v>
      </c>
      <c r="C325" s="325" t="s">
        <v>15</v>
      </c>
      <c r="D325" s="325">
        <v>11566.199752500001</v>
      </c>
      <c r="E325" s="325">
        <v>28.130574800000002</v>
      </c>
      <c r="F325" s="325">
        <v>99.757376458959797</v>
      </c>
      <c r="G325" s="325">
        <v>0.24262354104025999</v>
      </c>
    </row>
    <row r="326" spans="1:7" x14ac:dyDescent="0.25">
      <c r="A326" s="325" t="s">
        <v>220</v>
      </c>
      <c r="B326" s="325" t="s">
        <v>221</v>
      </c>
      <c r="C326" s="325" t="s">
        <v>16</v>
      </c>
      <c r="D326" s="325">
        <v>7589.190474</v>
      </c>
      <c r="E326" s="325">
        <v>12.5666458</v>
      </c>
      <c r="F326" s="325">
        <v>99.834687617586894</v>
      </c>
      <c r="G326" s="325">
        <v>0.16531238241311499</v>
      </c>
    </row>
    <row r="327" spans="1:7" x14ac:dyDescent="0.25">
      <c r="A327" s="325" t="s">
        <v>222</v>
      </c>
      <c r="B327" s="325" t="s">
        <v>223</v>
      </c>
      <c r="C327" s="325" t="s">
        <v>15</v>
      </c>
      <c r="D327" s="325">
        <v>10814.945037699999</v>
      </c>
      <c r="E327" s="325">
        <v>43.608621599999999</v>
      </c>
      <c r="F327" s="325">
        <v>99.598393828789</v>
      </c>
      <c r="G327" s="325">
        <v>0.401606171210939</v>
      </c>
    </row>
    <row r="328" spans="1:7" x14ac:dyDescent="0.25">
      <c r="A328" s="325" t="s">
        <v>222</v>
      </c>
      <c r="B328" s="325" t="s">
        <v>223</v>
      </c>
      <c r="C328" s="325" t="s">
        <v>16</v>
      </c>
      <c r="D328" s="325">
        <v>10508.965601800001</v>
      </c>
      <c r="E328" s="325">
        <v>0</v>
      </c>
      <c r="F328" s="325">
        <v>100</v>
      </c>
      <c r="G328" s="325">
        <v>0</v>
      </c>
    </row>
    <row r="329" spans="1:7" x14ac:dyDescent="0.25">
      <c r="A329" s="325" t="s">
        <v>224</v>
      </c>
      <c r="B329" s="325" t="s">
        <v>225</v>
      </c>
      <c r="C329" s="325" t="s">
        <v>15</v>
      </c>
      <c r="D329" s="325">
        <v>22361.041038899999</v>
      </c>
      <c r="E329" s="325">
        <v>94.826661299999998</v>
      </c>
      <c r="F329" s="325">
        <v>99.577719896794903</v>
      </c>
      <c r="G329" s="325">
        <v>0.42228010320507597</v>
      </c>
    </row>
    <row r="330" spans="1:7" x14ac:dyDescent="0.25">
      <c r="A330" s="325" t="s">
        <v>224</v>
      </c>
      <c r="B330" s="325" t="s">
        <v>225</v>
      </c>
      <c r="C330" s="325" t="s">
        <v>16</v>
      </c>
      <c r="D330" s="325">
        <v>22695.7630426</v>
      </c>
      <c r="E330" s="325">
        <v>0</v>
      </c>
      <c r="F330" s="325">
        <v>100</v>
      </c>
      <c r="G330" s="325">
        <v>0</v>
      </c>
    </row>
    <row r="331" spans="1:7" x14ac:dyDescent="0.25">
      <c r="A331" s="325" t="s">
        <v>226</v>
      </c>
      <c r="B331" s="325" t="s">
        <v>227</v>
      </c>
      <c r="C331" s="325" t="s">
        <v>15</v>
      </c>
      <c r="D331" s="325">
        <v>4633.9519780000001</v>
      </c>
      <c r="E331" s="325">
        <v>0</v>
      </c>
      <c r="F331" s="325">
        <v>100</v>
      </c>
      <c r="G331" s="325">
        <v>0</v>
      </c>
    </row>
    <row r="332" spans="1:7" x14ac:dyDescent="0.25">
      <c r="A332" s="325" t="s">
        <v>226</v>
      </c>
      <c r="B332" s="325" t="s">
        <v>227</v>
      </c>
      <c r="C332" s="325" t="s">
        <v>16</v>
      </c>
      <c r="D332" s="325">
        <v>4649.4421210999999</v>
      </c>
      <c r="E332" s="325">
        <v>0</v>
      </c>
      <c r="F332" s="325">
        <v>100</v>
      </c>
      <c r="G332" s="325">
        <v>0</v>
      </c>
    </row>
    <row r="333" spans="1:7" x14ac:dyDescent="0.25">
      <c r="A333" s="325" t="s">
        <v>228</v>
      </c>
      <c r="B333" s="325" t="s">
        <v>229</v>
      </c>
      <c r="C333" s="325" t="s">
        <v>15</v>
      </c>
      <c r="D333" s="325">
        <v>33888.2598</v>
      </c>
      <c r="E333" s="325">
        <v>0</v>
      </c>
      <c r="F333" s="325">
        <v>100</v>
      </c>
      <c r="G333" s="325">
        <v>0</v>
      </c>
    </row>
    <row r="334" spans="1:7" x14ac:dyDescent="0.25">
      <c r="A334" s="325" t="s">
        <v>228</v>
      </c>
      <c r="B334" s="325" t="s">
        <v>229</v>
      </c>
      <c r="C334" s="325" t="s">
        <v>16</v>
      </c>
      <c r="D334" s="325">
        <v>29009.2377877</v>
      </c>
      <c r="E334" s="325">
        <v>56.422395000000002</v>
      </c>
      <c r="F334" s="325">
        <v>99.805879533974704</v>
      </c>
      <c r="G334" s="325">
        <v>0.194120466025344</v>
      </c>
    </row>
    <row r="335" spans="1:7" x14ac:dyDescent="0.25">
      <c r="A335" s="325" t="s">
        <v>230</v>
      </c>
      <c r="B335" s="325" t="s">
        <v>231</v>
      </c>
      <c r="C335" s="325" t="s">
        <v>15</v>
      </c>
      <c r="D335" s="325">
        <v>40532.798446399996</v>
      </c>
      <c r="E335" s="325">
        <v>0</v>
      </c>
      <c r="F335" s="325">
        <v>100</v>
      </c>
      <c r="G335" s="325">
        <v>0</v>
      </c>
    </row>
    <row r="336" spans="1:7" x14ac:dyDescent="0.25">
      <c r="A336" s="325" t="s">
        <v>230</v>
      </c>
      <c r="B336" s="325" t="s">
        <v>231</v>
      </c>
      <c r="C336" s="325" t="s">
        <v>16</v>
      </c>
      <c r="D336" s="325">
        <v>38294.234963000003</v>
      </c>
      <c r="E336" s="325">
        <v>0</v>
      </c>
      <c r="F336" s="325">
        <v>100</v>
      </c>
      <c r="G336" s="325">
        <v>0</v>
      </c>
    </row>
    <row r="337" spans="1:7" x14ac:dyDescent="0.25">
      <c r="A337" s="325" t="s">
        <v>232</v>
      </c>
      <c r="B337" s="325" t="s">
        <v>233</v>
      </c>
      <c r="C337" s="325" t="s">
        <v>15</v>
      </c>
      <c r="D337" s="325">
        <v>23040.1457711</v>
      </c>
      <c r="E337" s="325">
        <v>0</v>
      </c>
      <c r="F337" s="325">
        <v>100</v>
      </c>
      <c r="G337" s="325">
        <v>0</v>
      </c>
    </row>
    <row r="338" spans="1:7" x14ac:dyDescent="0.25">
      <c r="A338" s="325" t="s">
        <v>232</v>
      </c>
      <c r="B338" s="325" t="s">
        <v>233</v>
      </c>
      <c r="C338" s="325" t="s">
        <v>16</v>
      </c>
      <c r="D338" s="325">
        <v>22671.557264300001</v>
      </c>
      <c r="E338" s="325">
        <v>47.616774700000001</v>
      </c>
      <c r="F338" s="325">
        <v>99.790411506077405</v>
      </c>
      <c r="G338" s="325">
        <v>0.20958849392262399</v>
      </c>
    </row>
    <row r="339" spans="1:7" x14ac:dyDescent="0.25">
      <c r="A339" s="325" t="s">
        <v>234</v>
      </c>
      <c r="B339" s="325" t="s">
        <v>235</v>
      </c>
      <c r="C339" s="325" t="s">
        <v>15</v>
      </c>
      <c r="D339" s="325">
        <v>16941.108380999998</v>
      </c>
      <c r="E339" s="325">
        <v>0</v>
      </c>
      <c r="F339" s="325">
        <v>100</v>
      </c>
      <c r="G339" s="325">
        <v>0</v>
      </c>
    </row>
    <row r="340" spans="1:7" x14ac:dyDescent="0.25">
      <c r="A340" s="325" t="s">
        <v>234</v>
      </c>
      <c r="B340" s="325" t="s">
        <v>235</v>
      </c>
      <c r="C340" s="325" t="s">
        <v>16</v>
      </c>
      <c r="D340" s="325">
        <v>17652.3765638</v>
      </c>
      <c r="E340" s="325">
        <v>67.053108300000005</v>
      </c>
      <c r="F340" s="325">
        <v>99.621584274771706</v>
      </c>
      <c r="G340" s="325">
        <v>0.37841572522832401</v>
      </c>
    </row>
    <row r="341" spans="1:7" x14ac:dyDescent="0.25">
      <c r="A341" s="325" t="s">
        <v>236</v>
      </c>
      <c r="B341" s="325" t="s">
        <v>237</v>
      </c>
      <c r="C341" s="325" t="s">
        <v>15</v>
      </c>
      <c r="D341" s="325">
        <v>3374.6080766999999</v>
      </c>
      <c r="E341" s="325">
        <v>29.670323199999999</v>
      </c>
      <c r="F341" s="325">
        <v>99.128440165150096</v>
      </c>
      <c r="G341" s="325">
        <v>0.87155983484992205</v>
      </c>
    </row>
    <row r="342" spans="1:7" x14ac:dyDescent="0.25">
      <c r="A342" s="325" t="s">
        <v>236</v>
      </c>
      <c r="B342" s="325" t="s">
        <v>237</v>
      </c>
      <c r="C342" s="325" t="s">
        <v>16</v>
      </c>
      <c r="D342" s="325">
        <v>2342.2092152999999</v>
      </c>
      <c r="E342" s="325">
        <v>0</v>
      </c>
      <c r="F342" s="325">
        <v>100</v>
      </c>
      <c r="G342" s="325">
        <v>0</v>
      </c>
    </row>
    <row r="343" spans="1:7" x14ac:dyDescent="0.25">
      <c r="A343" s="325" t="s">
        <v>238</v>
      </c>
      <c r="B343" s="325" t="s">
        <v>239</v>
      </c>
      <c r="C343" s="325" t="s">
        <v>15</v>
      </c>
      <c r="D343" s="325">
        <v>2398.4480841</v>
      </c>
      <c r="E343" s="325">
        <v>5.1531174999999996</v>
      </c>
      <c r="F343" s="325">
        <v>99.7856084654738</v>
      </c>
      <c r="G343" s="325">
        <v>0.21439153452618201</v>
      </c>
    </row>
    <row r="344" spans="1:7" x14ac:dyDescent="0.25">
      <c r="A344" s="325" t="s">
        <v>238</v>
      </c>
      <c r="B344" s="325" t="s">
        <v>239</v>
      </c>
      <c r="C344" s="325" t="s">
        <v>16</v>
      </c>
      <c r="D344" s="325">
        <v>2492.1753236999998</v>
      </c>
      <c r="E344" s="325">
        <v>0</v>
      </c>
      <c r="F344" s="325">
        <v>100</v>
      </c>
      <c r="G344" s="325">
        <v>0</v>
      </c>
    </row>
    <row r="345" spans="1:7" x14ac:dyDescent="0.25">
      <c r="A345" s="325" t="s">
        <v>240</v>
      </c>
      <c r="B345" s="325" t="s">
        <v>241</v>
      </c>
      <c r="C345" s="325" t="s">
        <v>15</v>
      </c>
      <c r="D345" s="325">
        <v>4058.9933645000001</v>
      </c>
      <c r="E345" s="325">
        <v>0</v>
      </c>
      <c r="F345" s="325">
        <v>100</v>
      </c>
      <c r="G345" s="325">
        <v>0</v>
      </c>
    </row>
    <row r="346" spans="1:7" x14ac:dyDescent="0.25">
      <c r="A346" s="325" t="s">
        <v>240</v>
      </c>
      <c r="B346" s="325" t="s">
        <v>241</v>
      </c>
      <c r="C346" s="325" t="s">
        <v>16</v>
      </c>
      <c r="D346" s="325">
        <v>3544.2018495000002</v>
      </c>
      <c r="E346" s="325">
        <v>0</v>
      </c>
      <c r="F346" s="325">
        <v>100</v>
      </c>
      <c r="G346" s="325">
        <v>0</v>
      </c>
    </row>
    <row r="347" spans="1:7" x14ac:dyDescent="0.25">
      <c r="A347" s="325" t="s">
        <v>242</v>
      </c>
      <c r="B347" s="325" t="s">
        <v>243</v>
      </c>
      <c r="C347" s="325" t="s">
        <v>15</v>
      </c>
      <c r="D347" s="325">
        <v>4275.6884763999997</v>
      </c>
      <c r="E347" s="325">
        <v>0</v>
      </c>
      <c r="F347" s="325">
        <v>100</v>
      </c>
      <c r="G347" s="325">
        <v>0</v>
      </c>
    </row>
    <row r="348" spans="1:7" x14ac:dyDescent="0.25">
      <c r="A348" s="325" t="s">
        <v>242</v>
      </c>
      <c r="B348" s="325" t="s">
        <v>243</v>
      </c>
      <c r="C348" s="325" t="s">
        <v>16</v>
      </c>
      <c r="D348" s="325">
        <v>3327.7635101999999</v>
      </c>
      <c r="E348" s="325">
        <v>4.1816127999999999</v>
      </c>
      <c r="F348" s="325">
        <v>99.874499349610105</v>
      </c>
      <c r="G348" s="325">
        <v>0.12550065038991301</v>
      </c>
    </row>
    <row r="349" spans="1:7" x14ac:dyDescent="0.25">
      <c r="A349" s="325" t="s">
        <v>244</v>
      </c>
      <c r="B349" s="325" t="s">
        <v>245</v>
      </c>
      <c r="C349" s="325" t="s">
        <v>15</v>
      </c>
      <c r="D349" s="325">
        <v>6401.3976753999996</v>
      </c>
      <c r="E349" s="325">
        <v>231.16433430000001</v>
      </c>
      <c r="F349" s="325">
        <v>96.514705268312198</v>
      </c>
      <c r="G349" s="325">
        <v>3.48529473168779</v>
      </c>
    </row>
    <row r="350" spans="1:7" x14ac:dyDescent="0.25">
      <c r="A350" s="325" t="s">
        <v>244</v>
      </c>
      <c r="B350" s="325" t="s">
        <v>245</v>
      </c>
      <c r="C350" s="325" t="s">
        <v>16</v>
      </c>
      <c r="D350" s="325">
        <v>6983.8319240000001</v>
      </c>
      <c r="E350" s="325">
        <v>139.04932239999999</v>
      </c>
      <c r="F350" s="325">
        <v>98.047850054073606</v>
      </c>
      <c r="G350" s="325">
        <v>1.95214994592641</v>
      </c>
    </row>
    <row r="351" spans="1:7" x14ac:dyDescent="0.25">
      <c r="A351" s="325" t="s">
        <v>246</v>
      </c>
      <c r="B351" s="325" t="s">
        <v>247</v>
      </c>
      <c r="C351" s="325" t="s">
        <v>15</v>
      </c>
      <c r="D351" s="325">
        <v>10289.200086000001</v>
      </c>
      <c r="E351" s="325">
        <v>0</v>
      </c>
      <c r="F351" s="325">
        <v>100</v>
      </c>
      <c r="G351" s="325">
        <v>0</v>
      </c>
    </row>
    <row r="352" spans="1:7" x14ac:dyDescent="0.25">
      <c r="A352" s="325" t="s">
        <v>246</v>
      </c>
      <c r="B352" s="325" t="s">
        <v>247</v>
      </c>
      <c r="C352" s="325" t="s">
        <v>16</v>
      </c>
      <c r="D352" s="325">
        <v>7720.6631125000004</v>
      </c>
      <c r="E352" s="325">
        <v>0</v>
      </c>
      <c r="F352" s="325">
        <v>100</v>
      </c>
      <c r="G352" s="325">
        <v>0</v>
      </c>
    </row>
    <row r="353" spans="1:7" x14ac:dyDescent="0.25">
      <c r="A353" s="325" t="s">
        <v>248</v>
      </c>
      <c r="B353" s="325" t="s">
        <v>249</v>
      </c>
      <c r="C353" s="325" t="s">
        <v>15</v>
      </c>
      <c r="D353" s="325">
        <v>9161.3036456999998</v>
      </c>
      <c r="E353" s="325">
        <v>10.533092099999999</v>
      </c>
      <c r="F353" s="325">
        <v>99.885158312330304</v>
      </c>
      <c r="G353" s="325">
        <v>0.11484168766970999</v>
      </c>
    </row>
    <row r="354" spans="1:7" x14ac:dyDescent="0.25">
      <c r="A354" s="325" t="s">
        <v>248</v>
      </c>
      <c r="B354" s="325" t="s">
        <v>249</v>
      </c>
      <c r="C354" s="325" t="s">
        <v>16</v>
      </c>
      <c r="D354" s="325">
        <v>10530.5688931</v>
      </c>
      <c r="E354" s="325">
        <v>0</v>
      </c>
      <c r="F354" s="325">
        <v>100</v>
      </c>
      <c r="G354" s="325">
        <v>0</v>
      </c>
    </row>
    <row r="355" spans="1:7" x14ac:dyDescent="0.25">
      <c r="A355" s="325" t="s">
        <v>250</v>
      </c>
      <c r="B355" s="325" t="s">
        <v>251</v>
      </c>
      <c r="C355" s="325" t="s">
        <v>15</v>
      </c>
      <c r="D355" s="325">
        <v>7191.3808730999999</v>
      </c>
      <c r="E355" s="325">
        <v>0</v>
      </c>
      <c r="F355" s="325">
        <v>100</v>
      </c>
      <c r="G355" s="325">
        <v>0</v>
      </c>
    </row>
    <row r="356" spans="1:7" x14ac:dyDescent="0.25">
      <c r="A356" s="325" t="s">
        <v>250</v>
      </c>
      <c r="B356" s="325" t="s">
        <v>251</v>
      </c>
      <c r="C356" s="325" t="s">
        <v>16</v>
      </c>
      <c r="D356" s="325">
        <v>8386.5439170000009</v>
      </c>
      <c r="E356" s="325">
        <v>0</v>
      </c>
      <c r="F356" s="325">
        <v>100</v>
      </c>
      <c r="G356" s="325">
        <v>0</v>
      </c>
    </row>
    <row r="357" spans="1:7" x14ac:dyDescent="0.25">
      <c r="A357" s="325" t="s">
        <v>252</v>
      </c>
      <c r="B357" s="325" t="s">
        <v>253</v>
      </c>
      <c r="C357" s="325" t="s">
        <v>15</v>
      </c>
      <c r="D357" s="325">
        <v>7616.2703530999997</v>
      </c>
      <c r="E357" s="325">
        <v>0</v>
      </c>
      <c r="F357" s="325">
        <v>100</v>
      </c>
      <c r="G357" s="325">
        <v>0</v>
      </c>
    </row>
    <row r="358" spans="1:7" x14ac:dyDescent="0.25">
      <c r="A358" s="325" t="s">
        <v>252</v>
      </c>
      <c r="B358" s="325" t="s">
        <v>253</v>
      </c>
      <c r="C358" s="325" t="s">
        <v>16</v>
      </c>
      <c r="D358" s="325">
        <v>7801.5507363999996</v>
      </c>
      <c r="E358" s="325">
        <v>0</v>
      </c>
      <c r="F358" s="325">
        <v>100</v>
      </c>
      <c r="G358" s="325">
        <v>0</v>
      </c>
    </row>
    <row r="359" spans="1:7" x14ac:dyDescent="0.25">
      <c r="A359" s="325" t="s">
        <v>254</v>
      </c>
      <c r="B359" s="325" t="s">
        <v>255</v>
      </c>
      <c r="C359" s="325" t="s">
        <v>15</v>
      </c>
      <c r="D359" s="325">
        <v>6789.9151850999997</v>
      </c>
      <c r="E359" s="325">
        <v>0</v>
      </c>
      <c r="F359" s="325">
        <v>100</v>
      </c>
      <c r="G359" s="325">
        <v>0</v>
      </c>
    </row>
    <row r="360" spans="1:7" x14ac:dyDescent="0.25">
      <c r="A360" s="325" t="s">
        <v>254</v>
      </c>
      <c r="B360" s="325" t="s">
        <v>255</v>
      </c>
      <c r="C360" s="325" t="s">
        <v>16</v>
      </c>
      <c r="D360" s="325">
        <v>6692.3546447999997</v>
      </c>
      <c r="E360" s="325">
        <v>0</v>
      </c>
      <c r="F360" s="325">
        <v>100</v>
      </c>
      <c r="G360" s="325">
        <v>0</v>
      </c>
    </row>
    <row r="361" spans="1:7" x14ac:dyDescent="0.25">
      <c r="A361" s="325" t="s">
        <v>256</v>
      </c>
      <c r="B361" s="325" t="s">
        <v>257</v>
      </c>
      <c r="C361" s="325" t="s">
        <v>15</v>
      </c>
      <c r="D361" s="325">
        <v>5678.6793193000003</v>
      </c>
      <c r="E361" s="325">
        <v>0</v>
      </c>
      <c r="F361" s="325">
        <v>100</v>
      </c>
      <c r="G361" s="325">
        <v>0</v>
      </c>
    </row>
    <row r="362" spans="1:7" x14ac:dyDescent="0.25">
      <c r="A362" s="325" t="s">
        <v>256</v>
      </c>
      <c r="B362" s="325" t="s">
        <v>257</v>
      </c>
      <c r="C362" s="325" t="s">
        <v>16</v>
      </c>
      <c r="D362" s="325">
        <v>5185.963624</v>
      </c>
      <c r="E362" s="325">
        <v>0</v>
      </c>
      <c r="F362" s="325">
        <v>100</v>
      </c>
      <c r="G362" s="325">
        <v>0</v>
      </c>
    </row>
    <row r="363" spans="1:7" x14ac:dyDescent="0.25">
      <c r="A363" s="325" t="s">
        <v>258</v>
      </c>
      <c r="B363" s="325" t="s">
        <v>259</v>
      </c>
      <c r="C363" s="325" t="s">
        <v>15</v>
      </c>
      <c r="D363" s="325">
        <v>10706.7583368</v>
      </c>
      <c r="E363" s="325">
        <v>0</v>
      </c>
      <c r="F363" s="325">
        <v>100</v>
      </c>
      <c r="G363" s="325">
        <v>0</v>
      </c>
    </row>
    <row r="364" spans="1:7" x14ac:dyDescent="0.25">
      <c r="A364" s="325" t="s">
        <v>258</v>
      </c>
      <c r="B364" s="325" t="s">
        <v>259</v>
      </c>
      <c r="C364" s="325" t="s">
        <v>16</v>
      </c>
      <c r="D364" s="325">
        <v>8391.3948848</v>
      </c>
      <c r="E364" s="325">
        <v>0</v>
      </c>
      <c r="F364" s="325">
        <v>100</v>
      </c>
      <c r="G364" s="325">
        <v>0</v>
      </c>
    </row>
    <row r="365" spans="1:7" x14ac:dyDescent="0.25">
      <c r="A365" s="325" t="s">
        <v>260</v>
      </c>
      <c r="B365" s="325" t="s">
        <v>261</v>
      </c>
      <c r="C365" s="325" t="s">
        <v>15</v>
      </c>
      <c r="D365" s="325">
        <v>10702.2401539</v>
      </c>
      <c r="E365" s="325">
        <v>0</v>
      </c>
      <c r="F365" s="325">
        <v>100</v>
      </c>
      <c r="G365" s="325">
        <v>0</v>
      </c>
    </row>
    <row r="366" spans="1:7" x14ac:dyDescent="0.25">
      <c r="A366" s="325" t="s">
        <v>260</v>
      </c>
      <c r="B366" s="325" t="s">
        <v>261</v>
      </c>
      <c r="C366" s="325" t="s">
        <v>16</v>
      </c>
      <c r="D366" s="325">
        <v>9257.7261885999997</v>
      </c>
      <c r="E366" s="325">
        <v>0</v>
      </c>
      <c r="F366" s="325">
        <v>100</v>
      </c>
      <c r="G366" s="325">
        <v>0</v>
      </c>
    </row>
    <row r="367" spans="1:7" x14ac:dyDescent="0.25">
      <c r="A367" s="325" t="s">
        <v>262</v>
      </c>
      <c r="B367" s="325" t="s">
        <v>263</v>
      </c>
      <c r="C367" s="325" t="s">
        <v>15</v>
      </c>
      <c r="D367" s="325">
        <v>9602.9751096</v>
      </c>
      <c r="E367" s="325">
        <v>0</v>
      </c>
      <c r="F367" s="325">
        <v>100</v>
      </c>
      <c r="G367" s="325">
        <v>0</v>
      </c>
    </row>
    <row r="368" spans="1:7" x14ac:dyDescent="0.25">
      <c r="A368" s="325" t="s">
        <v>262</v>
      </c>
      <c r="B368" s="325" t="s">
        <v>263</v>
      </c>
      <c r="C368" s="325" t="s">
        <v>16</v>
      </c>
      <c r="D368" s="325">
        <v>7790.7634411999998</v>
      </c>
      <c r="E368" s="325">
        <v>0</v>
      </c>
      <c r="F368" s="325">
        <v>100</v>
      </c>
      <c r="G368" s="325">
        <v>0</v>
      </c>
    </row>
    <row r="369" spans="1:7" x14ac:dyDescent="0.25">
      <c r="A369" s="325" t="s">
        <v>264</v>
      </c>
      <c r="B369" s="325" t="s">
        <v>265</v>
      </c>
      <c r="C369" s="325" t="s">
        <v>15</v>
      </c>
      <c r="D369" s="325">
        <v>2695.6748668999999</v>
      </c>
      <c r="E369" s="325">
        <v>0</v>
      </c>
      <c r="F369" s="325">
        <v>100</v>
      </c>
      <c r="G369" s="325">
        <v>0</v>
      </c>
    </row>
    <row r="370" spans="1:7" x14ac:dyDescent="0.25">
      <c r="A370" s="325" t="s">
        <v>264</v>
      </c>
      <c r="B370" s="325" t="s">
        <v>265</v>
      </c>
      <c r="C370" s="325" t="s">
        <v>16</v>
      </c>
      <c r="D370" s="325">
        <v>1926.1660139999999</v>
      </c>
      <c r="E370" s="325">
        <v>0</v>
      </c>
      <c r="F370" s="325">
        <v>100</v>
      </c>
      <c r="G370" s="325">
        <v>0</v>
      </c>
    </row>
    <row r="371" spans="1:7" x14ac:dyDescent="0.25">
      <c r="A371" s="325" t="s">
        <v>266</v>
      </c>
      <c r="B371" s="325" t="s">
        <v>267</v>
      </c>
      <c r="C371" s="325" t="s">
        <v>15</v>
      </c>
      <c r="D371" s="325">
        <v>40152.340509299996</v>
      </c>
      <c r="E371" s="325">
        <v>0</v>
      </c>
      <c r="F371" s="325">
        <v>100</v>
      </c>
      <c r="G371" s="325">
        <v>0</v>
      </c>
    </row>
    <row r="372" spans="1:7" x14ac:dyDescent="0.25">
      <c r="A372" s="325" t="s">
        <v>266</v>
      </c>
      <c r="B372" s="325" t="s">
        <v>267</v>
      </c>
      <c r="C372" s="325" t="s">
        <v>16</v>
      </c>
      <c r="D372" s="325">
        <v>33259.898846199998</v>
      </c>
      <c r="E372" s="325">
        <v>0</v>
      </c>
      <c r="F372" s="325">
        <v>100</v>
      </c>
      <c r="G372" s="325">
        <v>0</v>
      </c>
    </row>
    <row r="373" spans="1:7" x14ac:dyDescent="0.25">
      <c r="A373" s="325" t="s">
        <v>268</v>
      </c>
      <c r="B373" s="325" t="s">
        <v>269</v>
      </c>
      <c r="C373" s="325" t="s">
        <v>15</v>
      </c>
      <c r="D373" s="325">
        <v>24333.6068576</v>
      </c>
      <c r="E373" s="325">
        <v>0</v>
      </c>
      <c r="F373" s="325">
        <v>100</v>
      </c>
      <c r="G373" s="325">
        <v>0</v>
      </c>
    </row>
    <row r="374" spans="1:7" x14ac:dyDescent="0.25">
      <c r="A374" s="325" t="s">
        <v>268</v>
      </c>
      <c r="B374" s="325" t="s">
        <v>269</v>
      </c>
      <c r="C374" s="325" t="s">
        <v>16</v>
      </c>
      <c r="D374" s="325">
        <v>18703.809473099998</v>
      </c>
      <c r="E374" s="325">
        <v>0</v>
      </c>
      <c r="F374" s="325">
        <v>100</v>
      </c>
      <c r="G374" s="325">
        <v>0</v>
      </c>
    </row>
    <row r="375" spans="1:7" x14ac:dyDescent="0.25">
      <c r="A375" s="325" t="s">
        <v>270</v>
      </c>
      <c r="B375" s="325" t="s">
        <v>271</v>
      </c>
      <c r="C375" s="325" t="s">
        <v>15</v>
      </c>
      <c r="D375" s="325">
        <v>7775.3288533000004</v>
      </c>
      <c r="E375" s="325">
        <v>0</v>
      </c>
      <c r="F375" s="325">
        <v>100</v>
      </c>
      <c r="G375" s="325">
        <v>0</v>
      </c>
    </row>
    <row r="376" spans="1:7" x14ac:dyDescent="0.25">
      <c r="A376" s="325" t="s">
        <v>270</v>
      </c>
      <c r="B376" s="325" t="s">
        <v>271</v>
      </c>
      <c r="C376" s="325" t="s">
        <v>16</v>
      </c>
      <c r="D376" s="325">
        <v>6108.0215852000001</v>
      </c>
      <c r="E376" s="325">
        <v>0</v>
      </c>
      <c r="F376" s="325">
        <v>100</v>
      </c>
      <c r="G376" s="325">
        <v>0</v>
      </c>
    </row>
    <row r="377" spans="1:7" x14ac:dyDescent="0.25">
      <c r="A377" s="325" t="s">
        <v>272</v>
      </c>
      <c r="B377" s="325" t="s">
        <v>273</v>
      </c>
      <c r="C377" s="325" t="s">
        <v>15</v>
      </c>
      <c r="D377" s="325">
        <v>11963.1683875</v>
      </c>
      <c r="E377" s="325">
        <v>0</v>
      </c>
      <c r="F377" s="325">
        <v>100</v>
      </c>
      <c r="G377" s="325">
        <v>0</v>
      </c>
    </row>
    <row r="378" spans="1:7" x14ac:dyDescent="0.25">
      <c r="A378" s="325" t="s">
        <v>272</v>
      </c>
      <c r="B378" s="325" t="s">
        <v>273</v>
      </c>
      <c r="C378" s="325" t="s">
        <v>16</v>
      </c>
      <c r="D378" s="325">
        <v>8992.8672022999999</v>
      </c>
      <c r="E378" s="325">
        <v>0</v>
      </c>
      <c r="F378" s="325">
        <v>100</v>
      </c>
      <c r="G378" s="325">
        <v>0</v>
      </c>
    </row>
    <row r="379" spans="1:7" x14ac:dyDescent="0.25">
      <c r="A379" s="325" t="s">
        <v>274</v>
      </c>
      <c r="B379" s="325" t="s">
        <v>275</v>
      </c>
      <c r="C379" s="325" t="s">
        <v>15</v>
      </c>
      <c r="D379" s="325">
        <v>15577.266463800001</v>
      </c>
      <c r="E379" s="325">
        <v>0</v>
      </c>
      <c r="F379" s="325">
        <v>100</v>
      </c>
      <c r="G379" s="325">
        <v>0</v>
      </c>
    </row>
    <row r="380" spans="1:7" x14ac:dyDescent="0.25">
      <c r="A380" s="325" t="s">
        <v>274</v>
      </c>
      <c r="B380" s="325" t="s">
        <v>275</v>
      </c>
      <c r="C380" s="325" t="s">
        <v>16</v>
      </c>
      <c r="D380" s="325">
        <v>11184.4612063</v>
      </c>
      <c r="E380" s="325">
        <v>0</v>
      </c>
      <c r="F380" s="325">
        <v>100</v>
      </c>
      <c r="G380" s="325">
        <v>0</v>
      </c>
    </row>
    <row r="381" spans="1:7" x14ac:dyDescent="0.25">
      <c r="A381" s="325" t="s">
        <v>276</v>
      </c>
      <c r="B381" s="325" t="s">
        <v>277</v>
      </c>
      <c r="C381" s="325" t="s">
        <v>15</v>
      </c>
      <c r="D381" s="325">
        <v>9709.4194418999996</v>
      </c>
      <c r="E381" s="325">
        <v>0</v>
      </c>
      <c r="F381" s="325">
        <v>100</v>
      </c>
      <c r="G381" s="325">
        <v>0</v>
      </c>
    </row>
    <row r="382" spans="1:7" x14ac:dyDescent="0.25">
      <c r="A382" s="325" t="s">
        <v>276</v>
      </c>
      <c r="B382" s="325" t="s">
        <v>277</v>
      </c>
      <c r="C382" s="325" t="s">
        <v>16</v>
      </c>
      <c r="D382" s="325">
        <v>8009.4568425999996</v>
      </c>
      <c r="E382" s="325">
        <v>0</v>
      </c>
      <c r="F382" s="325">
        <v>100</v>
      </c>
      <c r="G382" s="325">
        <v>0</v>
      </c>
    </row>
    <row r="383" spans="1:7" x14ac:dyDescent="0.25">
      <c r="A383" s="325" t="s">
        <v>278</v>
      </c>
      <c r="B383" s="325" t="s">
        <v>279</v>
      </c>
      <c r="C383" s="325" t="s">
        <v>15</v>
      </c>
      <c r="D383" s="325">
        <v>3807.8323306000002</v>
      </c>
      <c r="E383" s="325">
        <v>0</v>
      </c>
      <c r="F383" s="325">
        <v>100</v>
      </c>
      <c r="G383" s="325">
        <v>0</v>
      </c>
    </row>
    <row r="384" spans="1:7" x14ac:dyDescent="0.25">
      <c r="A384" s="325" t="s">
        <v>278</v>
      </c>
      <c r="B384" s="325" t="s">
        <v>279</v>
      </c>
      <c r="C384" s="325" t="s">
        <v>16</v>
      </c>
      <c r="D384" s="325">
        <v>3021.8291082000001</v>
      </c>
      <c r="E384" s="325">
        <v>0</v>
      </c>
      <c r="F384" s="325">
        <v>100</v>
      </c>
      <c r="G384" s="325">
        <v>0</v>
      </c>
    </row>
    <row r="385" spans="1:7" x14ac:dyDescent="0.25">
      <c r="A385" s="325" t="s">
        <v>280</v>
      </c>
      <c r="B385" s="325" t="s">
        <v>281</v>
      </c>
      <c r="C385" s="325" t="s">
        <v>15</v>
      </c>
      <c r="D385" s="325">
        <v>15127.438296</v>
      </c>
      <c r="E385" s="325">
        <v>0</v>
      </c>
      <c r="F385" s="325">
        <v>100</v>
      </c>
      <c r="G385" s="325">
        <v>0</v>
      </c>
    </row>
    <row r="386" spans="1:7" x14ac:dyDescent="0.25">
      <c r="A386" s="325" t="s">
        <v>280</v>
      </c>
      <c r="B386" s="325" t="s">
        <v>281</v>
      </c>
      <c r="C386" s="325" t="s">
        <v>16</v>
      </c>
      <c r="D386" s="325">
        <v>13330.801075199999</v>
      </c>
      <c r="E386" s="325">
        <v>0</v>
      </c>
      <c r="F386" s="325">
        <v>100</v>
      </c>
      <c r="G386" s="325">
        <v>0</v>
      </c>
    </row>
    <row r="387" spans="1:7" x14ac:dyDescent="0.25">
      <c r="A387" s="325" t="s">
        <v>282</v>
      </c>
      <c r="B387" s="325" t="s">
        <v>283</v>
      </c>
      <c r="C387" s="325" t="s">
        <v>15</v>
      </c>
      <c r="D387" s="325">
        <v>13997.5180647</v>
      </c>
      <c r="E387" s="325">
        <v>677.25164800000005</v>
      </c>
      <c r="F387" s="325">
        <v>95.384924865881302</v>
      </c>
      <c r="G387" s="325">
        <v>4.6150751341187002</v>
      </c>
    </row>
    <row r="388" spans="1:7" x14ac:dyDescent="0.25">
      <c r="A388" s="325" t="s">
        <v>282</v>
      </c>
      <c r="B388" s="325" t="s">
        <v>283</v>
      </c>
      <c r="C388" s="325" t="s">
        <v>16</v>
      </c>
      <c r="D388" s="325">
        <v>10068.6799188</v>
      </c>
      <c r="E388" s="325">
        <v>405.33279349999998</v>
      </c>
      <c r="F388" s="325">
        <v>96.130109780905599</v>
      </c>
      <c r="G388" s="325">
        <v>3.8698902190943798</v>
      </c>
    </row>
    <row r="389" spans="1:7" x14ac:dyDescent="0.25">
      <c r="A389" s="325" t="s">
        <v>284</v>
      </c>
      <c r="B389" s="325" t="s">
        <v>285</v>
      </c>
      <c r="C389" s="325" t="s">
        <v>15</v>
      </c>
      <c r="D389" s="325">
        <v>10462.8629363</v>
      </c>
      <c r="E389" s="325">
        <v>110.8477</v>
      </c>
      <c r="F389" s="325">
        <v>98.951666980374398</v>
      </c>
      <c r="G389" s="325">
        <v>1.04833301962563</v>
      </c>
    </row>
    <row r="390" spans="1:7" x14ac:dyDescent="0.25">
      <c r="A390" s="325" t="s">
        <v>284</v>
      </c>
      <c r="B390" s="325" t="s">
        <v>285</v>
      </c>
      <c r="C390" s="325" t="s">
        <v>16</v>
      </c>
      <c r="D390" s="325">
        <v>8254.3999218999998</v>
      </c>
      <c r="E390" s="325">
        <v>77.324396500000006</v>
      </c>
      <c r="F390" s="325">
        <v>99.071928048204398</v>
      </c>
      <c r="G390" s="325">
        <v>0.92807195179555801</v>
      </c>
    </row>
    <row r="391" spans="1:7" x14ac:dyDescent="0.25">
      <c r="A391" s="325" t="s">
        <v>286</v>
      </c>
      <c r="B391" s="325" t="s">
        <v>287</v>
      </c>
      <c r="C391" s="325" t="s">
        <v>15</v>
      </c>
      <c r="D391" s="325">
        <v>3540.3079158999999</v>
      </c>
      <c r="E391" s="325">
        <v>0</v>
      </c>
      <c r="F391" s="325">
        <v>100</v>
      </c>
      <c r="G391" s="325">
        <v>0</v>
      </c>
    </row>
    <row r="392" spans="1:7" x14ac:dyDescent="0.25">
      <c r="A392" s="325" t="s">
        <v>286</v>
      </c>
      <c r="B392" s="325" t="s">
        <v>287</v>
      </c>
      <c r="C392" s="325" t="s">
        <v>16</v>
      </c>
      <c r="D392" s="325">
        <v>3270.1364961999998</v>
      </c>
      <c r="E392" s="325">
        <v>5.2712529999999997</v>
      </c>
      <c r="F392" s="325">
        <v>99.839065746813105</v>
      </c>
      <c r="G392" s="325">
        <v>0.16093425318687299</v>
      </c>
    </row>
    <row r="393" spans="1:7" x14ac:dyDescent="0.25">
      <c r="A393" s="325" t="s">
        <v>288</v>
      </c>
      <c r="B393" s="325" t="s">
        <v>289</v>
      </c>
      <c r="C393" s="325" t="s">
        <v>15</v>
      </c>
      <c r="D393" s="325">
        <v>7221.3497975999999</v>
      </c>
      <c r="E393" s="325">
        <v>13.889242899999999</v>
      </c>
      <c r="F393" s="325">
        <v>99.808033392922397</v>
      </c>
      <c r="G393" s="325">
        <v>0.19196660707757601</v>
      </c>
    </row>
    <row r="394" spans="1:7" x14ac:dyDescent="0.25">
      <c r="A394" s="325" t="s">
        <v>288</v>
      </c>
      <c r="B394" s="325" t="s">
        <v>289</v>
      </c>
      <c r="C394" s="325" t="s">
        <v>16</v>
      </c>
      <c r="D394" s="325">
        <v>5234.5033150999998</v>
      </c>
      <c r="E394" s="325">
        <v>0</v>
      </c>
      <c r="F394" s="325">
        <v>100</v>
      </c>
      <c r="G394" s="325">
        <v>0</v>
      </c>
    </row>
    <row r="395" spans="1:7" x14ac:dyDescent="0.25">
      <c r="A395" s="325" t="s">
        <v>290</v>
      </c>
      <c r="B395" s="325" t="s">
        <v>291</v>
      </c>
      <c r="C395" s="325" t="s">
        <v>15</v>
      </c>
      <c r="D395" s="325">
        <v>10196.944729000001</v>
      </c>
      <c r="E395" s="325">
        <v>361.29957330000002</v>
      </c>
      <c r="F395" s="325">
        <v>96.578033591993204</v>
      </c>
      <c r="G395" s="325">
        <v>3.4219664080068202</v>
      </c>
    </row>
    <row r="396" spans="1:7" x14ac:dyDescent="0.25">
      <c r="A396" s="325" t="s">
        <v>290</v>
      </c>
      <c r="B396" s="325" t="s">
        <v>291</v>
      </c>
      <c r="C396" s="325" t="s">
        <v>16</v>
      </c>
      <c r="D396" s="325">
        <v>7819.8628667000003</v>
      </c>
      <c r="E396" s="325">
        <v>481.56560510000003</v>
      </c>
      <c r="F396" s="325">
        <v>94.199003138605804</v>
      </c>
      <c r="G396" s="325">
        <v>5.8009968613941698</v>
      </c>
    </row>
    <row r="397" spans="1:7" x14ac:dyDescent="0.25">
      <c r="A397" s="325" t="s">
        <v>292</v>
      </c>
      <c r="B397" s="325" t="s">
        <v>293</v>
      </c>
      <c r="C397" s="325" t="s">
        <v>15</v>
      </c>
      <c r="D397" s="325">
        <v>20869.243045499999</v>
      </c>
      <c r="E397" s="325">
        <v>0</v>
      </c>
      <c r="F397" s="325">
        <v>100</v>
      </c>
      <c r="G397" s="325">
        <v>0</v>
      </c>
    </row>
    <row r="398" spans="1:7" x14ac:dyDescent="0.25">
      <c r="A398" s="325" t="s">
        <v>292</v>
      </c>
      <c r="B398" s="325" t="s">
        <v>293</v>
      </c>
      <c r="C398" s="325" t="s">
        <v>16</v>
      </c>
      <c r="D398" s="325">
        <v>16815.991308199998</v>
      </c>
      <c r="E398" s="325">
        <v>0</v>
      </c>
      <c r="F398" s="325">
        <v>100</v>
      </c>
      <c r="G398" s="325">
        <v>0</v>
      </c>
    </row>
    <row r="399" spans="1:7" x14ac:dyDescent="0.25">
      <c r="A399" s="325" t="s">
        <v>294</v>
      </c>
      <c r="B399" s="325" t="s">
        <v>295</v>
      </c>
      <c r="C399" s="325" t="s">
        <v>15</v>
      </c>
      <c r="D399" s="325">
        <v>18542.83179</v>
      </c>
      <c r="E399" s="325">
        <v>0</v>
      </c>
      <c r="F399" s="325">
        <v>100</v>
      </c>
      <c r="G399" s="325">
        <v>0</v>
      </c>
    </row>
    <row r="400" spans="1:7" x14ac:dyDescent="0.25">
      <c r="A400" s="325" t="s">
        <v>294</v>
      </c>
      <c r="B400" s="325" t="s">
        <v>295</v>
      </c>
      <c r="C400" s="325" t="s">
        <v>16</v>
      </c>
      <c r="D400" s="325">
        <v>15650.5363301</v>
      </c>
      <c r="E400" s="325">
        <v>26.7938802</v>
      </c>
      <c r="F400" s="325">
        <v>99.829091561888504</v>
      </c>
      <c r="G400" s="325">
        <v>0.170908438111461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765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326" t="s">
        <v>71</v>
      </c>
      <c r="B411" s="326" t="s">
        <v>72</v>
      </c>
      <c r="C411" s="326" t="s">
        <v>15</v>
      </c>
      <c r="D411" s="326">
        <v>2.6959304999999998</v>
      </c>
      <c r="E411" s="326">
        <v>107.3978072</v>
      </c>
      <c r="F411" s="326">
        <v>2.4487591722485398</v>
      </c>
      <c r="G411" s="326">
        <v>97.551240827751499</v>
      </c>
    </row>
    <row r="412" spans="1:7" x14ac:dyDescent="0.25">
      <c r="A412" s="326" t="s">
        <v>71</v>
      </c>
      <c r="B412" s="326" t="s">
        <v>72</v>
      </c>
      <c r="C412" s="326" t="s">
        <v>16</v>
      </c>
      <c r="D412" s="326">
        <v>0</v>
      </c>
      <c r="E412" s="326">
        <v>48.190215600000002</v>
      </c>
      <c r="F412" s="326">
        <v>0</v>
      </c>
      <c r="G412" s="326">
        <v>100</v>
      </c>
    </row>
    <row r="413" spans="1:7" x14ac:dyDescent="0.25">
      <c r="A413" s="326" t="s">
        <v>73</v>
      </c>
      <c r="B413" s="326" t="s">
        <v>74</v>
      </c>
      <c r="C413" s="326" t="s">
        <v>15</v>
      </c>
      <c r="D413" s="326">
        <v>10.190955000000001</v>
      </c>
      <c r="E413" s="326">
        <v>242.88442749999999</v>
      </c>
      <c r="F413" s="326">
        <v>4.0268456375838904</v>
      </c>
      <c r="G413" s="326">
        <v>95.973154362416096</v>
      </c>
    </row>
    <row r="414" spans="1:7" x14ac:dyDescent="0.25">
      <c r="A414" s="326" t="s">
        <v>73</v>
      </c>
      <c r="B414" s="326" t="s">
        <v>74</v>
      </c>
      <c r="C414" s="326" t="s">
        <v>16</v>
      </c>
      <c r="D414" s="326">
        <v>3.3969849999999999</v>
      </c>
      <c r="E414" s="326">
        <v>113.7989975</v>
      </c>
      <c r="F414" s="326">
        <v>2.8985507246376798</v>
      </c>
      <c r="G414" s="326">
        <v>97.101449275362299</v>
      </c>
    </row>
    <row r="415" spans="1:7" x14ac:dyDescent="0.25">
      <c r="A415" s="326" t="s">
        <v>75</v>
      </c>
      <c r="B415" s="326" t="s">
        <v>76</v>
      </c>
      <c r="C415" s="326" t="s">
        <v>15</v>
      </c>
      <c r="D415" s="326">
        <v>0</v>
      </c>
      <c r="E415" s="326">
        <v>216.96199480000001</v>
      </c>
      <c r="F415" s="326">
        <v>0</v>
      </c>
      <c r="G415" s="326">
        <v>100</v>
      </c>
    </row>
    <row r="416" spans="1:7" x14ac:dyDescent="0.25">
      <c r="A416" s="326" t="s">
        <v>75</v>
      </c>
      <c r="B416" s="326" t="s">
        <v>76</v>
      </c>
      <c r="C416" s="326" t="s">
        <v>16</v>
      </c>
      <c r="D416" s="326">
        <v>0</v>
      </c>
      <c r="E416" s="326">
        <v>118.7965877</v>
      </c>
      <c r="F416" s="326">
        <v>0</v>
      </c>
      <c r="G416" s="326">
        <v>100</v>
      </c>
    </row>
    <row r="417" spans="1:7" x14ac:dyDescent="0.25">
      <c r="A417" s="326" t="s">
        <v>77</v>
      </c>
      <c r="B417" s="326" t="s">
        <v>78</v>
      </c>
      <c r="C417" s="326" t="s">
        <v>15</v>
      </c>
      <c r="D417" s="326">
        <v>1.5853659</v>
      </c>
      <c r="E417" s="326">
        <v>9.5121953999999995</v>
      </c>
      <c r="F417" s="326">
        <v>14.285714285714301</v>
      </c>
      <c r="G417" s="326">
        <v>85.714285714285694</v>
      </c>
    </row>
    <row r="418" spans="1:7" x14ac:dyDescent="0.25">
      <c r="A418" s="326" t="s">
        <v>77</v>
      </c>
      <c r="B418" s="326" t="s">
        <v>78</v>
      </c>
      <c r="C418" s="326" t="s">
        <v>16</v>
      </c>
      <c r="D418" s="326">
        <v>1.5853659</v>
      </c>
      <c r="E418" s="326">
        <v>4.7560976999999998</v>
      </c>
      <c r="F418" s="326">
        <v>25</v>
      </c>
      <c r="G418" s="326">
        <v>75</v>
      </c>
    </row>
    <row r="419" spans="1:7" x14ac:dyDescent="0.25">
      <c r="A419" s="326" t="s">
        <v>79</v>
      </c>
      <c r="B419" s="326" t="s">
        <v>80</v>
      </c>
      <c r="C419" s="326" t="s">
        <v>15</v>
      </c>
      <c r="D419" s="326">
        <v>60.623253300000002</v>
      </c>
      <c r="E419" s="326">
        <v>1982.7001857</v>
      </c>
      <c r="F419" s="326">
        <v>2.9668946258292301</v>
      </c>
      <c r="G419" s="326">
        <v>97.033105374170802</v>
      </c>
    </row>
    <row r="420" spans="1:7" x14ac:dyDescent="0.25">
      <c r="A420" s="326" t="s">
        <v>79</v>
      </c>
      <c r="B420" s="326" t="s">
        <v>80</v>
      </c>
      <c r="C420" s="326" t="s">
        <v>16</v>
      </c>
      <c r="D420" s="326">
        <v>46.0652738</v>
      </c>
      <c r="E420" s="326">
        <v>839.42163600000003</v>
      </c>
      <c r="F420" s="326">
        <v>5.2022535048433998</v>
      </c>
      <c r="G420" s="326">
        <v>94.797746495156602</v>
      </c>
    </row>
    <row r="421" spans="1:7" x14ac:dyDescent="0.25">
      <c r="A421" s="326" t="s">
        <v>91</v>
      </c>
      <c r="B421" s="326" t="s">
        <v>92</v>
      </c>
      <c r="C421" s="326" t="s">
        <v>15</v>
      </c>
      <c r="D421" s="326">
        <v>0</v>
      </c>
      <c r="E421" s="326">
        <v>914.63236010000003</v>
      </c>
      <c r="F421" s="326">
        <v>0</v>
      </c>
      <c r="G421" s="326">
        <v>100</v>
      </c>
    </row>
    <row r="422" spans="1:7" x14ac:dyDescent="0.25">
      <c r="A422" s="326" t="s">
        <v>91</v>
      </c>
      <c r="B422" s="326" t="s">
        <v>92</v>
      </c>
      <c r="C422" s="326" t="s">
        <v>16</v>
      </c>
      <c r="D422" s="326">
        <v>4.1033919000000001</v>
      </c>
      <c r="E422" s="326">
        <v>329.0244677</v>
      </c>
      <c r="F422" s="326">
        <v>1.2317768633722499</v>
      </c>
      <c r="G422" s="326">
        <v>98.768223136627796</v>
      </c>
    </row>
    <row r="423" spans="1:7" x14ac:dyDescent="0.25">
      <c r="A423" s="326" t="s">
        <v>107</v>
      </c>
      <c r="B423" s="326" t="s">
        <v>108</v>
      </c>
      <c r="C423" s="326" t="s">
        <v>15</v>
      </c>
      <c r="D423" s="326">
        <v>155.57628450000001</v>
      </c>
      <c r="E423" s="326">
        <v>1908.0084373</v>
      </c>
      <c r="F423" s="326">
        <v>7.5391275607184998</v>
      </c>
      <c r="G423" s="326">
        <v>92.460872439281502</v>
      </c>
    </row>
    <row r="424" spans="1:7" x14ac:dyDescent="0.25">
      <c r="A424" s="326" t="s">
        <v>107</v>
      </c>
      <c r="B424" s="326" t="s">
        <v>108</v>
      </c>
      <c r="C424" s="326" t="s">
        <v>16</v>
      </c>
      <c r="D424" s="326">
        <v>86.697344900000004</v>
      </c>
      <c r="E424" s="326">
        <v>881.09499559999995</v>
      </c>
      <c r="F424" s="326">
        <v>8.9582590471018495</v>
      </c>
      <c r="G424" s="326">
        <v>91.041740952898195</v>
      </c>
    </row>
    <row r="425" spans="1:7" x14ac:dyDescent="0.25">
      <c r="A425" s="326" t="s">
        <v>109</v>
      </c>
      <c r="B425" s="326" t="s">
        <v>110</v>
      </c>
      <c r="C425" s="326" t="s">
        <v>15</v>
      </c>
      <c r="D425" s="326">
        <v>19.850956400000001</v>
      </c>
      <c r="E425" s="326">
        <v>792.23362359999999</v>
      </c>
      <c r="F425" s="326">
        <v>2.4444444444444402</v>
      </c>
      <c r="G425" s="326">
        <v>97.5555555555556</v>
      </c>
    </row>
    <row r="426" spans="1:7" x14ac:dyDescent="0.25">
      <c r="A426" s="326" t="s">
        <v>109</v>
      </c>
      <c r="B426" s="326" t="s">
        <v>110</v>
      </c>
      <c r="C426" s="326" t="s">
        <v>16</v>
      </c>
      <c r="D426" s="326">
        <v>0</v>
      </c>
      <c r="E426" s="326">
        <v>323.02919960000003</v>
      </c>
      <c r="F426" s="326">
        <v>0</v>
      </c>
      <c r="G426" s="326">
        <v>100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766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327" t="s">
        <v>13</v>
      </c>
      <c r="B437" s="327" t="s">
        <v>14</v>
      </c>
      <c r="C437" s="327" t="s">
        <v>15</v>
      </c>
      <c r="D437" s="327">
        <v>250.52274560000001</v>
      </c>
      <c r="E437" s="327">
        <v>6174.3310315999997</v>
      </c>
      <c r="F437" s="327">
        <v>3.8992754432643202</v>
      </c>
      <c r="G437" s="327">
        <v>96.100724556735699</v>
      </c>
    </row>
    <row r="438" spans="1:7" x14ac:dyDescent="0.25">
      <c r="A438" s="327" t="s">
        <v>13</v>
      </c>
      <c r="B438" s="327" t="s">
        <v>14</v>
      </c>
      <c r="C438" s="327" t="s">
        <v>16</v>
      </c>
      <c r="D438" s="327">
        <v>141.84836150000001</v>
      </c>
      <c r="E438" s="327">
        <v>2658.1121973999998</v>
      </c>
      <c r="F438" s="327">
        <v>5.0660842721201398</v>
      </c>
      <c r="G438" s="327">
        <v>94.933915727879906</v>
      </c>
    </row>
    <row r="439" spans="1:7" x14ac:dyDescent="0.25">
      <c r="A439" s="327" t="s">
        <v>26</v>
      </c>
      <c r="B439" s="327" t="s">
        <v>27</v>
      </c>
      <c r="C439" s="327" t="s">
        <v>15</v>
      </c>
      <c r="D439" s="327">
        <v>18.796649500000001</v>
      </c>
      <c r="E439" s="327">
        <v>5027.1480719000001</v>
      </c>
      <c r="F439" s="327">
        <v>0.372510016217238</v>
      </c>
      <c r="G439" s="327">
        <v>99.627489983782795</v>
      </c>
    </row>
    <row r="440" spans="1:7" x14ac:dyDescent="0.25">
      <c r="A440" s="327" t="s">
        <v>26</v>
      </c>
      <c r="B440" s="327" t="s">
        <v>27</v>
      </c>
      <c r="C440" s="327" t="s">
        <v>16</v>
      </c>
      <c r="D440" s="327">
        <v>8.4931920000000005</v>
      </c>
      <c r="E440" s="327">
        <v>3006.8373480999999</v>
      </c>
      <c r="F440" s="327">
        <v>0.28166703076334498</v>
      </c>
      <c r="G440" s="327">
        <v>99.718332969236698</v>
      </c>
    </row>
    <row r="441" spans="1:7" x14ac:dyDescent="0.25">
      <c r="A441" s="327" t="s">
        <v>28</v>
      </c>
      <c r="B441" s="327" t="s">
        <v>29</v>
      </c>
      <c r="C441" s="327" t="s">
        <v>15</v>
      </c>
      <c r="D441" s="327">
        <v>38.382807499999998</v>
      </c>
      <c r="E441" s="327">
        <v>2256.8860448</v>
      </c>
      <c r="F441" s="327">
        <v>1.6722575859267199</v>
      </c>
      <c r="G441" s="327">
        <v>98.327742414073299</v>
      </c>
    </row>
    <row r="442" spans="1:7" x14ac:dyDescent="0.25">
      <c r="A442" s="327" t="s">
        <v>28</v>
      </c>
      <c r="B442" s="327" t="s">
        <v>29</v>
      </c>
      <c r="C442" s="327" t="s">
        <v>16</v>
      </c>
      <c r="D442" s="327">
        <v>6.0323693</v>
      </c>
      <c r="E442" s="327">
        <v>1473.6711255</v>
      </c>
      <c r="F442" s="327">
        <v>0.40767419426926099</v>
      </c>
      <c r="G442" s="327">
        <v>99.592325805730695</v>
      </c>
    </row>
    <row r="443" spans="1:7" x14ac:dyDescent="0.25">
      <c r="A443" s="327" t="s">
        <v>30</v>
      </c>
      <c r="B443" s="327" t="s">
        <v>31</v>
      </c>
      <c r="C443" s="327" t="s">
        <v>15</v>
      </c>
      <c r="D443" s="327">
        <v>7.9217389999999996</v>
      </c>
      <c r="E443" s="327">
        <v>452.67079999999999</v>
      </c>
      <c r="F443" s="327">
        <v>1.7199017199017199</v>
      </c>
      <c r="G443" s="327">
        <v>98.280098280098301</v>
      </c>
    </row>
    <row r="444" spans="1:7" x14ac:dyDescent="0.25">
      <c r="A444" s="327" t="s">
        <v>30</v>
      </c>
      <c r="B444" s="327" t="s">
        <v>31</v>
      </c>
      <c r="C444" s="327" t="s">
        <v>16</v>
      </c>
      <c r="D444" s="327">
        <v>0</v>
      </c>
      <c r="E444" s="327">
        <v>164.093165</v>
      </c>
      <c r="F444" s="327">
        <v>0</v>
      </c>
      <c r="G444" s="327">
        <v>100</v>
      </c>
    </row>
    <row r="445" spans="1:7" x14ac:dyDescent="0.25">
      <c r="A445" s="327" t="s">
        <v>32</v>
      </c>
      <c r="B445" s="327" t="s">
        <v>33</v>
      </c>
      <c r="C445" s="327" t="s">
        <v>15</v>
      </c>
      <c r="D445" s="327">
        <v>30.261710600000001</v>
      </c>
      <c r="E445" s="327">
        <v>4383.2568469999997</v>
      </c>
      <c r="F445" s="327">
        <v>0.68565953003391999</v>
      </c>
      <c r="G445" s="327">
        <v>99.314340469966098</v>
      </c>
    </row>
    <row r="446" spans="1:7" x14ac:dyDescent="0.25">
      <c r="A446" s="327" t="s">
        <v>32</v>
      </c>
      <c r="B446" s="327" t="s">
        <v>33</v>
      </c>
      <c r="C446" s="327" t="s">
        <v>16</v>
      </c>
      <c r="D446" s="327">
        <v>0</v>
      </c>
      <c r="E446" s="327">
        <v>2496.0143297999998</v>
      </c>
      <c r="F446" s="327">
        <v>0</v>
      </c>
      <c r="G446" s="327">
        <v>100</v>
      </c>
    </row>
    <row r="447" spans="1:7" x14ac:dyDescent="0.25">
      <c r="A447" s="327" t="s">
        <v>34</v>
      </c>
      <c r="B447" s="327" t="s">
        <v>35</v>
      </c>
      <c r="C447" s="327" t="s">
        <v>15</v>
      </c>
      <c r="D447" s="327">
        <v>27.199293999999998</v>
      </c>
      <c r="E447" s="327">
        <v>505.08612210000001</v>
      </c>
      <c r="F447" s="327">
        <v>5.1099078008348204</v>
      </c>
      <c r="G447" s="327">
        <v>94.890092199165196</v>
      </c>
    </row>
    <row r="448" spans="1:7" x14ac:dyDescent="0.25">
      <c r="A448" s="327" t="s">
        <v>34</v>
      </c>
      <c r="B448" s="327" t="s">
        <v>35</v>
      </c>
      <c r="C448" s="327" t="s">
        <v>16</v>
      </c>
      <c r="D448" s="327">
        <v>15.4645545</v>
      </c>
      <c r="E448" s="327">
        <v>149.72542989999999</v>
      </c>
      <c r="F448" s="327">
        <v>9.3616780437204294</v>
      </c>
      <c r="G448" s="327">
        <v>90.638321956279597</v>
      </c>
    </row>
    <row r="449" spans="1:7" x14ac:dyDescent="0.25">
      <c r="A449" s="327" t="s">
        <v>36</v>
      </c>
      <c r="B449" s="327" t="s">
        <v>37</v>
      </c>
      <c r="C449" s="327" t="s">
        <v>15</v>
      </c>
      <c r="D449" s="327">
        <v>152.1655208</v>
      </c>
      <c r="E449" s="327">
        <v>1019.7178991</v>
      </c>
      <c r="F449" s="327">
        <v>12.9846978134553</v>
      </c>
      <c r="G449" s="327">
        <v>87.015302186544702</v>
      </c>
    </row>
    <row r="450" spans="1:7" x14ac:dyDescent="0.25">
      <c r="A450" s="327" t="s">
        <v>36</v>
      </c>
      <c r="B450" s="327" t="s">
        <v>37</v>
      </c>
      <c r="C450" s="327" t="s">
        <v>16</v>
      </c>
      <c r="D450" s="327">
        <v>41.641698900000002</v>
      </c>
      <c r="E450" s="327">
        <v>457.59537010000003</v>
      </c>
      <c r="F450" s="327">
        <v>8.3410670973232595</v>
      </c>
      <c r="G450" s="327">
        <v>91.658932902676696</v>
      </c>
    </row>
    <row r="451" spans="1:7" x14ac:dyDescent="0.25">
      <c r="A451" s="327" t="s">
        <v>38</v>
      </c>
      <c r="B451" s="327" t="s">
        <v>39</v>
      </c>
      <c r="C451" s="327" t="s">
        <v>15</v>
      </c>
      <c r="D451" s="327">
        <v>8.5219854999999995</v>
      </c>
      <c r="E451" s="327">
        <v>2120.4550017000001</v>
      </c>
      <c r="F451" s="327">
        <v>0.40028546814909399</v>
      </c>
      <c r="G451" s="327">
        <v>99.599714531850907</v>
      </c>
    </row>
    <row r="452" spans="1:7" x14ac:dyDescent="0.25">
      <c r="A452" s="327" t="s">
        <v>38</v>
      </c>
      <c r="B452" s="327" t="s">
        <v>39</v>
      </c>
      <c r="C452" s="327" t="s">
        <v>16</v>
      </c>
      <c r="D452" s="327">
        <v>0</v>
      </c>
      <c r="E452" s="327">
        <v>845.21478809999996</v>
      </c>
      <c r="F452" s="327">
        <v>0</v>
      </c>
      <c r="G452" s="327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328" t="s">
        <v>13</v>
      </c>
      <c r="B17" s="328" t="s">
        <v>14</v>
      </c>
      <c r="C17" s="328" t="s">
        <v>15</v>
      </c>
      <c r="D17" s="328">
        <v>5433.6930725000002</v>
      </c>
      <c r="E17" s="328">
        <v>1516559.3532199999</v>
      </c>
      <c r="F17" s="328">
        <v>0.35701168843945802</v>
      </c>
      <c r="G17" s="328">
        <v>99.642988311560501</v>
      </c>
    </row>
    <row r="18" spans="1:7" x14ac:dyDescent="0.25">
      <c r="A18" s="328" t="s">
        <v>13</v>
      </c>
      <c r="B18" s="328" t="s">
        <v>14</v>
      </c>
      <c r="C18" s="328" t="s">
        <v>16</v>
      </c>
      <c r="D18" s="328">
        <v>4177.2065844999997</v>
      </c>
      <c r="E18" s="328">
        <v>1284179.2598590001</v>
      </c>
      <c r="F18" s="328">
        <v>0.324227548298892</v>
      </c>
      <c r="G18" s="328">
        <v>99.675772451701107</v>
      </c>
    </row>
    <row r="19" spans="1:7" x14ac:dyDescent="0.25">
      <c r="A19" s="328" t="s">
        <v>13</v>
      </c>
      <c r="B19" s="328" t="s">
        <v>17</v>
      </c>
      <c r="C19" s="328" t="s">
        <v>15</v>
      </c>
      <c r="D19" s="328">
        <v>115.8289338</v>
      </c>
      <c r="E19" s="328">
        <v>6309.0248433999996</v>
      </c>
      <c r="F19" s="328">
        <v>1.8028259913251901</v>
      </c>
      <c r="G19" s="328">
        <v>98.197174008674807</v>
      </c>
    </row>
    <row r="20" spans="1:7" x14ac:dyDescent="0.25">
      <c r="A20" s="328" t="s">
        <v>13</v>
      </c>
      <c r="B20" s="328" t="s">
        <v>17</v>
      </c>
      <c r="C20" s="328" t="s">
        <v>16</v>
      </c>
      <c r="D20" s="328">
        <v>67.481504299999997</v>
      </c>
      <c r="E20" s="328">
        <v>2732.4790545999999</v>
      </c>
      <c r="F20" s="328">
        <v>2.4100876737532002</v>
      </c>
      <c r="G20" s="328">
        <v>97.589912326246804</v>
      </c>
    </row>
    <row r="21" spans="1:7" x14ac:dyDescent="0.25">
      <c r="A21" s="328" t="s">
        <v>13</v>
      </c>
      <c r="B21" s="328" t="s">
        <v>18</v>
      </c>
      <c r="C21" s="328" t="s">
        <v>15</v>
      </c>
      <c r="D21" s="328">
        <v>5317.8641386999998</v>
      </c>
      <c r="E21" s="328">
        <v>1510250.3283766001</v>
      </c>
      <c r="F21" s="328">
        <v>0.35088253797899099</v>
      </c>
      <c r="G21" s="328">
        <v>99.649117462020996</v>
      </c>
    </row>
    <row r="22" spans="1:7" x14ac:dyDescent="0.25">
      <c r="A22" s="328" t="s">
        <v>13</v>
      </c>
      <c r="B22" s="328" t="s">
        <v>18</v>
      </c>
      <c r="C22" s="328" t="s">
        <v>16</v>
      </c>
      <c r="D22" s="328">
        <v>4109.7250801999999</v>
      </c>
      <c r="E22" s="328">
        <v>1281446.7808044001</v>
      </c>
      <c r="F22" s="328">
        <v>0.31968451494647199</v>
      </c>
      <c r="G22" s="328">
        <v>99.680315485053498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770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329" t="s">
        <v>13</v>
      </c>
      <c r="B33" s="329" t="s">
        <v>14</v>
      </c>
      <c r="C33" s="329" t="s">
        <v>15</v>
      </c>
      <c r="D33" s="329">
        <v>5433.6930725000002</v>
      </c>
      <c r="E33" s="329">
        <v>1516559.3532199999</v>
      </c>
      <c r="F33" s="329">
        <v>0.35701168843945802</v>
      </c>
      <c r="G33" s="329">
        <v>99.642988311560501</v>
      </c>
    </row>
    <row r="34" spans="1:7" x14ac:dyDescent="0.25">
      <c r="A34" s="329" t="s">
        <v>13</v>
      </c>
      <c r="B34" s="329" t="s">
        <v>14</v>
      </c>
      <c r="C34" s="329" t="s">
        <v>16</v>
      </c>
      <c r="D34" s="329">
        <v>4177.2065844999997</v>
      </c>
      <c r="E34" s="329">
        <v>1284179.2598590001</v>
      </c>
      <c r="F34" s="329">
        <v>0.324227548298892</v>
      </c>
      <c r="G34" s="329">
        <v>99.675772451701107</v>
      </c>
    </row>
    <row r="35" spans="1:7" x14ac:dyDescent="0.25">
      <c r="A35" s="329" t="s">
        <v>26</v>
      </c>
      <c r="B35" s="329" t="s">
        <v>27</v>
      </c>
      <c r="C35" s="329" t="s">
        <v>15</v>
      </c>
      <c r="D35" s="329">
        <v>92.905366700000002</v>
      </c>
      <c r="E35" s="329">
        <v>33997.859384800002</v>
      </c>
      <c r="F35" s="329">
        <v>0.27252356283944101</v>
      </c>
      <c r="G35" s="329">
        <v>99.727476437160604</v>
      </c>
    </row>
    <row r="36" spans="1:7" x14ac:dyDescent="0.25">
      <c r="A36" s="329" t="s">
        <v>26</v>
      </c>
      <c r="B36" s="329" t="s">
        <v>27</v>
      </c>
      <c r="C36" s="329" t="s">
        <v>16</v>
      </c>
      <c r="D36" s="329">
        <v>189.34891390000001</v>
      </c>
      <c r="E36" s="329">
        <v>18896.6316663</v>
      </c>
      <c r="F36" s="329">
        <v>0.99208376066584003</v>
      </c>
      <c r="G36" s="329">
        <v>99.007916239334193</v>
      </c>
    </row>
    <row r="37" spans="1:7" x14ac:dyDescent="0.25">
      <c r="A37" s="329" t="s">
        <v>28</v>
      </c>
      <c r="B37" s="329" t="s">
        <v>29</v>
      </c>
      <c r="C37" s="329" t="s">
        <v>15</v>
      </c>
      <c r="D37" s="329">
        <v>63.116384199999999</v>
      </c>
      <c r="E37" s="329">
        <v>6996.8843637</v>
      </c>
      <c r="F37" s="329">
        <v>0.89399968149824904</v>
      </c>
      <c r="G37" s="329">
        <v>99.106000318501799</v>
      </c>
    </row>
    <row r="38" spans="1:7" x14ac:dyDescent="0.25">
      <c r="A38" s="329" t="s">
        <v>28</v>
      </c>
      <c r="B38" s="329" t="s">
        <v>29</v>
      </c>
      <c r="C38" s="329" t="s">
        <v>16</v>
      </c>
      <c r="D38" s="329">
        <v>66.879955499999994</v>
      </c>
      <c r="E38" s="329">
        <v>4946.6731238000002</v>
      </c>
      <c r="F38" s="329">
        <v>1.3339831939973801</v>
      </c>
      <c r="G38" s="329">
        <v>98.666016806002602</v>
      </c>
    </row>
    <row r="39" spans="1:7" x14ac:dyDescent="0.25">
      <c r="A39" s="329" t="s">
        <v>30</v>
      </c>
      <c r="B39" s="329" t="s">
        <v>31</v>
      </c>
      <c r="C39" s="329" t="s">
        <v>15</v>
      </c>
      <c r="D39" s="329">
        <v>5.658385</v>
      </c>
      <c r="E39" s="329">
        <v>24569.849126699999</v>
      </c>
      <c r="F39" s="329">
        <v>2.3024488903458599E-2</v>
      </c>
      <c r="G39" s="329">
        <v>99.976975511096597</v>
      </c>
    </row>
    <row r="40" spans="1:7" x14ac:dyDescent="0.25">
      <c r="A40" s="329" t="s">
        <v>30</v>
      </c>
      <c r="B40" s="329" t="s">
        <v>31</v>
      </c>
      <c r="C40" s="329" t="s">
        <v>16</v>
      </c>
      <c r="D40" s="329">
        <v>0</v>
      </c>
      <c r="E40" s="329">
        <v>15756.9853128</v>
      </c>
      <c r="F40" s="329">
        <v>0</v>
      </c>
      <c r="G40" s="329">
        <v>100</v>
      </c>
    </row>
    <row r="41" spans="1:7" x14ac:dyDescent="0.25">
      <c r="A41" s="329" t="s">
        <v>32</v>
      </c>
      <c r="B41" s="329" t="s">
        <v>33</v>
      </c>
      <c r="C41" s="329" t="s">
        <v>15</v>
      </c>
      <c r="D41" s="329">
        <v>16.402971000000001</v>
      </c>
      <c r="E41" s="329">
        <v>7575.6461349000001</v>
      </c>
      <c r="F41" s="329">
        <v>0.216054595685541</v>
      </c>
      <c r="G41" s="329">
        <v>99.783945404314494</v>
      </c>
    </row>
    <row r="42" spans="1:7" x14ac:dyDescent="0.25">
      <c r="A42" s="329" t="s">
        <v>32</v>
      </c>
      <c r="B42" s="329" t="s">
        <v>33</v>
      </c>
      <c r="C42" s="329" t="s">
        <v>16</v>
      </c>
      <c r="D42" s="329">
        <v>9.3809699000000002</v>
      </c>
      <c r="E42" s="329">
        <v>5642.6481440999996</v>
      </c>
      <c r="F42" s="329">
        <v>0.16597525792574999</v>
      </c>
      <c r="G42" s="329">
        <v>99.834024742074206</v>
      </c>
    </row>
    <row r="43" spans="1:7" x14ac:dyDescent="0.25">
      <c r="A43" s="329" t="s">
        <v>34</v>
      </c>
      <c r="B43" s="329" t="s">
        <v>35</v>
      </c>
      <c r="C43" s="329" t="s">
        <v>15</v>
      </c>
      <c r="D43" s="329">
        <v>14.8538245</v>
      </c>
      <c r="E43" s="329">
        <v>32143.4970202</v>
      </c>
      <c r="F43" s="329">
        <v>4.6189633827096697E-2</v>
      </c>
      <c r="G43" s="329">
        <v>99.953810366172902</v>
      </c>
    </row>
    <row r="44" spans="1:7" x14ac:dyDescent="0.25">
      <c r="A44" s="329" t="s">
        <v>34</v>
      </c>
      <c r="B44" s="329" t="s">
        <v>35</v>
      </c>
      <c r="C44" s="329" t="s">
        <v>16</v>
      </c>
      <c r="D44" s="329">
        <v>3.9479327999999998</v>
      </c>
      <c r="E44" s="329">
        <v>18437.2009487</v>
      </c>
      <c r="F44" s="329">
        <v>2.1408280066327799E-2</v>
      </c>
      <c r="G44" s="329">
        <v>99.978591719933704</v>
      </c>
    </row>
    <row r="45" spans="1:7" x14ac:dyDescent="0.25">
      <c r="A45" s="329" t="s">
        <v>36</v>
      </c>
      <c r="B45" s="329" t="s">
        <v>37</v>
      </c>
      <c r="C45" s="329" t="s">
        <v>15</v>
      </c>
      <c r="D45" s="329">
        <v>755.38302109999995</v>
      </c>
      <c r="E45" s="329">
        <v>152617.93604239999</v>
      </c>
      <c r="F45" s="329">
        <v>0.49251266498787499</v>
      </c>
      <c r="G45" s="329">
        <v>99.507487335012101</v>
      </c>
    </row>
    <row r="46" spans="1:7" x14ac:dyDescent="0.25">
      <c r="A46" s="329" t="s">
        <v>36</v>
      </c>
      <c r="B46" s="329" t="s">
        <v>37</v>
      </c>
      <c r="C46" s="329" t="s">
        <v>16</v>
      </c>
      <c r="D46" s="329">
        <v>949.5474021</v>
      </c>
      <c r="E46" s="329">
        <v>104630.3098708</v>
      </c>
      <c r="F46" s="329">
        <v>0.89936416531198304</v>
      </c>
      <c r="G46" s="329">
        <v>99.100635834688006</v>
      </c>
    </row>
    <row r="47" spans="1:7" x14ac:dyDescent="0.25">
      <c r="A47" s="329" t="s">
        <v>38</v>
      </c>
      <c r="B47" s="329" t="s">
        <v>39</v>
      </c>
      <c r="C47" s="329" t="s">
        <v>15</v>
      </c>
      <c r="D47" s="329">
        <v>0</v>
      </c>
      <c r="E47" s="329">
        <v>6718.4544538999999</v>
      </c>
      <c r="F47" s="329">
        <v>0</v>
      </c>
      <c r="G47" s="329">
        <v>100</v>
      </c>
    </row>
    <row r="48" spans="1:7" x14ac:dyDescent="0.25">
      <c r="A48" s="329" t="s">
        <v>38</v>
      </c>
      <c r="B48" s="329" t="s">
        <v>39</v>
      </c>
      <c r="C48" s="329" t="s">
        <v>16</v>
      </c>
      <c r="D48" s="329">
        <v>0</v>
      </c>
      <c r="E48" s="329">
        <v>3045.7141443999999</v>
      </c>
      <c r="F48" s="329">
        <v>0</v>
      </c>
      <c r="G48" s="329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771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330" t="s">
        <v>13</v>
      </c>
      <c r="B59" s="330" t="s">
        <v>14</v>
      </c>
      <c r="C59" s="330" t="s">
        <v>15</v>
      </c>
      <c r="D59" s="330">
        <v>5317.8641386999998</v>
      </c>
      <c r="E59" s="330">
        <v>1510250.3283766001</v>
      </c>
      <c r="F59" s="330">
        <v>0.35088253797899099</v>
      </c>
      <c r="G59" s="330">
        <v>99.649117462020996</v>
      </c>
    </row>
    <row r="60" spans="1:7" x14ac:dyDescent="0.25">
      <c r="A60" s="330" t="s">
        <v>13</v>
      </c>
      <c r="B60" s="330" t="s">
        <v>14</v>
      </c>
      <c r="C60" s="330" t="s">
        <v>16</v>
      </c>
      <c r="D60" s="330">
        <v>4109.7250801999999</v>
      </c>
      <c r="E60" s="330">
        <v>1281446.7808044001</v>
      </c>
      <c r="F60" s="330">
        <v>0.31968451494647199</v>
      </c>
      <c r="G60" s="330">
        <v>99.680315485053498</v>
      </c>
    </row>
    <row r="61" spans="1:7" x14ac:dyDescent="0.25">
      <c r="A61" s="330" t="s">
        <v>41</v>
      </c>
      <c r="B61" s="330" t="s">
        <v>42</v>
      </c>
      <c r="C61" s="330" t="s">
        <v>15</v>
      </c>
      <c r="D61" s="330">
        <v>52.774633600000001</v>
      </c>
      <c r="E61" s="330">
        <v>1714.3502945</v>
      </c>
      <c r="F61" s="330">
        <v>2.9864687414456301</v>
      </c>
      <c r="G61" s="330">
        <v>97.013531258554394</v>
      </c>
    </row>
    <row r="62" spans="1:7" x14ac:dyDescent="0.25">
      <c r="A62" s="330" t="s">
        <v>41</v>
      </c>
      <c r="B62" s="330" t="s">
        <v>42</v>
      </c>
      <c r="C62" s="330" t="s">
        <v>16</v>
      </c>
      <c r="D62" s="330">
        <v>45.3585232</v>
      </c>
      <c r="E62" s="330">
        <v>1802.920854</v>
      </c>
      <c r="F62" s="330">
        <v>2.4540945356818602</v>
      </c>
      <c r="G62" s="330">
        <v>97.545905464318096</v>
      </c>
    </row>
    <row r="63" spans="1:7" x14ac:dyDescent="0.25">
      <c r="A63" s="330" t="s">
        <v>43</v>
      </c>
      <c r="B63" s="330" t="s">
        <v>44</v>
      </c>
      <c r="C63" s="330" t="s">
        <v>15</v>
      </c>
      <c r="D63" s="330">
        <v>0</v>
      </c>
      <c r="E63" s="330">
        <v>13571.0202704</v>
      </c>
      <c r="F63" s="330">
        <v>0</v>
      </c>
      <c r="G63" s="330">
        <v>100</v>
      </c>
    </row>
    <row r="64" spans="1:7" x14ac:dyDescent="0.25">
      <c r="A64" s="330" t="s">
        <v>43</v>
      </c>
      <c r="B64" s="330" t="s">
        <v>44</v>
      </c>
      <c r="C64" s="330" t="s">
        <v>16</v>
      </c>
      <c r="D64" s="330">
        <v>0</v>
      </c>
      <c r="E64" s="330">
        <v>10274.807238900001</v>
      </c>
      <c r="F64" s="330">
        <v>0</v>
      </c>
      <c r="G64" s="330">
        <v>100</v>
      </c>
    </row>
    <row r="65" spans="1:7" x14ac:dyDescent="0.25">
      <c r="A65" s="330" t="s">
        <v>26</v>
      </c>
      <c r="B65" s="330" t="s">
        <v>27</v>
      </c>
      <c r="C65" s="330" t="s">
        <v>15</v>
      </c>
      <c r="D65" s="330">
        <v>71.729099199999993</v>
      </c>
      <c r="E65" s="330">
        <v>28973.090930900002</v>
      </c>
      <c r="F65" s="330">
        <v>0.24696004012304101</v>
      </c>
      <c r="G65" s="330">
        <v>99.753039959877</v>
      </c>
    </row>
    <row r="66" spans="1:7" x14ac:dyDescent="0.25">
      <c r="A66" s="330" t="s">
        <v>26</v>
      </c>
      <c r="B66" s="330" t="s">
        <v>27</v>
      </c>
      <c r="C66" s="330" t="s">
        <v>16</v>
      </c>
      <c r="D66" s="330">
        <v>189.34891390000001</v>
      </c>
      <c r="E66" s="330">
        <v>15881.3011262</v>
      </c>
      <c r="F66" s="330">
        <v>1.1782280954879301</v>
      </c>
      <c r="G66" s="330">
        <v>98.821771904512104</v>
      </c>
    </row>
    <row r="67" spans="1:7" x14ac:dyDescent="0.25">
      <c r="A67" s="330" t="s">
        <v>28</v>
      </c>
      <c r="B67" s="330" t="s">
        <v>29</v>
      </c>
      <c r="C67" s="330" t="s">
        <v>15</v>
      </c>
      <c r="D67" s="330">
        <v>63.116384199999999</v>
      </c>
      <c r="E67" s="330">
        <v>4701.6155114000003</v>
      </c>
      <c r="F67" s="330">
        <v>1.32465762151875</v>
      </c>
      <c r="G67" s="330">
        <v>98.675342378481304</v>
      </c>
    </row>
    <row r="68" spans="1:7" x14ac:dyDescent="0.25">
      <c r="A68" s="330" t="s">
        <v>28</v>
      </c>
      <c r="B68" s="330" t="s">
        <v>29</v>
      </c>
      <c r="C68" s="330" t="s">
        <v>16</v>
      </c>
      <c r="D68" s="330">
        <v>66.879955499999994</v>
      </c>
      <c r="E68" s="330">
        <v>3466.9696290000002</v>
      </c>
      <c r="F68" s="330">
        <v>1.8925524106443501</v>
      </c>
      <c r="G68" s="330">
        <v>98.107447589355701</v>
      </c>
    </row>
    <row r="69" spans="1:7" x14ac:dyDescent="0.25">
      <c r="A69" s="330" t="s">
        <v>45</v>
      </c>
      <c r="B69" s="330" t="s">
        <v>46</v>
      </c>
      <c r="C69" s="330" t="s">
        <v>15</v>
      </c>
      <c r="D69" s="330">
        <v>13.9334223</v>
      </c>
      <c r="E69" s="330">
        <v>3941.9286464000002</v>
      </c>
      <c r="F69" s="330">
        <v>0.35222214672866198</v>
      </c>
      <c r="G69" s="330">
        <v>99.647777853271407</v>
      </c>
    </row>
    <row r="70" spans="1:7" x14ac:dyDescent="0.25">
      <c r="A70" s="330" t="s">
        <v>45</v>
      </c>
      <c r="B70" s="330" t="s">
        <v>46</v>
      </c>
      <c r="C70" s="330" t="s">
        <v>16</v>
      </c>
      <c r="D70" s="330">
        <v>0</v>
      </c>
      <c r="E70" s="330">
        <v>3537.8515474000001</v>
      </c>
      <c r="F70" s="330">
        <v>0</v>
      </c>
      <c r="G70" s="330">
        <v>100</v>
      </c>
    </row>
    <row r="71" spans="1:7" x14ac:dyDescent="0.25">
      <c r="A71" s="330" t="s">
        <v>47</v>
      </c>
      <c r="B71" s="330" t="s">
        <v>48</v>
      </c>
      <c r="C71" s="330" t="s">
        <v>15</v>
      </c>
      <c r="D71" s="330">
        <v>267.97501970000002</v>
      </c>
      <c r="E71" s="330">
        <v>29624.121186199998</v>
      </c>
      <c r="F71" s="330">
        <v>0.89647449899183695</v>
      </c>
      <c r="G71" s="330">
        <v>99.103525501008207</v>
      </c>
    </row>
    <row r="72" spans="1:7" x14ac:dyDescent="0.25">
      <c r="A72" s="330" t="s">
        <v>47</v>
      </c>
      <c r="B72" s="330" t="s">
        <v>48</v>
      </c>
      <c r="C72" s="330" t="s">
        <v>16</v>
      </c>
      <c r="D72" s="330">
        <v>166.3130975</v>
      </c>
      <c r="E72" s="330">
        <v>19050.349662299999</v>
      </c>
      <c r="F72" s="330">
        <v>0.86546295565906595</v>
      </c>
      <c r="G72" s="330">
        <v>99.134537044340902</v>
      </c>
    </row>
    <row r="73" spans="1:7" x14ac:dyDescent="0.25">
      <c r="A73" s="330" t="s">
        <v>30</v>
      </c>
      <c r="B73" s="330" t="s">
        <v>31</v>
      </c>
      <c r="C73" s="330" t="s">
        <v>15</v>
      </c>
      <c r="D73" s="330">
        <v>0</v>
      </c>
      <c r="E73" s="330">
        <v>24114.9149727</v>
      </c>
      <c r="F73" s="330">
        <v>0</v>
      </c>
      <c r="G73" s="330">
        <v>100</v>
      </c>
    </row>
    <row r="74" spans="1:7" x14ac:dyDescent="0.25">
      <c r="A74" s="330" t="s">
        <v>30</v>
      </c>
      <c r="B74" s="330" t="s">
        <v>31</v>
      </c>
      <c r="C74" s="330" t="s">
        <v>16</v>
      </c>
      <c r="D74" s="330">
        <v>0</v>
      </c>
      <c r="E74" s="330">
        <v>15592.892147799999</v>
      </c>
      <c r="F74" s="330">
        <v>0</v>
      </c>
      <c r="G74" s="330">
        <v>100</v>
      </c>
    </row>
    <row r="75" spans="1:7" x14ac:dyDescent="0.25">
      <c r="A75" s="330" t="s">
        <v>49</v>
      </c>
      <c r="B75" s="330" t="s">
        <v>50</v>
      </c>
      <c r="C75" s="330" t="s">
        <v>15</v>
      </c>
      <c r="D75" s="330">
        <v>421.4770044</v>
      </c>
      <c r="E75" s="330">
        <v>29405.293248000002</v>
      </c>
      <c r="F75" s="330">
        <v>1.41308294808113</v>
      </c>
      <c r="G75" s="330">
        <v>98.586917051918903</v>
      </c>
    </row>
    <row r="76" spans="1:7" x14ac:dyDescent="0.25">
      <c r="A76" s="330" t="s">
        <v>49</v>
      </c>
      <c r="B76" s="330" t="s">
        <v>50</v>
      </c>
      <c r="C76" s="330" t="s">
        <v>16</v>
      </c>
      <c r="D76" s="330">
        <v>142.37481310000001</v>
      </c>
      <c r="E76" s="330">
        <v>26450.607246899999</v>
      </c>
      <c r="F76" s="330">
        <v>0.53538491011940303</v>
      </c>
      <c r="G76" s="330">
        <v>99.464615089880596</v>
      </c>
    </row>
    <row r="77" spans="1:7" x14ac:dyDescent="0.25">
      <c r="A77" s="330" t="s">
        <v>51</v>
      </c>
      <c r="B77" s="330" t="s">
        <v>52</v>
      </c>
      <c r="C77" s="330" t="s">
        <v>15</v>
      </c>
      <c r="D77" s="330">
        <v>22.374425800000001</v>
      </c>
      <c r="E77" s="330">
        <v>2892.9740182999999</v>
      </c>
      <c r="F77" s="330">
        <v>0.76747003759638899</v>
      </c>
      <c r="G77" s="330">
        <v>99.232529962403603</v>
      </c>
    </row>
    <row r="78" spans="1:7" x14ac:dyDescent="0.25">
      <c r="A78" s="330" t="s">
        <v>51</v>
      </c>
      <c r="B78" s="330" t="s">
        <v>52</v>
      </c>
      <c r="C78" s="330" t="s">
        <v>16</v>
      </c>
      <c r="D78" s="330">
        <v>26.724918599999999</v>
      </c>
      <c r="E78" s="330">
        <v>1806.8688801000001</v>
      </c>
      <c r="F78" s="330">
        <v>1.45751576052164</v>
      </c>
      <c r="G78" s="330">
        <v>98.542484239478398</v>
      </c>
    </row>
    <row r="79" spans="1:7" x14ac:dyDescent="0.25">
      <c r="A79" s="330" t="s">
        <v>32</v>
      </c>
      <c r="B79" s="330" t="s">
        <v>33</v>
      </c>
      <c r="C79" s="330" t="s">
        <v>15</v>
      </c>
      <c r="D79" s="330">
        <v>0</v>
      </c>
      <c r="E79" s="330">
        <v>3178.5305483000002</v>
      </c>
      <c r="F79" s="330">
        <v>0</v>
      </c>
      <c r="G79" s="330">
        <v>100</v>
      </c>
    </row>
    <row r="80" spans="1:7" x14ac:dyDescent="0.25">
      <c r="A80" s="330" t="s">
        <v>32</v>
      </c>
      <c r="B80" s="330" t="s">
        <v>33</v>
      </c>
      <c r="C80" s="330" t="s">
        <v>16</v>
      </c>
      <c r="D80" s="330">
        <v>9.3809699000000002</v>
      </c>
      <c r="E80" s="330">
        <v>3146.6338142999998</v>
      </c>
      <c r="F80" s="330">
        <v>0.29724099985095398</v>
      </c>
      <c r="G80" s="330">
        <v>99.702759000149101</v>
      </c>
    </row>
    <row r="81" spans="1:7" x14ac:dyDescent="0.25">
      <c r="A81" s="330" t="s">
        <v>53</v>
      </c>
      <c r="B81" s="330" t="s">
        <v>54</v>
      </c>
      <c r="C81" s="330" t="s">
        <v>15</v>
      </c>
      <c r="D81" s="330">
        <v>45.131148500000002</v>
      </c>
      <c r="E81" s="330">
        <v>29831.2375995</v>
      </c>
      <c r="F81" s="330">
        <v>0.151059684932498</v>
      </c>
      <c r="G81" s="330">
        <v>99.848940315067495</v>
      </c>
    </row>
    <row r="82" spans="1:7" x14ac:dyDescent="0.25">
      <c r="A82" s="330" t="s">
        <v>53</v>
      </c>
      <c r="B82" s="330" t="s">
        <v>54</v>
      </c>
      <c r="C82" s="330" t="s">
        <v>16</v>
      </c>
      <c r="D82" s="330">
        <v>74.156985500000005</v>
      </c>
      <c r="E82" s="330">
        <v>14065.844498300001</v>
      </c>
      <c r="F82" s="330">
        <v>0.52444821582911805</v>
      </c>
      <c r="G82" s="330">
        <v>99.475551784170904</v>
      </c>
    </row>
    <row r="83" spans="1:7" x14ac:dyDescent="0.25">
      <c r="A83" s="330" t="s">
        <v>34</v>
      </c>
      <c r="B83" s="330" t="s">
        <v>35</v>
      </c>
      <c r="C83" s="330" t="s">
        <v>15</v>
      </c>
      <c r="D83" s="330">
        <v>0</v>
      </c>
      <c r="E83" s="330">
        <v>31626.065428599999</v>
      </c>
      <c r="F83" s="330">
        <v>0</v>
      </c>
      <c r="G83" s="330">
        <v>100</v>
      </c>
    </row>
    <row r="84" spans="1:7" x14ac:dyDescent="0.25">
      <c r="A84" s="330" t="s">
        <v>34</v>
      </c>
      <c r="B84" s="330" t="s">
        <v>35</v>
      </c>
      <c r="C84" s="330" t="s">
        <v>16</v>
      </c>
      <c r="D84" s="330">
        <v>0</v>
      </c>
      <c r="E84" s="330">
        <v>18275.958897100001</v>
      </c>
      <c r="F84" s="330">
        <v>0</v>
      </c>
      <c r="G84" s="330">
        <v>100</v>
      </c>
    </row>
    <row r="85" spans="1:7" x14ac:dyDescent="0.25">
      <c r="A85" s="330" t="s">
        <v>55</v>
      </c>
      <c r="B85" s="330" t="s">
        <v>56</v>
      </c>
      <c r="C85" s="330" t="s">
        <v>15</v>
      </c>
      <c r="D85" s="330">
        <v>26.806560099999999</v>
      </c>
      <c r="E85" s="330">
        <v>4748.1835259999998</v>
      </c>
      <c r="F85" s="330">
        <v>0.561395094369597</v>
      </c>
      <c r="G85" s="330">
        <v>99.438604905630399</v>
      </c>
    </row>
    <row r="86" spans="1:7" x14ac:dyDescent="0.25">
      <c r="A86" s="330" t="s">
        <v>55</v>
      </c>
      <c r="B86" s="330" t="s">
        <v>56</v>
      </c>
      <c r="C86" s="330" t="s">
        <v>16</v>
      </c>
      <c r="D86" s="330">
        <v>0</v>
      </c>
      <c r="E86" s="330">
        <v>4551.8593553999999</v>
      </c>
      <c r="F86" s="330">
        <v>0</v>
      </c>
      <c r="G86" s="330">
        <v>100</v>
      </c>
    </row>
    <row r="87" spans="1:7" x14ac:dyDescent="0.25">
      <c r="A87" s="330" t="s">
        <v>36</v>
      </c>
      <c r="B87" s="330" t="s">
        <v>37</v>
      </c>
      <c r="C87" s="330" t="s">
        <v>15</v>
      </c>
      <c r="D87" s="330">
        <v>727.94800840000005</v>
      </c>
      <c r="E87" s="330">
        <v>151473.4876352</v>
      </c>
      <c r="F87" s="330">
        <v>0.47827933115203197</v>
      </c>
      <c r="G87" s="330">
        <v>99.521720668848005</v>
      </c>
    </row>
    <row r="88" spans="1:7" x14ac:dyDescent="0.25">
      <c r="A88" s="330" t="s">
        <v>36</v>
      </c>
      <c r="B88" s="330" t="s">
        <v>37</v>
      </c>
      <c r="C88" s="330" t="s">
        <v>16</v>
      </c>
      <c r="D88" s="330">
        <v>944.17683469999997</v>
      </c>
      <c r="E88" s="330">
        <v>104136.4433692</v>
      </c>
      <c r="F88" s="330">
        <v>0.89852613437939899</v>
      </c>
      <c r="G88" s="330">
        <v>99.101473865620605</v>
      </c>
    </row>
    <row r="89" spans="1:7" x14ac:dyDescent="0.25">
      <c r="A89" s="330" t="s">
        <v>38</v>
      </c>
      <c r="B89" s="330" t="s">
        <v>39</v>
      </c>
      <c r="C89" s="330" t="s">
        <v>15</v>
      </c>
      <c r="D89" s="330">
        <v>0</v>
      </c>
      <c r="E89" s="330">
        <v>4589.4774667000002</v>
      </c>
      <c r="F89" s="330">
        <v>0</v>
      </c>
      <c r="G89" s="330">
        <v>100</v>
      </c>
    </row>
    <row r="90" spans="1:7" x14ac:dyDescent="0.25">
      <c r="A90" s="330" t="s">
        <v>38</v>
      </c>
      <c r="B90" s="330" t="s">
        <v>39</v>
      </c>
      <c r="C90" s="330" t="s">
        <v>16</v>
      </c>
      <c r="D90" s="330">
        <v>0</v>
      </c>
      <c r="E90" s="330">
        <v>2200.4993562999998</v>
      </c>
      <c r="F90" s="330">
        <v>0</v>
      </c>
      <c r="G90" s="330">
        <v>100</v>
      </c>
    </row>
    <row r="91" spans="1:7" x14ac:dyDescent="0.25">
      <c r="A91" s="330" t="s">
        <v>57</v>
      </c>
      <c r="B91" s="330" t="s">
        <v>58</v>
      </c>
      <c r="C91" s="330" t="s">
        <v>15</v>
      </c>
      <c r="D91" s="330">
        <v>0</v>
      </c>
      <c r="E91" s="330">
        <v>2017.1167727</v>
      </c>
      <c r="F91" s="330">
        <v>0</v>
      </c>
      <c r="G91" s="330">
        <v>100</v>
      </c>
    </row>
    <row r="92" spans="1:7" x14ac:dyDescent="0.25">
      <c r="A92" s="330" t="s">
        <v>57</v>
      </c>
      <c r="B92" s="330" t="s">
        <v>58</v>
      </c>
      <c r="C92" s="330" t="s">
        <v>16</v>
      </c>
      <c r="D92" s="330">
        <v>0</v>
      </c>
      <c r="E92" s="330">
        <v>1090.3339946999999</v>
      </c>
      <c r="F92" s="330">
        <v>0</v>
      </c>
      <c r="G92" s="330">
        <v>100</v>
      </c>
    </row>
    <row r="93" spans="1:7" x14ac:dyDescent="0.25">
      <c r="A93" s="330" t="s">
        <v>59</v>
      </c>
      <c r="B93" s="330" t="s">
        <v>60</v>
      </c>
      <c r="C93" s="330" t="s">
        <v>15</v>
      </c>
      <c r="D93" s="330">
        <v>4.2036213</v>
      </c>
      <c r="E93" s="330">
        <v>1471.1629995000001</v>
      </c>
      <c r="F93" s="330">
        <v>0.284920455752255</v>
      </c>
      <c r="G93" s="330">
        <v>99.7150795442478</v>
      </c>
    </row>
    <row r="94" spans="1:7" x14ac:dyDescent="0.25">
      <c r="A94" s="330" t="s">
        <v>59</v>
      </c>
      <c r="B94" s="330" t="s">
        <v>60</v>
      </c>
      <c r="C94" s="330" t="s">
        <v>16</v>
      </c>
      <c r="D94" s="330">
        <v>3.6818852999999998</v>
      </c>
      <c r="E94" s="330">
        <v>1403.7202196000001</v>
      </c>
      <c r="F94" s="330">
        <v>0.261608625365926</v>
      </c>
      <c r="G94" s="330">
        <v>99.738391374634105</v>
      </c>
    </row>
    <row r="95" spans="1:7" x14ac:dyDescent="0.25">
      <c r="A95" s="330" t="s">
        <v>61</v>
      </c>
      <c r="B95" s="330" t="s">
        <v>62</v>
      </c>
      <c r="C95" s="330" t="s">
        <v>15</v>
      </c>
      <c r="D95" s="330">
        <v>14.1283034</v>
      </c>
      <c r="E95" s="330">
        <v>2105.8670354000001</v>
      </c>
      <c r="F95" s="330">
        <v>0.66643087092810205</v>
      </c>
      <c r="G95" s="330">
        <v>99.333569129071904</v>
      </c>
    </row>
    <row r="96" spans="1:7" x14ac:dyDescent="0.25">
      <c r="A96" s="330" t="s">
        <v>61</v>
      </c>
      <c r="B96" s="330" t="s">
        <v>62</v>
      </c>
      <c r="C96" s="330" t="s">
        <v>16</v>
      </c>
      <c r="D96" s="330">
        <v>29.257489799999998</v>
      </c>
      <c r="E96" s="330">
        <v>1688.7265794</v>
      </c>
      <c r="F96" s="330">
        <v>1.70301286982388</v>
      </c>
      <c r="G96" s="330">
        <v>98.296987130176106</v>
      </c>
    </row>
    <row r="97" spans="1:7" x14ac:dyDescent="0.25">
      <c r="A97" s="330" t="s">
        <v>63</v>
      </c>
      <c r="B97" s="330" t="s">
        <v>64</v>
      </c>
      <c r="C97" s="330" t="s">
        <v>15</v>
      </c>
      <c r="D97" s="330">
        <v>0</v>
      </c>
      <c r="E97" s="330">
        <v>3876.0435477999999</v>
      </c>
      <c r="F97" s="330">
        <v>0</v>
      </c>
      <c r="G97" s="330">
        <v>100</v>
      </c>
    </row>
    <row r="98" spans="1:7" x14ac:dyDescent="0.25">
      <c r="A98" s="330" t="s">
        <v>63</v>
      </c>
      <c r="B98" s="330" t="s">
        <v>64</v>
      </c>
      <c r="C98" s="330" t="s">
        <v>16</v>
      </c>
      <c r="D98" s="330">
        <v>0</v>
      </c>
      <c r="E98" s="330">
        <v>3118.1195951</v>
      </c>
      <c r="F98" s="330">
        <v>0</v>
      </c>
      <c r="G98" s="330">
        <v>100</v>
      </c>
    </row>
    <row r="99" spans="1:7" x14ac:dyDescent="0.25">
      <c r="A99" s="330" t="s">
        <v>65</v>
      </c>
      <c r="B99" s="330" t="s">
        <v>66</v>
      </c>
      <c r="C99" s="330" t="s">
        <v>15</v>
      </c>
      <c r="D99" s="330">
        <v>4.0373656000000002</v>
      </c>
      <c r="E99" s="330">
        <v>361.81814650000001</v>
      </c>
      <c r="F99" s="330">
        <v>1.10354100634582</v>
      </c>
      <c r="G99" s="330">
        <v>98.896458993654207</v>
      </c>
    </row>
    <row r="100" spans="1:7" x14ac:dyDescent="0.25">
      <c r="A100" s="330" t="s">
        <v>65</v>
      </c>
      <c r="B100" s="330" t="s">
        <v>66</v>
      </c>
      <c r="C100" s="330" t="s">
        <v>16</v>
      </c>
      <c r="D100" s="330">
        <v>1.3771374000000001</v>
      </c>
      <c r="E100" s="330">
        <v>207.63181610000001</v>
      </c>
      <c r="F100" s="330">
        <v>0.65888918964421295</v>
      </c>
      <c r="G100" s="330">
        <v>99.341110810355801</v>
      </c>
    </row>
    <row r="101" spans="1:7" x14ac:dyDescent="0.25">
      <c r="A101" s="330" t="s">
        <v>67</v>
      </c>
      <c r="B101" s="330" t="s">
        <v>68</v>
      </c>
      <c r="C101" s="330" t="s">
        <v>15</v>
      </c>
      <c r="D101" s="330">
        <v>0</v>
      </c>
      <c r="E101" s="330">
        <v>23703.468799900002</v>
      </c>
      <c r="F101" s="330">
        <v>0</v>
      </c>
      <c r="G101" s="330">
        <v>100</v>
      </c>
    </row>
    <row r="102" spans="1:7" x14ac:dyDescent="0.25">
      <c r="A102" s="330" t="s">
        <v>67</v>
      </c>
      <c r="B102" s="330" t="s">
        <v>68</v>
      </c>
      <c r="C102" s="330" t="s">
        <v>16</v>
      </c>
      <c r="D102" s="330">
        <v>0</v>
      </c>
      <c r="E102" s="330">
        <v>18978.074594099999</v>
      </c>
      <c r="F102" s="330">
        <v>0</v>
      </c>
      <c r="G102" s="330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772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331" t="s">
        <v>71</v>
      </c>
      <c r="B113" s="331" t="s">
        <v>72</v>
      </c>
      <c r="C113" s="331" t="s">
        <v>15</v>
      </c>
      <c r="D113" s="331">
        <v>131.57609310000001</v>
      </c>
      <c r="E113" s="331">
        <v>125667.7389064</v>
      </c>
      <c r="F113" s="331">
        <v>0.10459205847068601</v>
      </c>
      <c r="G113" s="331">
        <v>99.895407941529299</v>
      </c>
    </row>
    <row r="114" spans="1:7" x14ac:dyDescent="0.25">
      <c r="A114" s="331" t="s">
        <v>71</v>
      </c>
      <c r="B114" s="331" t="s">
        <v>72</v>
      </c>
      <c r="C114" s="331" t="s">
        <v>16</v>
      </c>
      <c r="D114" s="331">
        <v>53.5762578</v>
      </c>
      <c r="E114" s="331">
        <v>104235.9005832</v>
      </c>
      <c r="F114" s="331">
        <v>5.1372640292061802E-2</v>
      </c>
      <c r="G114" s="331">
        <v>99.948627359707899</v>
      </c>
    </row>
    <row r="115" spans="1:7" x14ac:dyDescent="0.25">
      <c r="A115" s="331" t="s">
        <v>73</v>
      </c>
      <c r="B115" s="331" t="s">
        <v>74</v>
      </c>
      <c r="C115" s="331" t="s">
        <v>15</v>
      </c>
      <c r="D115" s="331">
        <v>175.4814117</v>
      </c>
      <c r="E115" s="331">
        <v>42893.947206199999</v>
      </c>
      <c r="F115" s="331">
        <v>0.40743844841040799</v>
      </c>
      <c r="G115" s="331">
        <v>99.592561551589597</v>
      </c>
    </row>
    <row r="116" spans="1:7" x14ac:dyDescent="0.25">
      <c r="A116" s="331" t="s">
        <v>73</v>
      </c>
      <c r="B116" s="331" t="s">
        <v>74</v>
      </c>
      <c r="C116" s="331" t="s">
        <v>16</v>
      </c>
      <c r="D116" s="331">
        <v>85.888981900000005</v>
      </c>
      <c r="E116" s="331">
        <v>34866.837734399996</v>
      </c>
      <c r="F116" s="331">
        <v>0.245728988748526</v>
      </c>
      <c r="G116" s="331">
        <v>99.754271011251504</v>
      </c>
    </row>
    <row r="117" spans="1:7" x14ac:dyDescent="0.25">
      <c r="A117" s="331" t="s">
        <v>75</v>
      </c>
      <c r="B117" s="331" t="s">
        <v>76</v>
      </c>
      <c r="C117" s="331" t="s">
        <v>15</v>
      </c>
      <c r="D117" s="331">
        <v>428.92462929999999</v>
      </c>
      <c r="E117" s="331">
        <v>20335.128093700001</v>
      </c>
      <c r="F117" s="331">
        <v>2.0657076680646602</v>
      </c>
      <c r="G117" s="331">
        <v>97.934292331935296</v>
      </c>
    </row>
    <row r="118" spans="1:7" x14ac:dyDescent="0.25">
      <c r="A118" s="331" t="s">
        <v>75</v>
      </c>
      <c r="B118" s="331" t="s">
        <v>76</v>
      </c>
      <c r="C118" s="331" t="s">
        <v>16</v>
      </c>
      <c r="D118" s="331">
        <v>399.14908109999999</v>
      </c>
      <c r="E118" s="331">
        <v>17901.1525148</v>
      </c>
      <c r="F118" s="331">
        <v>2.1811065736174799</v>
      </c>
      <c r="G118" s="331">
        <v>97.818893426382502</v>
      </c>
    </row>
    <row r="119" spans="1:7" x14ac:dyDescent="0.25">
      <c r="A119" s="331" t="s">
        <v>77</v>
      </c>
      <c r="B119" s="331" t="s">
        <v>78</v>
      </c>
      <c r="C119" s="331" t="s">
        <v>15</v>
      </c>
      <c r="D119" s="331">
        <v>362.04471419999999</v>
      </c>
      <c r="E119" s="331">
        <v>74817.434460200006</v>
      </c>
      <c r="F119" s="331">
        <v>0.48157385256704799</v>
      </c>
      <c r="G119" s="331">
        <v>99.518426147432905</v>
      </c>
    </row>
    <row r="120" spans="1:7" x14ac:dyDescent="0.25">
      <c r="A120" s="331" t="s">
        <v>77</v>
      </c>
      <c r="B120" s="331" t="s">
        <v>78</v>
      </c>
      <c r="C120" s="331" t="s">
        <v>16</v>
      </c>
      <c r="D120" s="331">
        <v>260.60302369999999</v>
      </c>
      <c r="E120" s="331">
        <v>60231.012761700003</v>
      </c>
      <c r="F120" s="331">
        <v>0.430808501833568</v>
      </c>
      <c r="G120" s="331">
        <v>99.569191498166404</v>
      </c>
    </row>
    <row r="121" spans="1:7" x14ac:dyDescent="0.25">
      <c r="A121" s="331" t="s">
        <v>79</v>
      </c>
      <c r="B121" s="331" t="s">
        <v>80</v>
      </c>
      <c r="C121" s="331" t="s">
        <v>15</v>
      </c>
      <c r="D121" s="331">
        <v>1180.6343293</v>
      </c>
      <c r="E121" s="331">
        <v>72157.456403499993</v>
      </c>
      <c r="F121" s="331">
        <v>1.6098514666839701</v>
      </c>
      <c r="G121" s="331">
        <v>98.390148533315994</v>
      </c>
    </row>
    <row r="122" spans="1:7" x14ac:dyDescent="0.25">
      <c r="A122" s="331" t="s">
        <v>79</v>
      </c>
      <c r="B122" s="331" t="s">
        <v>80</v>
      </c>
      <c r="C122" s="331" t="s">
        <v>16</v>
      </c>
      <c r="D122" s="331">
        <v>863.75351579999995</v>
      </c>
      <c r="E122" s="331">
        <v>54487.076896799997</v>
      </c>
      <c r="F122" s="331">
        <v>1.56050687832748</v>
      </c>
      <c r="G122" s="331">
        <v>98.439493121672498</v>
      </c>
    </row>
    <row r="123" spans="1:7" x14ac:dyDescent="0.25">
      <c r="A123" s="331" t="s">
        <v>81</v>
      </c>
      <c r="B123" s="331" t="s">
        <v>82</v>
      </c>
      <c r="C123" s="331" t="s">
        <v>15</v>
      </c>
      <c r="D123" s="331">
        <v>89.933353800000006</v>
      </c>
      <c r="E123" s="331">
        <v>36118.1600168</v>
      </c>
      <c r="F123" s="331">
        <v>0.24837914794216601</v>
      </c>
      <c r="G123" s="331">
        <v>99.751620852057798</v>
      </c>
    </row>
    <row r="124" spans="1:7" x14ac:dyDescent="0.25">
      <c r="A124" s="331" t="s">
        <v>81</v>
      </c>
      <c r="B124" s="331" t="s">
        <v>82</v>
      </c>
      <c r="C124" s="331" t="s">
        <v>16</v>
      </c>
      <c r="D124" s="331">
        <v>13.796462200000001</v>
      </c>
      <c r="E124" s="331">
        <v>34209.966466999998</v>
      </c>
      <c r="F124" s="331">
        <v>4.0312522701087199E-2</v>
      </c>
      <c r="G124" s="331">
        <v>99.9596874772989</v>
      </c>
    </row>
    <row r="125" spans="1:7" x14ac:dyDescent="0.25">
      <c r="A125" s="331" t="s">
        <v>83</v>
      </c>
      <c r="B125" s="331" t="s">
        <v>84</v>
      </c>
      <c r="C125" s="331" t="s">
        <v>15</v>
      </c>
      <c r="D125" s="331">
        <v>57.970327500000003</v>
      </c>
      <c r="E125" s="331">
        <v>120986.7115013</v>
      </c>
      <c r="F125" s="331">
        <v>4.7891676547996198E-2</v>
      </c>
      <c r="G125" s="331">
        <v>99.952108323451995</v>
      </c>
    </row>
    <row r="126" spans="1:7" x14ac:dyDescent="0.25">
      <c r="A126" s="331" t="s">
        <v>83</v>
      </c>
      <c r="B126" s="331" t="s">
        <v>84</v>
      </c>
      <c r="C126" s="331" t="s">
        <v>16</v>
      </c>
      <c r="D126" s="331">
        <v>148.42297690000001</v>
      </c>
      <c r="E126" s="331">
        <v>112499.40081580001</v>
      </c>
      <c r="F126" s="331">
        <v>0.131758405890854</v>
      </c>
      <c r="G126" s="331">
        <v>99.868241594109193</v>
      </c>
    </row>
    <row r="127" spans="1:7" x14ac:dyDescent="0.25">
      <c r="A127" s="331" t="s">
        <v>85</v>
      </c>
      <c r="B127" s="331" t="s">
        <v>86</v>
      </c>
      <c r="C127" s="331" t="s">
        <v>15</v>
      </c>
      <c r="D127" s="331">
        <v>194.40891289999999</v>
      </c>
      <c r="E127" s="331">
        <v>187645.31143120001</v>
      </c>
      <c r="F127" s="331">
        <v>0.103497232930216</v>
      </c>
      <c r="G127" s="331">
        <v>99.896502767069805</v>
      </c>
    </row>
    <row r="128" spans="1:7" x14ac:dyDescent="0.25">
      <c r="A128" s="331" t="s">
        <v>85</v>
      </c>
      <c r="B128" s="331" t="s">
        <v>86</v>
      </c>
      <c r="C128" s="331" t="s">
        <v>16</v>
      </c>
      <c r="D128" s="331">
        <v>40.740714400000002</v>
      </c>
      <c r="E128" s="331">
        <v>177203.38526760001</v>
      </c>
      <c r="F128" s="331">
        <v>2.29856499752987E-2</v>
      </c>
      <c r="G128" s="331">
        <v>99.977014350024703</v>
      </c>
    </row>
    <row r="129" spans="1:7" x14ac:dyDescent="0.25">
      <c r="A129" s="331" t="s">
        <v>87</v>
      </c>
      <c r="B129" s="331" t="s">
        <v>88</v>
      </c>
      <c r="C129" s="331" t="s">
        <v>15</v>
      </c>
      <c r="D129" s="331">
        <v>83.502147199999996</v>
      </c>
      <c r="E129" s="331">
        <v>77755.925518300006</v>
      </c>
      <c r="F129" s="331">
        <v>0.10727487303585299</v>
      </c>
      <c r="G129" s="331">
        <v>99.892725126964194</v>
      </c>
    </row>
    <row r="130" spans="1:7" x14ac:dyDescent="0.25">
      <c r="A130" s="331" t="s">
        <v>87</v>
      </c>
      <c r="B130" s="331" t="s">
        <v>88</v>
      </c>
      <c r="C130" s="331" t="s">
        <v>16</v>
      </c>
      <c r="D130" s="331">
        <v>169.5438685</v>
      </c>
      <c r="E130" s="331">
        <v>68767.929094199993</v>
      </c>
      <c r="F130" s="331">
        <v>0.24593861830667199</v>
      </c>
      <c r="G130" s="331">
        <v>99.754061381693305</v>
      </c>
    </row>
    <row r="131" spans="1:7" x14ac:dyDescent="0.25">
      <c r="A131" s="331" t="s">
        <v>89</v>
      </c>
      <c r="B131" s="331" t="s">
        <v>90</v>
      </c>
      <c r="C131" s="331" t="s">
        <v>15</v>
      </c>
      <c r="D131" s="331">
        <v>0</v>
      </c>
      <c r="E131" s="331">
        <v>163074.5610778</v>
      </c>
      <c r="F131" s="331">
        <v>0</v>
      </c>
      <c r="G131" s="331">
        <v>100</v>
      </c>
    </row>
    <row r="132" spans="1:7" x14ac:dyDescent="0.25">
      <c r="A132" s="331" t="s">
        <v>89</v>
      </c>
      <c r="B132" s="331" t="s">
        <v>90</v>
      </c>
      <c r="C132" s="331" t="s">
        <v>16</v>
      </c>
      <c r="D132" s="331">
        <v>89.8548136</v>
      </c>
      <c r="E132" s="331">
        <v>134108.98674679999</v>
      </c>
      <c r="F132" s="331">
        <v>6.6956474851206704E-2</v>
      </c>
      <c r="G132" s="331">
        <v>99.933043525148804</v>
      </c>
    </row>
    <row r="133" spans="1:7" x14ac:dyDescent="0.25">
      <c r="A133" s="331" t="s">
        <v>91</v>
      </c>
      <c r="B133" s="331" t="s">
        <v>92</v>
      </c>
      <c r="C133" s="331" t="s">
        <v>15</v>
      </c>
      <c r="D133" s="331">
        <v>326.4228971</v>
      </c>
      <c r="E133" s="331">
        <v>253611.5157742</v>
      </c>
      <c r="F133" s="331">
        <v>0.12854435962108299</v>
      </c>
      <c r="G133" s="331">
        <v>99.871455640378898</v>
      </c>
    </row>
    <row r="134" spans="1:7" x14ac:dyDescent="0.25">
      <c r="A134" s="331" t="s">
        <v>91</v>
      </c>
      <c r="B134" s="331" t="s">
        <v>92</v>
      </c>
      <c r="C134" s="331" t="s">
        <v>16</v>
      </c>
      <c r="D134" s="331">
        <v>260.68517980000001</v>
      </c>
      <c r="E134" s="331">
        <v>192153.15577400001</v>
      </c>
      <c r="F134" s="331">
        <v>0.135481511365179</v>
      </c>
      <c r="G134" s="331">
        <v>99.864518488634801</v>
      </c>
    </row>
    <row r="135" spans="1:7" x14ac:dyDescent="0.25">
      <c r="A135" s="331" t="s">
        <v>93</v>
      </c>
      <c r="B135" s="331" t="s">
        <v>94</v>
      </c>
      <c r="C135" s="331" t="s">
        <v>15</v>
      </c>
      <c r="D135" s="331">
        <v>8.6303225000000001</v>
      </c>
      <c r="E135" s="331">
        <v>32145.883106500001</v>
      </c>
      <c r="F135" s="331">
        <v>2.6840158906638399E-2</v>
      </c>
      <c r="G135" s="331">
        <v>99.973159841093405</v>
      </c>
    </row>
    <row r="136" spans="1:7" x14ac:dyDescent="0.25">
      <c r="A136" s="331" t="s">
        <v>93</v>
      </c>
      <c r="B136" s="331" t="s">
        <v>94</v>
      </c>
      <c r="C136" s="331" t="s">
        <v>16</v>
      </c>
      <c r="D136" s="331">
        <v>0</v>
      </c>
      <c r="E136" s="331">
        <v>24283.039329399999</v>
      </c>
      <c r="F136" s="331">
        <v>0</v>
      </c>
      <c r="G136" s="331">
        <v>100</v>
      </c>
    </row>
    <row r="137" spans="1:7" x14ac:dyDescent="0.25">
      <c r="A137" s="331" t="s">
        <v>95</v>
      </c>
      <c r="B137" s="331" t="s">
        <v>96</v>
      </c>
      <c r="C137" s="331" t="s">
        <v>15</v>
      </c>
      <c r="D137" s="331">
        <v>30.884080999999998</v>
      </c>
      <c r="E137" s="331">
        <v>38510.347476199997</v>
      </c>
      <c r="F137" s="331">
        <v>8.0132574264432002E-2</v>
      </c>
      <c r="G137" s="331">
        <v>99.919867425735603</v>
      </c>
    </row>
    <row r="138" spans="1:7" x14ac:dyDescent="0.25">
      <c r="A138" s="331" t="s">
        <v>95</v>
      </c>
      <c r="B138" s="331" t="s">
        <v>96</v>
      </c>
      <c r="C138" s="331" t="s">
        <v>16</v>
      </c>
      <c r="D138" s="331">
        <v>97.5213751</v>
      </c>
      <c r="E138" s="331">
        <v>38707.366546400001</v>
      </c>
      <c r="F138" s="331">
        <v>0.25131209062445897</v>
      </c>
      <c r="G138" s="331">
        <v>99.748687909375505</v>
      </c>
    </row>
    <row r="139" spans="1:7" x14ac:dyDescent="0.25">
      <c r="A139" s="331" t="s">
        <v>97</v>
      </c>
      <c r="B139" s="331" t="s">
        <v>98</v>
      </c>
      <c r="C139" s="331" t="s">
        <v>15</v>
      </c>
      <c r="D139" s="331">
        <v>18.470844700000001</v>
      </c>
      <c r="E139" s="331">
        <v>16211.369863</v>
      </c>
      <c r="F139" s="331">
        <v>0.11380792351977199</v>
      </c>
      <c r="G139" s="331">
        <v>99.886192076480199</v>
      </c>
    </row>
    <row r="140" spans="1:7" x14ac:dyDescent="0.25">
      <c r="A140" s="331" t="s">
        <v>97</v>
      </c>
      <c r="B140" s="331" t="s">
        <v>98</v>
      </c>
      <c r="C140" s="331" t="s">
        <v>16</v>
      </c>
      <c r="D140" s="331">
        <v>0</v>
      </c>
      <c r="E140" s="331">
        <v>16906.7539296</v>
      </c>
      <c r="F140" s="331">
        <v>0</v>
      </c>
      <c r="G140" s="331">
        <v>100</v>
      </c>
    </row>
    <row r="141" spans="1:7" x14ac:dyDescent="0.25">
      <c r="A141" s="331" t="s">
        <v>99</v>
      </c>
      <c r="B141" s="331" t="s">
        <v>100</v>
      </c>
      <c r="C141" s="331" t="s">
        <v>15</v>
      </c>
      <c r="D141" s="331">
        <v>12.3179832</v>
      </c>
      <c r="E141" s="331">
        <v>14338.710299799999</v>
      </c>
      <c r="F141" s="331">
        <v>8.5833453583195093E-2</v>
      </c>
      <c r="G141" s="331">
        <v>99.914166546416794</v>
      </c>
    </row>
    <row r="142" spans="1:7" x14ac:dyDescent="0.25">
      <c r="A142" s="331" t="s">
        <v>99</v>
      </c>
      <c r="B142" s="331" t="s">
        <v>100</v>
      </c>
      <c r="C142" s="331" t="s">
        <v>16</v>
      </c>
      <c r="D142" s="331">
        <v>0</v>
      </c>
      <c r="E142" s="331">
        <v>13866.622721</v>
      </c>
      <c r="F142" s="331">
        <v>0</v>
      </c>
      <c r="G142" s="331">
        <v>100</v>
      </c>
    </row>
    <row r="143" spans="1:7" x14ac:dyDescent="0.25">
      <c r="A143" s="331" t="s">
        <v>101</v>
      </c>
      <c r="B143" s="331" t="s">
        <v>102</v>
      </c>
      <c r="C143" s="331" t="s">
        <v>15</v>
      </c>
      <c r="D143" s="331">
        <v>0</v>
      </c>
      <c r="E143" s="331">
        <v>51647.006640300002</v>
      </c>
      <c r="F143" s="331">
        <v>0</v>
      </c>
      <c r="G143" s="331">
        <v>100</v>
      </c>
    </row>
    <row r="144" spans="1:7" x14ac:dyDescent="0.25">
      <c r="A144" s="331" t="s">
        <v>101</v>
      </c>
      <c r="B144" s="331" t="s">
        <v>102</v>
      </c>
      <c r="C144" s="331" t="s">
        <v>16</v>
      </c>
      <c r="D144" s="331">
        <v>0</v>
      </c>
      <c r="E144" s="331">
        <v>38291.230293499997</v>
      </c>
      <c r="F144" s="331">
        <v>0</v>
      </c>
      <c r="G144" s="331">
        <v>100</v>
      </c>
    </row>
    <row r="145" spans="1:7" x14ac:dyDescent="0.25">
      <c r="A145" s="331" t="s">
        <v>103</v>
      </c>
      <c r="B145" s="331" t="s">
        <v>104</v>
      </c>
      <c r="C145" s="331" t="s">
        <v>15</v>
      </c>
      <c r="D145" s="331">
        <v>0</v>
      </c>
      <c r="E145" s="331">
        <v>4058.9933645000001</v>
      </c>
      <c r="F145" s="331">
        <v>0</v>
      </c>
      <c r="G145" s="331">
        <v>100</v>
      </c>
    </row>
    <row r="146" spans="1:7" x14ac:dyDescent="0.25">
      <c r="A146" s="331" t="s">
        <v>103</v>
      </c>
      <c r="B146" s="331" t="s">
        <v>104</v>
      </c>
      <c r="C146" s="331" t="s">
        <v>16</v>
      </c>
      <c r="D146" s="331">
        <v>0</v>
      </c>
      <c r="E146" s="331">
        <v>3544.2018495000002</v>
      </c>
      <c r="F146" s="331">
        <v>0</v>
      </c>
      <c r="G146" s="331">
        <v>100</v>
      </c>
    </row>
    <row r="147" spans="1:7" x14ac:dyDescent="0.25">
      <c r="A147" s="331" t="s">
        <v>105</v>
      </c>
      <c r="B147" s="331" t="s">
        <v>106</v>
      </c>
      <c r="C147" s="331" t="s">
        <v>15</v>
      </c>
      <c r="D147" s="331">
        <v>207.17102890000001</v>
      </c>
      <c r="E147" s="331">
        <v>74520.972156799995</v>
      </c>
      <c r="F147" s="331">
        <v>0.27723294072111299</v>
      </c>
      <c r="G147" s="331">
        <v>99.722767059278894</v>
      </c>
    </row>
    <row r="148" spans="1:7" x14ac:dyDescent="0.25">
      <c r="A148" s="331" t="s">
        <v>105</v>
      </c>
      <c r="B148" s="331" t="s">
        <v>106</v>
      </c>
      <c r="C148" s="331" t="s">
        <v>16</v>
      </c>
      <c r="D148" s="331">
        <v>106.55514530000001</v>
      </c>
      <c r="E148" s="331">
        <v>61852.656113800003</v>
      </c>
      <c r="F148" s="331">
        <v>0.17197627783609001</v>
      </c>
      <c r="G148" s="331">
        <v>99.828023722163906</v>
      </c>
    </row>
    <row r="149" spans="1:7" x14ac:dyDescent="0.25">
      <c r="A149" s="331" t="s">
        <v>107</v>
      </c>
      <c r="B149" s="331" t="s">
        <v>108</v>
      </c>
      <c r="C149" s="331" t="s">
        <v>15</v>
      </c>
      <c r="D149" s="331">
        <v>2123.5153636999999</v>
      </c>
      <c r="E149" s="331">
        <v>109251.8999757</v>
      </c>
      <c r="F149" s="331">
        <v>1.90662845766178</v>
      </c>
      <c r="G149" s="331">
        <v>98.093371542338204</v>
      </c>
    </row>
    <row r="150" spans="1:7" x14ac:dyDescent="0.25">
      <c r="A150" s="331" t="s">
        <v>107</v>
      </c>
      <c r="B150" s="331" t="s">
        <v>108</v>
      </c>
      <c r="C150" s="331" t="s">
        <v>16</v>
      </c>
      <c r="D150" s="331">
        <v>1587.1151884000001</v>
      </c>
      <c r="E150" s="331">
        <v>95739.555219899994</v>
      </c>
      <c r="F150" s="331">
        <v>1.630709426041</v>
      </c>
      <c r="G150" s="331">
        <v>98.369290573959006</v>
      </c>
    </row>
    <row r="151" spans="1:7" x14ac:dyDescent="0.25">
      <c r="A151" s="331" t="s">
        <v>109</v>
      </c>
      <c r="B151" s="331" t="s">
        <v>110</v>
      </c>
      <c r="C151" s="331" t="s">
        <v>15</v>
      </c>
      <c r="D151" s="331">
        <v>1.8046324</v>
      </c>
      <c r="E151" s="331">
        <v>810.27994760000001</v>
      </c>
      <c r="F151" s="331">
        <v>0.22222222222222199</v>
      </c>
      <c r="G151" s="331">
        <v>99.7777777777778</v>
      </c>
    </row>
    <row r="152" spans="1:7" x14ac:dyDescent="0.25">
      <c r="A152" s="331" t="s">
        <v>109</v>
      </c>
      <c r="B152" s="331" t="s">
        <v>110</v>
      </c>
      <c r="C152" s="331" t="s">
        <v>16</v>
      </c>
      <c r="D152" s="331">
        <v>0</v>
      </c>
      <c r="E152" s="331">
        <v>323.02919960000003</v>
      </c>
      <c r="F152" s="331">
        <v>0</v>
      </c>
      <c r="G152" s="331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773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332" t="s">
        <v>71</v>
      </c>
      <c r="B163" s="332" t="s">
        <v>72</v>
      </c>
      <c r="C163" s="332" t="s">
        <v>15</v>
      </c>
      <c r="D163" s="332">
        <v>130.3950231</v>
      </c>
      <c r="E163" s="332">
        <v>125558.8262387</v>
      </c>
      <c r="F163" s="332">
        <v>0.10374399792675799</v>
      </c>
      <c r="G163" s="332">
        <v>99.896256002073201</v>
      </c>
    </row>
    <row r="164" spans="1:7" x14ac:dyDescent="0.25">
      <c r="A164" s="332" t="s">
        <v>71</v>
      </c>
      <c r="B164" s="332" t="s">
        <v>72</v>
      </c>
      <c r="C164" s="332" t="s">
        <v>16</v>
      </c>
      <c r="D164" s="332">
        <v>50.880327299999998</v>
      </c>
      <c r="E164" s="332">
        <v>104190.4062981</v>
      </c>
      <c r="F164" s="332">
        <v>4.88101489794949E-2</v>
      </c>
      <c r="G164" s="332">
        <v>99.951189851020501</v>
      </c>
    </row>
    <row r="165" spans="1:7" x14ac:dyDescent="0.25">
      <c r="A165" s="332" t="s">
        <v>73</v>
      </c>
      <c r="B165" s="332" t="s">
        <v>74</v>
      </c>
      <c r="C165" s="332" t="s">
        <v>15</v>
      </c>
      <c r="D165" s="332">
        <v>173.78291920000001</v>
      </c>
      <c r="E165" s="332">
        <v>42642.570316199999</v>
      </c>
      <c r="F165" s="332">
        <v>0.40587977739383602</v>
      </c>
      <c r="G165" s="332">
        <v>99.594120222606193</v>
      </c>
    </row>
    <row r="166" spans="1:7" x14ac:dyDescent="0.25">
      <c r="A166" s="332" t="s">
        <v>73</v>
      </c>
      <c r="B166" s="332" t="s">
        <v>74</v>
      </c>
      <c r="C166" s="332" t="s">
        <v>16</v>
      </c>
      <c r="D166" s="332">
        <v>84.190489400000004</v>
      </c>
      <c r="E166" s="332">
        <v>34751.340244400002</v>
      </c>
      <c r="F166" s="332">
        <v>0.24167993892027101</v>
      </c>
      <c r="G166" s="332">
        <v>99.758320061079701</v>
      </c>
    </row>
    <row r="167" spans="1:7" x14ac:dyDescent="0.25">
      <c r="A167" s="332" t="s">
        <v>75</v>
      </c>
      <c r="B167" s="332" t="s">
        <v>76</v>
      </c>
      <c r="C167" s="332" t="s">
        <v>15</v>
      </c>
      <c r="D167" s="332">
        <v>426.89498500000002</v>
      </c>
      <c r="E167" s="332">
        <v>20120.195743200002</v>
      </c>
      <c r="F167" s="332">
        <v>2.0776419914966602</v>
      </c>
      <c r="G167" s="332">
        <v>97.922358008503295</v>
      </c>
    </row>
    <row r="168" spans="1:7" x14ac:dyDescent="0.25">
      <c r="A168" s="332" t="s">
        <v>75</v>
      </c>
      <c r="B168" s="332" t="s">
        <v>76</v>
      </c>
      <c r="C168" s="332" t="s">
        <v>16</v>
      </c>
      <c r="D168" s="332">
        <v>399.14908109999999</v>
      </c>
      <c r="E168" s="332">
        <v>17782.355927100001</v>
      </c>
      <c r="F168" s="332">
        <v>2.19535776009731</v>
      </c>
      <c r="G168" s="332">
        <v>97.804642239902705</v>
      </c>
    </row>
    <row r="169" spans="1:7" x14ac:dyDescent="0.25">
      <c r="A169" s="332" t="s">
        <v>77</v>
      </c>
      <c r="B169" s="332" t="s">
        <v>78</v>
      </c>
      <c r="C169" s="332" t="s">
        <v>15</v>
      </c>
      <c r="D169" s="332">
        <v>360.45934829999999</v>
      </c>
      <c r="E169" s="332">
        <v>74807.9222648</v>
      </c>
      <c r="F169" s="332">
        <v>0.47953586410217602</v>
      </c>
      <c r="G169" s="332">
        <v>99.520464135897797</v>
      </c>
    </row>
    <row r="170" spans="1:7" x14ac:dyDescent="0.25">
      <c r="A170" s="332" t="s">
        <v>77</v>
      </c>
      <c r="B170" s="332" t="s">
        <v>78</v>
      </c>
      <c r="C170" s="332" t="s">
        <v>16</v>
      </c>
      <c r="D170" s="332">
        <v>259.01765779999999</v>
      </c>
      <c r="E170" s="332">
        <v>60226.256664</v>
      </c>
      <c r="F170" s="332">
        <v>0.42823259165850402</v>
      </c>
      <c r="G170" s="332">
        <v>99.571767408341501</v>
      </c>
    </row>
    <row r="171" spans="1:7" x14ac:dyDescent="0.25">
      <c r="A171" s="332" t="s">
        <v>79</v>
      </c>
      <c r="B171" s="332" t="s">
        <v>80</v>
      </c>
      <c r="C171" s="332" t="s">
        <v>15</v>
      </c>
      <c r="D171" s="332">
        <v>1170.0067928999999</v>
      </c>
      <c r="E171" s="332">
        <v>70124.760500899996</v>
      </c>
      <c r="F171" s="332">
        <v>1.6410836830121001</v>
      </c>
      <c r="G171" s="332">
        <v>98.358916316987901</v>
      </c>
    </row>
    <row r="172" spans="1:7" x14ac:dyDescent="0.25">
      <c r="A172" s="332" t="s">
        <v>79</v>
      </c>
      <c r="B172" s="332" t="s">
        <v>80</v>
      </c>
      <c r="C172" s="332" t="s">
        <v>16</v>
      </c>
      <c r="D172" s="332">
        <v>848.81229929999995</v>
      </c>
      <c r="E172" s="332">
        <v>53616.531203500002</v>
      </c>
      <c r="F172" s="332">
        <v>1.55844477370525</v>
      </c>
      <c r="G172" s="332">
        <v>98.441555226294795</v>
      </c>
    </row>
    <row r="173" spans="1:7" x14ac:dyDescent="0.25">
      <c r="A173" s="332" t="s">
        <v>81</v>
      </c>
      <c r="B173" s="332" t="s">
        <v>82</v>
      </c>
      <c r="C173" s="332" t="s">
        <v>15</v>
      </c>
      <c r="D173" s="332">
        <v>89.933353800000006</v>
      </c>
      <c r="E173" s="332">
        <v>36118.1600168</v>
      </c>
      <c r="F173" s="332">
        <v>0.24837914794216601</v>
      </c>
      <c r="G173" s="332">
        <v>99.751620852057798</v>
      </c>
    </row>
    <row r="174" spans="1:7" x14ac:dyDescent="0.25">
      <c r="A174" s="332" t="s">
        <v>81</v>
      </c>
      <c r="B174" s="332" t="s">
        <v>82</v>
      </c>
      <c r="C174" s="332" t="s">
        <v>16</v>
      </c>
      <c r="D174" s="332">
        <v>13.796462200000001</v>
      </c>
      <c r="E174" s="332">
        <v>34209.966466999998</v>
      </c>
      <c r="F174" s="332">
        <v>4.0312522701087199E-2</v>
      </c>
      <c r="G174" s="332">
        <v>99.9596874772989</v>
      </c>
    </row>
    <row r="175" spans="1:7" x14ac:dyDescent="0.25">
      <c r="A175" s="332" t="s">
        <v>83</v>
      </c>
      <c r="B175" s="332" t="s">
        <v>84</v>
      </c>
      <c r="C175" s="332" t="s">
        <v>15</v>
      </c>
      <c r="D175" s="332">
        <v>57.970327500000003</v>
      </c>
      <c r="E175" s="332">
        <v>120986.7115013</v>
      </c>
      <c r="F175" s="332">
        <v>4.7891676547996198E-2</v>
      </c>
      <c r="G175" s="332">
        <v>99.952108323451995</v>
      </c>
    </row>
    <row r="176" spans="1:7" x14ac:dyDescent="0.25">
      <c r="A176" s="332" t="s">
        <v>83</v>
      </c>
      <c r="B176" s="332" t="s">
        <v>84</v>
      </c>
      <c r="C176" s="332" t="s">
        <v>16</v>
      </c>
      <c r="D176" s="332">
        <v>148.42297690000001</v>
      </c>
      <c r="E176" s="332">
        <v>112499.40081580001</v>
      </c>
      <c r="F176" s="332">
        <v>0.131758405890854</v>
      </c>
      <c r="G176" s="332">
        <v>99.868241594109193</v>
      </c>
    </row>
    <row r="177" spans="1:7" x14ac:dyDescent="0.25">
      <c r="A177" s="332" t="s">
        <v>85</v>
      </c>
      <c r="B177" s="332" t="s">
        <v>86</v>
      </c>
      <c r="C177" s="332" t="s">
        <v>15</v>
      </c>
      <c r="D177" s="332">
        <v>194.40891289999999</v>
      </c>
      <c r="E177" s="332">
        <v>187645.31143120001</v>
      </c>
      <c r="F177" s="332">
        <v>0.103497232930216</v>
      </c>
      <c r="G177" s="332">
        <v>99.896502767069805</v>
      </c>
    </row>
    <row r="178" spans="1:7" x14ac:dyDescent="0.25">
      <c r="A178" s="332" t="s">
        <v>85</v>
      </c>
      <c r="B178" s="332" t="s">
        <v>86</v>
      </c>
      <c r="C178" s="332" t="s">
        <v>16</v>
      </c>
      <c r="D178" s="332">
        <v>40.740714400000002</v>
      </c>
      <c r="E178" s="332">
        <v>177203.38526760001</v>
      </c>
      <c r="F178" s="332">
        <v>2.29856499752987E-2</v>
      </c>
      <c r="G178" s="332">
        <v>99.977014350024703</v>
      </c>
    </row>
    <row r="179" spans="1:7" x14ac:dyDescent="0.25">
      <c r="A179" s="332" t="s">
        <v>87</v>
      </c>
      <c r="B179" s="332" t="s">
        <v>88</v>
      </c>
      <c r="C179" s="332" t="s">
        <v>15</v>
      </c>
      <c r="D179" s="332">
        <v>83.502147199999996</v>
      </c>
      <c r="E179" s="332">
        <v>77755.925518300006</v>
      </c>
      <c r="F179" s="332">
        <v>0.10727487303585299</v>
      </c>
      <c r="G179" s="332">
        <v>99.892725126964194</v>
      </c>
    </row>
    <row r="180" spans="1:7" x14ac:dyDescent="0.25">
      <c r="A180" s="332" t="s">
        <v>87</v>
      </c>
      <c r="B180" s="332" t="s">
        <v>88</v>
      </c>
      <c r="C180" s="332" t="s">
        <v>16</v>
      </c>
      <c r="D180" s="332">
        <v>169.5438685</v>
      </c>
      <c r="E180" s="332">
        <v>68767.929094199993</v>
      </c>
      <c r="F180" s="332">
        <v>0.24593861830667199</v>
      </c>
      <c r="G180" s="332">
        <v>99.754061381693305</v>
      </c>
    </row>
    <row r="181" spans="1:7" x14ac:dyDescent="0.25">
      <c r="A181" s="332" t="s">
        <v>89</v>
      </c>
      <c r="B181" s="332" t="s">
        <v>90</v>
      </c>
      <c r="C181" s="332" t="s">
        <v>15</v>
      </c>
      <c r="D181" s="332">
        <v>0</v>
      </c>
      <c r="E181" s="332">
        <v>163074.5610778</v>
      </c>
      <c r="F181" s="332">
        <v>0</v>
      </c>
      <c r="G181" s="332">
        <v>100</v>
      </c>
    </row>
    <row r="182" spans="1:7" x14ac:dyDescent="0.25">
      <c r="A182" s="332" t="s">
        <v>89</v>
      </c>
      <c r="B182" s="332" t="s">
        <v>90</v>
      </c>
      <c r="C182" s="332" t="s">
        <v>16</v>
      </c>
      <c r="D182" s="332">
        <v>89.8548136</v>
      </c>
      <c r="E182" s="332">
        <v>134108.98674679999</v>
      </c>
      <c r="F182" s="332">
        <v>6.6956474851206704E-2</v>
      </c>
      <c r="G182" s="332">
        <v>99.933043525148804</v>
      </c>
    </row>
    <row r="183" spans="1:7" x14ac:dyDescent="0.25">
      <c r="A183" s="332" t="s">
        <v>91</v>
      </c>
      <c r="B183" s="332" t="s">
        <v>92</v>
      </c>
      <c r="C183" s="332" t="s">
        <v>15</v>
      </c>
      <c r="D183" s="332">
        <v>321.94280500000002</v>
      </c>
      <c r="E183" s="332">
        <v>252701.3635062</v>
      </c>
      <c r="F183" s="332">
        <v>0.12723839937655201</v>
      </c>
      <c r="G183" s="332">
        <v>99.872761600623406</v>
      </c>
    </row>
    <row r="184" spans="1:7" x14ac:dyDescent="0.25">
      <c r="A184" s="332" t="s">
        <v>91</v>
      </c>
      <c r="B184" s="332" t="s">
        <v>92</v>
      </c>
      <c r="C184" s="332" t="s">
        <v>16</v>
      </c>
      <c r="D184" s="332">
        <v>258.00446260000001</v>
      </c>
      <c r="E184" s="332">
        <v>191822.70863159999</v>
      </c>
      <c r="F184" s="332">
        <v>0.134320858374505</v>
      </c>
      <c r="G184" s="332">
        <v>99.865679141625506</v>
      </c>
    </row>
    <row r="185" spans="1:7" x14ac:dyDescent="0.25">
      <c r="A185" s="332" t="s">
        <v>93</v>
      </c>
      <c r="B185" s="332" t="s">
        <v>94</v>
      </c>
      <c r="C185" s="332" t="s">
        <v>15</v>
      </c>
      <c r="D185" s="332">
        <v>8.6303225000000001</v>
      </c>
      <c r="E185" s="332">
        <v>32145.883106500001</v>
      </c>
      <c r="F185" s="332">
        <v>2.6840158906638399E-2</v>
      </c>
      <c r="G185" s="332">
        <v>99.973159841093405</v>
      </c>
    </row>
    <row r="186" spans="1:7" x14ac:dyDescent="0.25">
      <c r="A186" s="332" t="s">
        <v>93</v>
      </c>
      <c r="B186" s="332" t="s">
        <v>94</v>
      </c>
      <c r="C186" s="332" t="s">
        <v>16</v>
      </c>
      <c r="D186" s="332">
        <v>0</v>
      </c>
      <c r="E186" s="332">
        <v>24283.039329399999</v>
      </c>
      <c r="F186" s="332">
        <v>0</v>
      </c>
      <c r="G186" s="332">
        <v>100</v>
      </c>
    </row>
    <row r="187" spans="1:7" x14ac:dyDescent="0.25">
      <c r="A187" s="332" t="s">
        <v>95</v>
      </c>
      <c r="B187" s="332" t="s">
        <v>96</v>
      </c>
      <c r="C187" s="332" t="s">
        <v>15</v>
      </c>
      <c r="D187" s="332">
        <v>30.884080999999998</v>
      </c>
      <c r="E187" s="332">
        <v>38510.347476199997</v>
      </c>
      <c r="F187" s="332">
        <v>8.0132574264432002E-2</v>
      </c>
      <c r="G187" s="332">
        <v>99.919867425735603</v>
      </c>
    </row>
    <row r="188" spans="1:7" x14ac:dyDescent="0.25">
      <c r="A188" s="332" t="s">
        <v>95</v>
      </c>
      <c r="B188" s="332" t="s">
        <v>96</v>
      </c>
      <c r="C188" s="332" t="s">
        <v>16</v>
      </c>
      <c r="D188" s="332">
        <v>97.5213751</v>
      </c>
      <c r="E188" s="332">
        <v>38707.366546400001</v>
      </c>
      <c r="F188" s="332">
        <v>0.25131209062445897</v>
      </c>
      <c r="G188" s="332">
        <v>99.748687909375505</v>
      </c>
    </row>
    <row r="189" spans="1:7" x14ac:dyDescent="0.25">
      <c r="A189" s="332" t="s">
        <v>97</v>
      </c>
      <c r="B189" s="332" t="s">
        <v>98</v>
      </c>
      <c r="C189" s="332" t="s">
        <v>15</v>
      </c>
      <c r="D189" s="332">
        <v>18.470844700000001</v>
      </c>
      <c r="E189" s="332">
        <v>16211.369863</v>
      </c>
      <c r="F189" s="332">
        <v>0.11380792351977199</v>
      </c>
      <c r="G189" s="332">
        <v>99.886192076480199</v>
      </c>
    </row>
    <row r="190" spans="1:7" x14ac:dyDescent="0.25">
      <c r="A190" s="332" t="s">
        <v>97</v>
      </c>
      <c r="B190" s="332" t="s">
        <v>98</v>
      </c>
      <c r="C190" s="332" t="s">
        <v>16</v>
      </c>
      <c r="D190" s="332">
        <v>0</v>
      </c>
      <c r="E190" s="332">
        <v>16906.7539296</v>
      </c>
      <c r="F190" s="332">
        <v>0</v>
      </c>
      <c r="G190" s="332">
        <v>100</v>
      </c>
    </row>
    <row r="191" spans="1:7" x14ac:dyDescent="0.25">
      <c r="A191" s="332" t="s">
        <v>99</v>
      </c>
      <c r="B191" s="332" t="s">
        <v>100</v>
      </c>
      <c r="C191" s="332" t="s">
        <v>15</v>
      </c>
      <c r="D191" s="332">
        <v>12.3179832</v>
      </c>
      <c r="E191" s="332">
        <v>14338.710299799999</v>
      </c>
      <c r="F191" s="332">
        <v>8.5833453583195093E-2</v>
      </c>
      <c r="G191" s="332">
        <v>99.914166546416794</v>
      </c>
    </row>
    <row r="192" spans="1:7" x14ac:dyDescent="0.25">
      <c r="A192" s="332" t="s">
        <v>99</v>
      </c>
      <c r="B192" s="332" t="s">
        <v>100</v>
      </c>
      <c r="C192" s="332" t="s">
        <v>16</v>
      </c>
      <c r="D192" s="332">
        <v>0</v>
      </c>
      <c r="E192" s="332">
        <v>13866.622721</v>
      </c>
      <c r="F192" s="332">
        <v>0</v>
      </c>
      <c r="G192" s="332">
        <v>100</v>
      </c>
    </row>
    <row r="193" spans="1:7" x14ac:dyDescent="0.25">
      <c r="A193" s="332" t="s">
        <v>101</v>
      </c>
      <c r="B193" s="332" t="s">
        <v>102</v>
      </c>
      <c r="C193" s="332" t="s">
        <v>15</v>
      </c>
      <c r="D193" s="332">
        <v>0</v>
      </c>
      <c r="E193" s="332">
        <v>51647.006640300002</v>
      </c>
      <c r="F193" s="332">
        <v>0</v>
      </c>
      <c r="G193" s="332">
        <v>100</v>
      </c>
    </row>
    <row r="194" spans="1:7" x14ac:dyDescent="0.25">
      <c r="A194" s="332" t="s">
        <v>101</v>
      </c>
      <c r="B194" s="332" t="s">
        <v>102</v>
      </c>
      <c r="C194" s="332" t="s">
        <v>16</v>
      </c>
      <c r="D194" s="332">
        <v>0</v>
      </c>
      <c r="E194" s="332">
        <v>38291.230293499997</v>
      </c>
      <c r="F194" s="332">
        <v>0</v>
      </c>
      <c r="G194" s="332">
        <v>100</v>
      </c>
    </row>
    <row r="195" spans="1:7" x14ac:dyDescent="0.25">
      <c r="A195" s="332" t="s">
        <v>103</v>
      </c>
      <c r="B195" s="332" t="s">
        <v>104</v>
      </c>
      <c r="C195" s="332" t="s">
        <v>15</v>
      </c>
      <c r="D195" s="332">
        <v>0</v>
      </c>
      <c r="E195" s="332">
        <v>4058.9933645000001</v>
      </c>
      <c r="F195" s="332">
        <v>0</v>
      </c>
      <c r="G195" s="332">
        <v>100</v>
      </c>
    </row>
    <row r="196" spans="1:7" x14ac:dyDescent="0.25">
      <c r="A196" s="332" t="s">
        <v>103</v>
      </c>
      <c r="B196" s="332" t="s">
        <v>104</v>
      </c>
      <c r="C196" s="332" t="s">
        <v>16</v>
      </c>
      <c r="D196" s="332">
        <v>0</v>
      </c>
      <c r="E196" s="332">
        <v>3544.2018495000002</v>
      </c>
      <c r="F196" s="332">
        <v>0</v>
      </c>
      <c r="G196" s="332">
        <v>100</v>
      </c>
    </row>
    <row r="197" spans="1:7" x14ac:dyDescent="0.25">
      <c r="A197" s="332" t="s">
        <v>105</v>
      </c>
      <c r="B197" s="332" t="s">
        <v>106</v>
      </c>
      <c r="C197" s="332" t="s">
        <v>15</v>
      </c>
      <c r="D197" s="332">
        <v>207.17102890000001</v>
      </c>
      <c r="E197" s="332">
        <v>74520.972156799995</v>
      </c>
      <c r="F197" s="332">
        <v>0.27723294072111299</v>
      </c>
      <c r="G197" s="332">
        <v>99.722767059278894</v>
      </c>
    </row>
    <row r="198" spans="1:7" x14ac:dyDescent="0.25">
      <c r="A198" s="332" t="s">
        <v>105</v>
      </c>
      <c r="B198" s="332" t="s">
        <v>106</v>
      </c>
      <c r="C198" s="332" t="s">
        <v>16</v>
      </c>
      <c r="D198" s="332">
        <v>106.55514530000001</v>
      </c>
      <c r="E198" s="332">
        <v>61852.656113800003</v>
      </c>
      <c r="F198" s="332">
        <v>0.17197627783609001</v>
      </c>
      <c r="G198" s="332">
        <v>99.828023722163906</v>
      </c>
    </row>
    <row r="199" spans="1:7" x14ac:dyDescent="0.25">
      <c r="A199" s="332" t="s">
        <v>107</v>
      </c>
      <c r="B199" s="332" t="s">
        <v>108</v>
      </c>
      <c r="C199" s="332" t="s">
        <v>15</v>
      </c>
      <c r="D199" s="332">
        <v>2031.0932634999999</v>
      </c>
      <c r="E199" s="332">
        <v>107280.7373541</v>
      </c>
      <c r="F199" s="332">
        <v>1.8580726825491301</v>
      </c>
      <c r="G199" s="332">
        <v>98.141927317450893</v>
      </c>
    </row>
    <row r="200" spans="1:7" x14ac:dyDescent="0.25">
      <c r="A200" s="332" t="s">
        <v>107</v>
      </c>
      <c r="B200" s="332" t="s">
        <v>108</v>
      </c>
      <c r="C200" s="332" t="s">
        <v>16</v>
      </c>
      <c r="D200" s="332">
        <v>1543.2354067000001</v>
      </c>
      <c r="E200" s="332">
        <v>94815.642661100006</v>
      </c>
      <c r="F200" s="332">
        <v>1.6015497872589901</v>
      </c>
      <c r="G200" s="332">
        <v>98.398450212740997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774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637</v>
      </c>
      <c r="E210" s="5" t="s">
        <v>636</v>
      </c>
      <c r="F210" s="5" t="s">
        <v>639</v>
      </c>
      <c r="G210" s="5" t="s">
        <v>638</v>
      </c>
    </row>
    <row r="211" spans="1:7" x14ac:dyDescent="0.25">
      <c r="A211" s="333" t="s">
        <v>87</v>
      </c>
      <c r="B211" s="333" t="s">
        <v>114</v>
      </c>
      <c r="C211" s="333" t="s">
        <v>15</v>
      </c>
      <c r="D211" s="333">
        <v>23337.254603500001</v>
      </c>
      <c r="E211" s="333">
        <v>0</v>
      </c>
      <c r="F211" s="333">
        <v>100</v>
      </c>
      <c r="G211" s="333">
        <v>0</v>
      </c>
    </row>
    <row r="212" spans="1:7" x14ac:dyDescent="0.25">
      <c r="A212" s="333" t="s">
        <v>87</v>
      </c>
      <c r="B212" s="333" t="s">
        <v>114</v>
      </c>
      <c r="C212" s="333" t="s">
        <v>16</v>
      </c>
      <c r="D212" s="333">
        <v>21922.322026900001</v>
      </c>
      <c r="E212" s="333">
        <v>0</v>
      </c>
      <c r="F212" s="333">
        <v>100</v>
      </c>
      <c r="G212" s="333">
        <v>0</v>
      </c>
    </row>
    <row r="213" spans="1:7" x14ac:dyDescent="0.25">
      <c r="A213" s="333" t="s">
        <v>91</v>
      </c>
      <c r="B213" s="333" t="s">
        <v>115</v>
      </c>
      <c r="C213" s="333" t="s">
        <v>15</v>
      </c>
      <c r="D213" s="333">
        <v>13922.621743899999</v>
      </c>
      <c r="E213" s="333">
        <v>0</v>
      </c>
      <c r="F213" s="333">
        <v>100</v>
      </c>
      <c r="G213" s="333">
        <v>0</v>
      </c>
    </row>
    <row r="214" spans="1:7" x14ac:dyDescent="0.25">
      <c r="A214" s="333" t="s">
        <v>91</v>
      </c>
      <c r="B214" s="333" t="s">
        <v>115</v>
      </c>
      <c r="C214" s="333" t="s">
        <v>16</v>
      </c>
      <c r="D214" s="333">
        <v>11540.4795971</v>
      </c>
      <c r="E214" s="333">
        <v>50.880327299999998</v>
      </c>
      <c r="F214" s="333">
        <v>99.561049543523396</v>
      </c>
      <c r="G214" s="333">
        <v>0.43895045647660502</v>
      </c>
    </row>
    <row r="215" spans="1:7" x14ac:dyDescent="0.25">
      <c r="A215" s="333" t="s">
        <v>93</v>
      </c>
      <c r="B215" s="333" t="s">
        <v>116</v>
      </c>
      <c r="C215" s="333" t="s">
        <v>15</v>
      </c>
      <c r="D215" s="333">
        <v>12911.3491866</v>
      </c>
      <c r="E215" s="333">
        <v>0</v>
      </c>
      <c r="F215" s="333">
        <v>100</v>
      </c>
      <c r="G215" s="333">
        <v>0</v>
      </c>
    </row>
    <row r="216" spans="1:7" x14ac:dyDescent="0.25">
      <c r="A216" s="333" t="s">
        <v>93</v>
      </c>
      <c r="B216" s="333" t="s">
        <v>116</v>
      </c>
      <c r="C216" s="333" t="s">
        <v>16</v>
      </c>
      <c r="D216" s="333">
        <v>10046.2966466</v>
      </c>
      <c r="E216" s="333">
        <v>0</v>
      </c>
      <c r="F216" s="333">
        <v>100</v>
      </c>
      <c r="G216" s="333">
        <v>0</v>
      </c>
    </row>
    <row r="217" spans="1:7" x14ac:dyDescent="0.25">
      <c r="A217" s="333" t="s">
        <v>95</v>
      </c>
      <c r="B217" s="333" t="s">
        <v>117</v>
      </c>
      <c r="C217" s="333" t="s">
        <v>15</v>
      </c>
      <c r="D217" s="333">
        <v>32909.394771200001</v>
      </c>
      <c r="E217" s="333">
        <v>44.216372399999997</v>
      </c>
      <c r="F217" s="333">
        <v>99.865822376165895</v>
      </c>
      <c r="G217" s="333">
        <v>0.13417762383406501</v>
      </c>
    </row>
    <row r="218" spans="1:7" x14ac:dyDescent="0.25">
      <c r="A218" s="333" t="s">
        <v>95</v>
      </c>
      <c r="B218" s="333" t="s">
        <v>117</v>
      </c>
      <c r="C218" s="333" t="s">
        <v>16</v>
      </c>
      <c r="D218" s="333">
        <v>27730.014270899999</v>
      </c>
      <c r="E218" s="333">
        <v>0</v>
      </c>
      <c r="F218" s="333">
        <v>100</v>
      </c>
      <c r="G218" s="333">
        <v>0</v>
      </c>
    </row>
    <row r="219" spans="1:7" x14ac:dyDescent="0.25">
      <c r="A219" s="333" t="s">
        <v>97</v>
      </c>
      <c r="B219" s="333" t="s">
        <v>118</v>
      </c>
      <c r="C219" s="333" t="s">
        <v>15</v>
      </c>
      <c r="D219" s="333">
        <v>10445.337012100001</v>
      </c>
      <c r="E219" s="333">
        <v>10.1118612</v>
      </c>
      <c r="F219" s="333">
        <v>99.903286206813902</v>
      </c>
      <c r="G219" s="333">
        <v>9.6713793186082905E-2</v>
      </c>
    </row>
    <row r="220" spans="1:7" x14ac:dyDescent="0.25">
      <c r="A220" s="333" t="s">
        <v>97</v>
      </c>
      <c r="B220" s="333" t="s">
        <v>118</v>
      </c>
      <c r="C220" s="333" t="s">
        <v>16</v>
      </c>
      <c r="D220" s="333">
        <v>8139.4626982999998</v>
      </c>
      <c r="E220" s="333">
        <v>0</v>
      </c>
      <c r="F220" s="333">
        <v>100</v>
      </c>
      <c r="G220" s="333">
        <v>0</v>
      </c>
    </row>
    <row r="221" spans="1:7" x14ac:dyDescent="0.25">
      <c r="A221" s="333" t="s">
        <v>105</v>
      </c>
      <c r="B221" s="333" t="s">
        <v>119</v>
      </c>
      <c r="C221" s="333" t="s">
        <v>15</v>
      </c>
      <c r="D221" s="333">
        <v>20140.457013399999</v>
      </c>
      <c r="E221" s="333">
        <v>0</v>
      </c>
      <c r="F221" s="333">
        <v>100</v>
      </c>
      <c r="G221" s="333">
        <v>0</v>
      </c>
    </row>
    <row r="222" spans="1:7" x14ac:dyDescent="0.25">
      <c r="A222" s="333" t="s">
        <v>105</v>
      </c>
      <c r="B222" s="333" t="s">
        <v>119</v>
      </c>
      <c r="C222" s="333" t="s">
        <v>16</v>
      </c>
      <c r="D222" s="333">
        <v>16921.257098499998</v>
      </c>
      <c r="E222" s="333">
        <v>0</v>
      </c>
      <c r="F222" s="333">
        <v>100</v>
      </c>
      <c r="G222" s="333">
        <v>0</v>
      </c>
    </row>
    <row r="223" spans="1:7" x14ac:dyDescent="0.25">
      <c r="A223" s="333" t="s">
        <v>107</v>
      </c>
      <c r="B223" s="333" t="s">
        <v>120</v>
      </c>
      <c r="C223" s="333" t="s">
        <v>15</v>
      </c>
      <c r="D223" s="333">
        <v>21479.656728499998</v>
      </c>
      <c r="E223" s="333">
        <v>0</v>
      </c>
      <c r="F223" s="333">
        <v>100</v>
      </c>
      <c r="G223" s="333">
        <v>0</v>
      </c>
    </row>
    <row r="224" spans="1:7" x14ac:dyDescent="0.25">
      <c r="A224" s="333" t="s">
        <v>107</v>
      </c>
      <c r="B224" s="333" t="s">
        <v>120</v>
      </c>
      <c r="C224" s="333" t="s">
        <v>16</v>
      </c>
      <c r="D224" s="333">
        <v>20097.1154112</v>
      </c>
      <c r="E224" s="333">
        <v>0</v>
      </c>
      <c r="F224" s="333">
        <v>100</v>
      </c>
      <c r="G224" s="333">
        <v>0</v>
      </c>
    </row>
    <row r="225" spans="1:7" x14ac:dyDescent="0.25">
      <c r="A225" s="333" t="s">
        <v>109</v>
      </c>
      <c r="B225" s="333" t="s">
        <v>121</v>
      </c>
      <c r="C225" s="333" t="s">
        <v>15</v>
      </c>
      <c r="D225" s="333">
        <v>10772.9118229</v>
      </c>
      <c r="E225" s="333">
        <v>0</v>
      </c>
      <c r="F225" s="333">
        <v>100</v>
      </c>
      <c r="G225" s="333">
        <v>0</v>
      </c>
    </row>
    <row r="226" spans="1:7" x14ac:dyDescent="0.25">
      <c r="A226" s="333" t="s">
        <v>109</v>
      </c>
      <c r="B226" s="333" t="s">
        <v>121</v>
      </c>
      <c r="C226" s="333" t="s">
        <v>16</v>
      </c>
      <c r="D226" s="333">
        <v>8479.4763891000002</v>
      </c>
      <c r="E226" s="333">
        <v>34.772803099999997</v>
      </c>
      <c r="F226" s="333">
        <v>99.591592842597805</v>
      </c>
      <c r="G226" s="333">
        <v>0.408407157402155</v>
      </c>
    </row>
    <row r="227" spans="1:7" x14ac:dyDescent="0.25">
      <c r="A227" s="333" t="s">
        <v>122</v>
      </c>
      <c r="B227" s="333" t="s">
        <v>123</v>
      </c>
      <c r="C227" s="333" t="s">
        <v>15</v>
      </c>
      <c r="D227" s="333">
        <v>6279.4165567</v>
      </c>
      <c r="E227" s="333">
        <v>8.6303225000000001</v>
      </c>
      <c r="F227" s="333">
        <v>99.862750347352701</v>
      </c>
      <c r="G227" s="333">
        <v>0.13724965264727801</v>
      </c>
    </row>
    <row r="228" spans="1:7" x14ac:dyDescent="0.25">
      <c r="A228" s="333" t="s">
        <v>122</v>
      </c>
      <c r="B228" s="333" t="s">
        <v>123</v>
      </c>
      <c r="C228" s="333" t="s">
        <v>16</v>
      </c>
      <c r="D228" s="333">
        <v>5377.9150105999997</v>
      </c>
      <c r="E228" s="333">
        <v>0</v>
      </c>
      <c r="F228" s="333">
        <v>100</v>
      </c>
      <c r="G228" s="333">
        <v>0</v>
      </c>
    </row>
    <row r="229" spans="1:7" x14ac:dyDescent="0.25">
      <c r="A229" s="333" t="s">
        <v>124</v>
      </c>
      <c r="B229" s="333" t="s">
        <v>125</v>
      </c>
      <c r="C229" s="333" t="s">
        <v>15</v>
      </c>
      <c r="D229" s="333">
        <v>13879.3098933</v>
      </c>
      <c r="E229" s="333">
        <v>0</v>
      </c>
      <c r="F229" s="333">
        <v>100</v>
      </c>
      <c r="G229" s="333">
        <v>0</v>
      </c>
    </row>
    <row r="230" spans="1:7" x14ac:dyDescent="0.25">
      <c r="A230" s="333" t="s">
        <v>124</v>
      </c>
      <c r="B230" s="333" t="s">
        <v>125</v>
      </c>
      <c r="C230" s="333" t="s">
        <v>16</v>
      </c>
      <c r="D230" s="333">
        <v>8369.9703363999997</v>
      </c>
      <c r="E230" s="333">
        <v>0</v>
      </c>
      <c r="F230" s="333">
        <v>100</v>
      </c>
      <c r="G230" s="333">
        <v>0</v>
      </c>
    </row>
    <row r="231" spans="1:7" x14ac:dyDescent="0.25">
      <c r="A231" s="333" t="s">
        <v>126</v>
      </c>
      <c r="B231" s="333" t="s">
        <v>127</v>
      </c>
      <c r="C231" s="333" t="s">
        <v>15</v>
      </c>
      <c r="D231" s="333">
        <v>17337.502859799999</v>
      </c>
      <c r="E231" s="333">
        <v>0</v>
      </c>
      <c r="F231" s="333">
        <v>100</v>
      </c>
      <c r="G231" s="333">
        <v>0</v>
      </c>
    </row>
    <row r="232" spans="1:7" x14ac:dyDescent="0.25">
      <c r="A232" s="333" t="s">
        <v>126</v>
      </c>
      <c r="B232" s="333" t="s">
        <v>127</v>
      </c>
      <c r="C232" s="333" t="s">
        <v>16</v>
      </c>
      <c r="D232" s="333">
        <v>13944.5490746</v>
      </c>
      <c r="E232" s="333">
        <v>0</v>
      </c>
      <c r="F232" s="333">
        <v>100</v>
      </c>
      <c r="G232" s="333">
        <v>0</v>
      </c>
    </row>
    <row r="233" spans="1:7" x14ac:dyDescent="0.25">
      <c r="A233" s="333" t="s">
        <v>128</v>
      </c>
      <c r="B233" s="333" t="s">
        <v>129</v>
      </c>
      <c r="C233" s="333" t="s">
        <v>15</v>
      </c>
      <c r="D233" s="333">
        <v>9883.8835471000002</v>
      </c>
      <c r="E233" s="333">
        <v>0</v>
      </c>
      <c r="F233" s="333">
        <v>100</v>
      </c>
      <c r="G233" s="333">
        <v>0</v>
      </c>
    </row>
    <row r="234" spans="1:7" x14ac:dyDescent="0.25">
      <c r="A234" s="333" t="s">
        <v>128</v>
      </c>
      <c r="B234" s="333" t="s">
        <v>129</v>
      </c>
      <c r="C234" s="333" t="s">
        <v>16</v>
      </c>
      <c r="D234" s="333">
        <v>7464.8082709999999</v>
      </c>
      <c r="E234" s="333">
        <v>0</v>
      </c>
      <c r="F234" s="333">
        <v>100</v>
      </c>
      <c r="G234" s="333">
        <v>0</v>
      </c>
    </row>
    <row r="235" spans="1:7" x14ac:dyDescent="0.25">
      <c r="A235" s="333" t="s">
        <v>130</v>
      </c>
      <c r="B235" s="333" t="s">
        <v>131</v>
      </c>
      <c r="C235" s="333" t="s">
        <v>15</v>
      </c>
      <c r="D235" s="333">
        <v>20726.708084999998</v>
      </c>
      <c r="E235" s="333">
        <v>0</v>
      </c>
      <c r="F235" s="333">
        <v>100</v>
      </c>
      <c r="G235" s="333">
        <v>0</v>
      </c>
    </row>
    <row r="236" spans="1:7" x14ac:dyDescent="0.25">
      <c r="A236" s="333" t="s">
        <v>130</v>
      </c>
      <c r="B236" s="333" t="s">
        <v>131</v>
      </c>
      <c r="C236" s="333" t="s">
        <v>16</v>
      </c>
      <c r="D236" s="333">
        <v>16472.631276399999</v>
      </c>
      <c r="E236" s="333">
        <v>0</v>
      </c>
      <c r="F236" s="333">
        <v>100</v>
      </c>
      <c r="G236" s="333">
        <v>0</v>
      </c>
    </row>
    <row r="237" spans="1:7" x14ac:dyDescent="0.25">
      <c r="A237" s="333" t="s">
        <v>132</v>
      </c>
      <c r="B237" s="333" t="s">
        <v>133</v>
      </c>
      <c r="C237" s="333" t="s">
        <v>15</v>
      </c>
      <c r="D237" s="333">
        <v>38926.751323099998</v>
      </c>
      <c r="E237" s="333">
        <v>71.401737400000002</v>
      </c>
      <c r="F237" s="333">
        <v>99.816909951378406</v>
      </c>
      <c r="G237" s="333">
        <v>0.18309004862161199</v>
      </c>
    </row>
    <row r="238" spans="1:7" x14ac:dyDescent="0.25">
      <c r="A238" s="333" t="s">
        <v>132</v>
      </c>
      <c r="B238" s="333" t="s">
        <v>133</v>
      </c>
      <c r="C238" s="333" t="s">
        <v>16</v>
      </c>
      <c r="D238" s="333">
        <v>24857.741069200001</v>
      </c>
      <c r="E238" s="333">
        <v>57.810006700000002</v>
      </c>
      <c r="F238" s="333">
        <v>99.767976206811994</v>
      </c>
      <c r="G238" s="333">
        <v>0.232023793188013</v>
      </c>
    </row>
    <row r="239" spans="1:7" x14ac:dyDescent="0.25">
      <c r="A239" s="333" t="s">
        <v>134</v>
      </c>
      <c r="B239" s="333" t="s">
        <v>135</v>
      </c>
      <c r="C239" s="333" t="s">
        <v>15</v>
      </c>
      <c r="D239" s="333">
        <v>56006.613554199997</v>
      </c>
      <c r="E239" s="333">
        <v>0</v>
      </c>
      <c r="F239" s="333">
        <v>100</v>
      </c>
      <c r="G239" s="333">
        <v>0</v>
      </c>
    </row>
    <row r="240" spans="1:7" x14ac:dyDescent="0.25">
      <c r="A240" s="333" t="s">
        <v>134</v>
      </c>
      <c r="B240" s="333" t="s">
        <v>135</v>
      </c>
      <c r="C240" s="333" t="s">
        <v>16</v>
      </c>
      <c r="D240" s="333">
        <v>43764.125309199997</v>
      </c>
      <c r="E240" s="333">
        <v>0</v>
      </c>
      <c r="F240" s="333">
        <v>100</v>
      </c>
      <c r="G240" s="333">
        <v>0</v>
      </c>
    </row>
    <row r="241" spans="1:7" x14ac:dyDescent="0.25">
      <c r="A241" s="333" t="s">
        <v>136</v>
      </c>
      <c r="B241" s="333" t="s">
        <v>137</v>
      </c>
      <c r="C241" s="333" t="s">
        <v>15</v>
      </c>
      <c r="D241" s="333">
        <v>22865.301834099999</v>
      </c>
      <c r="E241" s="333">
        <v>0</v>
      </c>
      <c r="F241" s="333">
        <v>100</v>
      </c>
      <c r="G241" s="333">
        <v>0</v>
      </c>
    </row>
    <row r="242" spans="1:7" x14ac:dyDescent="0.25">
      <c r="A242" s="333" t="s">
        <v>136</v>
      </c>
      <c r="B242" s="333" t="s">
        <v>137</v>
      </c>
      <c r="C242" s="333" t="s">
        <v>16</v>
      </c>
      <c r="D242" s="333">
        <v>17943.4850788</v>
      </c>
      <c r="E242" s="333">
        <v>0</v>
      </c>
      <c r="F242" s="333">
        <v>100</v>
      </c>
      <c r="G242" s="333">
        <v>0</v>
      </c>
    </row>
    <row r="243" spans="1:7" x14ac:dyDescent="0.25">
      <c r="A243" s="333" t="s">
        <v>138</v>
      </c>
      <c r="B243" s="333" t="s">
        <v>139</v>
      </c>
      <c r="C243" s="333" t="s">
        <v>15</v>
      </c>
      <c r="D243" s="333">
        <v>24978.764597099998</v>
      </c>
      <c r="E243" s="333">
        <v>0</v>
      </c>
      <c r="F243" s="333">
        <v>100</v>
      </c>
      <c r="G243" s="333">
        <v>0</v>
      </c>
    </row>
    <row r="244" spans="1:7" x14ac:dyDescent="0.25">
      <c r="A244" s="333" t="s">
        <v>138</v>
      </c>
      <c r="B244" s="333" t="s">
        <v>139</v>
      </c>
      <c r="C244" s="333" t="s">
        <v>16</v>
      </c>
      <c r="D244" s="333">
        <v>22087.579493199999</v>
      </c>
      <c r="E244" s="333">
        <v>0</v>
      </c>
      <c r="F244" s="333">
        <v>100</v>
      </c>
      <c r="G244" s="333">
        <v>0</v>
      </c>
    </row>
    <row r="245" spans="1:7" x14ac:dyDescent="0.25">
      <c r="A245" s="333" t="s">
        <v>140</v>
      </c>
      <c r="B245" s="333" t="s">
        <v>141</v>
      </c>
      <c r="C245" s="333" t="s">
        <v>15</v>
      </c>
      <c r="D245" s="333">
        <v>17707.702426299998</v>
      </c>
      <c r="E245" s="333">
        <v>316.58188569999999</v>
      </c>
      <c r="F245" s="333">
        <v>98.243581380431095</v>
      </c>
      <c r="G245" s="333">
        <v>1.75641861956888</v>
      </c>
    </row>
    <row r="246" spans="1:7" x14ac:dyDescent="0.25">
      <c r="A246" s="333" t="s">
        <v>140</v>
      </c>
      <c r="B246" s="333" t="s">
        <v>141</v>
      </c>
      <c r="C246" s="333" t="s">
        <v>16</v>
      </c>
      <c r="D246" s="333">
        <v>15416.9671597</v>
      </c>
      <c r="E246" s="333">
        <v>196.61211320000001</v>
      </c>
      <c r="F246" s="333">
        <v>98.740762065100299</v>
      </c>
      <c r="G246" s="333">
        <v>1.25923793489974</v>
      </c>
    </row>
    <row r="247" spans="1:7" x14ac:dyDescent="0.25">
      <c r="A247" s="333" t="s">
        <v>142</v>
      </c>
      <c r="B247" s="333" t="s">
        <v>143</v>
      </c>
      <c r="C247" s="333" t="s">
        <v>15</v>
      </c>
      <c r="D247" s="333">
        <v>8929.4734380999998</v>
      </c>
      <c r="E247" s="333">
        <v>0</v>
      </c>
      <c r="F247" s="333">
        <v>100</v>
      </c>
      <c r="G247" s="333">
        <v>0</v>
      </c>
    </row>
    <row r="248" spans="1:7" x14ac:dyDescent="0.25">
      <c r="A248" s="333" t="s">
        <v>142</v>
      </c>
      <c r="B248" s="333" t="s">
        <v>143</v>
      </c>
      <c r="C248" s="333" t="s">
        <v>16</v>
      </c>
      <c r="D248" s="333">
        <v>6768.4865309999996</v>
      </c>
      <c r="E248" s="333">
        <v>0</v>
      </c>
      <c r="F248" s="333">
        <v>100</v>
      </c>
      <c r="G248" s="333">
        <v>0</v>
      </c>
    </row>
    <row r="249" spans="1:7" x14ac:dyDescent="0.25">
      <c r="A249" s="333" t="s">
        <v>144</v>
      </c>
      <c r="B249" s="333" t="s">
        <v>145</v>
      </c>
      <c r="C249" s="333" t="s">
        <v>15</v>
      </c>
      <c r="D249" s="333">
        <v>15434.637379899999</v>
      </c>
      <c r="E249" s="333">
        <v>0</v>
      </c>
      <c r="F249" s="333">
        <v>100</v>
      </c>
      <c r="G249" s="333">
        <v>0</v>
      </c>
    </row>
    <row r="250" spans="1:7" x14ac:dyDescent="0.25">
      <c r="A250" s="333" t="s">
        <v>144</v>
      </c>
      <c r="B250" s="333" t="s">
        <v>145</v>
      </c>
      <c r="C250" s="333" t="s">
        <v>16</v>
      </c>
      <c r="D250" s="333">
        <v>11473.127190200001</v>
      </c>
      <c r="E250" s="333">
        <v>0</v>
      </c>
      <c r="F250" s="333">
        <v>100</v>
      </c>
      <c r="G250" s="333">
        <v>0</v>
      </c>
    </row>
    <row r="251" spans="1:7" x14ac:dyDescent="0.25">
      <c r="A251" s="333" t="s">
        <v>146</v>
      </c>
      <c r="B251" s="333" t="s">
        <v>147</v>
      </c>
      <c r="C251" s="333" t="s">
        <v>15</v>
      </c>
      <c r="D251" s="333">
        <v>4942.2838104000002</v>
      </c>
      <c r="E251" s="333">
        <v>12.3179832</v>
      </c>
      <c r="F251" s="333">
        <v>99.751382982666499</v>
      </c>
      <c r="G251" s="333">
        <v>0.24861701733349201</v>
      </c>
    </row>
    <row r="252" spans="1:7" x14ac:dyDescent="0.25">
      <c r="A252" s="333" t="s">
        <v>146</v>
      </c>
      <c r="B252" s="333" t="s">
        <v>147</v>
      </c>
      <c r="C252" s="333" t="s">
        <v>16</v>
      </c>
      <c r="D252" s="333">
        <v>4431.0951267999999</v>
      </c>
      <c r="E252" s="333">
        <v>0</v>
      </c>
      <c r="F252" s="333">
        <v>100</v>
      </c>
      <c r="G252" s="333">
        <v>0</v>
      </c>
    </row>
    <row r="253" spans="1:7" x14ac:dyDescent="0.25">
      <c r="A253" s="333" t="s">
        <v>148</v>
      </c>
      <c r="B253" s="333" t="s">
        <v>149</v>
      </c>
      <c r="C253" s="333" t="s">
        <v>15</v>
      </c>
      <c r="D253" s="333">
        <v>9683.7095454999999</v>
      </c>
      <c r="E253" s="333">
        <v>0</v>
      </c>
      <c r="F253" s="333">
        <v>100</v>
      </c>
      <c r="G253" s="333">
        <v>0</v>
      </c>
    </row>
    <row r="254" spans="1:7" x14ac:dyDescent="0.25">
      <c r="A254" s="333" t="s">
        <v>148</v>
      </c>
      <c r="B254" s="333" t="s">
        <v>149</v>
      </c>
      <c r="C254" s="333" t="s">
        <v>16</v>
      </c>
      <c r="D254" s="333">
        <v>8819.4254428000004</v>
      </c>
      <c r="E254" s="333">
        <v>0</v>
      </c>
      <c r="F254" s="333">
        <v>100</v>
      </c>
      <c r="G254" s="333">
        <v>0</v>
      </c>
    </row>
    <row r="255" spans="1:7" x14ac:dyDescent="0.25">
      <c r="A255" s="333" t="s">
        <v>150</v>
      </c>
      <c r="B255" s="333" t="s">
        <v>151</v>
      </c>
      <c r="C255" s="333" t="s">
        <v>15</v>
      </c>
      <c r="D255" s="333">
        <v>8595.0995098999992</v>
      </c>
      <c r="E255" s="333">
        <v>18.470844700000001</v>
      </c>
      <c r="F255" s="333">
        <v>99.7855611095098</v>
      </c>
      <c r="G255" s="333">
        <v>0.21443889049023501</v>
      </c>
    </row>
    <row r="256" spans="1:7" x14ac:dyDescent="0.25">
      <c r="A256" s="333" t="s">
        <v>150</v>
      </c>
      <c r="B256" s="333" t="s">
        <v>151</v>
      </c>
      <c r="C256" s="333" t="s">
        <v>16</v>
      </c>
      <c r="D256" s="333">
        <v>9105.2031932000009</v>
      </c>
      <c r="E256" s="333">
        <v>0</v>
      </c>
      <c r="F256" s="333">
        <v>100</v>
      </c>
      <c r="G256" s="333">
        <v>0</v>
      </c>
    </row>
    <row r="257" spans="1:7" x14ac:dyDescent="0.25">
      <c r="A257" s="333" t="s">
        <v>152</v>
      </c>
      <c r="B257" s="333" t="s">
        <v>153</v>
      </c>
      <c r="C257" s="333" t="s">
        <v>15</v>
      </c>
      <c r="D257" s="333">
        <v>9396.4264894000007</v>
      </c>
      <c r="E257" s="333">
        <v>0</v>
      </c>
      <c r="F257" s="333">
        <v>100</v>
      </c>
      <c r="G257" s="333">
        <v>0</v>
      </c>
    </row>
    <row r="258" spans="1:7" x14ac:dyDescent="0.25">
      <c r="A258" s="333" t="s">
        <v>152</v>
      </c>
      <c r="B258" s="333" t="s">
        <v>153</v>
      </c>
      <c r="C258" s="333" t="s">
        <v>16</v>
      </c>
      <c r="D258" s="333">
        <v>9435.5275942000007</v>
      </c>
      <c r="E258" s="333">
        <v>0</v>
      </c>
      <c r="F258" s="333">
        <v>100</v>
      </c>
      <c r="G258" s="333">
        <v>0</v>
      </c>
    </row>
    <row r="259" spans="1:7" x14ac:dyDescent="0.25">
      <c r="A259" s="333" t="s">
        <v>154</v>
      </c>
      <c r="B259" s="333" t="s">
        <v>155</v>
      </c>
      <c r="C259" s="333" t="s">
        <v>15</v>
      </c>
      <c r="D259" s="333">
        <v>17709.517038900001</v>
      </c>
      <c r="E259" s="333">
        <v>30.679123400000002</v>
      </c>
      <c r="F259" s="333">
        <v>99.827064350814794</v>
      </c>
      <c r="G259" s="333">
        <v>0.172935649185192</v>
      </c>
    </row>
    <row r="260" spans="1:7" x14ac:dyDescent="0.25">
      <c r="A260" s="333" t="s">
        <v>154</v>
      </c>
      <c r="B260" s="333" t="s">
        <v>155</v>
      </c>
      <c r="C260" s="333" t="s">
        <v>16</v>
      </c>
      <c r="D260" s="333">
        <v>16903.844364100001</v>
      </c>
      <c r="E260" s="333">
        <v>46.177165500000001</v>
      </c>
      <c r="F260" s="333">
        <v>99.727568691170305</v>
      </c>
      <c r="G260" s="333">
        <v>0.27243130882966898</v>
      </c>
    </row>
    <row r="261" spans="1:7" x14ac:dyDescent="0.25">
      <c r="A261" s="333" t="s">
        <v>156</v>
      </c>
      <c r="B261" s="333" t="s">
        <v>157</v>
      </c>
      <c r="C261" s="333" t="s">
        <v>15</v>
      </c>
      <c r="D261" s="333">
        <v>22013.234841400001</v>
      </c>
      <c r="E261" s="333">
        <v>0</v>
      </c>
      <c r="F261" s="333">
        <v>100</v>
      </c>
      <c r="G261" s="333">
        <v>0</v>
      </c>
    </row>
    <row r="262" spans="1:7" x14ac:dyDescent="0.25">
      <c r="A262" s="333" t="s">
        <v>156</v>
      </c>
      <c r="B262" s="333" t="s">
        <v>157</v>
      </c>
      <c r="C262" s="333" t="s">
        <v>16</v>
      </c>
      <c r="D262" s="333">
        <v>15056.017860100001</v>
      </c>
      <c r="E262" s="333">
        <v>0</v>
      </c>
      <c r="F262" s="333">
        <v>100</v>
      </c>
      <c r="G262" s="333">
        <v>0</v>
      </c>
    </row>
    <row r="263" spans="1:7" x14ac:dyDescent="0.25">
      <c r="A263" s="333" t="s">
        <v>158</v>
      </c>
      <c r="B263" s="333" t="s">
        <v>159</v>
      </c>
      <c r="C263" s="333" t="s">
        <v>15</v>
      </c>
      <c r="D263" s="333">
        <v>11594.9455523</v>
      </c>
      <c r="E263" s="333">
        <v>0</v>
      </c>
      <c r="F263" s="333">
        <v>100</v>
      </c>
      <c r="G263" s="333">
        <v>0</v>
      </c>
    </row>
    <row r="264" spans="1:7" x14ac:dyDescent="0.25">
      <c r="A264" s="333" t="s">
        <v>158</v>
      </c>
      <c r="B264" s="333" t="s">
        <v>159</v>
      </c>
      <c r="C264" s="333" t="s">
        <v>16</v>
      </c>
      <c r="D264" s="333">
        <v>9215.6226243000001</v>
      </c>
      <c r="E264" s="333">
        <v>0</v>
      </c>
      <c r="F264" s="333">
        <v>100</v>
      </c>
      <c r="G264" s="333">
        <v>0</v>
      </c>
    </row>
    <row r="265" spans="1:7" x14ac:dyDescent="0.25">
      <c r="A265" s="333" t="s">
        <v>160</v>
      </c>
      <c r="B265" s="333" t="s">
        <v>161</v>
      </c>
      <c r="C265" s="333" t="s">
        <v>15</v>
      </c>
      <c r="D265" s="333">
        <v>27771.988660700001</v>
      </c>
      <c r="E265" s="333">
        <v>61.190724299999999</v>
      </c>
      <c r="F265" s="333">
        <v>99.780151870350196</v>
      </c>
      <c r="G265" s="333">
        <v>0.21984812964981401</v>
      </c>
    </row>
    <row r="266" spans="1:7" x14ac:dyDescent="0.25">
      <c r="A266" s="333" t="s">
        <v>160</v>
      </c>
      <c r="B266" s="333" t="s">
        <v>161</v>
      </c>
      <c r="C266" s="333" t="s">
        <v>16</v>
      </c>
      <c r="D266" s="333">
        <v>27648.3088092</v>
      </c>
      <c r="E266" s="333">
        <v>0</v>
      </c>
      <c r="F266" s="333">
        <v>100</v>
      </c>
      <c r="G266" s="333">
        <v>0</v>
      </c>
    </row>
    <row r="267" spans="1:7" x14ac:dyDescent="0.25">
      <c r="A267" s="333" t="s">
        <v>162</v>
      </c>
      <c r="B267" s="333" t="s">
        <v>163</v>
      </c>
      <c r="C267" s="333" t="s">
        <v>15</v>
      </c>
      <c r="D267" s="333">
        <v>14230.993915999999</v>
      </c>
      <c r="E267" s="333">
        <v>0</v>
      </c>
      <c r="F267" s="333">
        <v>100</v>
      </c>
      <c r="G267" s="333">
        <v>0</v>
      </c>
    </row>
    <row r="268" spans="1:7" x14ac:dyDescent="0.25">
      <c r="A268" s="333" t="s">
        <v>162</v>
      </c>
      <c r="B268" s="333" t="s">
        <v>163</v>
      </c>
      <c r="C268" s="333" t="s">
        <v>16</v>
      </c>
      <c r="D268" s="333">
        <v>10997.7607009</v>
      </c>
      <c r="E268" s="333">
        <v>0</v>
      </c>
      <c r="F268" s="333">
        <v>100</v>
      </c>
      <c r="G268" s="333">
        <v>0</v>
      </c>
    </row>
    <row r="269" spans="1:7" x14ac:dyDescent="0.25">
      <c r="A269" s="333" t="s">
        <v>164</v>
      </c>
      <c r="B269" s="333" t="s">
        <v>165</v>
      </c>
      <c r="C269" s="333" t="s">
        <v>15</v>
      </c>
      <c r="D269" s="333">
        <v>16656.564865100001</v>
      </c>
      <c r="E269" s="333">
        <v>0</v>
      </c>
      <c r="F269" s="333">
        <v>100</v>
      </c>
      <c r="G269" s="333">
        <v>0</v>
      </c>
    </row>
    <row r="270" spans="1:7" x14ac:dyDescent="0.25">
      <c r="A270" s="333" t="s">
        <v>164</v>
      </c>
      <c r="B270" s="333" t="s">
        <v>165</v>
      </c>
      <c r="C270" s="333" t="s">
        <v>16</v>
      </c>
      <c r="D270" s="333">
        <v>14341.3162388</v>
      </c>
      <c r="E270" s="333">
        <v>0</v>
      </c>
      <c r="F270" s="333">
        <v>100</v>
      </c>
      <c r="G270" s="333">
        <v>0</v>
      </c>
    </row>
    <row r="271" spans="1:7" x14ac:dyDescent="0.25">
      <c r="A271" s="333" t="s">
        <v>166</v>
      </c>
      <c r="B271" s="333" t="s">
        <v>167</v>
      </c>
      <c r="C271" s="333" t="s">
        <v>15</v>
      </c>
      <c r="D271" s="333">
        <v>18917.757869699999</v>
      </c>
      <c r="E271" s="333">
        <v>112.8604204</v>
      </c>
      <c r="F271" s="333">
        <v>99.406953475291402</v>
      </c>
      <c r="G271" s="333">
        <v>0.59304652470861496</v>
      </c>
    </row>
    <row r="272" spans="1:7" x14ac:dyDescent="0.25">
      <c r="A272" s="333" t="s">
        <v>166</v>
      </c>
      <c r="B272" s="333" t="s">
        <v>167</v>
      </c>
      <c r="C272" s="333" t="s">
        <v>16</v>
      </c>
      <c r="D272" s="333">
        <v>11859.9944572</v>
      </c>
      <c r="E272" s="333">
        <v>0</v>
      </c>
      <c r="F272" s="333">
        <v>100</v>
      </c>
      <c r="G272" s="333">
        <v>0</v>
      </c>
    </row>
    <row r="273" spans="1:7" x14ac:dyDescent="0.25">
      <c r="A273" s="333" t="s">
        <v>168</v>
      </c>
      <c r="B273" s="333" t="s">
        <v>169</v>
      </c>
      <c r="C273" s="333" t="s">
        <v>15</v>
      </c>
      <c r="D273" s="333">
        <v>18421.781169599999</v>
      </c>
      <c r="E273" s="333">
        <v>0</v>
      </c>
      <c r="F273" s="333">
        <v>100</v>
      </c>
      <c r="G273" s="333">
        <v>0</v>
      </c>
    </row>
    <row r="274" spans="1:7" x14ac:dyDescent="0.25">
      <c r="A274" s="333" t="s">
        <v>168</v>
      </c>
      <c r="B274" s="333" t="s">
        <v>169</v>
      </c>
      <c r="C274" s="333" t="s">
        <v>16</v>
      </c>
      <c r="D274" s="333">
        <v>15474.166287100001</v>
      </c>
      <c r="E274" s="333">
        <v>0</v>
      </c>
      <c r="F274" s="333">
        <v>100</v>
      </c>
      <c r="G274" s="333">
        <v>0</v>
      </c>
    </row>
    <row r="275" spans="1:7" x14ac:dyDescent="0.25">
      <c r="A275" s="333" t="s">
        <v>170</v>
      </c>
      <c r="B275" s="333" t="s">
        <v>171</v>
      </c>
      <c r="C275" s="333" t="s">
        <v>15</v>
      </c>
      <c r="D275" s="333">
        <v>18813.50793</v>
      </c>
      <c r="E275" s="333">
        <v>0</v>
      </c>
      <c r="F275" s="333">
        <v>100</v>
      </c>
      <c r="G275" s="333">
        <v>0</v>
      </c>
    </row>
    <row r="276" spans="1:7" x14ac:dyDescent="0.25">
      <c r="A276" s="333" t="s">
        <v>170</v>
      </c>
      <c r="B276" s="333" t="s">
        <v>171</v>
      </c>
      <c r="C276" s="333" t="s">
        <v>16</v>
      </c>
      <c r="D276" s="333">
        <v>29318.725971200001</v>
      </c>
      <c r="E276" s="333">
        <v>0</v>
      </c>
      <c r="F276" s="333">
        <v>100</v>
      </c>
      <c r="G276" s="333">
        <v>0</v>
      </c>
    </row>
    <row r="277" spans="1:7" x14ac:dyDescent="0.25">
      <c r="A277" s="333" t="s">
        <v>172</v>
      </c>
      <c r="B277" s="333" t="s">
        <v>173</v>
      </c>
      <c r="C277" s="333" t="s">
        <v>15</v>
      </c>
      <c r="D277" s="333">
        <v>6642.3694303000002</v>
      </c>
      <c r="E277" s="333">
        <v>0</v>
      </c>
      <c r="F277" s="333">
        <v>100</v>
      </c>
      <c r="G277" s="333">
        <v>0</v>
      </c>
    </row>
    <row r="278" spans="1:7" x14ac:dyDescent="0.25">
      <c r="A278" s="333" t="s">
        <v>172</v>
      </c>
      <c r="B278" s="333" t="s">
        <v>173</v>
      </c>
      <c r="C278" s="333" t="s">
        <v>16</v>
      </c>
      <c r="D278" s="333">
        <v>4849.3249359000001</v>
      </c>
      <c r="E278" s="333">
        <v>0</v>
      </c>
      <c r="F278" s="333">
        <v>100</v>
      </c>
      <c r="G278" s="333">
        <v>0</v>
      </c>
    </row>
    <row r="279" spans="1:7" x14ac:dyDescent="0.25">
      <c r="A279" s="333" t="s">
        <v>174</v>
      </c>
      <c r="B279" s="333" t="s">
        <v>175</v>
      </c>
      <c r="C279" s="333" t="s">
        <v>15</v>
      </c>
      <c r="D279" s="333">
        <v>18101.7952902</v>
      </c>
      <c r="E279" s="333">
        <v>0</v>
      </c>
      <c r="F279" s="333">
        <v>100</v>
      </c>
      <c r="G279" s="333">
        <v>0</v>
      </c>
    </row>
    <row r="280" spans="1:7" x14ac:dyDescent="0.25">
      <c r="A280" s="333" t="s">
        <v>174</v>
      </c>
      <c r="B280" s="333" t="s">
        <v>175</v>
      </c>
      <c r="C280" s="333" t="s">
        <v>16</v>
      </c>
      <c r="D280" s="333">
        <v>14875.1277522</v>
      </c>
      <c r="E280" s="333">
        <v>39.385103700000002</v>
      </c>
      <c r="F280" s="333">
        <v>99.735927655964801</v>
      </c>
      <c r="G280" s="333">
        <v>0.264072344035157</v>
      </c>
    </row>
    <row r="281" spans="1:7" x14ac:dyDescent="0.25">
      <c r="A281" s="333" t="s">
        <v>176</v>
      </c>
      <c r="B281" s="333" t="s">
        <v>177</v>
      </c>
      <c r="C281" s="333" t="s">
        <v>15</v>
      </c>
      <c r="D281" s="333">
        <v>14634.3137303</v>
      </c>
      <c r="E281" s="333">
        <v>43.877462600000001</v>
      </c>
      <c r="F281" s="333">
        <v>99.701070370161005</v>
      </c>
      <c r="G281" s="333">
        <v>0.29892962983902299</v>
      </c>
    </row>
    <row r="282" spans="1:7" x14ac:dyDescent="0.25">
      <c r="A282" s="333" t="s">
        <v>176</v>
      </c>
      <c r="B282" s="333" t="s">
        <v>177</v>
      </c>
      <c r="C282" s="333" t="s">
        <v>16</v>
      </c>
      <c r="D282" s="333">
        <v>11692.5480309</v>
      </c>
      <c r="E282" s="333">
        <v>23.020440900000001</v>
      </c>
      <c r="F282" s="333">
        <v>99.803505557964101</v>
      </c>
      <c r="G282" s="333">
        <v>0.19649444203592401</v>
      </c>
    </row>
    <row r="283" spans="1:7" x14ac:dyDescent="0.25">
      <c r="A283" s="333" t="s">
        <v>178</v>
      </c>
      <c r="B283" s="333" t="s">
        <v>179</v>
      </c>
      <c r="C283" s="333" t="s">
        <v>15</v>
      </c>
      <c r="D283" s="333">
        <v>3573.4885358000001</v>
      </c>
      <c r="E283" s="333">
        <v>378.38552399999998</v>
      </c>
      <c r="F283" s="333">
        <v>90.425162384371404</v>
      </c>
      <c r="G283" s="333">
        <v>9.5748376156286099</v>
      </c>
    </row>
    <row r="284" spans="1:7" x14ac:dyDescent="0.25">
      <c r="A284" s="333" t="s">
        <v>178</v>
      </c>
      <c r="B284" s="333" t="s">
        <v>179</v>
      </c>
      <c r="C284" s="333" t="s">
        <v>16</v>
      </c>
      <c r="D284" s="333">
        <v>2558.8737879</v>
      </c>
      <c r="E284" s="333">
        <v>251.486806</v>
      </c>
      <c r="F284" s="333">
        <v>91.051439927464699</v>
      </c>
      <c r="G284" s="333">
        <v>8.9485600725352494</v>
      </c>
    </row>
    <row r="285" spans="1:7" x14ac:dyDescent="0.25">
      <c r="A285" s="333" t="s">
        <v>180</v>
      </c>
      <c r="B285" s="333" t="s">
        <v>181</v>
      </c>
      <c r="C285" s="333" t="s">
        <v>15</v>
      </c>
      <c r="D285" s="333">
        <v>8893.6359455999991</v>
      </c>
      <c r="E285" s="333">
        <v>112.46021930000001</v>
      </c>
      <c r="F285" s="333">
        <v>98.751287825036798</v>
      </c>
      <c r="G285" s="333">
        <v>1.2487121749632</v>
      </c>
    </row>
    <row r="286" spans="1:7" x14ac:dyDescent="0.25">
      <c r="A286" s="333" t="s">
        <v>180</v>
      </c>
      <c r="B286" s="333" t="s">
        <v>181</v>
      </c>
      <c r="C286" s="333" t="s">
        <v>16</v>
      </c>
      <c r="D286" s="333">
        <v>9295.0715096000004</v>
      </c>
      <c r="E286" s="333">
        <v>27.0121121</v>
      </c>
      <c r="F286" s="333">
        <v>99.710235252158398</v>
      </c>
      <c r="G286" s="333">
        <v>0.28976474784157802</v>
      </c>
    </row>
    <row r="287" spans="1:7" x14ac:dyDescent="0.25">
      <c r="A287" s="333" t="s">
        <v>182</v>
      </c>
      <c r="B287" s="333" t="s">
        <v>183</v>
      </c>
      <c r="C287" s="333" t="s">
        <v>15</v>
      </c>
      <c r="D287" s="333">
        <v>24142.879893699999</v>
      </c>
      <c r="E287" s="333">
        <v>0</v>
      </c>
      <c r="F287" s="333">
        <v>100</v>
      </c>
      <c r="G287" s="333">
        <v>0</v>
      </c>
    </row>
    <row r="288" spans="1:7" x14ac:dyDescent="0.25">
      <c r="A288" s="333" t="s">
        <v>182</v>
      </c>
      <c r="B288" s="333" t="s">
        <v>183</v>
      </c>
      <c r="C288" s="333" t="s">
        <v>16</v>
      </c>
      <c r="D288" s="333">
        <v>14553.1953168</v>
      </c>
      <c r="E288" s="333">
        <v>0</v>
      </c>
      <c r="F288" s="333">
        <v>100</v>
      </c>
      <c r="G288" s="333">
        <v>0</v>
      </c>
    </row>
    <row r="289" spans="1:7" x14ac:dyDescent="0.25">
      <c r="A289" s="333" t="s">
        <v>184</v>
      </c>
      <c r="B289" s="333" t="s">
        <v>185</v>
      </c>
      <c r="C289" s="333" t="s">
        <v>15</v>
      </c>
      <c r="D289" s="333">
        <v>14091.229733100001</v>
      </c>
      <c r="E289" s="333">
        <v>64.031686199999996</v>
      </c>
      <c r="F289" s="333">
        <v>99.547647448511995</v>
      </c>
      <c r="G289" s="333">
        <v>0.45235255148800002</v>
      </c>
    </row>
    <row r="290" spans="1:7" x14ac:dyDescent="0.25">
      <c r="A290" s="333" t="s">
        <v>184</v>
      </c>
      <c r="B290" s="333" t="s">
        <v>185</v>
      </c>
      <c r="C290" s="333" t="s">
        <v>16</v>
      </c>
      <c r="D290" s="333">
        <v>12281.1194805</v>
      </c>
      <c r="E290" s="333">
        <v>33.365867700000003</v>
      </c>
      <c r="F290" s="333">
        <v>99.729051870568995</v>
      </c>
      <c r="G290" s="333">
        <v>0.27094812943098001</v>
      </c>
    </row>
    <row r="291" spans="1:7" x14ac:dyDescent="0.25">
      <c r="A291" s="333" t="s">
        <v>186</v>
      </c>
      <c r="B291" s="333" t="s">
        <v>187</v>
      </c>
      <c r="C291" s="333" t="s">
        <v>15</v>
      </c>
      <c r="D291" s="333">
        <v>22704.766851699998</v>
      </c>
      <c r="E291" s="333">
        <v>67.221321099999997</v>
      </c>
      <c r="F291" s="333">
        <v>99.704806973418798</v>
      </c>
      <c r="G291" s="333">
        <v>0.29519302658119501</v>
      </c>
    </row>
    <row r="292" spans="1:7" x14ac:dyDescent="0.25">
      <c r="A292" s="333" t="s">
        <v>186</v>
      </c>
      <c r="B292" s="333" t="s">
        <v>187</v>
      </c>
      <c r="C292" s="333" t="s">
        <v>16</v>
      </c>
      <c r="D292" s="333">
        <v>20020.755938599999</v>
      </c>
      <c r="E292" s="333">
        <v>0</v>
      </c>
      <c r="F292" s="333">
        <v>100</v>
      </c>
      <c r="G292" s="333">
        <v>0</v>
      </c>
    </row>
    <row r="293" spans="1:7" x14ac:dyDescent="0.25">
      <c r="A293" s="333" t="s">
        <v>188</v>
      </c>
      <c r="B293" s="333" t="s">
        <v>189</v>
      </c>
      <c r="C293" s="333" t="s">
        <v>15</v>
      </c>
      <c r="D293" s="333">
        <v>19322.424712200002</v>
      </c>
      <c r="E293" s="333">
        <v>0</v>
      </c>
      <c r="F293" s="333">
        <v>100</v>
      </c>
      <c r="G293" s="333">
        <v>0</v>
      </c>
    </row>
    <row r="294" spans="1:7" x14ac:dyDescent="0.25">
      <c r="A294" s="333" t="s">
        <v>188</v>
      </c>
      <c r="B294" s="333" t="s">
        <v>189</v>
      </c>
      <c r="C294" s="333" t="s">
        <v>16</v>
      </c>
      <c r="D294" s="333">
        <v>12738.4765668</v>
      </c>
      <c r="E294" s="333">
        <v>90.013372799999999</v>
      </c>
      <c r="F294" s="333">
        <v>99.298332280542695</v>
      </c>
      <c r="G294" s="333">
        <v>0.701667719457296</v>
      </c>
    </row>
    <row r="295" spans="1:7" x14ac:dyDescent="0.25">
      <c r="A295" s="333" t="s">
        <v>190</v>
      </c>
      <c r="B295" s="333" t="s">
        <v>191</v>
      </c>
      <c r="C295" s="333" t="s">
        <v>15</v>
      </c>
      <c r="D295" s="333">
        <v>8346.1713560999997</v>
      </c>
      <c r="E295" s="333">
        <v>28.7426295</v>
      </c>
      <c r="F295" s="333">
        <v>99.656800899096794</v>
      </c>
      <c r="G295" s="333">
        <v>0.34319910090325301</v>
      </c>
    </row>
    <row r="296" spans="1:7" x14ac:dyDescent="0.25">
      <c r="A296" s="333" t="s">
        <v>190</v>
      </c>
      <c r="B296" s="333" t="s">
        <v>191</v>
      </c>
      <c r="C296" s="333" t="s">
        <v>16</v>
      </c>
      <c r="D296" s="333">
        <v>6561.6576578000004</v>
      </c>
      <c r="E296" s="333">
        <v>13.796462200000001</v>
      </c>
      <c r="F296" s="333">
        <v>99.7901823669024</v>
      </c>
      <c r="G296" s="333">
        <v>0.20981763309755999</v>
      </c>
    </row>
    <row r="297" spans="1:7" x14ac:dyDescent="0.25">
      <c r="A297" s="333" t="s">
        <v>192</v>
      </c>
      <c r="B297" s="333" t="s">
        <v>193</v>
      </c>
      <c r="C297" s="333" t="s">
        <v>15</v>
      </c>
      <c r="D297" s="333">
        <v>14344.4244411</v>
      </c>
      <c r="E297" s="333">
        <v>0</v>
      </c>
      <c r="F297" s="333">
        <v>100</v>
      </c>
      <c r="G297" s="333">
        <v>0</v>
      </c>
    </row>
    <row r="298" spans="1:7" x14ac:dyDescent="0.25">
      <c r="A298" s="333" t="s">
        <v>192</v>
      </c>
      <c r="B298" s="333" t="s">
        <v>193</v>
      </c>
      <c r="C298" s="333" t="s">
        <v>16</v>
      </c>
      <c r="D298" s="333">
        <v>12769.9420899</v>
      </c>
      <c r="E298" s="333">
        <v>0</v>
      </c>
      <c r="F298" s="333">
        <v>100</v>
      </c>
      <c r="G298" s="333">
        <v>0</v>
      </c>
    </row>
    <row r="299" spans="1:7" x14ac:dyDescent="0.25">
      <c r="A299" s="333" t="s">
        <v>194</v>
      </c>
      <c r="B299" s="333" t="s">
        <v>195</v>
      </c>
      <c r="C299" s="333" t="s">
        <v>15</v>
      </c>
      <c r="D299" s="333">
        <v>12059.709837</v>
      </c>
      <c r="E299" s="333">
        <v>51.4501542</v>
      </c>
      <c r="F299" s="333">
        <v>99.575183927572695</v>
      </c>
      <c r="G299" s="333">
        <v>0.42481607242727998</v>
      </c>
    </row>
    <row r="300" spans="1:7" x14ac:dyDescent="0.25">
      <c r="A300" s="333" t="s">
        <v>194</v>
      </c>
      <c r="B300" s="333" t="s">
        <v>195</v>
      </c>
      <c r="C300" s="333" t="s">
        <v>16</v>
      </c>
      <c r="D300" s="333">
        <v>10285.542214499999</v>
      </c>
      <c r="E300" s="333">
        <v>0</v>
      </c>
      <c r="F300" s="333">
        <v>100</v>
      </c>
      <c r="G300" s="333">
        <v>0</v>
      </c>
    </row>
    <row r="301" spans="1:7" x14ac:dyDescent="0.25">
      <c r="A301" s="333" t="s">
        <v>196</v>
      </c>
      <c r="B301" s="333" t="s">
        <v>197</v>
      </c>
      <c r="C301" s="333" t="s">
        <v>15</v>
      </c>
      <c r="D301" s="333">
        <v>28590.554884699999</v>
      </c>
      <c r="E301" s="333">
        <v>1170.8508913999999</v>
      </c>
      <c r="F301" s="333">
        <v>96.065875045659794</v>
      </c>
      <c r="G301" s="333">
        <v>3.9341249543402101</v>
      </c>
    </row>
    <row r="302" spans="1:7" x14ac:dyDescent="0.25">
      <c r="A302" s="333" t="s">
        <v>196</v>
      </c>
      <c r="B302" s="333" t="s">
        <v>197</v>
      </c>
      <c r="C302" s="333" t="s">
        <v>16</v>
      </c>
      <c r="D302" s="333">
        <v>23839.069646600001</v>
      </c>
      <c r="E302" s="333">
        <v>643.66909020000003</v>
      </c>
      <c r="F302" s="333">
        <v>97.370926932972196</v>
      </c>
      <c r="G302" s="333">
        <v>2.6290730670278402</v>
      </c>
    </row>
    <row r="303" spans="1:7" x14ac:dyDescent="0.25">
      <c r="A303" s="333" t="s">
        <v>198</v>
      </c>
      <c r="B303" s="333" t="s">
        <v>199</v>
      </c>
      <c r="C303" s="333" t="s">
        <v>15</v>
      </c>
      <c r="D303" s="333">
        <v>26961.846524199998</v>
      </c>
      <c r="E303" s="333">
        <v>279.22841019999998</v>
      </c>
      <c r="F303" s="333">
        <v>98.974972864057605</v>
      </c>
      <c r="G303" s="333">
        <v>1.0250271359423899</v>
      </c>
    </row>
    <row r="304" spans="1:7" x14ac:dyDescent="0.25">
      <c r="A304" s="333" t="s">
        <v>198</v>
      </c>
      <c r="B304" s="333" t="s">
        <v>199</v>
      </c>
      <c r="C304" s="333" t="s">
        <v>16</v>
      </c>
      <c r="D304" s="333">
        <v>25572.322385799998</v>
      </c>
      <c r="E304" s="333">
        <v>198.45448859999999</v>
      </c>
      <c r="F304" s="333">
        <v>99.229924307027204</v>
      </c>
      <c r="G304" s="333">
        <v>0.77007569297276202</v>
      </c>
    </row>
    <row r="305" spans="1:7" x14ac:dyDescent="0.25">
      <c r="A305" s="333" t="s">
        <v>200</v>
      </c>
      <c r="B305" s="333" t="s">
        <v>201</v>
      </c>
      <c r="C305" s="333" t="s">
        <v>15</v>
      </c>
      <c r="D305" s="333">
        <v>15206.461321700001</v>
      </c>
      <c r="E305" s="333">
        <v>89.059850800000007</v>
      </c>
      <c r="F305" s="333">
        <v>99.417739024413706</v>
      </c>
      <c r="G305" s="333">
        <v>0.58226097558625001</v>
      </c>
    </row>
    <row r="306" spans="1:7" x14ac:dyDescent="0.25">
      <c r="A306" s="333" t="s">
        <v>200</v>
      </c>
      <c r="B306" s="333" t="s">
        <v>201</v>
      </c>
      <c r="C306" s="333" t="s">
        <v>16</v>
      </c>
      <c r="D306" s="333">
        <v>14685.339161600001</v>
      </c>
      <c r="E306" s="333">
        <v>63.110518800000001</v>
      </c>
      <c r="F306" s="333">
        <v>99.572087099541903</v>
      </c>
      <c r="G306" s="333">
        <v>0.42791290045808</v>
      </c>
    </row>
    <row r="307" spans="1:7" x14ac:dyDescent="0.25">
      <c r="A307" s="333" t="s">
        <v>202</v>
      </c>
      <c r="B307" s="333" t="s">
        <v>203</v>
      </c>
      <c r="C307" s="333" t="s">
        <v>15</v>
      </c>
      <c r="D307" s="333">
        <v>52311.1083764</v>
      </c>
      <c r="E307" s="333">
        <v>250.54106759999999</v>
      </c>
      <c r="F307" s="333">
        <v>99.523338650422403</v>
      </c>
      <c r="G307" s="333">
        <v>0.47666134957756701</v>
      </c>
    </row>
    <row r="308" spans="1:7" x14ac:dyDescent="0.25">
      <c r="A308" s="333" t="s">
        <v>202</v>
      </c>
      <c r="B308" s="333" t="s">
        <v>203</v>
      </c>
      <c r="C308" s="333" t="s">
        <v>16</v>
      </c>
      <c r="D308" s="333">
        <v>38930.798470100002</v>
      </c>
      <c r="E308" s="333">
        <v>165.4216528</v>
      </c>
      <c r="F308" s="333">
        <v>99.576885815866603</v>
      </c>
      <c r="G308" s="333">
        <v>0.42311418413338298</v>
      </c>
    </row>
    <row r="309" spans="1:7" x14ac:dyDescent="0.25">
      <c r="A309" s="333" t="s">
        <v>204</v>
      </c>
      <c r="B309" s="333" t="s">
        <v>205</v>
      </c>
      <c r="C309" s="333" t="s">
        <v>15</v>
      </c>
      <c r="D309" s="333">
        <v>18160.048387800001</v>
      </c>
      <c r="E309" s="333">
        <v>0</v>
      </c>
      <c r="F309" s="333">
        <v>100</v>
      </c>
      <c r="G309" s="333">
        <v>0</v>
      </c>
    </row>
    <row r="310" spans="1:7" x14ac:dyDescent="0.25">
      <c r="A310" s="333" t="s">
        <v>204</v>
      </c>
      <c r="B310" s="333" t="s">
        <v>205</v>
      </c>
      <c r="C310" s="333" t="s">
        <v>16</v>
      </c>
      <c r="D310" s="333">
        <v>13515.919339399999</v>
      </c>
      <c r="E310" s="333">
        <v>0</v>
      </c>
      <c r="F310" s="333">
        <v>100</v>
      </c>
      <c r="G310" s="333">
        <v>0</v>
      </c>
    </row>
    <row r="311" spans="1:7" x14ac:dyDescent="0.25">
      <c r="A311" s="333" t="s">
        <v>206</v>
      </c>
      <c r="B311" s="333" t="s">
        <v>207</v>
      </c>
      <c r="C311" s="333" t="s">
        <v>15</v>
      </c>
      <c r="D311" s="333">
        <v>32550.472018</v>
      </c>
      <c r="E311" s="333">
        <v>0</v>
      </c>
      <c r="F311" s="333">
        <v>100</v>
      </c>
      <c r="G311" s="333">
        <v>0</v>
      </c>
    </row>
    <row r="312" spans="1:7" x14ac:dyDescent="0.25">
      <c r="A312" s="333" t="s">
        <v>206</v>
      </c>
      <c r="B312" s="333" t="s">
        <v>207</v>
      </c>
      <c r="C312" s="333" t="s">
        <v>16</v>
      </c>
      <c r="D312" s="333">
        <v>26585.701068099999</v>
      </c>
      <c r="E312" s="333">
        <v>86.458735700000005</v>
      </c>
      <c r="F312" s="333">
        <v>99.675846514358099</v>
      </c>
      <c r="G312" s="333">
        <v>0.32415348564191698</v>
      </c>
    </row>
    <row r="313" spans="1:7" x14ac:dyDescent="0.25">
      <c r="A313" s="333" t="s">
        <v>208</v>
      </c>
      <c r="B313" s="333" t="s">
        <v>209</v>
      </c>
      <c r="C313" s="333" t="s">
        <v>15</v>
      </c>
      <c r="D313" s="333">
        <v>25970.152992899999</v>
      </c>
      <c r="E313" s="333">
        <v>0</v>
      </c>
      <c r="F313" s="333">
        <v>100</v>
      </c>
      <c r="G313" s="333">
        <v>0</v>
      </c>
    </row>
    <row r="314" spans="1:7" x14ac:dyDescent="0.25">
      <c r="A314" s="333" t="s">
        <v>208</v>
      </c>
      <c r="B314" s="333" t="s">
        <v>209</v>
      </c>
      <c r="C314" s="333" t="s">
        <v>16</v>
      </c>
      <c r="D314" s="333">
        <v>22250.099479600001</v>
      </c>
      <c r="E314" s="333">
        <v>0</v>
      </c>
      <c r="F314" s="333">
        <v>100</v>
      </c>
      <c r="G314" s="333">
        <v>0</v>
      </c>
    </row>
    <row r="315" spans="1:7" x14ac:dyDescent="0.25">
      <c r="A315" s="333" t="s">
        <v>210</v>
      </c>
      <c r="B315" s="333" t="s">
        <v>211</v>
      </c>
      <c r="C315" s="333" t="s">
        <v>15</v>
      </c>
      <c r="D315" s="333">
        <v>26702.2579305</v>
      </c>
      <c r="E315" s="333">
        <v>52.430969699999999</v>
      </c>
      <c r="F315" s="333">
        <v>99.804030725621303</v>
      </c>
      <c r="G315" s="333">
        <v>0.19596927437869799</v>
      </c>
    </row>
    <row r="316" spans="1:7" x14ac:dyDescent="0.25">
      <c r="A316" s="333" t="s">
        <v>210</v>
      </c>
      <c r="B316" s="333" t="s">
        <v>211</v>
      </c>
      <c r="C316" s="333" t="s">
        <v>16</v>
      </c>
      <c r="D316" s="333">
        <v>22761.0704013</v>
      </c>
      <c r="E316" s="333">
        <v>146.84888659999999</v>
      </c>
      <c r="F316" s="333">
        <v>99.358960171133603</v>
      </c>
      <c r="G316" s="333">
        <v>0.64103982886636901</v>
      </c>
    </row>
    <row r="317" spans="1:7" x14ac:dyDescent="0.25">
      <c r="A317" s="333" t="s">
        <v>212</v>
      </c>
      <c r="B317" s="333" t="s">
        <v>213</v>
      </c>
      <c r="C317" s="333" t="s">
        <v>15</v>
      </c>
      <c r="D317" s="333">
        <v>5838.7766779000003</v>
      </c>
      <c r="E317" s="333">
        <v>16.2817209</v>
      </c>
      <c r="F317" s="333">
        <v>99.721920435442001</v>
      </c>
      <c r="G317" s="333">
        <v>0.27807956455800598</v>
      </c>
    </row>
    <row r="318" spans="1:7" x14ac:dyDescent="0.25">
      <c r="A318" s="333" t="s">
        <v>212</v>
      </c>
      <c r="B318" s="333" t="s">
        <v>213</v>
      </c>
      <c r="C318" s="333" t="s">
        <v>16</v>
      </c>
      <c r="D318" s="333">
        <v>5701.9255558000004</v>
      </c>
      <c r="E318" s="333">
        <v>0</v>
      </c>
      <c r="F318" s="333">
        <v>100</v>
      </c>
      <c r="G318" s="333">
        <v>0</v>
      </c>
    </row>
    <row r="319" spans="1:7" x14ac:dyDescent="0.25">
      <c r="A319" s="333" t="s">
        <v>214</v>
      </c>
      <c r="B319" s="333" t="s">
        <v>215</v>
      </c>
      <c r="C319" s="333" t="s">
        <v>15</v>
      </c>
      <c r="D319" s="333">
        <v>10677.3988503</v>
      </c>
      <c r="E319" s="333">
        <v>0</v>
      </c>
      <c r="F319" s="333">
        <v>100</v>
      </c>
      <c r="G319" s="333">
        <v>0</v>
      </c>
    </row>
    <row r="320" spans="1:7" x14ac:dyDescent="0.25">
      <c r="A320" s="333" t="s">
        <v>214</v>
      </c>
      <c r="B320" s="333" t="s">
        <v>215</v>
      </c>
      <c r="C320" s="333" t="s">
        <v>16</v>
      </c>
      <c r="D320" s="333">
        <v>11612.335855200001</v>
      </c>
      <c r="E320" s="333">
        <v>0</v>
      </c>
      <c r="F320" s="333">
        <v>100</v>
      </c>
      <c r="G320" s="333">
        <v>0</v>
      </c>
    </row>
    <row r="321" spans="1:7" x14ac:dyDescent="0.25">
      <c r="A321" s="333" t="s">
        <v>216</v>
      </c>
      <c r="B321" s="333" t="s">
        <v>217</v>
      </c>
      <c r="C321" s="333" t="s">
        <v>15</v>
      </c>
      <c r="D321" s="333">
        <v>5944.8470060999998</v>
      </c>
      <c r="E321" s="333">
        <v>0</v>
      </c>
      <c r="F321" s="333">
        <v>100</v>
      </c>
      <c r="G321" s="333">
        <v>0</v>
      </c>
    </row>
    <row r="322" spans="1:7" x14ac:dyDescent="0.25">
      <c r="A322" s="333" t="s">
        <v>216</v>
      </c>
      <c r="B322" s="333" t="s">
        <v>217</v>
      </c>
      <c r="C322" s="333" t="s">
        <v>16</v>
      </c>
      <c r="D322" s="333">
        <v>4143.0462072999999</v>
      </c>
      <c r="E322" s="333">
        <v>0</v>
      </c>
      <c r="F322" s="333">
        <v>100</v>
      </c>
      <c r="G322" s="333">
        <v>0</v>
      </c>
    </row>
    <row r="323" spans="1:7" x14ac:dyDescent="0.25">
      <c r="A323" s="333" t="s">
        <v>218</v>
      </c>
      <c r="B323" s="333" t="s">
        <v>219</v>
      </c>
      <c r="C323" s="333" t="s">
        <v>15</v>
      </c>
      <c r="D323" s="333">
        <v>19225.022167700001</v>
      </c>
      <c r="E323" s="333">
        <v>52.334741399999999</v>
      </c>
      <c r="F323" s="333">
        <v>99.728517028310605</v>
      </c>
      <c r="G323" s="333">
        <v>0.27148297168941798</v>
      </c>
    </row>
    <row r="324" spans="1:7" x14ac:dyDescent="0.25">
      <c r="A324" s="333" t="s">
        <v>218</v>
      </c>
      <c r="B324" s="333" t="s">
        <v>219</v>
      </c>
      <c r="C324" s="333" t="s">
        <v>16</v>
      </c>
      <c r="D324" s="333">
        <v>23391.0500889</v>
      </c>
      <c r="E324" s="333">
        <v>0</v>
      </c>
      <c r="F324" s="333">
        <v>100</v>
      </c>
      <c r="G324" s="333">
        <v>0</v>
      </c>
    </row>
    <row r="325" spans="1:7" x14ac:dyDescent="0.25">
      <c r="A325" s="333" t="s">
        <v>220</v>
      </c>
      <c r="B325" s="333" t="s">
        <v>221</v>
      </c>
      <c r="C325" s="333" t="s">
        <v>15</v>
      </c>
      <c r="D325" s="333">
        <v>11578.7663983</v>
      </c>
      <c r="E325" s="333">
        <v>15.563929</v>
      </c>
      <c r="F325" s="333">
        <v>99.865762587742097</v>
      </c>
      <c r="G325" s="333">
        <v>0.13423741225789601</v>
      </c>
    </row>
    <row r="326" spans="1:7" x14ac:dyDescent="0.25">
      <c r="A326" s="333" t="s">
        <v>220</v>
      </c>
      <c r="B326" s="333" t="s">
        <v>221</v>
      </c>
      <c r="C326" s="333" t="s">
        <v>16</v>
      </c>
      <c r="D326" s="333">
        <v>7601.7571197999996</v>
      </c>
      <c r="E326" s="333">
        <v>0</v>
      </c>
      <c r="F326" s="333">
        <v>100</v>
      </c>
      <c r="G326" s="333">
        <v>0</v>
      </c>
    </row>
    <row r="327" spans="1:7" x14ac:dyDescent="0.25">
      <c r="A327" s="333" t="s">
        <v>222</v>
      </c>
      <c r="B327" s="333" t="s">
        <v>223</v>
      </c>
      <c r="C327" s="333" t="s">
        <v>15</v>
      </c>
      <c r="D327" s="333">
        <v>10844.9038372</v>
      </c>
      <c r="E327" s="333">
        <v>13.6498221</v>
      </c>
      <c r="F327" s="333">
        <v>99.874294288831805</v>
      </c>
      <c r="G327" s="333">
        <v>0.12570571116816601</v>
      </c>
    </row>
    <row r="328" spans="1:7" x14ac:dyDescent="0.25">
      <c r="A328" s="333" t="s">
        <v>222</v>
      </c>
      <c r="B328" s="333" t="s">
        <v>223</v>
      </c>
      <c r="C328" s="333" t="s">
        <v>16</v>
      </c>
      <c r="D328" s="333">
        <v>10508.965601800001</v>
      </c>
      <c r="E328" s="333">
        <v>0</v>
      </c>
      <c r="F328" s="333">
        <v>100</v>
      </c>
      <c r="G328" s="333">
        <v>0</v>
      </c>
    </row>
    <row r="329" spans="1:7" x14ac:dyDescent="0.25">
      <c r="A329" s="333" t="s">
        <v>224</v>
      </c>
      <c r="B329" s="333" t="s">
        <v>225</v>
      </c>
      <c r="C329" s="333" t="s">
        <v>15</v>
      </c>
      <c r="D329" s="333">
        <v>22455.8677002</v>
      </c>
      <c r="E329" s="333">
        <v>0</v>
      </c>
      <c r="F329" s="333">
        <v>100</v>
      </c>
      <c r="G329" s="333">
        <v>0</v>
      </c>
    </row>
    <row r="330" spans="1:7" x14ac:dyDescent="0.25">
      <c r="A330" s="333" t="s">
        <v>224</v>
      </c>
      <c r="B330" s="333" t="s">
        <v>225</v>
      </c>
      <c r="C330" s="333" t="s">
        <v>16</v>
      </c>
      <c r="D330" s="333">
        <v>22655.022328200001</v>
      </c>
      <c r="E330" s="333">
        <v>40.740714400000002</v>
      </c>
      <c r="F330" s="333">
        <v>99.820491982034099</v>
      </c>
      <c r="G330" s="333">
        <v>0.17950801796586299</v>
      </c>
    </row>
    <row r="331" spans="1:7" x14ac:dyDescent="0.25">
      <c r="A331" s="333" t="s">
        <v>226</v>
      </c>
      <c r="B331" s="333" t="s">
        <v>227</v>
      </c>
      <c r="C331" s="333" t="s">
        <v>15</v>
      </c>
      <c r="D331" s="333">
        <v>4633.9519780000001</v>
      </c>
      <c r="E331" s="333">
        <v>0</v>
      </c>
      <c r="F331" s="333">
        <v>100</v>
      </c>
      <c r="G331" s="333">
        <v>0</v>
      </c>
    </row>
    <row r="332" spans="1:7" x14ac:dyDescent="0.25">
      <c r="A332" s="333" t="s">
        <v>226</v>
      </c>
      <c r="B332" s="333" t="s">
        <v>227</v>
      </c>
      <c r="C332" s="333" t="s">
        <v>16</v>
      </c>
      <c r="D332" s="333">
        <v>4649.4421210999999</v>
      </c>
      <c r="E332" s="333">
        <v>0</v>
      </c>
      <c r="F332" s="333">
        <v>100</v>
      </c>
      <c r="G332" s="333">
        <v>0</v>
      </c>
    </row>
    <row r="333" spans="1:7" x14ac:dyDescent="0.25">
      <c r="A333" s="333" t="s">
        <v>228</v>
      </c>
      <c r="B333" s="333" t="s">
        <v>229</v>
      </c>
      <c r="C333" s="333" t="s">
        <v>15</v>
      </c>
      <c r="D333" s="333">
        <v>33830.289472500001</v>
      </c>
      <c r="E333" s="333">
        <v>57.970327500000003</v>
      </c>
      <c r="F333" s="333">
        <v>99.828936841719994</v>
      </c>
      <c r="G333" s="333">
        <v>0.17106315827996599</v>
      </c>
    </row>
    <row r="334" spans="1:7" x14ac:dyDescent="0.25">
      <c r="A334" s="333" t="s">
        <v>228</v>
      </c>
      <c r="B334" s="333" t="s">
        <v>229</v>
      </c>
      <c r="C334" s="333" t="s">
        <v>16</v>
      </c>
      <c r="D334" s="333">
        <v>29065.660182700001</v>
      </c>
      <c r="E334" s="333">
        <v>0</v>
      </c>
      <c r="F334" s="333">
        <v>100</v>
      </c>
      <c r="G334" s="333">
        <v>0</v>
      </c>
    </row>
    <row r="335" spans="1:7" x14ac:dyDescent="0.25">
      <c r="A335" s="333" t="s">
        <v>230</v>
      </c>
      <c r="B335" s="333" t="s">
        <v>231</v>
      </c>
      <c r="C335" s="333" t="s">
        <v>15</v>
      </c>
      <c r="D335" s="333">
        <v>40532.798446399996</v>
      </c>
      <c r="E335" s="333">
        <v>0</v>
      </c>
      <c r="F335" s="333">
        <v>100</v>
      </c>
      <c r="G335" s="333">
        <v>0</v>
      </c>
    </row>
    <row r="336" spans="1:7" x14ac:dyDescent="0.25">
      <c r="A336" s="333" t="s">
        <v>230</v>
      </c>
      <c r="B336" s="333" t="s">
        <v>231</v>
      </c>
      <c r="C336" s="333" t="s">
        <v>16</v>
      </c>
      <c r="D336" s="333">
        <v>38189.984727100004</v>
      </c>
      <c r="E336" s="333">
        <v>104.25023590000001</v>
      </c>
      <c r="F336" s="333">
        <v>99.727765194941895</v>
      </c>
      <c r="G336" s="333">
        <v>0.27223480505806402</v>
      </c>
    </row>
    <row r="337" spans="1:7" x14ac:dyDescent="0.25">
      <c r="A337" s="333" t="s">
        <v>232</v>
      </c>
      <c r="B337" s="333" t="s">
        <v>233</v>
      </c>
      <c r="C337" s="333" t="s">
        <v>15</v>
      </c>
      <c r="D337" s="333">
        <v>23040.1457711</v>
      </c>
      <c r="E337" s="333">
        <v>0</v>
      </c>
      <c r="F337" s="333">
        <v>100</v>
      </c>
      <c r="G337" s="333">
        <v>0</v>
      </c>
    </row>
    <row r="338" spans="1:7" x14ac:dyDescent="0.25">
      <c r="A338" s="333" t="s">
        <v>232</v>
      </c>
      <c r="B338" s="333" t="s">
        <v>233</v>
      </c>
      <c r="C338" s="333" t="s">
        <v>16</v>
      </c>
      <c r="D338" s="333">
        <v>22675.001297999999</v>
      </c>
      <c r="E338" s="333">
        <v>44.172741000000002</v>
      </c>
      <c r="F338" s="333">
        <v>99.805570656203599</v>
      </c>
      <c r="G338" s="333">
        <v>0.194429343796445</v>
      </c>
    </row>
    <row r="339" spans="1:7" x14ac:dyDescent="0.25">
      <c r="A339" s="333" t="s">
        <v>234</v>
      </c>
      <c r="B339" s="333" t="s">
        <v>235</v>
      </c>
      <c r="C339" s="333" t="s">
        <v>15</v>
      </c>
      <c r="D339" s="333">
        <v>16941.108380999998</v>
      </c>
      <c r="E339" s="333">
        <v>0</v>
      </c>
      <c r="F339" s="333">
        <v>100</v>
      </c>
      <c r="G339" s="333">
        <v>0</v>
      </c>
    </row>
    <row r="340" spans="1:7" x14ac:dyDescent="0.25">
      <c r="A340" s="333" t="s">
        <v>234</v>
      </c>
      <c r="B340" s="333" t="s">
        <v>235</v>
      </c>
      <c r="C340" s="333" t="s">
        <v>16</v>
      </c>
      <c r="D340" s="333">
        <v>17719.429672099999</v>
      </c>
      <c r="E340" s="333">
        <v>0</v>
      </c>
      <c r="F340" s="333">
        <v>100</v>
      </c>
      <c r="G340" s="333">
        <v>0</v>
      </c>
    </row>
    <row r="341" spans="1:7" x14ac:dyDescent="0.25">
      <c r="A341" s="333" t="s">
        <v>236</v>
      </c>
      <c r="B341" s="333" t="s">
        <v>237</v>
      </c>
      <c r="C341" s="333" t="s">
        <v>15</v>
      </c>
      <c r="D341" s="333">
        <v>3337.5337439</v>
      </c>
      <c r="E341" s="333">
        <v>66.744656000000006</v>
      </c>
      <c r="F341" s="333">
        <v>98.039389022884805</v>
      </c>
      <c r="G341" s="333">
        <v>1.9606109771151701</v>
      </c>
    </row>
    <row r="342" spans="1:7" x14ac:dyDescent="0.25">
      <c r="A342" s="333" t="s">
        <v>236</v>
      </c>
      <c r="B342" s="333" t="s">
        <v>237</v>
      </c>
      <c r="C342" s="333" t="s">
        <v>16</v>
      </c>
      <c r="D342" s="333">
        <v>2294.2928941</v>
      </c>
      <c r="E342" s="333">
        <v>47.916321199999999</v>
      </c>
      <c r="F342" s="333">
        <v>97.954225400233398</v>
      </c>
      <c r="G342" s="333">
        <v>2.0457745997666001</v>
      </c>
    </row>
    <row r="343" spans="1:7" x14ac:dyDescent="0.25">
      <c r="A343" s="333" t="s">
        <v>238</v>
      </c>
      <c r="B343" s="333" t="s">
        <v>239</v>
      </c>
      <c r="C343" s="333" t="s">
        <v>15</v>
      </c>
      <c r="D343" s="333">
        <v>2403.6012016</v>
      </c>
      <c r="E343" s="333">
        <v>0</v>
      </c>
      <c r="F343" s="333">
        <v>100</v>
      </c>
      <c r="G343" s="333">
        <v>0</v>
      </c>
    </row>
    <row r="344" spans="1:7" x14ac:dyDescent="0.25">
      <c r="A344" s="333" t="s">
        <v>238</v>
      </c>
      <c r="B344" s="333" t="s">
        <v>239</v>
      </c>
      <c r="C344" s="333" t="s">
        <v>16</v>
      </c>
      <c r="D344" s="333">
        <v>2492.1753236999998</v>
      </c>
      <c r="E344" s="333">
        <v>0</v>
      </c>
      <c r="F344" s="333">
        <v>100</v>
      </c>
      <c r="G344" s="333">
        <v>0</v>
      </c>
    </row>
    <row r="345" spans="1:7" x14ac:dyDescent="0.25">
      <c r="A345" s="333" t="s">
        <v>240</v>
      </c>
      <c r="B345" s="333" t="s">
        <v>241</v>
      </c>
      <c r="C345" s="333" t="s">
        <v>15</v>
      </c>
      <c r="D345" s="333">
        <v>4058.9933645000001</v>
      </c>
      <c r="E345" s="333">
        <v>0</v>
      </c>
      <c r="F345" s="333">
        <v>100</v>
      </c>
      <c r="G345" s="333">
        <v>0</v>
      </c>
    </row>
    <row r="346" spans="1:7" x14ac:dyDescent="0.25">
      <c r="A346" s="333" t="s">
        <v>240</v>
      </c>
      <c r="B346" s="333" t="s">
        <v>241</v>
      </c>
      <c r="C346" s="333" t="s">
        <v>16</v>
      </c>
      <c r="D346" s="333">
        <v>3544.2018495000002</v>
      </c>
      <c r="E346" s="333">
        <v>0</v>
      </c>
      <c r="F346" s="333">
        <v>100</v>
      </c>
      <c r="G346" s="333">
        <v>0</v>
      </c>
    </row>
    <row r="347" spans="1:7" x14ac:dyDescent="0.25">
      <c r="A347" s="333" t="s">
        <v>242</v>
      </c>
      <c r="B347" s="333" t="s">
        <v>243</v>
      </c>
      <c r="C347" s="333" t="s">
        <v>15</v>
      </c>
      <c r="D347" s="333">
        <v>4266.6554028999999</v>
      </c>
      <c r="E347" s="333">
        <v>9.0330735000000004</v>
      </c>
      <c r="F347" s="333">
        <v>99.788734058857202</v>
      </c>
      <c r="G347" s="333">
        <v>0.21126594114278399</v>
      </c>
    </row>
    <row r="348" spans="1:7" x14ac:dyDescent="0.25">
      <c r="A348" s="333" t="s">
        <v>242</v>
      </c>
      <c r="B348" s="333" t="s">
        <v>243</v>
      </c>
      <c r="C348" s="333" t="s">
        <v>16</v>
      </c>
      <c r="D348" s="333">
        <v>3316.8018339</v>
      </c>
      <c r="E348" s="333">
        <v>15.143289100000001</v>
      </c>
      <c r="F348" s="333">
        <v>99.545512049539198</v>
      </c>
      <c r="G348" s="333">
        <v>0.45448795046076201</v>
      </c>
    </row>
    <row r="349" spans="1:7" x14ac:dyDescent="0.25">
      <c r="A349" s="333" t="s">
        <v>244</v>
      </c>
      <c r="B349" s="333" t="s">
        <v>245</v>
      </c>
      <c r="C349" s="333" t="s">
        <v>15</v>
      </c>
      <c r="D349" s="333">
        <v>6257.9336802999997</v>
      </c>
      <c r="E349" s="333">
        <v>374.62832939999998</v>
      </c>
      <c r="F349" s="333">
        <v>94.3516799563711</v>
      </c>
      <c r="G349" s="333">
        <v>5.6483200436288898</v>
      </c>
    </row>
    <row r="350" spans="1:7" x14ac:dyDescent="0.25">
      <c r="A350" s="333" t="s">
        <v>244</v>
      </c>
      <c r="B350" s="333" t="s">
        <v>245</v>
      </c>
      <c r="C350" s="333" t="s">
        <v>16</v>
      </c>
      <c r="D350" s="333">
        <v>6761.3310740999996</v>
      </c>
      <c r="E350" s="333">
        <v>361.55017229999999</v>
      </c>
      <c r="F350" s="333">
        <v>94.924102202564001</v>
      </c>
      <c r="G350" s="333">
        <v>5.07589779743601</v>
      </c>
    </row>
    <row r="351" spans="1:7" x14ac:dyDescent="0.25">
      <c r="A351" s="333" t="s">
        <v>246</v>
      </c>
      <c r="B351" s="333" t="s">
        <v>247</v>
      </c>
      <c r="C351" s="333" t="s">
        <v>15</v>
      </c>
      <c r="D351" s="333">
        <v>10289.200086000001</v>
      </c>
      <c r="E351" s="333">
        <v>0</v>
      </c>
      <c r="F351" s="333">
        <v>100</v>
      </c>
      <c r="G351" s="333">
        <v>0</v>
      </c>
    </row>
    <row r="352" spans="1:7" x14ac:dyDescent="0.25">
      <c r="A352" s="333" t="s">
        <v>246</v>
      </c>
      <c r="B352" s="333" t="s">
        <v>247</v>
      </c>
      <c r="C352" s="333" t="s">
        <v>16</v>
      </c>
      <c r="D352" s="333">
        <v>7720.6631125000004</v>
      </c>
      <c r="E352" s="333">
        <v>0</v>
      </c>
      <c r="F352" s="333">
        <v>100</v>
      </c>
      <c r="G352" s="333">
        <v>0</v>
      </c>
    </row>
    <row r="353" spans="1:7" x14ac:dyDescent="0.25">
      <c r="A353" s="333" t="s">
        <v>248</v>
      </c>
      <c r="B353" s="333" t="s">
        <v>249</v>
      </c>
      <c r="C353" s="333" t="s">
        <v>15</v>
      </c>
      <c r="D353" s="333">
        <v>9171.8367378000003</v>
      </c>
      <c r="E353" s="333">
        <v>0</v>
      </c>
      <c r="F353" s="333">
        <v>100</v>
      </c>
      <c r="G353" s="333">
        <v>0</v>
      </c>
    </row>
    <row r="354" spans="1:7" x14ac:dyDescent="0.25">
      <c r="A354" s="333" t="s">
        <v>248</v>
      </c>
      <c r="B354" s="333" t="s">
        <v>249</v>
      </c>
      <c r="C354" s="333" t="s">
        <v>16</v>
      </c>
      <c r="D354" s="333">
        <v>10530.5688931</v>
      </c>
      <c r="E354" s="333">
        <v>0</v>
      </c>
      <c r="F354" s="333">
        <v>100</v>
      </c>
      <c r="G354" s="333">
        <v>0</v>
      </c>
    </row>
    <row r="355" spans="1:7" x14ac:dyDescent="0.25">
      <c r="A355" s="333" t="s">
        <v>250</v>
      </c>
      <c r="B355" s="333" t="s">
        <v>251</v>
      </c>
      <c r="C355" s="333" t="s">
        <v>15</v>
      </c>
      <c r="D355" s="333">
        <v>7160.4967920999998</v>
      </c>
      <c r="E355" s="333">
        <v>30.884080999999998</v>
      </c>
      <c r="F355" s="333">
        <v>99.570540323965801</v>
      </c>
      <c r="G355" s="333">
        <v>0.42945967603419</v>
      </c>
    </row>
    <row r="356" spans="1:7" x14ac:dyDescent="0.25">
      <c r="A356" s="333" t="s">
        <v>250</v>
      </c>
      <c r="B356" s="333" t="s">
        <v>251</v>
      </c>
      <c r="C356" s="333" t="s">
        <v>16</v>
      </c>
      <c r="D356" s="333">
        <v>8324.0006450000001</v>
      </c>
      <c r="E356" s="333">
        <v>62.543272000000002</v>
      </c>
      <c r="F356" s="333">
        <v>99.254242598393603</v>
      </c>
      <c r="G356" s="333">
        <v>0.74575740160641402</v>
      </c>
    </row>
    <row r="357" spans="1:7" x14ac:dyDescent="0.25">
      <c r="A357" s="333" t="s">
        <v>252</v>
      </c>
      <c r="B357" s="333" t="s">
        <v>253</v>
      </c>
      <c r="C357" s="333" t="s">
        <v>15</v>
      </c>
      <c r="D357" s="333">
        <v>7616.2703530999997</v>
      </c>
      <c r="E357" s="333">
        <v>0</v>
      </c>
      <c r="F357" s="333">
        <v>100</v>
      </c>
      <c r="G357" s="333">
        <v>0</v>
      </c>
    </row>
    <row r="358" spans="1:7" x14ac:dyDescent="0.25">
      <c r="A358" s="333" t="s">
        <v>252</v>
      </c>
      <c r="B358" s="333" t="s">
        <v>253</v>
      </c>
      <c r="C358" s="333" t="s">
        <v>16</v>
      </c>
      <c r="D358" s="333">
        <v>7801.5507363999996</v>
      </c>
      <c r="E358" s="333">
        <v>0</v>
      </c>
      <c r="F358" s="333">
        <v>100</v>
      </c>
      <c r="G358" s="333">
        <v>0</v>
      </c>
    </row>
    <row r="359" spans="1:7" x14ac:dyDescent="0.25">
      <c r="A359" s="333" t="s">
        <v>254</v>
      </c>
      <c r="B359" s="333" t="s">
        <v>255</v>
      </c>
      <c r="C359" s="333" t="s">
        <v>15</v>
      </c>
      <c r="D359" s="333">
        <v>6789.9151850999997</v>
      </c>
      <c r="E359" s="333">
        <v>0</v>
      </c>
      <c r="F359" s="333">
        <v>100</v>
      </c>
      <c r="G359" s="333">
        <v>0</v>
      </c>
    </row>
    <row r="360" spans="1:7" x14ac:dyDescent="0.25">
      <c r="A360" s="333" t="s">
        <v>254</v>
      </c>
      <c r="B360" s="333" t="s">
        <v>255</v>
      </c>
      <c r="C360" s="333" t="s">
        <v>16</v>
      </c>
      <c r="D360" s="333">
        <v>6692.3546447999997</v>
      </c>
      <c r="E360" s="333">
        <v>0</v>
      </c>
      <c r="F360" s="333">
        <v>100</v>
      </c>
      <c r="G360" s="333">
        <v>0</v>
      </c>
    </row>
    <row r="361" spans="1:7" x14ac:dyDescent="0.25">
      <c r="A361" s="333" t="s">
        <v>256</v>
      </c>
      <c r="B361" s="333" t="s">
        <v>257</v>
      </c>
      <c r="C361" s="333" t="s">
        <v>15</v>
      </c>
      <c r="D361" s="333">
        <v>5678.6793193000003</v>
      </c>
      <c r="E361" s="333">
        <v>0</v>
      </c>
      <c r="F361" s="333">
        <v>100</v>
      </c>
      <c r="G361" s="333">
        <v>0</v>
      </c>
    </row>
    <row r="362" spans="1:7" x14ac:dyDescent="0.25">
      <c r="A362" s="333" t="s">
        <v>256</v>
      </c>
      <c r="B362" s="333" t="s">
        <v>257</v>
      </c>
      <c r="C362" s="333" t="s">
        <v>16</v>
      </c>
      <c r="D362" s="333">
        <v>5185.963624</v>
      </c>
      <c r="E362" s="333">
        <v>0</v>
      </c>
      <c r="F362" s="333">
        <v>100</v>
      </c>
      <c r="G362" s="333">
        <v>0</v>
      </c>
    </row>
    <row r="363" spans="1:7" x14ac:dyDescent="0.25">
      <c r="A363" s="333" t="s">
        <v>258</v>
      </c>
      <c r="B363" s="333" t="s">
        <v>259</v>
      </c>
      <c r="C363" s="333" t="s">
        <v>15</v>
      </c>
      <c r="D363" s="333">
        <v>10691.9688802</v>
      </c>
      <c r="E363" s="333">
        <v>14.789456599999999</v>
      </c>
      <c r="F363" s="333">
        <v>99.8618680263926</v>
      </c>
      <c r="G363" s="333">
        <v>0.13813197360743101</v>
      </c>
    </row>
    <row r="364" spans="1:7" x14ac:dyDescent="0.25">
      <c r="A364" s="333" t="s">
        <v>258</v>
      </c>
      <c r="B364" s="333" t="s">
        <v>259</v>
      </c>
      <c r="C364" s="333" t="s">
        <v>16</v>
      </c>
      <c r="D364" s="333">
        <v>8391.3948848</v>
      </c>
      <c r="E364" s="333">
        <v>0</v>
      </c>
      <c r="F364" s="333">
        <v>100</v>
      </c>
      <c r="G364" s="333">
        <v>0</v>
      </c>
    </row>
    <row r="365" spans="1:7" x14ac:dyDescent="0.25">
      <c r="A365" s="333" t="s">
        <v>260</v>
      </c>
      <c r="B365" s="333" t="s">
        <v>261</v>
      </c>
      <c r="C365" s="333" t="s">
        <v>15</v>
      </c>
      <c r="D365" s="333">
        <v>10702.2401539</v>
      </c>
      <c r="E365" s="333">
        <v>0</v>
      </c>
      <c r="F365" s="333">
        <v>100</v>
      </c>
      <c r="G365" s="333">
        <v>0</v>
      </c>
    </row>
    <row r="366" spans="1:7" x14ac:dyDescent="0.25">
      <c r="A366" s="333" t="s">
        <v>260</v>
      </c>
      <c r="B366" s="333" t="s">
        <v>261</v>
      </c>
      <c r="C366" s="333" t="s">
        <v>16</v>
      </c>
      <c r="D366" s="333">
        <v>9235.0312066999995</v>
      </c>
      <c r="E366" s="333">
        <v>22.694981899999998</v>
      </c>
      <c r="F366" s="333">
        <v>99.754853606191702</v>
      </c>
      <c r="G366" s="333">
        <v>0.245146393808306</v>
      </c>
    </row>
    <row r="367" spans="1:7" x14ac:dyDescent="0.25">
      <c r="A367" s="333" t="s">
        <v>262</v>
      </c>
      <c r="B367" s="333" t="s">
        <v>263</v>
      </c>
      <c r="C367" s="333" t="s">
        <v>15</v>
      </c>
      <c r="D367" s="333">
        <v>9602.9751096</v>
      </c>
      <c r="E367" s="333">
        <v>0</v>
      </c>
      <c r="F367" s="333">
        <v>100</v>
      </c>
      <c r="G367" s="333">
        <v>0</v>
      </c>
    </row>
    <row r="368" spans="1:7" x14ac:dyDescent="0.25">
      <c r="A368" s="333" t="s">
        <v>262</v>
      </c>
      <c r="B368" s="333" t="s">
        <v>263</v>
      </c>
      <c r="C368" s="333" t="s">
        <v>16</v>
      </c>
      <c r="D368" s="333">
        <v>7790.7634411999998</v>
      </c>
      <c r="E368" s="333">
        <v>0</v>
      </c>
      <c r="F368" s="333">
        <v>100</v>
      </c>
      <c r="G368" s="333">
        <v>0</v>
      </c>
    </row>
    <row r="369" spans="1:7" x14ac:dyDescent="0.25">
      <c r="A369" s="333" t="s">
        <v>264</v>
      </c>
      <c r="B369" s="333" t="s">
        <v>265</v>
      </c>
      <c r="C369" s="333" t="s">
        <v>15</v>
      </c>
      <c r="D369" s="333">
        <v>2695.6748668999999</v>
      </c>
      <c r="E369" s="333">
        <v>0</v>
      </c>
      <c r="F369" s="333">
        <v>100</v>
      </c>
      <c r="G369" s="333">
        <v>0</v>
      </c>
    </row>
    <row r="370" spans="1:7" x14ac:dyDescent="0.25">
      <c r="A370" s="333" t="s">
        <v>264</v>
      </c>
      <c r="B370" s="333" t="s">
        <v>265</v>
      </c>
      <c r="C370" s="333" t="s">
        <v>16</v>
      </c>
      <c r="D370" s="333">
        <v>1922.7699361</v>
      </c>
      <c r="E370" s="333">
        <v>3.3960778999999999</v>
      </c>
      <c r="F370" s="333">
        <v>99.823687165316201</v>
      </c>
      <c r="G370" s="333">
        <v>0.17631283468383299</v>
      </c>
    </row>
    <row r="371" spans="1:7" x14ac:dyDescent="0.25">
      <c r="A371" s="333" t="s">
        <v>266</v>
      </c>
      <c r="B371" s="333" t="s">
        <v>267</v>
      </c>
      <c r="C371" s="333" t="s">
        <v>15</v>
      </c>
      <c r="D371" s="333">
        <v>40152.340509299996</v>
      </c>
      <c r="E371" s="333">
        <v>0</v>
      </c>
      <c r="F371" s="333">
        <v>100</v>
      </c>
      <c r="G371" s="333">
        <v>0</v>
      </c>
    </row>
    <row r="372" spans="1:7" x14ac:dyDescent="0.25">
      <c r="A372" s="333" t="s">
        <v>266</v>
      </c>
      <c r="B372" s="333" t="s">
        <v>267</v>
      </c>
      <c r="C372" s="333" t="s">
        <v>16</v>
      </c>
      <c r="D372" s="333">
        <v>33259.898846199998</v>
      </c>
      <c r="E372" s="333">
        <v>0</v>
      </c>
      <c r="F372" s="333">
        <v>100</v>
      </c>
      <c r="G372" s="333">
        <v>0</v>
      </c>
    </row>
    <row r="373" spans="1:7" x14ac:dyDescent="0.25">
      <c r="A373" s="333" t="s">
        <v>268</v>
      </c>
      <c r="B373" s="333" t="s">
        <v>269</v>
      </c>
      <c r="C373" s="333" t="s">
        <v>15</v>
      </c>
      <c r="D373" s="333">
        <v>24281.031375499999</v>
      </c>
      <c r="E373" s="333">
        <v>52.575482100000002</v>
      </c>
      <c r="F373" s="333">
        <v>99.783938803615598</v>
      </c>
      <c r="G373" s="333">
        <v>0.21606119638437099</v>
      </c>
    </row>
    <row r="374" spans="1:7" x14ac:dyDescent="0.25">
      <c r="A374" s="333" t="s">
        <v>268</v>
      </c>
      <c r="B374" s="333" t="s">
        <v>269</v>
      </c>
      <c r="C374" s="333" t="s">
        <v>16</v>
      </c>
      <c r="D374" s="333">
        <v>18703.809473099998</v>
      </c>
      <c r="E374" s="333">
        <v>0</v>
      </c>
      <c r="F374" s="333">
        <v>100</v>
      </c>
      <c r="G374" s="333">
        <v>0</v>
      </c>
    </row>
    <row r="375" spans="1:7" x14ac:dyDescent="0.25">
      <c r="A375" s="333" t="s">
        <v>270</v>
      </c>
      <c r="B375" s="333" t="s">
        <v>271</v>
      </c>
      <c r="C375" s="333" t="s">
        <v>15</v>
      </c>
      <c r="D375" s="333">
        <v>7751.8375458999999</v>
      </c>
      <c r="E375" s="333">
        <v>23.4913074</v>
      </c>
      <c r="F375" s="333">
        <v>99.697873776875298</v>
      </c>
      <c r="G375" s="333">
        <v>0.302126223124696</v>
      </c>
    </row>
    <row r="376" spans="1:7" x14ac:dyDescent="0.25">
      <c r="A376" s="333" t="s">
        <v>270</v>
      </c>
      <c r="B376" s="333" t="s">
        <v>271</v>
      </c>
      <c r="C376" s="333" t="s">
        <v>16</v>
      </c>
      <c r="D376" s="333">
        <v>6108.0215852000001</v>
      </c>
      <c r="E376" s="333">
        <v>0</v>
      </c>
      <c r="F376" s="333">
        <v>100</v>
      </c>
      <c r="G376" s="333">
        <v>0</v>
      </c>
    </row>
    <row r="377" spans="1:7" x14ac:dyDescent="0.25">
      <c r="A377" s="333" t="s">
        <v>272</v>
      </c>
      <c r="B377" s="333" t="s">
        <v>273</v>
      </c>
      <c r="C377" s="333" t="s">
        <v>15</v>
      </c>
      <c r="D377" s="333">
        <v>11963.1683875</v>
      </c>
      <c r="E377" s="333">
        <v>0</v>
      </c>
      <c r="F377" s="333">
        <v>100</v>
      </c>
      <c r="G377" s="333">
        <v>0</v>
      </c>
    </row>
    <row r="378" spans="1:7" x14ac:dyDescent="0.25">
      <c r="A378" s="333" t="s">
        <v>272</v>
      </c>
      <c r="B378" s="333" t="s">
        <v>273</v>
      </c>
      <c r="C378" s="333" t="s">
        <v>16</v>
      </c>
      <c r="D378" s="333">
        <v>8992.8672022999999</v>
      </c>
      <c r="E378" s="333">
        <v>0</v>
      </c>
      <c r="F378" s="333">
        <v>100</v>
      </c>
      <c r="G378" s="333">
        <v>0</v>
      </c>
    </row>
    <row r="379" spans="1:7" x14ac:dyDescent="0.25">
      <c r="A379" s="333" t="s">
        <v>274</v>
      </c>
      <c r="B379" s="333" t="s">
        <v>275</v>
      </c>
      <c r="C379" s="333" t="s">
        <v>15</v>
      </c>
      <c r="D379" s="333">
        <v>15577.266463800001</v>
      </c>
      <c r="E379" s="333">
        <v>0</v>
      </c>
      <c r="F379" s="333">
        <v>100</v>
      </c>
      <c r="G379" s="333">
        <v>0</v>
      </c>
    </row>
    <row r="380" spans="1:7" x14ac:dyDescent="0.25">
      <c r="A380" s="333" t="s">
        <v>274</v>
      </c>
      <c r="B380" s="333" t="s">
        <v>275</v>
      </c>
      <c r="C380" s="333" t="s">
        <v>16</v>
      </c>
      <c r="D380" s="333">
        <v>11184.4612063</v>
      </c>
      <c r="E380" s="333">
        <v>0</v>
      </c>
      <c r="F380" s="333">
        <v>100</v>
      </c>
      <c r="G380" s="333">
        <v>0</v>
      </c>
    </row>
    <row r="381" spans="1:7" x14ac:dyDescent="0.25">
      <c r="A381" s="333" t="s">
        <v>276</v>
      </c>
      <c r="B381" s="333" t="s">
        <v>277</v>
      </c>
      <c r="C381" s="333" t="s">
        <v>15</v>
      </c>
      <c r="D381" s="333">
        <v>9709.4194418999996</v>
      </c>
      <c r="E381" s="333">
        <v>0</v>
      </c>
      <c r="F381" s="333">
        <v>100</v>
      </c>
      <c r="G381" s="333">
        <v>0</v>
      </c>
    </row>
    <row r="382" spans="1:7" x14ac:dyDescent="0.25">
      <c r="A382" s="333" t="s">
        <v>276</v>
      </c>
      <c r="B382" s="333" t="s">
        <v>277</v>
      </c>
      <c r="C382" s="333" t="s">
        <v>16</v>
      </c>
      <c r="D382" s="333">
        <v>7974.4787395000003</v>
      </c>
      <c r="E382" s="333">
        <v>34.978103099999998</v>
      </c>
      <c r="F382" s="333">
        <v>99.563289948527299</v>
      </c>
      <c r="G382" s="333">
        <v>0.436710051472673</v>
      </c>
    </row>
    <row r="383" spans="1:7" x14ac:dyDescent="0.25">
      <c r="A383" s="333" t="s">
        <v>278</v>
      </c>
      <c r="B383" s="333" t="s">
        <v>279</v>
      </c>
      <c r="C383" s="333" t="s">
        <v>15</v>
      </c>
      <c r="D383" s="333">
        <v>3807.8323306000002</v>
      </c>
      <c r="E383" s="333">
        <v>0</v>
      </c>
      <c r="F383" s="333">
        <v>100</v>
      </c>
      <c r="G383" s="333">
        <v>0</v>
      </c>
    </row>
    <row r="384" spans="1:7" x14ac:dyDescent="0.25">
      <c r="A384" s="333" t="s">
        <v>278</v>
      </c>
      <c r="B384" s="333" t="s">
        <v>279</v>
      </c>
      <c r="C384" s="333" t="s">
        <v>16</v>
      </c>
      <c r="D384" s="333">
        <v>3021.8291082000001</v>
      </c>
      <c r="E384" s="333">
        <v>0</v>
      </c>
      <c r="F384" s="333">
        <v>100</v>
      </c>
      <c r="G384" s="333">
        <v>0</v>
      </c>
    </row>
    <row r="385" spans="1:7" x14ac:dyDescent="0.25">
      <c r="A385" s="333" t="s">
        <v>280</v>
      </c>
      <c r="B385" s="333" t="s">
        <v>281</v>
      </c>
      <c r="C385" s="333" t="s">
        <v>15</v>
      </c>
      <c r="D385" s="333">
        <v>15127.438296</v>
      </c>
      <c r="E385" s="333">
        <v>0</v>
      </c>
      <c r="F385" s="333">
        <v>100</v>
      </c>
      <c r="G385" s="333">
        <v>0</v>
      </c>
    </row>
    <row r="386" spans="1:7" x14ac:dyDescent="0.25">
      <c r="A386" s="333" t="s">
        <v>280</v>
      </c>
      <c r="B386" s="333" t="s">
        <v>281</v>
      </c>
      <c r="C386" s="333" t="s">
        <v>16</v>
      </c>
      <c r="D386" s="333">
        <v>13330.801075199999</v>
      </c>
      <c r="E386" s="333">
        <v>0</v>
      </c>
      <c r="F386" s="333">
        <v>100</v>
      </c>
      <c r="G386" s="333">
        <v>0</v>
      </c>
    </row>
    <row r="387" spans="1:7" x14ac:dyDescent="0.25">
      <c r="A387" s="333" t="s">
        <v>282</v>
      </c>
      <c r="B387" s="333" t="s">
        <v>283</v>
      </c>
      <c r="C387" s="333" t="s">
        <v>15</v>
      </c>
      <c r="D387" s="333">
        <v>14036.0496155</v>
      </c>
      <c r="E387" s="333">
        <v>638.72009720000005</v>
      </c>
      <c r="F387" s="333">
        <v>95.647494920160597</v>
      </c>
      <c r="G387" s="333">
        <v>4.3525050798393901</v>
      </c>
    </row>
    <row r="388" spans="1:7" x14ac:dyDescent="0.25">
      <c r="A388" s="333" t="s">
        <v>282</v>
      </c>
      <c r="B388" s="333" t="s">
        <v>283</v>
      </c>
      <c r="C388" s="333" t="s">
        <v>16</v>
      </c>
      <c r="D388" s="333">
        <v>10100.0645281</v>
      </c>
      <c r="E388" s="333">
        <v>373.94818420000001</v>
      </c>
      <c r="F388" s="333">
        <v>96.429752431359404</v>
      </c>
      <c r="G388" s="333">
        <v>3.5702475686406201</v>
      </c>
    </row>
    <row r="389" spans="1:7" x14ac:dyDescent="0.25">
      <c r="A389" s="333" t="s">
        <v>284</v>
      </c>
      <c r="B389" s="333" t="s">
        <v>285</v>
      </c>
      <c r="C389" s="333" t="s">
        <v>15</v>
      </c>
      <c r="D389" s="333">
        <v>10488.030785700001</v>
      </c>
      <c r="E389" s="333">
        <v>85.679850599999995</v>
      </c>
      <c r="F389" s="333">
        <v>99.1896898492204</v>
      </c>
      <c r="G389" s="333">
        <v>0.81031015077958901</v>
      </c>
    </row>
    <row r="390" spans="1:7" x14ac:dyDescent="0.25">
      <c r="A390" s="333" t="s">
        <v>284</v>
      </c>
      <c r="B390" s="333" t="s">
        <v>285</v>
      </c>
      <c r="C390" s="333" t="s">
        <v>16</v>
      </c>
      <c r="D390" s="333">
        <v>8198.3603820999997</v>
      </c>
      <c r="E390" s="333">
        <v>133.36393630000001</v>
      </c>
      <c r="F390" s="333">
        <v>98.399323702952103</v>
      </c>
      <c r="G390" s="333">
        <v>1.6006762970478501</v>
      </c>
    </row>
    <row r="391" spans="1:7" x14ac:dyDescent="0.25">
      <c r="A391" s="333" t="s">
        <v>286</v>
      </c>
      <c r="B391" s="333" t="s">
        <v>287</v>
      </c>
      <c r="C391" s="333" t="s">
        <v>15</v>
      </c>
      <c r="D391" s="333">
        <v>3540.3079158999999</v>
      </c>
      <c r="E391" s="333">
        <v>0</v>
      </c>
      <c r="F391" s="333">
        <v>100</v>
      </c>
      <c r="G391" s="333">
        <v>0</v>
      </c>
    </row>
    <row r="392" spans="1:7" x14ac:dyDescent="0.25">
      <c r="A392" s="333" t="s">
        <v>286</v>
      </c>
      <c r="B392" s="333" t="s">
        <v>287</v>
      </c>
      <c r="C392" s="333" t="s">
        <v>16</v>
      </c>
      <c r="D392" s="333">
        <v>3275.4077492000001</v>
      </c>
      <c r="E392" s="333">
        <v>0</v>
      </c>
      <c r="F392" s="333">
        <v>100</v>
      </c>
      <c r="G392" s="333">
        <v>0</v>
      </c>
    </row>
    <row r="393" spans="1:7" x14ac:dyDescent="0.25">
      <c r="A393" s="333" t="s">
        <v>288</v>
      </c>
      <c r="B393" s="333" t="s">
        <v>289</v>
      </c>
      <c r="C393" s="333" t="s">
        <v>15</v>
      </c>
      <c r="D393" s="333">
        <v>7192.0054584</v>
      </c>
      <c r="E393" s="333">
        <v>43.2335821</v>
      </c>
      <c r="F393" s="333">
        <v>99.402458137761698</v>
      </c>
      <c r="G393" s="333">
        <v>0.59754186223835204</v>
      </c>
    </row>
    <row r="394" spans="1:7" x14ac:dyDescent="0.25">
      <c r="A394" s="333" t="s">
        <v>288</v>
      </c>
      <c r="B394" s="333" t="s">
        <v>289</v>
      </c>
      <c r="C394" s="333" t="s">
        <v>16</v>
      </c>
      <c r="D394" s="333">
        <v>5212.0476953999996</v>
      </c>
      <c r="E394" s="333">
        <v>22.4556197</v>
      </c>
      <c r="F394" s="333">
        <v>99.571007632467797</v>
      </c>
      <c r="G394" s="333">
        <v>0.42899236753221898</v>
      </c>
    </row>
    <row r="395" spans="1:7" x14ac:dyDescent="0.25">
      <c r="A395" s="333" t="s">
        <v>290</v>
      </c>
      <c r="B395" s="333" t="s">
        <v>291</v>
      </c>
      <c r="C395" s="333" t="s">
        <v>15</v>
      </c>
      <c r="D395" s="333">
        <v>10117.7403454</v>
      </c>
      <c r="E395" s="333">
        <v>440.50395689999999</v>
      </c>
      <c r="F395" s="333">
        <v>95.827867358552794</v>
      </c>
      <c r="G395" s="333">
        <v>4.1721326414472202</v>
      </c>
    </row>
    <row r="396" spans="1:7" x14ac:dyDescent="0.25">
      <c r="A396" s="333" t="s">
        <v>290</v>
      </c>
      <c r="B396" s="333" t="s">
        <v>291</v>
      </c>
      <c r="C396" s="333" t="s">
        <v>16</v>
      </c>
      <c r="D396" s="333">
        <v>7663.4271626999998</v>
      </c>
      <c r="E396" s="333">
        <v>638.00130909999996</v>
      </c>
      <c r="F396" s="333">
        <v>92.314559942697898</v>
      </c>
      <c r="G396" s="333">
        <v>7.6854400573021104</v>
      </c>
    </row>
    <row r="397" spans="1:7" x14ac:dyDescent="0.25">
      <c r="A397" s="333" t="s">
        <v>292</v>
      </c>
      <c r="B397" s="333" t="s">
        <v>293</v>
      </c>
      <c r="C397" s="333" t="s">
        <v>15</v>
      </c>
      <c r="D397" s="333">
        <v>20799.451625900001</v>
      </c>
      <c r="E397" s="333">
        <v>69.791419599999998</v>
      </c>
      <c r="F397" s="333">
        <v>99.665577618470195</v>
      </c>
      <c r="G397" s="333">
        <v>0.33442238152978399</v>
      </c>
    </row>
    <row r="398" spans="1:7" x14ac:dyDescent="0.25">
      <c r="A398" s="333" t="s">
        <v>292</v>
      </c>
      <c r="B398" s="333" t="s">
        <v>293</v>
      </c>
      <c r="C398" s="333" t="s">
        <v>16</v>
      </c>
      <c r="D398" s="333">
        <v>16779.717140000001</v>
      </c>
      <c r="E398" s="333">
        <v>36.274168199999998</v>
      </c>
      <c r="F398" s="333">
        <v>99.784287660863001</v>
      </c>
      <c r="G398" s="333">
        <v>0.21571233913704299</v>
      </c>
    </row>
    <row r="399" spans="1:7" x14ac:dyDescent="0.25">
      <c r="A399" s="333" t="s">
        <v>294</v>
      </c>
      <c r="B399" s="333" t="s">
        <v>295</v>
      </c>
      <c r="C399" s="333" t="s">
        <v>15</v>
      </c>
      <c r="D399" s="333">
        <v>18505.584946399998</v>
      </c>
      <c r="E399" s="333">
        <v>37.246843599999998</v>
      </c>
      <c r="F399" s="333">
        <v>99.799130769119699</v>
      </c>
      <c r="G399" s="333">
        <v>0.20086923088029601</v>
      </c>
    </row>
    <row r="400" spans="1:7" x14ac:dyDescent="0.25">
      <c r="A400" s="333" t="s">
        <v>294</v>
      </c>
      <c r="B400" s="333" t="s">
        <v>295</v>
      </c>
      <c r="C400" s="333" t="s">
        <v>16</v>
      </c>
      <c r="D400" s="333">
        <v>15677.330210300001</v>
      </c>
      <c r="E400" s="333">
        <v>0</v>
      </c>
      <c r="F400" s="333">
        <v>100</v>
      </c>
      <c r="G400" s="333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775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334" t="s">
        <v>71</v>
      </c>
      <c r="B411" s="334" t="s">
        <v>72</v>
      </c>
      <c r="C411" s="334" t="s">
        <v>15</v>
      </c>
      <c r="D411" s="334">
        <v>1.1810700000000001</v>
      </c>
      <c r="E411" s="334">
        <v>108.9126677</v>
      </c>
      <c r="F411" s="334">
        <v>1.0727858138655999</v>
      </c>
      <c r="G411" s="334">
        <v>98.927214186134407</v>
      </c>
    </row>
    <row r="412" spans="1:7" x14ac:dyDescent="0.25">
      <c r="A412" s="334" t="s">
        <v>71</v>
      </c>
      <c r="B412" s="334" t="s">
        <v>72</v>
      </c>
      <c r="C412" s="334" t="s">
        <v>16</v>
      </c>
      <c r="D412" s="334">
        <v>2.6959304999999998</v>
      </c>
      <c r="E412" s="334">
        <v>45.494285099999999</v>
      </c>
      <c r="F412" s="334">
        <v>5.5943524353105403</v>
      </c>
      <c r="G412" s="334">
        <v>94.405647564689403</v>
      </c>
    </row>
    <row r="413" spans="1:7" x14ac:dyDescent="0.25">
      <c r="A413" s="334" t="s">
        <v>73</v>
      </c>
      <c r="B413" s="334" t="s">
        <v>74</v>
      </c>
      <c r="C413" s="334" t="s">
        <v>15</v>
      </c>
      <c r="D413" s="334">
        <v>1.6984925</v>
      </c>
      <c r="E413" s="334">
        <v>251.37689</v>
      </c>
      <c r="F413" s="334">
        <v>0.67114093959731502</v>
      </c>
      <c r="G413" s="334">
        <v>99.328859060402706</v>
      </c>
    </row>
    <row r="414" spans="1:7" x14ac:dyDescent="0.25">
      <c r="A414" s="334" t="s">
        <v>73</v>
      </c>
      <c r="B414" s="334" t="s">
        <v>74</v>
      </c>
      <c r="C414" s="334" t="s">
        <v>16</v>
      </c>
      <c r="D414" s="334">
        <v>1.6984925</v>
      </c>
      <c r="E414" s="334">
        <v>115.49749</v>
      </c>
      <c r="F414" s="334">
        <v>1.4492753623188399</v>
      </c>
      <c r="G414" s="334">
        <v>98.550724637681199</v>
      </c>
    </row>
    <row r="415" spans="1:7" x14ac:dyDescent="0.25">
      <c r="A415" s="334" t="s">
        <v>75</v>
      </c>
      <c r="B415" s="334" t="s">
        <v>76</v>
      </c>
      <c r="C415" s="334" t="s">
        <v>15</v>
      </c>
      <c r="D415" s="334">
        <v>2.0296443000000002</v>
      </c>
      <c r="E415" s="334">
        <v>214.93235050000001</v>
      </c>
      <c r="F415" s="334">
        <v>0.93548379377271496</v>
      </c>
      <c r="G415" s="334">
        <v>99.064516206227296</v>
      </c>
    </row>
    <row r="416" spans="1:7" x14ac:dyDescent="0.25">
      <c r="A416" s="334" t="s">
        <v>75</v>
      </c>
      <c r="B416" s="334" t="s">
        <v>76</v>
      </c>
      <c r="C416" s="334" t="s">
        <v>16</v>
      </c>
      <c r="D416" s="334">
        <v>0</v>
      </c>
      <c r="E416" s="334">
        <v>118.7965877</v>
      </c>
      <c r="F416" s="334">
        <v>0</v>
      </c>
      <c r="G416" s="334">
        <v>100</v>
      </c>
    </row>
    <row r="417" spans="1:7" x14ac:dyDescent="0.25">
      <c r="A417" s="334" t="s">
        <v>77</v>
      </c>
      <c r="B417" s="334" t="s">
        <v>78</v>
      </c>
      <c r="C417" s="334" t="s">
        <v>15</v>
      </c>
      <c r="D417" s="334">
        <v>1.5853659</v>
      </c>
      <c r="E417" s="334">
        <v>9.5121953999999995</v>
      </c>
      <c r="F417" s="334">
        <v>14.285714285714301</v>
      </c>
      <c r="G417" s="334">
        <v>85.714285714285694</v>
      </c>
    </row>
    <row r="418" spans="1:7" x14ac:dyDescent="0.25">
      <c r="A418" s="334" t="s">
        <v>77</v>
      </c>
      <c r="B418" s="334" t="s">
        <v>78</v>
      </c>
      <c r="C418" s="334" t="s">
        <v>16</v>
      </c>
      <c r="D418" s="334">
        <v>1.5853659</v>
      </c>
      <c r="E418" s="334">
        <v>4.7560976999999998</v>
      </c>
      <c r="F418" s="334">
        <v>25</v>
      </c>
      <c r="G418" s="334">
        <v>75</v>
      </c>
    </row>
    <row r="419" spans="1:7" x14ac:dyDescent="0.25">
      <c r="A419" s="334" t="s">
        <v>79</v>
      </c>
      <c r="B419" s="334" t="s">
        <v>80</v>
      </c>
      <c r="C419" s="334" t="s">
        <v>15</v>
      </c>
      <c r="D419" s="334">
        <v>10.6275364</v>
      </c>
      <c r="E419" s="334">
        <v>2032.6959026</v>
      </c>
      <c r="F419" s="334">
        <v>0.52011033579691601</v>
      </c>
      <c r="G419" s="334">
        <v>99.4798896642031</v>
      </c>
    </row>
    <row r="420" spans="1:7" x14ac:dyDescent="0.25">
      <c r="A420" s="334" t="s">
        <v>79</v>
      </c>
      <c r="B420" s="334" t="s">
        <v>80</v>
      </c>
      <c r="C420" s="334" t="s">
        <v>16</v>
      </c>
      <c r="D420" s="334">
        <v>14.941216499999999</v>
      </c>
      <c r="E420" s="334">
        <v>870.54569330000004</v>
      </c>
      <c r="F420" s="334">
        <v>1.6873447065834899</v>
      </c>
      <c r="G420" s="334">
        <v>98.312655293416498</v>
      </c>
    </row>
    <row r="421" spans="1:7" x14ac:dyDescent="0.25">
      <c r="A421" s="334" t="s">
        <v>91</v>
      </c>
      <c r="B421" s="334" t="s">
        <v>92</v>
      </c>
      <c r="C421" s="334" t="s">
        <v>15</v>
      </c>
      <c r="D421" s="334">
        <v>4.4800921000000002</v>
      </c>
      <c r="E421" s="334">
        <v>910.15226800000005</v>
      </c>
      <c r="F421" s="334">
        <v>0.48982435953940801</v>
      </c>
      <c r="G421" s="334">
        <v>99.510175640460602</v>
      </c>
    </row>
    <row r="422" spans="1:7" x14ac:dyDescent="0.25">
      <c r="A422" s="334" t="s">
        <v>91</v>
      </c>
      <c r="B422" s="334" t="s">
        <v>92</v>
      </c>
      <c r="C422" s="334" t="s">
        <v>16</v>
      </c>
      <c r="D422" s="334">
        <v>2.6807172000000001</v>
      </c>
      <c r="E422" s="334">
        <v>330.44714240000002</v>
      </c>
      <c r="F422" s="334">
        <v>0.80471120104420102</v>
      </c>
      <c r="G422" s="334">
        <v>99.195288798955801</v>
      </c>
    </row>
    <row r="423" spans="1:7" x14ac:dyDescent="0.25">
      <c r="A423" s="334" t="s">
        <v>107</v>
      </c>
      <c r="B423" s="334" t="s">
        <v>108</v>
      </c>
      <c r="C423" s="334" t="s">
        <v>15</v>
      </c>
      <c r="D423" s="334">
        <v>92.422100200000003</v>
      </c>
      <c r="E423" s="334">
        <v>1971.1626216</v>
      </c>
      <c r="F423" s="334">
        <v>4.4787160528782701</v>
      </c>
      <c r="G423" s="334">
        <v>95.521283947121702</v>
      </c>
    </row>
    <row r="424" spans="1:7" x14ac:dyDescent="0.25">
      <c r="A424" s="334" t="s">
        <v>107</v>
      </c>
      <c r="B424" s="334" t="s">
        <v>108</v>
      </c>
      <c r="C424" s="334" t="s">
        <v>16</v>
      </c>
      <c r="D424" s="334">
        <v>43.879781700000002</v>
      </c>
      <c r="E424" s="334">
        <v>923.91255880000006</v>
      </c>
      <c r="F424" s="334">
        <v>4.5340079543644602</v>
      </c>
      <c r="G424" s="334">
        <v>95.465992045635502</v>
      </c>
    </row>
    <row r="425" spans="1:7" x14ac:dyDescent="0.25">
      <c r="A425" s="334" t="s">
        <v>109</v>
      </c>
      <c r="B425" s="334" t="s">
        <v>110</v>
      </c>
      <c r="C425" s="334" t="s">
        <v>15</v>
      </c>
      <c r="D425" s="334">
        <v>1.8046324</v>
      </c>
      <c r="E425" s="334">
        <v>810.27994760000001</v>
      </c>
      <c r="F425" s="334">
        <v>0.22222222222222199</v>
      </c>
      <c r="G425" s="334">
        <v>99.7777777777778</v>
      </c>
    </row>
    <row r="426" spans="1:7" x14ac:dyDescent="0.25">
      <c r="A426" s="334" t="s">
        <v>109</v>
      </c>
      <c r="B426" s="334" t="s">
        <v>110</v>
      </c>
      <c r="C426" s="334" t="s">
        <v>16</v>
      </c>
      <c r="D426" s="334">
        <v>0</v>
      </c>
      <c r="E426" s="334">
        <v>323.02919960000003</v>
      </c>
      <c r="F426" s="334">
        <v>0</v>
      </c>
      <c r="G426" s="334">
        <v>100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776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335" t="s">
        <v>13</v>
      </c>
      <c r="B437" s="335" t="s">
        <v>14</v>
      </c>
      <c r="C437" s="335" t="s">
        <v>15</v>
      </c>
      <c r="D437" s="335">
        <v>115.8289338</v>
      </c>
      <c r="E437" s="335">
        <v>6309.0248433999996</v>
      </c>
      <c r="F437" s="335">
        <v>1.8028259913251901</v>
      </c>
      <c r="G437" s="335">
        <v>98.197174008674807</v>
      </c>
    </row>
    <row r="438" spans="1:7" x14ac:dyDescent="0.25">
      <c r="A438" s="335" t="s">
        <v>13</v>
      </c>
      <c r="B438" s="335" t="s">
        <v>14</v>
      </c>
      <c r="C438" s="335" t="s">
        <v>16</v>
      </c>
      <c r="D438" s="335">
        <v>67.481504299999997</v>
      </c>
      <c r="E438" s="335">
        <v>2732.4790545999999</v>
      </c>
      <c r="F438" s="335">
        <v>2.4100876737532002</v>
      </c>
      <c r="G438" s="335">
        <v>97.589912326246804</v>
      </c>
    </row>
    <row r="439" spans="1:7" x14ac:dyDescent="0.25">
      <c r="A439" s="335" t="s">
        <v>26</v>
      </c>
      <c r="B439" s="335" t="s">
        <v>27</v>
      </c>
      <c r="C439" s="335" t="s">
        <v>15</v>
      </c>
      <c r="D439" s="335">
        <v>21.176267500000002</v>
      </c>
      <c r="E439" s="335">
        <v>5024.7684539000002</v>
      </c>
      <c r="F439" s="335">
        <v>0.41966903462479099</v>
      </c>
      <c r="G439" s="335">
        <v>99.580330965375197</v>
      </c>
    </row>
    <row r="440" spans="1:7" x14ac:dyDescent="0.25">
      <c r="A440" s="335" t="s">
        <v>26</v>
      </c>
      <c r="B440" s="335" t="s">
        <v>27</v>
      </c>
      <c r="C440" s="335" t="s">
        <v>16</v>
      </c>
      <c r="D440" s="335">
        <v>0</v>
      </c>
      <c r="E440" s="335">
        <v>3015.3305400999998</v>
      </c>
      <c r="F440" s="335">
        <v>0</v>
      </c>
      <c r="G440" s="335">
        <v>100</v>
      </c>
    </row>
    <row r="441" spans="1:7" x14ac:dyDescent="0.25">
      <c r="A441" s="335" t="s">
        <v>28</v>
      </c>
      <c r="B441" s="335" t="s">
        <v>29</v>
      </c>
      <c r="C441" s="335" t="s">
        <v>15</v>
      </c>
      <c r="D441" s="335">
        <v>0</v>
      </c>
      <c r="E441" s="335">
        <v>2295.2688523000002</v>
      </c>
      <c r="F441" s="335">
        <v>0</v>
      </c>
      <c r="G441" s="335">
        <v>100</v>
      </c>
    </row>
    <row r="442" spans="1:7" x14ac:dyDescent="0.25">
      <c r="A442" s="335" t="s">
        <v>28</v>
      </c>
      <c r="B442" s="335" t="s">
        <v>29</v>
      </c>
      <c r="C442" s="335" t="s">
        <v>16</v>
      </c>
      <c r="D442" s="335">
        <v>0</v>
      </c>
      <c r="E442" s="335">
        <v>1479.7034948</v>
      </c>
      <c r="F442" s="335">
        <v>0</v>
      </c>
      <c r="G442" s="335">
        <v>100</v>
      </c>
    </row>
    <row r="443" spans="1:7" x14ac:dyDescent="0.25">
      <c r="A443" s="335" t="s">
        <v>30</v>
      </c>
      <c r="B443" s="335" t="s">
        <v>31</v>
      </c>
      <c r="C443" s="335" t="s">
        <v>15</v>
      </c>
      <c r="D443" s="335">
        <v>5.658385</v>
      </c>
      <c r="E443" s="335">
        <v>454.93415399999998</v>
      </c>
      <c r="F443" s="335">
        <v>1.22850122850123</v>
      </c>
      <c r="G443" s="335">
        <v>98.771498771498798</v>
      </c>
    </row>
    <row r="444" spans="1:7" x14ac:dyDescent="0.25">
      <c r="A444" s="335" t="s">
        <v>30</v>
      </c>
      <c r="B444" s="335" t="s">
        <v>31</v>
      </c>
      <c r="C444" s="335" t="s">
        <v>16</v>
      </c>
      <c r="D444" s="335">
        <v>0</v>
      </c>
      <c r="E444" s="335">
        <v>164.093165</v>
      </c>
      <c r="F444" s="335">
        <v>0</v>
      </c>
      <c r="G444" s="335">
        <v>100</v>
      </c>
    </row>
    <row r="445" spans="1:7" x14ac:dyDescent="0.25">
      <c r="A445" s="335" t="s">
        <v>32</v>
      </c>
      <c r="B445" s="335" t="s">
        <v>33</v>
      </c>
      <c r="C445" s="335" t="s">
        <v>15</v>
      </c>
      <c r="D445" s="335">
        <v>16.402971000000001</v>
      </c>
      <c r="E445" s="335">
        <v>4397.1155865999999</v>
      </c>
      <c r="F445" s="335">
        <v>0.37165292919759901</v>
      </c>
      <c r="G445" s="335">
        <v>99.628347070802405</v>
      </c>
    </row>
    <row r="446" spans="1:7" x14ac:dyDescent="0.25">
      <c r="A446" s="335" t="s">
        <v>32</v>
      </c>
      <c r="B446" s="335" t="s">
        <v>33</v>
      </c>
      <c r="C446" s="335" t="s">
        <v>16</v>
      </c>
      <c r="D446" s="335">
        <v>0</v>
      </c>
      <c r="E446" s="335">
        <v>2496.0143297999998</v>
      </c>
      <c r="F446" s="335">
        <v>0</v>
      </c>
      <c r="G446" s="335">
        <v>100</v>
      </c>
    </row>
    <row r="447" spans="1:7" x14ac:dyDescent="0.25">
      <c r="A447" s="335" t="s">
        <v>34</v>
      </c>
      <c r="B447" s="335" t="s">
        <v>35</v>
      </c>
      <c r="C447" s="335" t="s">
        <v>15</v>
      </c>
      <c r="D447" s="335">
        <v>14.8538245</v>
      </c>
      <c r="E447" s="335">
        <v>517.43159160000005</v>
      </c>
      <c r="F447" s="335">
        <v>2.79057514083937</v>
      </c>
      <c r="G447" s="335">
        <v>97.209424859160606</v>
      </c>
    </row>
    <row r="448" spans="1:7" x14ac:dyDescent="0.25">
      <c r="A448" s="335" t="s">
        <v>34</v>
      </c>
      <c r="B448" s="335" t="s">
        <v>35</v>
      </c>
      <c r="C448" s="335" t="s">
        <v>16</v>
      </c>
      <c r="D448" s="335">
        <v>3.9479327999999998</v>
      </c>
      <c r="E448" s="335">
        <v>161.2420516</v>
      </c>
      <c r="F448" s="335">
        <v>2.3899347253646201</v>
      </c>
      <c r="G448" s="335">
        <v>97.610065274635403</v>
      </c>
    </row>
    <row r="449" spans="1:7" x14ac:dyDescent="0.25">
      <c r="A449" s="335" t="s">
        <v>36</v>
      </c>
      <c r="B449" s="335" t="s">
        <v>37</v>
      </c>
      <c r="C449" s="335" t="s">
        <v>15</v>
      </c>
      <c r="D449" s="335">
        <v>27.435012700000001</v>
      </c>
      <c r="E449" s="335">
        <v>1144.4484072</v>
      </c>
      <c r="F449" s="335">
        <v>2.3411042629429</v>
      </c>
      <c r="G449" s="335">
        <v>97.658895737057094</v>
      </c>
    </row>
    <row r="450" spans="1:7" x14ac:dyDescent="0.25">
      <c r="A450" s="335" t="s">
        <v>36</v>
      </c>
      <c r="B450" s="335" t="s">
        <v>37</v>
      </c>
      <c r="C450" s="335" t="s">
        <v>16</v>
      </c>
      <c r="D450" s="335">
        <v>5.3705673999999997</v>
      </c>
      <c r="E450" s="335">
        <v>493.86650159999999</v>
      </c>
      <c r="F450" s="335">
        <v>1.0757549335744501</v>
      </c>
      <c r="G450" s="335">
        <v>98.924245066425499</v>
      </c>
    </row>
    <row r="451" spans="1:7" x14ac:dyDescent="0.25">
      <c r="A451" s="335" t="s">
        <v>38</v>
      </c>
      <c r="B451" s="335" t="s">
        <v>39</v>
      </c>
      <c r="C451" s="335" t="s">
        <v>15</v>
      </c>
      <c r="D451" s="335">
        <v>0</v>
      </c>
      <c r="E451" s="335">
        <v>2128.9769872000002</v>
      </c>
      <c r="F451" s="335">
        <v>0</v>
      </c>
      <c r="G451" s="335">
        <v>100</v>
      </c>
    </row>
    <row r="452" spans="1:7" x14ac:dyDescent="0.25">
      <c r="A452" s="335" t="s">
        <v>38</v>
      </c>
      <c r="B452" s="335" t="s">
        <v>39</v>
      </c>
      <c r="C452" s="335" t="s">
        <v>16</v>
      </c>
      <c r="D452" s="335">
        <v>0</v>
      </c>
      <c r="E452" s="335">
        <v>845.21478809999996</v>
      </c>
      <c r="F452" s="335">
        <v>0</v>
      </c>
      <c r="G452" s="335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336" t="s">
        <v>13</v>
      </c>
      <c r="B17" s="336" t="s">
        <v>14</v>
      </c>
      <c r="C17" s="336" t="s">
        <v>15</v>
      </c>
      <c r="D17" s="336">
        <v>75566.067579499999</v>
      </c>
      <c r="E17" s="336">
        <v>1446426.978713</v>
      </c>
      <c r="F17" s="336">
        <v>4.9649417100541404</v>
      </c>
      <c r="G17" s="336">
        <v>95.035058289945894</v>
      </c>
    </row>
    <row r="18" spans="1:7" x14ac:dyDescent="0.25">
      <c r="A18" s="336" t="s">
        <v>13</v>
      </c>
      <c r="B18" s="336" t="s">
        <v>14</v>
      </c>
      <c r="C18" s="336" t="s">
        <v>16</v>
      </c>
      <c r="D18" s="336">
        <v>65840.345486200007</v>
      </c>
      <c r="E18" s="336">
        <v>1222516.1209573001</v>
      </c>
      <c r="F18" s="336">
        <v>5.1104137093324704</v>
      </c>
      <c r="G18" s="336">
        <v>94.889586290667495</v>
      </c>
    </row>
    <row r="19" spans="1:7" x14ac:dyDescent="0.25">
      <c r="A19" s="336" t="s">
        <v>13</v>
      </c>
      <c r="B19" s="336" t="s">
        <v>17</v>
      </c>
      <c r="C19" s="336" t="s">
        <v>15</v>
      </c>
      <c r="D19" s="336">
        <v>287.6556099</v>
      </c>
      <c r="E19" s="336">
        <v>6137.1981673</v>
      </c>
      <c r="F19" s="336">
        <v>4.4772320098678202</v>
      </c>
      <c r="G19" s="336">
        <v>95.522767990132195</v>
      </c>
    </row>
    <row r="20" spans="1:7" x14ac:dyDescent="0.25">
      <c r="A20" s="336" t="s">
        <v>13</v>
      </c>
      <c r="B20" s="336" t="s">
        <v>17</v>
      </c>
      <c r="C20" s="336" t="s">
        <v>16</v>
      </c>
      <c r="D20" s="336">
        <v>150.107572</v>
      </c>
      <c r="E20" s="336">
        <v>2649.8529868999999</v>
      </c>
      <c r="F20" s="336">
        <v>5.3610602307545197</v>
      </c>
      <c r="G20" s="336">
        <v>94.638939769245496</v>
      </c>
    </row>
    <row r="21" spans="1:7" x14ac:dyDescent="0.25">
      <c r="A21" s="336" t="s">
        <v>13</v>
      </c>
      <c r="B21" s="336" t="s">
        <v>18</v>
      </c>
      <c r="C21" s="336" t="s">
        <v>15</v>
      </c>
      <c r="D21" s="336">
        <v>75278.411969599998</v>
      </c>
      <c r="E21" s="336">
        <v>1440289.7805457001</v>
      </c>
      <c r="F21" s="336">
        <v>4.9670092273885</v>
      </c>
      <c r="G21" s="336">
        <v>95.032990772611498</v>
      </c>
    </row>
    <row r="22" spans="1:7" x14ac:dyDescent="0.25">
      <c r="A22" s="336" t="s">
        <v>13</v>
      </c>
      <c r="B22" s="336" t="s">
        <v>18</v>
      </c>
      <c r="C22" s="336" t="s">
        <v>16</v>
      </c>
      <c r="D22" s="336">
        <v>65690.237914199999</v>
      </c>
      <c r="E22" s="336">
        <v>1219866.2679703999</v>
      </c>
      <c r="F22" s="336">
        <v>5.1098677976039699</v>
      </c>
      <c r="G22" s="336">
        <v>94.890132202396003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780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337" t="s">
        <v>13</v>
      </c>
      <c r="B33" s="337" t="s">
        <v>14</v>
      </c>
      <c r="C33" s="337" t="s">
        <v>15</v>
      </c>
      <c r="D33" s="337">
        <v>75566.067579499999</v>
      </c>
      <c r="E33" s="337">
        <v>1446426.978713</v>
      </c>
      <c r="F33" s="337">
        <v>4.9649417100541404</v>
      </c>
      <c r="G33" s="337">
        <v>95.035058289945894</v>
      </c>
    </row>
    <row r="34" spans="1:7" x14ac:dyDescent="0.25">
      <c r="A34" s="337" t="s">
        <v>13</v>
      </c>
      <c r="B34" s="337" t="s">
        <v>14</v>
      </c>
      <c r="C34" s="337" t="s">
        <v>16</v>
      </c>
      <c r="D34" s="337">
        <v>65840.345486200007</v>
      </c>
      <c r="E34" s="337">
        <v>1222516.1209573001</v>
      </c>
      <c r="F34" s="337">
        <v>5.1104137093324704</v>
      </c>
      <c r="G34" s="337">
        <v>94.889586290667495</v>
      </c>
    </row>
    <row r="35" spans="1:7" x14ac:dyDescent="0.25">
      <c r="A35" s="337" t="s">
        <v>26</v>
      </c>
      <c r="B35" s="337" t="s">
        <v>27</v>
      </c>
      <c r="C35" s="337" t="s">
        <v>15</v>
      </c>
      <c r="D35" s="337">
        <v>1346.4988765000001</v>
      </c>
      <c r="E35" s="337">
        <v>32744.265875000001</v>
      </c>
      <c r="F35" s="337">
        <v>3.9497467607873298</v>
      </c>
      <c r="G35" s="337">
        <v>96.050253239212694</v>
      </c>
    </row>
    <row r="36" spans="1:7" x14ac:dyDescent="0.25">
      <c r="A36" s="337" t="s">
        <v>26</v>
      </c>
      <c r="B36" s="337" t="s">
        <v>27</v>
      </c>
      <c r="C36" s="337" t="s">
        <v>16</v>
      </c>
      <c r="D36" s="337">
        <v>816.78088439999999</v>
      </c>
      <c r="E36" s="337">
        <v>18269.199695800002</v>
      </c>
      <c r="F36" s="337">
        <v>4.2794808522824201</v>
      </c>
      <c r="G36" s="337">
        <v>95.720519147717596</v>
      </c>
    </row>
    <row r="37" spans="1:7" x14ac:dyDescent="0.25">
      <c r="A37" s="337" t="s">
        <v>28</v>
      </c>
      <c r="B37" s="337" t="s">
        <v>29</v>
      </c>
      <c r="C37" s="337" t="s">
        <v>15</v>
      </c>
      <c r="D37" s="337">
        <v>448.85087060000001</v>
      </c>
      <c r="E37" s="337">
        <v>6611.1498773000003</v>
      </c>
      <c r="F37" s="337">
        <v>6.3576603831594598</v>
      </c>
      <c r="G37" s="337">
        <v>93.642339616840502</v>
      </c>
    </row>
    <row r="38" spans="1:7" x14ac:dyDescent="0.25">
      <c r="A38" s="337" t="s">
        <v>28</v>
      </c>
      <c r="B38" s="337" t="s">
        <v>29</v>
      </c>
      <c r="C38" s="337" t="s">
        <v>16</v>
      </c>
      <c r="D38" s="337">
        <v>187.56198839999999</v>
      </c>
      <c r="E38" s="337">
        <v>4825.9910909</v>
      </c>
      <c r="F38" s="337">
        <v>3.7410990854850499</v>
      </c>
      <c r="G38" s="337">
        <v>96.258900914514996</v>
      </c>
    </row>
    <row r="39" spans="1:7" x14ac:dyDescent="0.25">
      <c r="A39" s="337" t="s">
        <v>30</v>
      </c>
      <c r="B39" s="337" t="s">
        <v>31</v>
      </c>
      <c r="C39" s="337" t="s">
        <v>15</v>
      </c>
      <c r="D39" s="337">
        <v>1426.2429391000001</v>
      </c>
      <c r="E39" s="337">
        <v>23149.264572600001</v>
      </c>
      <c r="F39" s="337">
        <v>5.8035136748284399</v>
      </c>
      <c r="G39" s="337">
        <v>94.196486325171605</v>
      </c>
    </row>
    <row r="40" spans="1:7" x14ac:dyDescent="0.25">
      <c r="A40" s="337" t="s">
        <v>30</v>
      </c>
      <c r="B40" s="337" t="s">
        <v>31</v>
      </c>
      <c r="C40" s="337" t="s">
        <v>16</v>
      </c>
      <c r="D40" s="337">
        <v>455.26381120000002</v>
      </c>
      <c r="E40" s="337">
        <v>15301.721501599999</v>
      </c>
      <c r="F40" s="337">
        <v>2.8892824494173501</v>
      </c>
      <c r="G40" s="337">
        <v>97.110717550582606</v>
      </c>
    </row>
    <row r="41" spans="1:7" x14ac:dyDescent="0.25">
      <c r="A41" s="337" t="s">
        <v>32</v>
      </c>
      <c r="B41" s="337" t="s">
        <v>33</v>
      </c>
      <c r="C41" s="337" t="s">
        <v>15</v>
      </c>
      <c r="D41" s="337">
        <v>178.22008510000001</v>
      </c>
      <c r="E41" s="337">
        <v>7413.8290207999999</v>
      </c>
      <c r="F41" s="337">
        <v>2.3474569594327299</v>
      </c>
      <c r="G41" s="337">
        <v>97.652543040567295</v>
      </c>
    </row>
    <row r="42" spans="1:7" x14ac:dyDescent="0.25">
      <c r="A42" s="337" t="s">
        <v>32</v>
      </c>
      <c r="B42" s="337" t="s">
        <v>33</v>
      </c>
      <c r="C42" s="337" t="s">
        <v>16</v>
      </c>
      <c r="D42" s="337">
        <v>145.2581453</v>
      </c>
      <c r="E42" s="337">
        <v>5506.7709686999997</v>
      </c>
      <c r="F42" s="337">
        <v>2.5700176409247</v>
      </c>
      <c r="G42" s="337">
        <v>97.429982359075296</v>
      </c>
    </row>
    <row r="43" spans="1:7" x14ac:dyDescent="0.25">
      <c r="A43" s="337" t="s">
        <v>34</v>
      </c>
      <c r="B43" s="337" t="s">
        <v>35</v>
      </c>
      <c r="C43" s="337" t="s">
        <v>15</v>
      </c>
      <c r="D43" s="337">
        <v>602.83811920000005</v>
      </c>
      <c r="E43" s="337">
        <v>31555.512725500001</v>
      </c>
      <c r="F43" s="337">
        <v>1.8745927678668699</v>
      </c>
      <c r="G43" s="337">
        <v>98.125407232133099</v>
      </c>
    </row>
    <row r="44" spans="1:7" x14ac:dyDescent="0.25">
      <c r="A44" s="337" t="s">
        <v>34</v>
      </c>
      <c r="B44" s="337" t="s">
        <v>35</v>
      </c>
      <c r="C44" s="337" t="s">
        <v>16</v>
      </c>
      <c r="D44" s="337">
        <v>1321.9906143999999</v>
      </c>
      <c r="E44" s="337">
        <v>17119.1582671</v>
      </c>
      <c r="F44" s="337">
        <v>7.1686998618953099</v>
      </c>
      <c r="G44" s="337">
        <v>92.831300138104694</v>
      </c>
    </row>
    <row r="45" spans="1:7" x14ac:dyDescent="0.25">
      <c r="A45" s="337" t="s">
        <v>36</v>
      </c>
      <c r="B45" s="337" t="s">
        <v>37</v>
      </c>
      <c r="C45" s="337" t="s">
        <v>15</v>
      </c>
      <c r="D45" s="337">
        <v>8897.5017539</v>
      </c>
      <c r="E45" s="337">
        <v>144475.81730960001</v>
      </c>
      <c r="F45" s="337">
        <v>5.8012057170232003</v>
      </c>
      <c r="G45" s="337">
        <v>94.198794282976806</v>
      </c>
    </row>
    <row r="46" spans="1:7" x14ac:dyDescent="0.25">
      <c r="A46" s="337" t="s">
        <v>36</v>
      </c>
      <c r="B46" s="337" t="s">
        <v>37</v>
      </c>
      <c r="C46" s="337" t="s">
        <v>16</v>
      </c>
      <c r="D46" s="337">
        <v>8857.5722158999997</v>
      </c>
      <c r="E46" s="337">
        <v>96722.285057000001</v>
      </c>
      <c r="F46" s="337">
        <v>8.38945272771603</v>
      </c>
      <c r="G46" s="337">
        <v>91.610547272283995</v>
      </c>
    </row>
    <row r="47" spans="1:7" x14ac:dyDescent="0.25">
      <c r="A47" s="337" t="s">
        <v>38</v>
      </c>
      <c r="B47" s="337" t="s">
        <v>39</v>
      </c>
      <c r="C47" s="337" t="s">
        <v>15</v>
      </c>
      <c r="D47" s="337">
        <v>193.87263089999999</v>
      </c>
      <c r="E47" s="337">
        <v>6524.5818230000004</v>
      </c>
      <c r="F47" s="337">
        <v>2.8856730700534698</v>
      </c>
      <c r="G47" s="337">
        <v>97.1143269299465</v>
      </c>
    </row>
    <row r="48" spans="1:7" x14ac:dyDescent="0.25">
      <c r="A48" s="337" t="s">
        <v>38</v>
      </c>
      <c r="B48" s="337" t="s">
        <v>39</v>
      </c>
      <c r="C48" s="337" t="s">
        <v>16</v>
      </c>
      <c r="D48" s="337">
        <v>83.331463299999996</v>
      </c>
      <c r="E48" s="337">
        <v>2962.3826810999999</v>
      </c>
      <c r="F48" s="337">
        <v>2.7360237812605401</v>
      </c>
      <c r="G48" s="337">
        <v>97.263976218739501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781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338" t="s">
        <v>13</v>
      </c>
      <c r="B59" s="338" t="s">
        <v>14</v>
      </c>
      <c r="C59" s="338" t="s">
        <v>15</v>
      </c>
      <c r="D59" s="338">
        <v>75278.411969599998</v>
      </c>
      <c r="E59" s="338">
        <v>1440289.7805457001</v>
      </c>
      <c r="F59" s="338">
        <v>4.9670092273885</v>
      </c>
      <c r="G59" s="338">
        <v>95.032990772611498</v>
      </c>
    </row>
    <row r="60" spans="1:7" x14ac:dyDescent="0.25">
      <c r="A60" s="338" t="s">
        <v>13</v>
      </c>
      <c r="B60" s="338" t="s">
        <v>14</v>
      </c>
      <c r="C60" s="338" t="s">
        <v>16</v>
      </c>
      <c r="D60" s="338">
        <v>65690.237914199999</v>
      </c>
      <c r="E60" s="338">
        <v>1219866.2679703999</v>
      </c>
      <c r="F60" s="338">
        <v>5.1098677976039699</v>
      </c>
      <c r="G60" s="338">
        <v>94.890132202396003</v>
      </c>
    </row>
    <row r="61" spans="1:7" x14ac:dyDescent="0.25">
      <c r="A61" s="338" t="s">
        <v>41</v>
      </c>
      <c r="B61" s="338" t="s">
        <v>42</v>
      </c>
      <c r="C61" s="338" t="s">
        <v>15</v>
      </c>
      <c r="D61" s="338">
        <v>57.079037999999997</v>
      </c>
      <c r="E61" s="338">
        <v>1710.0458901</v>
      </c>
      <c r="F61" s="338">
        <v>3.2300510899006398</v>
      </c>
      <c r="G61" s="338">
        <v>96.769948910099401</v>
      </c>
    </row>
    <row r="62" spans="1:7" x14ac:dyDescent="0.25">
      <c r="A62" s="338" t="s">
        <v>41</v>
      </c>
      <c r="B62" s="338" t="s">
        <v>42</v>
      </c>
      <c r="C62" s="338" t="s">
        <v>16</v>
      </c>
      <c r="D62" s="338">
        <v>143.01237380000001</v>
      </c>
      <c r="E62" s="338">
        <v>1705.2670034</v>
      </c>
      <c r="F62" s="338">
        <v>7.7375950607993396</v>
      </c>
      <c r="G62" s="338">
        <v>92.262404939200707</v>
      </c>
    </row>
    <row r="63" spans="1:7" x14ac:dyDescent="0.25">
      <c r="A63" s="338" t="s">
        <v>43</v>
      </c>
      <c r="B63" s="338" t="s">
        <v>44</v>
      </c>
      <c r="C63" s="338" t="s">
        <v>15</v>
      </c>
      <c r="D63" s="338">
        <v>777.20192159999999</v>
      </c>
      <c r="E63" s="338">
        <v>12793.8183488</v>
      </c>
      <c r="F63" s="338">
        <v>5.7269232976916902</v>
      </c>
      <c r="G63" s="338">
        <v>94.273076702308302</v>
      </c>
    </row>
    <row r="64" spans="1:7" x14ac:dyDescent="0.25">
      <c r="A64" s="338" t="s">
        <v>43</v>
      </c>
      <c r="B64" s="338" t="s">
        <v>44</v>
      </c>
      <c r="C64" s="338" t="s">
        <v>16</v>
      </c>
      <c r="D64" s="338">
        <v>633.14315720000002</v>
      </c>
      <c r="E64" s="338">
        <v>9641.6640817000007</v>
      </c>
      <c r="F64" s="338">
        <v>6.1620928011471197</v>
      </c>
      <c r="G64" s="338">
        <v>93.837907198852903</v>
      </c>
    </row>
    <row r="65" spans="1:7" x14ac:dyDescent="0.25">
      <c r="A65" s="338" t="s">
        <v>26</v>
      </c>
      <c r="B65" s="338" t="s">
        <v>27</v>
      </c>
      <c r="C65" s="338" t="s">
        <v>15</v>
      </c>
      <c r="D65" s="338">
        <v>1229.2354104000001</v>
      </c>
      <c r="E65" s="338">
        <v>27815.584619699999</v>
      </c>
      <c r="F65" s="338">
        <v>4.2322018491631503</v>
      </c>
      <c r="G65" s="338">
        <v>95.767798150836896</v>
      </c>
    </row>
    <row r="66" spans="1:7" x14ac:dyDescent="0.25">
      <c r="A66" s="338" t="s">
        <v>26</v>
      </c>
      <c r="B66" s="338" t="s">
        <v>27</v>
      </c>
      <c r="C66" s="338" t="s">
        <v>16</v>
      </c>
      <c r="D66" s="338">
        <v>788.09410119999995</v>
      </c>
      <c r="E66" s="338">
        <v>15282.555938899999</v>
      </c>
      <c r="F66" s="338">
        <v>4.9039341858202503</v>
      </c>
      <c r="G66" s="338">
        <v>95.096065814179696</v>
      </c>
    </row>
    <row r="67" spans="1:7" x14ac:dyDescent="0.25">
      <c r="A67" s="338" t="s">
        <v>28</v>
      </c>
      <c r="B67" s="338" t="s">
        <v>29</v>
      </c>
      <c r="C67" s="338" t="s">
        <v>15</v>
      </c>
      <c r="D67" s="338">
        <v>329.6880827</v>
      </c>
      <c r="E67" s="338">
        <v>4435.0438129000004</v>
      </c>
      <c r="F67" s="338">
        <v>6.91934173682366</v>
      </c>
      <c r="G67" s="338">
        <v>93.080658263176304</v>
      </c>
    </row>
    <row r="68" spans="1:7" x14ac:dyDescent="0.25">
      <c r="A68" s="338" t="s">
        <v>28</v>
      </c>
      <c r="B68" s="338" t="s">
        <v>29</v>
      </c>
      <c r="C68" s="338" t="s">
        <v>16</v>
      </c>
      <c r="D68" s="338">
        <v>126.90818400000001</v>
      </c>
      <c r="E68" s="338">
        <v>3406.9414004999999</v>
      </c>
      <c r="F68" s="338">
        <v>3.5912163482180599</v>
      </c>
      <c r="G68" s="338">
        <v>96.408783651781903</v>
      </c>
    </row>
    <row r="69" spans="1:7" x14ac:dyDescent="0.25">
      <c r="A69" s="338" t="s">
        <v>45</v>
      </c>
      <c r="B69" s="338" t="s">
        <v>46</v>
      </c>
      <c r="C69" s="338" t="s">
        <v>15</v>
      </c>
      <c r="D69" s="338">
        <v>558.47673090000001</v>
      </c>
      <c r="E69" s="338">
        <v>3397.3853377999999</v>
      </c>
      <c r="F69" s="338">
        <v>14.117699788343</v>
      </c>
      <c r="G69" s="338">
        <v>85.882300211656997</v>
      </c>
    </row>
    <row r="70" spans="1:7" x14ac:dyDescent="0.25">
      <c r="A70" s="338" t="s">
        <v>45</v>
      </c>
      <c r="B70" s="338" t="s">
        <v>46</v>
      </c>
      <c r="C70" s="338" t="s">
        <v>16</v>
      </c>
      <c r="D70" s="338">
        <v>481.18800249999998</v>
      </c>
      <c r="E70" s="338">
        <v>3056.6635449</v>
      </c>
      <c r="F70" s="338">
        <v>13.601136058228001</v>
      </c>
      <c r="G70" s="338">
        <v>86.398863941772007</v>
      </c>
    </row>
    <row r="71" spans="1:7" x14ac:dyDescent="0.25">
      <c r="A71" s="338" t="s">
        <v>47</v>
      </c>
      <c r="B71" s="338" t="s">
        <v>48</v>
      </c>
      <c r="C71" s="338" t="s">
        <v>15</v>
      </c>
      <c r="D71" s="338">
        <v>2434.3394423999998</v>
      </c>
      <c r="E71" s="338">
        <v>27457.756763500001</v>
      </c>
      <c r="F71" s="338">
        <v>8.1437562144588505</v>
      </c>
      <c r="G71" s="338">
        <v>91.856243785541196</v>
      </c>
    </row>
    <row r="72" spans="1:7" x14ac:dyDescent="0.25">
      <c r="A72" s="338" t="s">
        <v>47</v>
      </c>
      <c r="B72" s="338" t="s">
        <v>48</v>
      </c>
      <c r="C72" s="338" t="s">
        <v>16</v>
      </c>
      <c r="D72" s="338">
        <v>854.41039490000003</v>
      </c>
      <c r="E72" s="338">
        <v>18362.2523649</v>
      </c>
      <c r="F72" s="338">
        <v>4.4461955001227897</v>
      </c>
      <c r="G72" s="338">
        <v>95.553804499877202</v>
      </c>
    </row>
    <row r="73" spans="1:7" x14ac:dyDescent="0.25">
      <c r="A73" s="338" t="s">
        <v>30</v>
      </c>
      <c r="B73" s="338" t="s">
        <v>31</v>
      </c>
      <c r="C73" s="338" t="s">
        <v>15</v>
      </c>
      <c r="D73" s="338">
        <v>1408.1361070999999</v>
      </c>
      <c r="E73" s="338">
        <v>22706.778865600001</v>
      </c>
      <c r="F73" s="338">
        <v>5.83927460948596</v>
      </c>
      <c r="G73" s="338">
        <v>94.160725390514003</v>
      </c>
    </row>
    <row r="74" spans="1:7" x14ac:dyDescent="0.25">
      <c r="A74" s="338" t="s">
        <v>30</v>
      </c>
      <c r="B74" s="338" t="s">
        <v>31</v>
      </c>
      <c r="C74" s="338" t="s">
        <v>16</v>
      </c>
      <c r="D74" s="338">
        <v>453.00045720000003</v>
      </c>
      <c r="E74" s="338">
        <v>15139.891690599999</v>
      </c>
      <c r="F74" s="338">
        <v>2.9051727729926902</v>
      </c>
      <c r="G74" s="338">
        <v>97.094827227007301</v>
      </c>
    </row>
    <row r="75" spans="1:7" x14ac:dyDescent="0.25">
      <c r="A75" s="338" t="s">
        <v>49</v>
      </c>
      <c r="B75" s="338" t="s">
        <v>50</v>
      </c>
      <c r="C75" s="338" t="s">
        <v>15</v>
      </c>
      <c r="D75" s="338">
        <v>1825.987374</v>
      </c>
      <c r="E75" s="338">
        <v>28000.782878400001</v>
      </c>
      <c r="F75" s="338">
        <v>6.1219748519472104</v>
      </c>
      <c r="G75" s="338">
        <v>93.878025148052799</v>
      </c>
    </row>
    <row r="76" spans="1:7" x14ac:dyDescent="0.25">
      <c r="A76" s="338" t="s">
        <v>49</v>
      </c>
      <c r="B76" s="338" t="s">
        <v>50</v>
      </c>
      <c r="C76" s="338" t="s">
        <v>16</v>
      </c>
      <c r="D76" s="338">
        <v>1549.7288857000001</v>
      </c>
      <c r="E76" s="338">
        <v>25043.2531743</v>
      </c>
      <c r="F76" s="338">
        <v>5.8275859480649803</v>
      </c>
      <c r="G76" s="338">
        <v>94.172414051934993</v>
      </c>
    </row>
    <row r="77" spans="1:7" x14ac:dyDescent="0.25">
      <c r="A77" s="338" t="s">
        <v>51</v>
      </c>
      <c r="B77" s="338" t="s">
        <v>52</v>
      </c>
      <c r="C77" s="338" t="s">
        <v>15</v>
      </c>
      <c r="D77" s="338">
        <v>137.638565</v>
      </c>
      <c r="E77" s="338">
        <v>2777.7098790999999</v>
      </c>
      <c r="F77" s="338">
        <v>4.7211703039665496</v>
      </c>
      <c r="G77" s="338">
        <v>95.278829696033398</v>
      </c>
    </row>
    <row r="78" spans="1:7" x14ac:dyDescent="0.25">
      <c r="A78" s="338" t="s">
        <v>51</v>
      </c>
      <c r="B78" s="338" t="s">
        <v>52</v>
      </c>
      <c r="C78" s="338" t="s">
        <v>16</v>
      </c>
      <c r="D78" s="338">
        <v>38.750958799999999</v>
      </c>
      <c r="E78" s="338">
        <v>1794.8428398999999</v>
      </c>
      <c r="F78" s="338">
        <v>2.1133884084617902</v>
      </c>
      <c r="G78" s="338">
        <v>97.886611591538198</v>
      </c>
    </row>
    <row r="79" spans="1:7" x14ac:dyDescent="0.25">
      <c r="A79" s="338" t="s">
        <v>32</v>
      </c>
      <c r="B79" s="338" t="s">
        <v>33</v>
      </c>
      <c r="C79" s="338" t="s">
        <v>15</v>
      </c>
      <c r="D79" s="338">
        <v>120.4197411</v>
      </c>
      <c r="E79" s="338">
        <v>3058.1108072000002</v>
      </c>
      <c r="F79" s="338">
        <v>3.78853496199384</v>
      </c>
      <c r="G79" s="338">
        <v>96.211465038006196</v>
      </c>
    </row>
    <row r="80" spans="1:7" x14ac:dyDescent="0.25">
      <c r="A80" s="338" t="s">
        <v>32</v>
      </c>
      <c r="B80" s="338" t="s">
        <v>33</v>
      </c>
      <c r="C80" s="338" t="s">
        <v>16</v>
      </c>
      <c r="D80" s="338">
        <v>145.2581453</v>
      </c>
      <c r="E80" s="338">
        <v>3010.7566388999999</v>
      </c>
      <c r="F80" s="338">
        <v>4.60258126885868</v>
      </c>
      <c r="G80" s="338">
        <v>95.3974187311413</v>
      </c>
    </row>
    <row r="81" spans="1:7" x14ac:dyDescent="0.25">
      <c r="A81" s="338" t="s">
        <v>53</v>
      </c>
      <c r="B81" s="338" t="s">
        <v>54</v>
      </c>
      <c r="C81" s="338" t="s">
        <v>15</v>
      </c>
      <c r="D81" s="338">
        <v>2857.9511572000001</v>
      </c>
      <c r="E81" s="338">
        <v>27018.4175908</v>
      </c>
      <c r="F81" s="338">
        <v>9.5659254352700405</v>
      </c>
      <c r="G81" s="338">
        <v>90.434074564729997</v>
      </c>
    </row>
    <row r="82" spans="1:7" x14ac:dyDescent="0.25">
      <c r="A82" s="338" t="s">
        <v>53</v>
      </c>
      <c r="B82" s="338" t="s">
        <v>54</v>
      </c>
      <c r="C82" s="338" t="s">
        <v>16</v>
      </c>
      <c r="D82" s="338">
        <v>1353.8708432000001</v>
      </c>
      <c r="E82" s="338">
        <v>12786.1306406</v>
      </c>
      <c r="F82" s="338">
        <v>9.5747574337323105</v>
      </c>
      <c r="G82" s="338">
        <v>90.425242566267698</v>
      </c>
    </row>
    <row r="83" spans="1:7" x14ac:dyDescent="0.25">
      <c r="A83" s="338" t="s">
        <v>34</v>
      </c>
      <c r="B83" s="338" t="s">
        <v>35</v>
      </c>
      <c r="C83" s="338" t="s">
        <v>15</v>
      </c>
      <c r="D83" s="338">
        <v>560.17427080000004</v>
      </c>
      <c r="E83" s="338">
        <v>31065.891157800001</v>
      </c>
      <c r="F83" s="338">
        <v>1.7712423698884301</v>
      </c>
      <c r="G83" s="338">
        <v>98.228757630111602</v>
      </c>
    </row>
    <row r="84" spans="1:7" x14ac:dyDescent="0.25">
      <c r="A84" s="338" t="s">
        <v>34</v>
      </c>
      <c r="B84" s="338" t="s">
        <v>35</v>
      </c>
      <c r="C84" s="338" t="s">
        <v>16</v>
      </c>
      <c r="D84" s="338">
        <v>1311.6736407999999</v>
      </c>
      <c r="E84" s="338">
        <v>16964.285256300001</v>
      </c>
      <c r="F84" s="338">
        <v>7.1770441605016604</v>
      </c>
      <c r="G84" s="338">
        <v>92.822955839498306</v>
      </c>
    </row>
    <row r="85" spans="1:7" x14ac:dyDescent="0.25">
      <c r="A85" s="338" t="s">
        <v>55</v>
      </c>
      <c r="B85" s="338" t="s">
        <v>56</v>
      </c>
      <c r="C85" s="338" t="s">
        <v>15</v>
      </c>
      <c r="D85" s="338">
        <v>220.0669575</v>
      </c>
      <c r="E85" s="338">
        <v>4554.9231286000004</v>
      </c>
      <c r="F85" s="338">
        <v>4.6087416629537099</v>
      </c>
      <c r="G85" s="338">
        <v>95.391258337046295</v>
      </c>
    </row>
    <row r="86" spans="1:7" x14ac:dyDescent="0.25">
      <c r="A86" s="338" t="s">
        <v>55</v>
      </c>
      <c r="B86" s="338" t="s">
        <v>56</v>
      </c>
      <c r="C86" s="338" t="s">
        <v>16</v>
      </c>
      <c r="D86" s="338">
        <v>271.85651009999998</v>
      </c>
      <c r="E86" s="338">
        <v>4280.0028453000004</v>
      </c>
      <c r="F86" s="338">
        <v>5.9724277240132402</v>
      </c>
      <c r="G86" s="338">
        <v>94.027572275986699</v>
      </c>
    </row>
    <row r="87" spans="1:7" x14ac:dyDescent="0.25">
      <c r="A87" s="338" t="s">
        <v>36</v>
      </c>
      <c r="B87" s="338" t="s">
        <v>37</v>
      </c>
      <c r="C87" s="338" t="s">
        <v>15</v>
      </c>
      <c r="D87" s="338">
        <v>8877.9054973999991</v>
      </c>
      <c r="E87" s="338">
        <v>143323.53014620001</v>
      </c>
      <c r="F87" s="338">
        <v>5.8329972117929296</v>
      </c>
      <c r="G87" s="338">
        <v>94.1670027882071</v>
      </c>
    </row>
    <row r="88" spans="1:7" x14ac:dyDescent="0.25">
      <c r="A88" s="338" t="s">
        <v>36</v>
      </c>
      <c r="B88" s="338" t="s">
        <v>37</v>
      </c>
      <c r="C88" s="338" t="s">
        <v>16</v>
      </c>
      <c r="D88" s="338">
        <v>8841.9030879000002</v>
      </c>
      <c r="E88" s="338">
        <v>96238.717116</v>
      </c>
      <c r="F88" s="338">
        <v>8.4143994113691392</v>
      </c>
      <c r="G88" s="338">
        <v>91.585600588630896</v>
      </c>
    </row>
    <row r="89" spans="1:7" x14ac:dyDescent="0.25">
      <c r="A89" s="338" t="s">
        <v>38</v>
      </c>
      <c r="B89" s="338" t="s">
        <v>39</v>
      </c>
      <c r="C89" s="338" t="s">
        <v>15</v>
      </c>
      <c r="D89" s="338">
        <v>162.78628990000001</v>
      </c>
      <c r="E89" s="338">
        <v>4426.6911768</v>
      </c>
      <c r="F89" s="338">
        <v>3.54694605390555</v>
      </c>
      <c r="G89" s="338">
        <v>96.453053946094499</v>
      </c>
    </row>
    <row r="90" spans="1:7" x14ac:dyDescent="0.25">
      <c r="A90" s="338" t="s">
        <v>38</v>
      </c>
      <c r="B90" s="338" t="s">
        <v>39</v>
      </c>
      <c r="C90" s="338" t="s">
        <v>16</v>
      </c>
      <c r="D90" s="338">
        <v>60.179860599999998</v>
      </c>
      <c r="E90" s="338">
        <v>2140.3194957000001</v>
      </c>
      <c r="F90" s="338">
        <v>2.7348274575816598</v>
      </c>
      <c r="G90" s="338">
        <v>97.265172542418298</v>
      </c>
    </row>
    <row r="91" spans="1:7" x14ac:dyDescent="0.25">
      <c r="A91" s="338" t="s">
        <v>57</v>
      </c>
      <c r="B91" s="338" t="s">
        <v>58</v>
      </c>
      <c r="C91" s="338" t="s">
        <v>15</v>
      </c>
      <c r="D91" s="338">
        <v>124.9243744</v>
      </c>
      <c r="E91" s="338">
        <v>1892.1923982999999</v>
      </c>
      <c r="F91" s="338">
        <v>6.1932147950355496</v>
      </c>
      <c r="G91" s="338">
        <v>93.806785204964498</v>
      </c>
    </row>
    <row r="92" spans="1:7" x14ac:dyDescent="0.25">
      <c r="A92" s="338" t="s">
        <v>57</v>
      </c>
      <c r="B92" s="338" t="s">
        <v>58</v>
      </c>
      <c r="C92" s="338" t="s">
        <v>16</v>
      </c>
      <c r="D92" s="338">
        <v>71.917998299999994</v>
      </c>
      <c r="E92" s="338">
        <v>1018.4159964</v>
      </c>
      <c r="F92" s="338">
        <v>6.5959603799923601</v>
      </c>
      <c r="G92" s="338">
        <v>93.404039620007694</v>
      </c>
    </row>
    <row r="93" spans="1:7" x14ac:dyDescent="0.25">
      <c r="A93" s="338" t="s">
        <v>59</v>
      </c>
      <c r="B93" s="338" t="s">
        <v>60</v>
      </c>
      <c r="C93" s="338" t="s">
        <v>15</v>
      </c>
      <c r="D93" s="338">
        <v>76.790282599999998</v>
      </c>
      <c r="E93" s="338">
        <v>1398.5763382</v>
      </c>
      <c r="F93" s="338">
        <v>5.2048271607474303</v>
      </c>
      <c r="G93" s="338">
        <v>94.795172839252601</v>
      </c>
    </row>
    <row r="94" spans="1:7" x14ac:dyDescent="0.25">
      <c r="A94" s="338" t="s">
        <v>59</v>
      </c>
      <c r="B94" s="338" t="s">
        <v>60</v>
      </c>
      <c r="C94" s="338" t="s">
        <v>16</v>
      </c>
      <c r="D94" s="338">
        <v>109.2583489</v>
      </c>
      <c r="E94" s="338">
        <v>1298.1437559999999</v>
      </c>
      <c r="F94" s="338">
        <v>7.7631224594312496</v>
      </c>
      <c r="G94" s="338">
        <v>92.236877540568798</v>
      </c>
    </row>
    <row r="95" spans="1:7" x14ac:dyDescent="0.25">
      <c r="A95" s="338" t="s">
        <v>61</v>
      </c>
      <c r="B95" s="338" t="s">
        <v>62</v>
      </c>
      <c r="C95" s="338" t="s">
        <v>15</v>
      </c>
      <c r="D95" s="338">
        <v>59.016141400000002</v>
      </c>
      <c r="E95" s="338">
        <v>2060.9791974</v>
      </c>
      <c r="F95" s="338">
        <v>2.78378637537031</v>
      </c>
      <c r="G95" s="338">
        <v>97.216213624629702</v>
      </c>
    </row>
    <row r="96" spans="1:7" x14ac:dyDescent="0.25">
      <c r="A96" s="338" t="s">
        <v>61</v>
      </c>
      <c r="B96" s="338" t="s">
        <v>62</v>
      </c>
      <c r="C96" s="338" t="s">
        <v>16</v>
      </c>
      <c r="D96" s="338">
        <v>134.65865310000001</v>
      </c>
      <c r="E96" s="338">
        <v>1583.3254161</v>
      </c>
      <c r="F96" s="338">
        <v>7.8381782179566697</v>
      </c>
      <c r="G96" s="338">
        <v>92.161821782043305</v>
      </c>
    </row>
    <row r="97" spans="1:7" x14ac:dyDescent="0.25">
      <c r="A97" s="338" t="s">
        <v>63</v>
      </c>
      <c r="B97" s="338" t="s">
        <v>64</v>
      </c>
      <c r="C97" s="338" t="s">
        <v>15</v>
      </c>
      <c r="D97" s="338">
        <v>86.958395499999995</v>
      </c>
      <c r="E97" s="338">
        <v>3789.0851523000001</v>
      </c>
      <c r="F97" s="338">
        <v>2.2434834497501099</v>
      </c>
      <c r="G97" s="338">
        <v>97.756516550249899</v>
      </c>
    </row>
    <row r="98" spans="1:7" x14ac:dyDescent="0.25">
      <c r="A98" s="338" t="s">
        <v>63</v>
      </c>
      <c r="B98" s="338" t="s">
        <v>64</v>
      </c>
      <c r="C98" s="338" t="s">
        <v>16</v>
      </c>
      <c r="D98" s="338">
        <v>207.48717310000001</v>
      </c>
      <c r="E98" s="338">
        <v>2910.6324220000001</v>
      </c>
      <c r="F98" s="338">
        <v>6.6542403769906002</v>
      </c>
      <c r="G98" s="338">
        <v>93.3457596230094</v>
      </c>
    </row>
    <row r="99" spans="1:7" x14ac:dyDescent="0.25">
      <c r="A99" s="338" t="s">
        <v>65</v>
      </c>
      <c r="B99" s="338" t="s">
        <v>66</v>
      </c>
      <c r="C99" s="338" t="s">
        <v>15</v>
      </c>
      <c r="D99" s="338">
        <v>26.385831100000001</v>
      </c>
      <c r="E99" s="338">
        <v>339.46968099999998</v>
      </c>
      <c r="F99" s="338">
        <v>7.2120906279492996</v>
      </c>
      <c r="G99" s="338">
        <v>92.787909372050706</v>
      </c>
    </row>
    <row r="100" spans="1:7" x14ac:dyDescent="0.25">
      <c r="A100" s="338" t="s">
        <v>65</v>
      </c>
      <c r="B100" s="338" t="s">
        <v>66</v>
      </c>
      <c r="C100" s="338" t="s">
        <v>16</v>
      </c>
      <c r="D100" s="338">
        <v>12.2421258</v>
      </c>
      <c r="E100" s="338">
        <v>196.76682769999999</v>
      </c>
      <c r="F100" s="338">
        <v>5.8572255374696196</v>
      </c>
      <c r="G100" s="338">
        <v>94.142774462530397</v>
      </c>
    </row>
    <row r="101" spans="1:7" x14ac:dyDescent="0.25">
      <c r="A101" s="338" t="s">
        <v>67</v>
      </c>
      <c r="B101" s="338" t="s">
        <v>68</v>
      </c>
      <c r="C101" s="338" t="s">
        <v>15</v>
      </c>
      <c r="D101" s="338">
        <v>622.40197539999997</v>
      </c>
      <c r="E101" s="338">
        <v>23081.066824500002</v>
      </c>
      <c r="F101" s="338">
        <v>2.6257843552527902</v>
      </c>
      <c r="G101" s="338">
        <v>97.374215644747196</v>
      </c>
    </row>
    <row r="102" spans="1:7" x14ac:dyDescent="0.25">
      <c r="A102" s="338" t="s">
        <v>67</v>
      </c>
      <c r="B102" s="338" t="s">
        <v>68</v>
      </c>
      <c r="C102" s="338" t="s">
        <v>16</v>
      </c>
      <c r="D102" s="338">
        <v>544.94315940000001</v>
      </c>
      <c r="E102" s="338">
        <v>18433.131434700001</v>
      </c>
      <c r="F102" s="338">
        <v>2.8714354382894798</v>
      </c>
      <c r="G102" s="338">
        <v>97.128564561710505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782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339" t="s">
        <v>71</v>
      </c>
      <c r="B113" s="339" t="s">
        <v>72</v>
      </c>
      <c r="C113" s="339" t="s">
        <v>15</v>
      </c>
      <c r="D113" s="339">
        <v>3288.8242921999999</v>
      </c>
      <c r="E113" s="339">
        <v>122510.49070730001</v>
      </c>
      <c r="F113" s="339">
        <v>2.61434197174529</v>
      </c>
      <c r="G113" s="339">
        <v>97.385658028254696</v>
      </c>
    </row>
    <row r="114" spans="1:7" x14ac:dyDescent="0.25">
      <c r="A114" s="339" t="s">
        <v>71</v>
      </c>
      <c r="B114" s="339" t="s">
        <v>72</v>
      </c>
      <c r="C114" s="339" t="s">
        <v>16</v>
      </c>
      <c r="D114" s="339">
        <v>2616.0670398000002</v>
      </c>
      <c r="E114" s="339">
        <v>101673.4098012</v>
      </c>
      <c r="F114" s="339">
        <v>2.5084669317005601</v>
      </c>
      <c r="G114" s="339">
        <v>97.491533068299404</v>
      </c>
    </row>
    <row r="115" spans="1:7" x14ac:dyDescent="0.25">
      <c r="A115" s="339" t="s">
        <v>73</v>
      </c>
      <c r="B115" s="339" t="s">
        <v>74</v>
      </c>
      <c r="C115" s="339" t="s">
        <v>15</v>
      </c>
      <c r="D115" s="339">
        <v>902.61031530000002</v>
      </c>
      <c r="E115" s="339">
        <v>42166.818302599997</v>
      </c>
      <c r="F115" s="339">
        <v>2.0957099833102202</v>
      </c>
      <c r="G115" s="339">
        <v>97.904290016689799</v>
      </c>
    </row>
    <row r="116" spans="1:7" x14ac:dyDescent="0.25">
      <c r="A116" s="339" t="s">
        <v>73</v>
      </c>
      <c r="B116" s="339" t="s">
        <v>74</v>
      </c>
      <c r="C116" s="339" t="s">
        <v>16</v>
      </c>
      <c r="D116" s="339">
        <v>586.47167750000006</v>
      </c>
      <c r="E116" s="339">
        <v>34366.255038800002</v>
      </c>
      <c r="F116" s="339">
        <v>1.67789964502684</v>
      </c>
      <c r="G116" s="339">
        <v>98.322100354973202</v>
      </c>
    </row>
    <row r="117" spans="1:7" x14ac:dyDescent="0.25">
      <c r="A117" s="339" t="s">
        <v>75</v>
      </c>
      <c r="B117" s="339" t="s">
        <v>76</v>
      </c>
      <c r="C117" s="339" t="s">
        <v>15</v>
      </c>
      <c r="D117" s="339">
        <v>1642.9669335999999</v>
      </c>
      <c r="E117" s="339">
        <v>19121.0857894</v>
      </c>
      <c r="F117" s="339">
        <v>7.9125542374495703</v>
      </c>
      <c r="G117" s="339">
        <v>92.087445762550402</v>
      </c>
    </row>
    <row r="118" spans="1:7" x14ac:dyDescent="0.25">
      <c r="A118" s="339" t="s">
        <v>75</v>
      </c>
      <c r="B118" s="339" t="s">
        <v>76</v>
      </c>
      <c r="C118" s="339" t="s">
        <v>16</v>
      </c>
      <c r="D118" s="339">
        <v>1809.6225271999999</v>
      </c>
      <c r="E118" s="339">
        <v>16490.679068699999</v>
      </c>
      <c r="F118" s="339">
        <v>9.8884847209590703</v>
      </c>
      <c r="G118" s="339">
        <v>90.111515279040901</v>
      </c>
    </row>
    <row r="119" spans="1:7" x14ac:dyDescent="0.25">
      <c r="A119" s="339" t="s">
        <v>77</v>
      </c>
      <c r="B119" s="339" t="s">
        <v>78</v>
      </c>
      <c r="C119" s="339" t="s">
        <v>15</v>
      </c>
      <c r="D119" s="339">
        <v>5663.6786596000002</v>
      </c>
      <c r="E119" s="339">
        <v>69515.800514799994</v>
      </c>
      <c r="F119" s="339">
        <v>7.5335433575716904</v>
      </c>
      <c r="G119" s="339">
        <v>92.466456642428298</v>
      </c>
    </row>
    <row r="120" spans="1:7" x14ac:dyDescent="0.25">
      <c r="A120" s="339" t="s">
        <v>77</v>
      </c>
      <c r="B120" s="339" t="s">
        <v>78</v>
      </c>
      <c r="C120" s="339" t="s">
        <v>16</v>
      </c>
      <c r="D120" s="339">
        <v>4137.7077822000001</v>
      </c>
      <c r="E120" s="339">
        <v>56353.908003199998</v>
      </c>
      <c r="F120" s="339">
        <v>6.8401343367631799</v>
      </c>
      <c r="G120" s="339">
        <v>93.159865663236801</v>
      </c>
    </row>
    <row r="121" spans="1:7" x14ac:dyDescent="0.25">
      <c r="A121" s="339" t="s">
        <v>79</v>
      </c>
      <c r="B121" s="339" t="s">
        <v>80</v>
      </c>
      <c r="C121" s="339" t="s">
        <v>15</v>
      </c>
      <c r="D121" s="339">
        <v>5965.7609081999999</v>
      </c>
      <c r="E121" s="339">
        <v>67372.329824600005</v>
      </c>
      <c r="F121" s="339">
        <v>8.1346007901073598</v>
      </c>
      <c r="G121" s="339">
        <v>91.865399209892601</v>
      </c>
    </row>
    <row r="122" spans="1:7" x14ac:dyDescent="0.25">
      <c r="A122" s="339" t="s">
        <v>79</v>
      </c>
      <c r="B122" s="339" t="s">
        <v>80</v>
      </c>
      <c r="C122" s="339" t="s">
        <v>16</v>
      </c>
      <c r="D122" s="339">
        <v>5366.4131077000002</v>
      </c>
      <c r="E122" s="339">
        <v>49984.417304900002</v>
      </c>
      <c r="F122" s="339">
        <v>9.6952711778618497</v>
      </c>
      <c r="G122" s="339">
        <v>90.304728822138102</v>
      </c>
    </row>
    <row r="123" spans="1:7" x14ac:dyDescent="0.25">
      <c r="A123" s="339" t="s">
        <v>81</v>
      </c>
      <c r="B123" s="339" t="s">
        <v>82</v>
      </c>
      <c r="C123" s="339" t="s">
        <v>15</v>
      </c>
      <c r="D123" s="339">
        <v>2274.6131940999999</v>
      </c>
      <c r="E123" s="339">
        <v>33933.480176500001</v>
      </c>
      <c r="F123" s="339">
        <v>6.2820573588857496</v>
      </c>
      <c r="G123" s="339">
        <v>93.717942641114306</v>
      </c>
    </row>
    <row r="124" spans="1:7" x14ac:dyDescent="0.25">
      <c r="A124" s="339" t="s">
        <v>81</v>
      </c>
      <c r="B124" s="339" t="s">
        <v>82</v>
      </c>
      <c r="C124" s="339" t="s">
        <v>16</v>
      </c>
      <c r="D124" s="339">
        <v>3906.0274577999999</v>
      </c>
      <c r="E124" s="339">
        <v>30317.735471399999</v>
      </c>
      <c r="F124" s="339">
        <v>11.413202767564</v>
      </c>
      <c r="G124" s="339">
        <v>88.586797232435998</v>
      </c>
    </row>
    <row r="125" spans="1:7" x14ac:dyDescent="0.25">
      <c r="A125" s="339" t="s">
        <v>83</v>
      </c>
      <c r="B125" s="339" t="s">
        <v>84</v>
      </c>
      <c r="C125" s="339" t="s">
        <v>15</v>
      </c>
      <c r="D125" s="339">
        <v>9181.6305087000001</v>
      </c>
      <c r="E125" s="339">
        <v>111863.0513201</v>
      </c>
      <c r="F125" s="339">
        <v>7.5853233450487902</v>
      </c>
      <c r="G125" s="339">
        <v>92.414676654951194</v>
      </c>
    </row>
    <row r="126" spans="1:7" x14ac:dyDescent="0.25">
      <c r="A126" s="339" t="s">
        <v>83</v>
      </c>
      <c r="B126" s="339" t="s">
        <v>84</v>
      </c>
      <c r="C126" s="339" t="s">
        <v>16</v>
      </c>
      <c r="D126" s="339">
        <v>6942.4009564999997</v>
      </c>
      <c r="E126" s="339">
        <v>105705.4228362</v>
      </c>
      <c r="F126" s="339">
        <v>6.16292505505987</v>
      </c>
      <c r="G126" s="339">
        <v>93.837074944940099</v>
      </c>
    </row>
    <row r="127" spans="1:7" x14ac:dyDescent="0.25">
      <c r="A127" s="339" t="s">
        <v>85</v>
      </c>
      <c r="B127" s="339" t="s">
        <v>86</v>
      </c>
      <c r="C127" s="339" t="s">
        <v>15</v>
      </c>
      <c r="D127" s="339">
        <v>7683.9888166999999</v>
      </c>
      <c r="E127" s="339">
        <v>180155.7315274</v>
      </c>
      <c r="F127" s="339">
        <v>4.0907156391757002</v>
      </c>
      <c r="G127" s="339">
        <v>95.909284360824302</v>
      </c>
    </row>
    <row r="128" spans="1:7" x14ac:dyDescent="0.25">
      <c r="A128" s="339" t="s">
        <v>85</v>
      </c>
      <c r="B128" s="339" t="s">
        <v>86</v>
      </c>
      <c r="C128" s="339" t="s">
        <v>16</v>
      </c>
      <c r="D128" s="339">
        <v>8203.5946848000003</v>
      </c>
      <c r="E128" s="339">
        <v>169040.53129720001</v>
      </c>
      <c r="F128" s="339">
        <v>4.6284155479618603</v>
      </c>
      <c r="G128" s="339">
        <v>95.371584452038107</v>
      </c>
    </row>
    <row r="129" spans="1:7" x14ac:dyDescent="0.25">
      <c r="A129" s="339" t="s">
        <v>87</v>
      </c>
      <c r="B129" s="339" t="s">
        <v>88</v>
      </c>
      <c r="C129" s="339" t="s">
        <v>15</v>
      </c>
      <c r="D129" s="339">
        <v>1791.1126002000001</v>
      </c>
      <c r="E129" s="339">
        <v>76048.315065300005</v>
      </c>
      <c r="F129" s="339">
        <v>2.3010351616368001</v>
      </c>
      <c r="G129" s="339">
        <v>97.698964838363196</v>
      </c>
    </row>
    <row r="130" spans="1:7" x14ac:dyDescent="0.25">
      <c r="A130" s="339" t="s">
        <v>87</v>
      </c>
      <c r="B130" s="339" t="s">
        <v>88</v>
      </c>
      <c r="C130" s="339" t="s">
        <v>16</v>
      </c>
      <c r="D130" s="339">
        <v>2218.9716637000001</v>
      </c>
      <c r="E130" s="339">
        <v>66718.501298999996</v>
      </c>
      <c r="F130" s="339">
        <v>3.2188178190120502</v>
      </c>
      <c r="G130" s="339">
        <v>96.781182180987997</v>
      </c>
    </row>
    <row r="131" spans="1:7" x14ac:dyDescent="0.25">
      <c r="A131" s="339" t="s">
        <v>89</v>
      </c>
      <c r="B131" s="339" t="s">
        <v>90</v>
      </c>
      <c r="C131" s="339" t="s">
        <v>15</v>
      </c>
      <c r="D131" s="339">
        <v>5725.3338488999998</v>
      </c>
      <c r="E131" s="339">
        <v>157349.22722890001</v>
      </c>
      <c r="F131" s="339">
        <v>3.5108687774842702</v>
      </c>
      <c r="G131" s="339">
        <v>96.489131222515695</v>
      </c>
    </row>
    <row r="132" spans="1:7" x14ac:dyDescent="0.25">
      <c r="A132" s="339" t="s">
        <v>89</v>
      </c>
      <c r="B132" s="339" t="s">
        <v>90</v>
      </c>
      <c r="C132" s="339" t="s">
        <v>16</v>
      </c>
      <c r="D132" s="339">
        <v>4297.3066529999996</v>
      </c>
      <c r="E132" s="339">
        <v>129901.5349074</v>
      </c>
      <c r="F132" s="339">
        <v>3.2021935532624402</v>
      </c>
      <c r="G132" s="339">
        <v>96.797806446737596</v>
      </c>
    </row>
    <row r="133" spans="1:7" x14ac:dyDescent="0.25">
      <c r="A133" s="339" t="s">
        <v>91</v>
      </c>
      <c r="B133" s="339" t="s">
        <v>92</v>
      </c>
      <c r="C133" s="339" t="s">
        <v>15</v>
      </c>
      <c r="D133" s="339">
        <v>9753.7097675000005</v>
      </c>
      <c r="E133" s="339">
        <v>244184.22890379999</v>
      </c>
      <c r="F133" s="339">
        <v>3.84098170542579</v>
      </c>
      <c r="G133" s="339">
        <v>96.159018294574196</v>
      </c>
    </row>
    <row r="134" spans="1:7" x14ac:dyDescent="0.25">
      <c r="A134" s="339" t="s">
        <v>91</v>
      </c>
      <c r="B134" s="339" t="s">
        <v>92</v>
      </c>
      <c r="C134" s="339" t="s">
        <v>16</v>
      </c>
      <c r="D134" s="339">
        <v>6587.66158</v>
      </c>
      <c r="E134" s="339">
        <v>185826.1793738</v>
      </c>
      <c r="F134" s="339">
        <v>3.4236942349598198</v>
      </c>
      <c r="G134" s="339">
        <v>96.576305765040203</v>
      </c>
    </row>
    <row r="135" spans="1:7" x14ac:dyDescent="0.25">
      <c r="A135" s="339" t="s">
        <v>93</v>
      </c>
      <c r="B135" s="339" t="s">
        <v>94</v>
      </c>
      <c r="C135" s="339" t="s">
        <v>15</v>
      </c>
      <c r="D135" s="339">
        <v>942.73350370000003</v>
      </c>
      <c r="E135" s="339">
        <v>31211.779925300001</v>
      </c>
      <c r="F135" s="339">
        <v>2.9318854591957599</v>
      </c>
      <c r="G135" s="339">
        <v>97.068114540804203</v>
      </c>
    </row>
    <row r="136" spans="1:7" x14ac:dyDescent="0.25">
      <c r="A136" s="339" t="s">
        <v>93</v>
      </c>
      <c r="B136" s="339" t="s">
        <v>94</v>
      </c>
      <c r="C136" s="339" t="s">
        <v>16</v>
      </c>
      <c r="D136" s="339">
        <v>930.43810529999996</v>
      </c>
      <c r="E136" s="339">
        <v>23352.601224099999</v>
      </c>
      <c r="F136" s="339">
        <v>3.8316377644436699</v>
      </c>
      <c r="G136" s="339">
        <v>96.168362235556302</v>
      </c>
    </row>
    <row r="137" spans="1:7" x14ac:dyDescent="0.25">
      <c r="A137" s="339" t="s">
        <v>95</v>
      </c>
      <c r="B137" s="339" t="s">
        <v>96</v>
      </c>
      <c r="C137" s="339" t="s">
        <v>15</v>
      </c>
      <c r="D137" s="339">
        <v>390.79497370000001</v>
      </c>
      <c r="E137" s="339">
        <v>38150.436583499999</v>
      </c>
      <c r="F137" s="339">
        <v>1.0139659733499</v>
      </c>
      <c r="G137" s="339">
        <v>98.986034026650103</v>
      </c>
    </row>
    <row r="138" spans="1:7" x14ac:dyDescent="0.25">
      <c r="A138" s="339" t="s">
        <v>95</v>
      </c>
      <c r="B138" s="339" t="s">
        <v>96</v>
      </c>
      <c r="C138" s="339" t="s">
        <v>16</v>
      </c>
      <c r="D138" s="339">
        <v>439.64939500000003</v>
      </c>
      <c r="E138" s="339">
        <v>38365.238526499998</v>
      </c>
      <c r="F138" s="339">
        <v>1.1329742683174</v>
      </c>
      <c r="G138" s="339">
        <v>98.867025731682602</v>
      </c>
    </row>
    <row r="139" spans="1:7" x14ac:dyDescent="0.25">
      <c r="A139" s="339" t="s">
        <v>97</v>
      </c>
      <c r="B139" s="339" t="s">
        <v>98</v>
      </c>
      <c r="C139" s="339" t="s">
        <v>15</v>
      </c>
      <c r="D139" s="339">
        <v>1753.2820829</v>
      </c>
      <c r="E139" s="339">
        <v>14476.5586248</v>
      </c>
      <c r="F139" s="339">
        <v>10.802829888947601</v>
      </c>
      <c r="G139" s="339">
        <v>89.197170111052401</v>
      </c>
    </row>
    <row r="140" spans="1:7" x14ac:dyDescent="0.25">
      <c r="A140" s="339" t="s">
        <v>97</v>
      </c>
      <c r="B140" s="339" t="s">
        <v>98</v>
      </c>
      <c r="C140" s="339" t="s">
        <v>16</v>
      </c>
      <c r="D140" s="339">
        <v>1977.8825942999999</v>
      </c>
      <c r="E140" s="339">
        <v>14928.8713353</v>
      </c>
      <c r="F140" s="339">
        <v>11.698771996895101</v>
      </c>
      <c r="G140" s="339">
        <v>88.301228003104896</v>
      </c>
    </row>
    <row r="141" spans="1:7" x14ac:dyDescent="0.25">
      <c r="A141" s="339" t="s">
        <v>99</v>
      </c>
      <c r="B141" s="339" t="s">
        <v>100</v>
      </c>
      <c r="C141" s="339" t="s">
        <v>15</v>
      </c>
      <c r="D141" s="339">
        <v>639.7310794</v>
      </c>
      <c r="E141" s="339">
        <v>13711.297203599999</v>
      </c>
      <c r="F141" s="339">
        <v>4.4577368728191802</v>
      </c>
      <c r="G141" s="339">
        <v>95.542263127180803</v>
      </c>
    </row>
    <row r="142" spans="1:7" x14ac:dyDescent="0.25">
      <c r="A142" s="339" t="s">
        <v>99</v>
      </c>
      <c r="B142" s="339" t="s">
        <v>100</v>
      </c>
      <c r="C142" s="339" t="s">
        <v>16</v>
      </c>
      <c r="D142" s="339">
        <v>759.98419490000003</v>
      </c>
      <c r="E142" s="339">
        <v>13106.6385261</v>
      </c>
      <c r="F142" s="339">
        <v>5.4806726208037597</v>
      </c>
      <c r="G142" s="339">
        <v>94.519327379196199</v>
      </c>
    </row>
    <row r="143" spans="1:7" x14ac:dyDescent="0.25">
      <c r="A143" s="339" t="s">
        <v>101</v>
      </c>
      <c r="B143" s="339" t="s">
        <v>102</v>
      </c>
      <c r="C143" s="339" t="s">
        <v>15</v>
      </c>
      <c r="D143" s="339">
        <v>1593.4470606</v>
      </c>
      <c r="E143" s="339">
        <v>50053.559579699999</v>
      </c>
      <c r="F143" s="339">
        <v>3.0852650797319199</v>
      </c>
      <c r="G143" s="339">
        <v>96.914734920268103</v>
      </c>
    </row>
    <row r="144" spans="1:7" x14ac:dyDescent="0.25">
      <c r="A144" s="339" t="s">
        <v>101</v>
      </c>
      <c r="B144" s="339" t="s">
        <v>102</v>
      </c>
      <c r="C144" s="339" t="s">
        <v>16</v>
      </c>
      <c r="D144" s="339">
        <v>1161.0037322999999</v>
      </c>
      <c r="E144" s="339">
        <v>37130.226561199997</v>
      </c>
      <c r="F144" s="339">
        <v>3.03203559509834</v>
      </c>
      <c r="G144" s="339">
        <v>96.967964404901707</v>
      </c>
    </row>
    <row r="145" spans="1:7" x14ac:dyDescent="0.25">
      <c r="A145" s="339" t="s">
        <v>103</v>
      </c>
      <c r="B145" s="339" t="s">
        <v>104</v>
      </c>
      <c r="C145" s="339" t="s">
        <v>15</v>
      </c>
      <c r="D145" s="339">
        <v>241.35395159999999</v>
      </c>
      <c r="E145" s="339">
        <v>3817.6394129</v>
      </c>
      <c r="F145" s="339">
        <v>5.9461528986690197</v>
      </c>
      <c r="G145" s="339">
        <v>94.053847101331002</v>
      </c>
    </row>
    <row r="146" spans="1:7" x14ac:dyDescent="0.25">
      <c r="A146" s="339" t="s">
        <v>103</v>
      </c>
      <c r="B146" s="339" t="s">
        <v>104</v>
      </c>
      <c r="C146" s="339" t="s">
        <v>16</v>
      </c>
      <c r="D146" s="339">
        <v>262.62525219999998</v>
      </c>
      <c r="E146" s="339">
        <v>3281.5765972999998</v>
      </c>
      <c r="F146" s="339">
        <v>7.4099970417048899</v>
      </c>
      <c r="G146" s="339">
        <v>92.590002958295102</v>
      </c>
    </row>
    <row r="147" spans="1:7" x14ac:dyDescent="0.25">
      <c r="A147" s="339" t="s">
        <v>105</v>
      </c>
      <c r="B147" s="339" t="s">
        <v>106</v>
      </c>
      <c r="C147" s="339" t="s">
        <v>15</v>
      </c>
      <c r="D147" s="339">
        <v>5768.2513138000004</v>
      </c>
      <c r="E147" s="339">
        <v>68959.891871900007</v>
      </c>
      <c r="F147" s="339">
        <v>7.7189811868680502</v>
      </c>
      <c r="G147" s="339">
        <v>92.281018813131993</v>
      </c>
    </row>
    <row r="148" spans="1:7" x14ac:dyDescent="0.25">
      <c r="A148" s="339" t="s">
        <v>105</v>
      </c>
      <c r="B148" s="339" t="s">
        <v>106</v>
      </c>
      <c r="C148" s="339" t="s">
        <v>16</v>
      </c>
      <c r="D148" s="339">
        <v>4467.0553544000004</v>
      </c>
      <c r="E148" s="339">
        <v>57492.155904699997</v>
      </c>
      <c r="F148" s="339">
        <v>7.20967111043384</v>
      </c>
      <c r="G148" s="339">
        <v>92.790328889566197</v>
      </c>
    </row>
    <row r="149" spans="1:7" x14ac:dyDescent="0.25">
      <c r="A149" s="339" t="s">
        <v>107</v>
      </c>
      <c r="B149" s="339" t="s">
        <v>108</v>
      </c>
      <c r="C149" s="339" t="s">
        <v>15</v>
      </c>
      <c r="D149" s="339">
        <v>10342.392812399999</v>
      </c>
      <c r="E149" s="339">
        <v>101033.02252699999</v>
      </c>
      <c r="F149" s="339">
        <v>9.2860644163553498</v>
      </c>
      <c r="G149" s="339">
        <v>90.713935583644698</v>
      </c>
    </row>
    <row r="150" spans="1:7" x14ac:dyDescent="0.25">
      <c r="A150" s="339" t="s">
        <v>107</v>
      </c>
      <c r="B150" s="339" t="s">
        <v>108</v>
      </c>
      <c r="C150" s="339" t="s">
        <v>16</v>
      </c>
      <c r="D150" s="339">
        <v>9147.8061388000006</v>
      </c>
      <c r="E150" s="339">
        <v>88178.864269500002</v>
      </c>
      <c r="F150" s="339">
        <v>9.3990743754240995</v>
      </c>
      <c r="G150" s="339">
        <v>90.600925624575893</v>
      </c>
    </row>
    <row r="151" spans="1:7" x14ac:dyDescent="0.25">
      <c r="A151" s="339" t="s">
        <v>109</v>
      </c>
      <c r="B151" s="339" t="s">
        <v>110</v>
      </c>
      <c r="C151" s="339" t="s">
        <v>15</v>
      </c>
      <c r="D151" s="339">
        <v>19.850956400000001</v>
      </c>
      <c r="E151" s="339">
        <v>792.23362359999999</v>
      </c>
      <c r="F151" s="339">
        <v>2.4444444444444402</v>
      </c>
      <c r="G151" s="339">
        <v>97.5555555555556</v>
      </c>
    </row>
    <row r="152" spans="1:7" x14ac:dyDescent="0.25">
      <c r="A152" s="339" t="s">
        <v>109</v>
      </c>
      <c r="B152" s="339" t="s">
        <v>110</v>
      </c>
      <c r="C152" s="339" t="s">
        <v>16</v>
      </c>
      <c r="D152" s="339">
        <v>21.6555888</v>
      </c>
      <c r="E152" s="339">
        <v>301.37361079999999</v>
      </c>
      <c r="F152" s="339">
        <v>6.7039106145251397</v>
      </c>
      <c r="G152" s="339">
        <v>93.2960893854749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783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340" t="s">
        <v>71</v>
      </c>
      <c r="B163" s="340" t="s">
        <v>72</v>
      </c>
      <c r="C163" s="340" t="s">
        <v>15</v>
      </c>
      <c r="D163" s="340">
        <v>3288.8242921999999</v>
      </c>
      <c r="E163" s="340">
        <v>122400.3969696</v>
      </c>
      <c r="F163" s="340">
        <v>2.6166319268934402</v>
      </c>
      <c r="G163" s="340">
        <v>97.383368073106595</v>
      </c>
    </row>
    <row r="164" spans="1:7" x14ac:dyDescent="0.25">
      <c r="A164" s="340" t="s">
        <v>71</v>
      </c>
      <c r="B164" s="340" t="s">
        <v>72</v>
      </c>
      <c r="C164" s="340" t="s">
        <v>16</v>
      </c>
      <c r="D164" s="340">
        <v>2609.5711550000001</v>
      </c>
      <c r="E164" s="340">
        <v>101631.7154704</v>
      </c>
      <c r="F164" s="340">
        <v>2.5033949977783001</v>
      </c>
      <c r="G164" s="340">
        <v>97.496605002221699</v>
      </c>
    </row>
    <row r="165" spans="1:7" x14ac:dyDescent="0.25">
      <c r="A165" s="340" t="s">
        <v>73</v>
      </c>
      <c r="B165" s="340" t="s">
        <v>74</v>
      </c>
      <c r="C165" s="340" t="s">
        <v>15</v>
      </c>
      <c r="D165" s="340">
        <v>900.91182279999998</v>
      </c>
      <c r="E165" s="340">
        <v>41915.441412599997</v>
      </c>
      <c r="F165" s="340">
        <v>2.10413020895749</v>
      </c>
      <c r="G165" s="340">
        <v>97.8958697910425</v>
      </c>
    </row>
    <row r="166" spans="1:7" x14ac:dyDescent="0.25">
      <c r="A166" s="340" t="s">
        <v>73</v>
      </c>
      <c r="B166" s="340" t="s">
        <v>74</v>
      </c>
      <c r="C166" s="340" t="s">
        <v>16</v>
      </c>
      <c r="D166" s="340">
        <v>583.07469249999997</v>
      </c>
      <c r="E166" s="340">
        <v>34252.4560413</v>
      </c>
      <c r="F166" s="340">
        <v>1.6737930504220999</v>
      </c>
      <c r="G166" s="340">
        <v>98.326206949577895</v>
      </c>
    </row>
    <row r="167" spans="1:7" x14ac:dyDescent="0.25">
      <c r="A167" s="340" t="s">
        <v>75</v>
      </c>
      <c r="B167" s="340" t="s">
        <v>76</v>
      </c>
      <c r="C167" s="340" t="s">
        <v>15</v>
      </c>
      <c r="D167" s="340">
        <v>1642.9669335999999</v>
      </c>
      <c r="E167" s="340">
        <v>18904.1237946</v>
      </c>
      <c r="F167" s="340">
        <v>7.9961049246991402</v>
      </c>
      <c r="G167" s="340">
        <v>92.003895075300903</v>
      </c>
    </row>
    <row r="168" spans="1:7" x14ac:dyDescent="0.25">
      <c r="A168" s="340" t="s">
        <v>75</v>
      </c>
      <c r="B168" s="340" t="s">
        <v>76</v>
      </c>
      <c r="C168" s="340" t="s">
        <v>16</v>
      </c>
      <c r="D168" s="340">
        <v>1809.6225271999999</v>
      </c>
      <c r="E168" s="340">
        <v>16371.882481000001</v>
      </c>
      <c r="F168" s="340">
        <v>9.9530953371783397</v>
      </c>
      <c r="G168" s="340">
        <v>90.046904662821703</v>
      </c>
    </row>
    <row r="169" spans="1:7" x14ac:dyDescent="0.25">
      <c r="A169" s="340" t="s">
        <v>77</v>
      </c>
      <c r="B169" s="340" t="s">
        <v>78</v>
      </c>
      <c r="C169" s="340" t="s">
        <v>15</v>
      </c>
      <c r="D169" s="340">
        <v>5662.0932936999998</v>
      </c>
      <c r="E169" s="340">
        <v>69506.288319400002</v>
      </c>
      <c r="F169" s="340">
        <v>7.5325464938748103</v>
      </c>
      <c r="G169" s="340">
        <v>92.467453506125196</v>
      </c>
    </row>
    <row r="170" spans="1:7" x14ac:dyDescent="0.25">
      <c r="A170" s="340" t="s">
        <v>77</v>
      </c>
      <c r="B170" s="340" t="s">
        <v>78</v>
      </c>
      <c r="C170" s="340" t="s">
        <v>16</v>
      </c>
      <c r="D170" s="340">
        <v>4136.1224162999997</v>
      </c>
      <c r="E170" s="340">
        <v>56349.151905500003</v>
      </c>
      <c r="F170" s="340">
        <v>6.8382304001707501</v>
      </c>
      <c r="G170" s="340">
        <v>93.161769599829299</v>
      </c>
    </row>
    <row r="171" spans="1:7" x14ac:dyDescent="0.25">
      <c r="A171" s="340" t="s">
        <v>79</v>
      </c>
      <c r="B171" s="340" t="s">
        <v>80</v>
      </c>
      <c r="C171" s="340" t="s">
        <v>15</v>
      </c>
      <c r="D171" s="340">
        <v>5858.8662387000004</v>
      </c>
      <c r="E171" s="340">
        <v>65435.901055100003</v>
      </c>
      <c r="F171" s="340">
        <v>8.2178068055907705</v>
      </c>
      <c r="G171" s="340">
        <v>91.782193194409203</v>
      </c>
    </row>
    <row r="172" spans="1:7" x14ac:dyDescent="0.25">
      <c r="A172" s="340" t="s">
        <v>79</v>
      </c>
      <c r="B172" s="340" t="s">
        <v>80</v>
      </c>
      <c r="C172" s="340" t="s">
        <v>16</v>
      </c>
      <c r="D172" s="340">
        <v>5321.8774147000004</v>
      </c>
      <c r="E172" s="340">
        <v>49143.466088100002</v>
      </c>
      <c r="F172" s="340">
        <v>9.7711261371672204</v>
      </c>
      <c r="G172" s="340">
        <v>90.228873862832799</v>
      </c>
    </row>
    <row r="173" spans="1:7" x14ac:dyDescent="0.25">
      <c r="A173" s="340" t="s">
        <v>81</v>
      </c>
      <c r="B173" s="340" t="s">
        <v>82</v>
      </c>
      <c r="C173" s="340" t="s">
        <v>15</v>
      </c>
      <c r="D173" s="340">
        <v>2274.6131940999999</v>
      </c>
      <c r="E173" s="340">
        <v>33933.480176500001</v>
      </c>
      <c r="F173" s="340">
        <v>6.2820573588857496</v>
      </c>
      <c r="G173" s="340">
        <v>93.717942641114306</v>
      </c>
    </row>
    <row r="174" spans="1:7" x14ac:dyDescent="0.25">
      <c r="A174" s="340" t="s">
        <v>81</v>
      </c>
      <c r="B174" s="340" t="s">
        <v>82</v>
      </c>
      <c r="C174" s="340" t="s">
        <v>16</v>
      </c>
      <c r="D174" s="340">
        <v>3906.0274577999999</v>
      </c>
      <c r="E174" s="340">
        <v>30317.735471399999</v>
      </c>
      <c r="F174" s="340">
        <v>11.413202767564</v>
      </c>
      <c r="G174" s="340">
        <v>88.586797232435998</v>
      </c>
    </row>
    <row r="175" spans="1:7" x14ac:dyDescent="0.25">
      <c r="A175" s="340" t="s">
        <v>83</v>
      </c>
      <c r="B175" s="340" t="s">
        <v>84</v>
      </c>
      <c r="C175" s="340" t="s">
        <v>15</v>
      </c>
      <c r="D175" s="340">
        <v>9181.6305087000001</v>
      </c>
      <c r="E175" s="340">
        <v>111863.0513201</v>
      </c>
      <c r="F175" s="340">
        <v>7.5853233450487902</v>
      </c>
      <c r="G175" s="340">
        <v>92.414676654951194</v>
      </c>
    </row>
    <row r="176" spans="1:7" x14ac:dyDescent="0.25">
      <c r="A176" s="340" t="s">
        <v>83</v>
      </c>
      <c r="B176" s="340" t="s">
        <v>84</v>
      </c>
      <c r="C176" s="340" t="s">
        <v>16</v>
      </c>
      <c r="D176" s="340">
        <v>6942.4009564999997</v>
      </c>
      <c r="E176" s="340">
        <v>105705.4228362</v>
      </c>
      <c r="F176" s="340">
        <v>6.16292505505987</v>
      </c>
      <c r="G176" s="340">
        <v>93.837074944940099</v>
      </c>
    </row>
    <row r="177" spans="1:7" x14ac:dyDescent="0.25">
      <c r="A177" s="340" t="s">
        <v>85</v>
      </c>
      <c r="B177" s="340" t="s">
        <v>86</v>
      </c>
      <c r="C177" s="340" t="s">
        <v>15</v>
      </c>
      <c r="D177" s="340">
        <v>7683.9888166999999</v>
      </c>
      <c r="E177" s="340">
        <v>180155.7315274</v>
      </c>
      <c r="F177" s="340">
        <v>4.0907156391757002</v>
      </c>
      <c r="G177" s="340">
        <v>95.909284360824302</v>
      </c>
    </row>
    <row r="178" spans="1:7" x14ac:dyDescent="0.25">
      <c r="A178" s="340" t="s">
        <v>85</v>
      </c>
      <c r="B178" s="340" t="s">
        <v>86</v>
      </c>
      <c r="C178" s="340" t="s">
        <v>16</v>
      </c>
      <c r="D178" s="340">
        <v>8203.5946848000003</v>
      </c>
      <c r="E178" s="340">
        <v>169040.53129720001</v>
      </c>
      <c r="F178" s="340">
        <v>4.6284155479618603</v>
      </c>
      <c r="G178" s="340">
        <v>95.371584452038107</v>
      </c>
    </row>
    <row r="179" spans="1:7" x14ac:dyDescent="0.25">
      <c r="A179" s="340" t="s">
        <v>87</v>
      </c>
      <c r="B179" s="340" t="s">
        <v>88</v>
      </c>
      <c r="C179" s="340" t="s">
        <v>15</v>
      </c>
      <c r="D179" s="340">
        <v>1791.1126002000001</v>
      </c>
      <c r="E179" s="340">
        <v>76048.315065300005</v>
      </c>
      <c r="F179" s="340">
        <v>2.3010351616368001</v>
      </c>
      <c r="G179" s="340">
        <v>97.698964838363196</v>
      </c>
    </row>
    <row r="180" spans="1:7" x14ac:dyDescent="0.25">
      <c r="A180" s="340" t="s">
        <v>87</v>
      </c>
      <c r="B180" s="340" t="s">
        <v>88</v>
      </c>
      <c r="C180" s="340" t="s">
        <v>16</v>
      </c>
      <c r="D180" s="340">
        <v>2218.9716637000001</v>
      </c>
      <c r="E180" s="340">
        <v>66718.501298999996</v>
      </c>
      <c r="F180" s="340">
        <v>3.2188178190120502</v>
      </c>
      <c r="G180" s="340">
        <v>96.781182180987997</v>
      </c>
    </row>
    <row r="181" spans="1:7" x14ac:dyDescent="0.25">
      <c r="A181" s="340" t="s">
        <v>89</v>
      </c>
      <c r="B181" s="340" t="s">
        <v>90</v>
      </c>
      <c r="C181" s="340" t="s">
        <v>15</v>
      </c>
      <c r="D181" s="340">
        <v>5725.3338488999998</v>
      </c>
      <c r="E181" s="340">
        <v>157349.22722890001</v>
      </c>
      <c r="F181" s="340">
        <v>3.5108687774842702</v>
      </c>
      <c r="G181" s="340">
        <v>96.489131222515695</v>
      </c>
    </row>
    <row r="182" spans="1:7" x14ac:dyDescent="0.25">
      <c r="A182" s="340" t="s">
        <v>89</v>
      </c>
      <c r="B182" s="340" t="s">
        <v>90</v>
      </c>
      <c r="C182" s="340" t="s">
        <v>16</v>
      </c>
      <c r="D182" s="340">
        <v>4297.3066529999996</v>
      </c>
      <c r="E182" s="340">
        <v>129901.5349074</v>
      </c>
      <c r="F182" s="340">
        <v>3.2021935532624402</v>
      </c>
      <c r="G182" s="340">
        <v>96.797806446737596</v>
      </c>
    </row>
    <row r="183" spans="1:7" x14ac:dyDescent="0.25">
      <c r="A183" s="340" t="s">
        <v>91</v>
      </c>
      <c r="B183" s="340" t="s">
        <v>92</v>
      </c>
      <c r="C183" s="340" t="s">
        <v>15</v>
      </c>
      <c r="D183" s="340">
        <v>9727.2540456999996</v>
      </c>
      <c r="E183" s="340">
        <v>243296.05226550001</v>
      </c>
      <c r="F183" s="340">
        <v>3.84441029860553</v>
      </c>
      <c r="G183" s="340">
        <v>96.155589701394504</v>
      </c>
    </row>
    <row r="184" spans="1:7" x14ac:dyDescent="0.25">
      <c r="A184" s="340" t="s">
        <v>91</v>
      </c>
      <c r="B184" s="340" t="s">
        <v>92</v>
      </c>
      <c r="C184" s="340" t="s">
        <v>16</v>
      </c>
      <c r="D184" s="340">
        <v>6577.4345456000001</v>
      </c>
      <c r="E184" s="340">
        <v>185503.27854860001</v>
      </c>
      <c r="F184" s="340">
        <v>3.4243076463248601</v>
      </c>
      <c r="G184" s="340">
        <v>96.575692353675095</v>
      </c>
    </row>
    <row r="185" spans="1:7" x14ac:dyDescent="0.25">
      <c r="A185" s="340" t="s">
        <v>93</v>
      </c>
      <c r="B185" s="340" t="s">
        <v>94</v>
      </c>
      <c r="C185" s="340" t="s">
        <v>15</v>
      </c>
      <c r="D185" s="340">
        <v>942.73350370000003</v>
      </c>
      <c r="E185" s="340">
        <v>31211.779925300001</v>
      </c>
      <c r="F185" s="340">
        <v>2.9318854591957599</v>
      </c>
      <c r="G185" s="340">
        <v>97.068114540804203</v>
      </c>
    </row>
    <row r="186" spans="1:7" x14ac:dyDescent="0.25">
      <c r="A186" s="340" t="s">
        <v>93</v>
      </c>
      <c r="B186" s="340" t="s">
        <v>94</v>
      </c>
      <c r="C186" s="340" t="s">
        <v>16</v>
      </c>
      <c r="D186" s="340">
        <v>930.43810529999996</v>
      </c>
      <c r="E186" s="340">
        <v>23352.601224099999</v>
      </c>
      <c r="F186" s="340">
        <v>3.8316377644436699</v>
      </c>
      <c r="G186" s="340">
        <v>96.168362235556302</v>
      </c>
    </row>
    <row r="187" spans="1:7" x14ac:dyDescent="0.25">
      <c r="A187" s="340" t="s">
        <v>95</v>
      </c>
      <c r="B187" s="340" t="s">
        <v>96</v>
      </c>
      <c r="C187" s="340" t="s">
        <v>15</v>
      </c>
      <c r="D187" s="340">
        <v>390.79497370000001</v>
      </c>
      <c r="E187" s="340">
        <v>38150.436583499999</v>
      </c>
      <c r="F187" s="340">
        <v>1.0139659733499</v>
      </c>
      <c r="G187" s="340">
        <v>98.986034026650103</v>
      </c>
    </row>
    <row r="188" spans="1:7" x14ac:dyDescent="0.25">
      <c r="A188" s="340" t="s">
        <v>95</v>
      </c>
      <c r="B188" s="340" t="s">
        <v>96</v>
      </c>
      <c r="C188" s="340" t="s">
        <v>16</v>
      </c>
      <c r="D188" s="340">
        <v>439.64939500000003</v>
      </c>
      <c r="E188" s="340">
        <v>38365.238526499998</v>
      </c>
      <c r="F188" s="340">
        <v>1.1329742683174</v>
      </c>
      <c r="G188" s="340">
        <v>98.867025731682602</v>
      </c>
    </row>
    <row r="189" spans="1:7" x14ac:dyDescent="0.25">
      <c r="A189" s="340" t="s">
        <v>97</v>
      </c>
      <c r="B189" s="340" t="s">
        <v>98</v>
      </c>
      <c r="C189" s="340" t="s">
        <v>15</v>
      </c>
      <c r="D189" s="340">
        <v>1753.2820829</v>
      </c>
      <c r="E189" s="340">
        <v>14476.5586248</v>
      </c>
      <c r="F189" s="340">
        <v>10.802829888947601</v>
      </c>
      <c r="G189" s="340">
        <v>89.197170111052401</v>
      </c>
    </row>
    <row r="190" spans="1:7" x14ac:dyDescent="0.25">
      <c r="A190" s="340" t="s">
        <v>97</v>
      </c>
      <c r="B190" s="340" t="s">
        <v>98</v>
      </c>
      <c r="C190" s="340" t="s">
        <v>16</v>
      </c>
      <c r="D190" s="340">
        <v>1977.8825942999999</v>
      </c>
      <c r="E190" s="340">
        <v>14928.8713353</v>
      </c>
      <c r="F190" s="340">
        <v>11.698771996895101</v>
      </c>
      <c r="G190" s="340">
        <v>88.301228003104896</v>
      </c>
    </row>
    <row r="191" spans="1:7" x14ac:dyDescent="0.25">
      <c r="A191" s="340" t="s">
        <v>99</v>
      </c>
      <c r="B191" s="340" t="s">
        <v>100</v>
      </c>
      <c r="C191" s="340" t="s">
        <v>15</v>
      </c>
      <c r="D191" s="340">
        <v>639.7310794</v>
      </c>
      <c r="E191" s="340">
        <v>13711.297203599999</v>
      </c>
      <c r="F191" s="340">
        <v>4.4577368728191802</v>
      </c>
      <c r="G191" s="340">
        <v>95.542263127180803</v>
      </c>
    </row>
    <row r="192" spans="1:7" x14ac:dyDescent="0.25">
      <c r="A192" s="340" t="s">
        <v>99</v>
      </c>
      <c r="B192" s="340" t="s">
        <v>100</v>
      </c>
      <c r="C192" s="340" t="s">
        <v>16</v>
      </c>
      <c r="D192" s="340">
        <v>759.98419490000003</v>
      </c>
      <c r="E192" s="340">
        <v>13106.6385261</v>
      </c>
      <c r="F192" s="340">
        <v>5.4806726208037597</v>
      </c>
      <c r="G192" s="340">
        <v>94.519327379196199</v>
      </c>
    </row>
    <row r="193" spans="1:7" x14ac:dyDescent="0.25">
      <c r="A193" s="340" t="s">
        <v>101</v>
      </c>
      <c r="B193" s="340" t="s">
        <v>102</v>
      </c>
      <c r="C193" s="340" t="s">
        <v>15</v>
      </c>
      <c r="D193" s="340">
        <v>1593.4470606</v>
      </c>
      <c r="E193" s="340">
        <v>50053.559579699999</v>
      </c>
      <c r="F193" s="340">
        <v>3.0852650797319199</v>
      </c>
      <c r="G193" s="340">
        <v>96.914734920268103</v>
      </c>
    </row>
    <row r="194" spans="1:7" x14ac:dyDescent="0.25">
      <c r="A194" s="340" t="s">
        <v>101</v>
      </c>
      <c r="B194" s="340" t="s">
        <v>102</v>
      </c>
      <c r="C194" s="340" t="s">
        <v>16</v>
      </c>
      <c r="D194" s="340">
        <v>1161.0037322999999</v>
      </c>
      <c r="E194" s="340">
        <v>37130.226561199997</v>
      </c>
      <c r="F194" s="340">
        <v>3.03203559509834</v>
      </c>
      <c r="G194" s="340">
        <v>96.967964404901707</v>
      </c>
    </row>
    <row r="195" spans="1:7" x14ac:dyDescent="0.25">
      <c r="A195" s="340" t="s">
        <v>103</v>
      </c>
      <c r="B195" s="340" t="s">
        <v>104</v>
      </c>
      <c r="C195" s="340" t="s">
        <v>15</v>
      </c>
      <c r="D195" s="340">
        <v>241.35395159999999</v>
      </c>
      <c r="E195" s="340">
        <v>3817.6394129</v>
      </c>
      <c r="F195" s="340">
        <v>5.9461528986690197</v>
      </c>
      <c r="G195" s="340">
        <v>94.053847101331002</v>
      </c>
    </row>
    <row r="196" spans="1:7" x14ac:dyDescent="0.25">
      <c r="A196" s="340" t="s">
        <v>103</v>
      </c>
      <c r="B196" s="340" t="s">
        <v>104</v>
      </c>
      <c r="C196" s="340" t="s">
        <v>16</v>
      </c>
      <c r="D196" s="340">
        <v>262.62525219999998</v>
      </c>
      <c r="E196" s="340">
        <v>3281.5765972999998</v>
      </c>
      <c r="F196" s="340">
        <v>7.4099970417048899</v>
      </c>
      <c r="G196" s="340">
        <v>92.590002958295102</v>
      </c>
    </row>
    <row r="197" spans="1:7" x14ac:dyDescent="0.25">
      <c r="A197" s="340" t="s">
        <v>105</v>
      </c>
      <c r="B197" s="340" t="s">
        <v>106</v>
      </c>
      <c r="C197" s="340" t="s">
        <v>15</v>
      </c>
      <c r="D197" s="340">
        <v>5768.2513138000004</v>
      </c>
      <c r="E197" s="340">
        <v>68959.891871900007</v>
      </c>
      <c r="F197" s="340">
        <v>7.7189811868680502</v>
      </c>
      <c r="G197" s="340">
        <v>92.281018813131993</v>
      </c>
    </row>
    <row r="198" spans="1:7" x14ac:dyDescent="0.25">
      <c r="A198" s="340" t="s">
        <v>105</v>
      </c>
      <c r="B198" s="340" t="s">
        <v>106</v>
      </c>
      <c r="C198" s="340" t="s">
        <v>16</v>
      </c>
      <c r="D198" s="340">
        <v>4467.0553544000004</v>
      </c>
      <c r="E198" s="340">
        <v>57492.155904699997</v>
      </c>
      <c r="F198" s="340">
        <v>7.20967111043384</v>
      </c>
      <c r="G198" s="340">
        <v>92.790328889566197</v>
      </c>
    </row>
    <row r="199" spans="1:7" x14ac:dyDescent="0.25">
      <c r="A199" s="340" t="s">
        <v>107</v>
      </c>
      <c r="B199" s="340" t="s">
        <v>108</v>
      </c>
      <c r="C199" s="340" t="s">
        <v>15</v>
      </c>
      <c r="D199" s="340">
        <v>10211.222408600001</v>
      </c>
      <c r="E199" s="340">
        <v>99100.608208999998</v>
      </c>
      <c r="F199" s="340">
        <v>9.3413698690321993</v>
      </c>
      <c r="G199" s="340">
        <v>90.658630130967794</v>
      </c>
    </row>
    <row r="200" spans="1:7" x14ac:dyDescent="0.25">
      <c r="A200" s="340" t="s">
        <v>107</v>
      </c>
      <c r="B200" s="340" t="s">
        <v>108</v>
      </c>
      <c r="C200" s="340" t="s">
        <v>16</v>
      </c>
      <c r="D200" s="340">
        <v>9085.5951186999991</v>
      </c>
      <c r="E200" s="340">
        <v>87273.282949100001</v>
      </c>
      <c r="F200" s="340">
        <v>9.4289133506797302</v>
      </c>
      <c r="G200" s="340">
        <v>90.571086649320307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784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341" t="s">
        <v>87</v>
      </c>
      <c r="B211" s="341" t="s">
        <v>114</v>
      </c>
      <c r="C211" s="341" t="s">
        <v>15</v>
      </c>
      <c r="D211" s="341">
        <v>1281.0258808000001</v>
      </c>
      <c r="E211" s="341">
        <v>22056.228722700002</v>
      </c>
      <c r="F211" s="341">
        <v>5.4891884352492699</v>
      </c>
      <c r="G211" s="341">
        <v>94.510811564750696</v>
      </c>
    </row>
    <row r="212" spans="1:7" x14ac:dyDescent="0.25">
      <c r="A212" s="341" t="s">
        <v>87</v>
      </c>
      <c r="B212" s="341" t="s">
        <v>114</v>
      </c>
      <c r="C212" s="341" t="s">
        <v>16</v>
      </c>
      <c r="D212" s="341">
        <v>1234.8675271</v>
      </c>
      <c r="E212" s="341">
        <v>20687.454499799998</v>
      </c>
      <c r="F212" s="341">
        <v>5.6329230342695604</v>
      </c>
      <c r="G212" s="341">
        <v>94.367076965730405</v>
      </c>
    </row>
    <row r="213" spans="1:7" x14ac:dyDescent="0.25">
      <c r="A213" s="341" t="s">
        <v>91</v>
      </c>
      <c r="B213" s="341" t="s">
        <v>115</v>
      </c>
      <c r="C213" s="341" t="s">
        <v>15</v>
      </c>
      <c r="D213" s="341">
        <v>800.946684</v>
      </c>
      <c r="E213" s="341">
        <v>13121.675059900001</v>
      </c>
      <c r="F213" s="341">
        <v>5.7528438158633701</v>
      </c>
      <c r="G213" s="341">
        <v>94.2471561841366</v>
      </c>
    </row>
    <row r="214" spans="1:7" x14ac:dyDescent="0.25">
      <c r="A214" s="341" t="s">
        <v>91</v>
      </c>
      <c r="B214" s="341" t="s">
        <v>115</v>
      </c>
      <c r="C214" s="341" t="s">
        <v>16</v>
      </c>
      <c r="D214" s="341">
        <v>868.82212900000002</v>
      </c>
      <c r="E214" s="341">
        <v>10722.5377954</v>
      </c>
      <c r="F214" s="341">
        <v>7.4954287906384103</v>
      </c>
      <c r="G214" s="341">
        <v>92.5045712093616</v>
      </c>
    </row>
    <row r="215" spans="1:7" x14ac:dyDescent="0.25">
      <c r="A215" s="341" t="s">
        <v>93</v>
      </c>
      <c r="B215" s="341" t="s">
        <v>116</v>
      </c>
      <c r="C215" s="341" t="s">
        <v>15</v>
      </c>
      <c r="D215" s="341">
        <v>507.22238979999997</v>
      </c>
      <c r="E215" s="341">
        <v>12404.126796799999</v>
      </c>
      <c r="F215" s="341">
        <v>3.9285002866038101</v>
      </c>
      <c r="G215" s="341">
        <v>96.071499713396193</v>
      </c>
    </row>
    <row r="216" spans="1:7" x14ac:dyDescent="0.25">
      <c r="A216" s="341" t="s">
        <v>93</v>
      </c>
      <c r="B216" s="341" t="s">
        <v>116</v>
      </c>
      <c r="C216" s="341" t="s">
        <v>16</v>
      </c>
      <c r="D216" s="341">
        <v>237.59365099999999</v>
      </c>
      <c r="E216" s="341">
        <v>9808.7029956000006</v>
      </c>
      <c r="F216" s="341">
        <v>2.3649874113602798</v>
      </c>
      <c r="G216" s="341">
        <v>97.635012588639697</v>
      </c>
    </row>
    <row r="217" spans="1:7" x14ac:dyDescent="0.25">
      <c r="A217" s="341" t="s">
        <v>95</v>
      </c>
      <c r="B217" s="341" t="s">
        <v>117</v>
      </c>
      <c r="C217" s="341" t="s">
        <v>15</v>
      </c>
      <c r="D217" s="341">
        <v>90.418866100000002</v>
      </c>
      <c r="E217" s="341">
        <v>32863.192277499998</v>
      </c>
      <c r="F217" s="341">
        <v>0.274382269384642</v>
      </c>
      <c r="G217" s="341">
        <v>99.725617730615397</v>
      </c>
    </row>
    <row r="218" spans="1:7" x14ac:dyDescent="0.25">
      <c r="A218" s="341" t="s">
        <v>95</v>
      </c>
      <c r="B218" s="341" t="s">
        <v>117</v>
      </c>
      <c r="C218" s="341" t="s">
        <v>16</v>
      </c>
      <c r="D218" s="341">
        <v>55.0491551</v>
      </c>
      <c r="E218" s="341">
        <v>27674.965115800002</v>
      </c>
      <c r="F218" s="341">
        <v>0.198518307860263</v>
      </c>
      <c r="G218" s="341">
        <v>99.801481692139703</v>
      </c>
    </row>
    <row r="219" spans="1:7" x14ac:dyDescent="0.25">
      <c r="A219" s="341" t="s">
        <v>97</v>
      </c>
      <c r="B219" s="341" t="s">
        <v>118</v>
      </c>
      <c r="C219" s="341" t="s">
        <v>15</v>
      </c>
      <c r="D219" s="341">
        <v>269.30446060000003</v>
      </c>
      <c r="E219" s="341">
        <v>10186.1444127</v>
      </c>
      <c r="F219" s="341">
        <v>2.5757331307670701</v>
      </c>
      <c r="G219" s="341">
        <v>97.424266869232895</v>
      </c>
    </row>
    <row r="220" spans="1:7" x14ac:dyDescent="0.25">
      <c r="A220" s="341" t="s">
        <v>97</v>
      </c>
      <c r="B220" s="341" t="s">
        <v>118</v>
      </c>
      <c r="C220" s="341" t="s">
        <v>16</v>
      </c>
      <c r="D220" s="341">
        <v>75.423795600000005</v>
      </c>
      <c r="E220" s="341">
        <v>8064.0389027000001</v>
      </c>
      <c r="F220" s="341">
        <v>0.92664342101786301</v>
      </c>
      <c r="G220" s="341">
        <v>99.0733565789821</v>
      </c>
    </row>
    <row r="221" spans="1:7" x14ac:dyDescent="0.25">
      <c r="A221" s="341" t="s">
        <v>105</v>
      </c>
      <c r="B221" s="341" t="s">
        <v>119</v>
      </c>
      <c r="C221" s="341" t="s">
        <v>15</v>
      </c>
      <c r="D221" s="341">
        <v>897.97987030000002</v>
      </c>
      <c r="E221" s="341">
        <v>19242.477143100001</v>
      </c>
      <c r="F221" s="341">
        <v>4.4585873582836202</v>
      </c>
      <c r="G221" s="341">
        <v>95.541412641716406</v>
      </c>
    </row>
    <row r="222" spans="1:7" x14ac:dyDescent="0.25">
      <c r="A222" s="341" t="s">
        <v>105</v>
      </c>
      <c r="B222" s="341" t="s">
        <v>119</v>
      </c>
      <c r="C222" s="341" t="s">
        <v>16</v>
      </c>
      <c r="D222" s="341">
        <v>111.5931982</v>
      </c>
      <c r="E222" s="341">
        <v>16809.663900299998</v>
      </c>
      <c r="F222" s="341">
        <v>0.65948527080705099</v>
      </c>
      <c r="G222" s="341">
        <v>99.340514729192904</v>
      </c>
    </row>
    <row r="223" spans="1:7" x14ac:dyDescent="0.25">
      <c r="A223" s="341" t="s">
        <v>107</v>
      </c>
      <c r="B223" s="341" t="s">
        <v>120</v>
      </c>
      <c r="C223" s="341" t="s">
        <v>15</v>
      </c>
      <c r="D223" s="341">
        <v>368.78340550000001</v>
      </c>
      <c r="E223" s="341">
        <v>21110.873323</v>
      </c>
      <c r="F223" s="341">
        <v>1.71689617837647</v>
      </c>
      <c r="G223" s="341">
        <v>98.283103821623499</v>
      </c>
    </row>
    <row r="224" spans="1:7" x14ac:dyDescent="0.25">
      <c r="A224" s="341" t="s">
        <v>107</v>
      </c>
      <c r="B224" s="341" t="s">
        <v>120</v>
      </c>
      <c r="C224" s="341" t="s">
        <v>16</v>
      </c>
      <c r="D224" s="341">
        <v>323.7298308</v>
      </c>
      <c r="E224" s="341">
        <v>19773.385580400001</v>
      </c>
      <c r="F224" s="341">
        <v>1.61082734599607</v>
      </c>
      <c r="G224" s="341">
        <v>98.3891726540039</v>
      </c>
    </row>
    <row r="225" spans="1:7" x14ac:dyDescent="0.25">
      <c r="A225" s="341" t="s">
        <v>109</v>
      </c>
      <c r="B225" s="341" t="s">
        <v>121</v>
      </c>
      <c r="C225" s="341" t="s">
        <v>15</v>
      </c>
      <c r="D225" s="341">
        <v>55.379167899999999</v>
      </c>
      <c r="E225" s="341">
        <v>10717.532655000001</v>
      </c>
      <c r="F225" s="341">
        <v>0.51405941875696404</v>
      </c>
      <c r="G225" s="341">
        <v>99.485940581243</v>
      </c>
    </row>
    <row r="226" spans="1:7" x14ac:dyDescent="0.25">
      <c r="A226" s="341" t="s">
        <v>109</v>
      </c>
      <c r="B226" s="341" t="s">
        <v>121</v>
      </c>
      <c r="C226" s="341" t="s">
        <v>16</v>
      </c>
      <c r="D226" s="341">
        <v>42.6314256</v>
      </c>
      <c r="E226" s="341">
        <v>8471.6177666000003</v>
      </c>
      <c r="F226" s="341">
        <v>0.50070681087247404</v>
      </c>
      <c r="G226" s="341">
        <v>99.499293189127499</v>
      </c>
    </row>
    <row r="227" spans="1:7" x14ac:dyDescent="0.25">
      <c r="A227" s="341" t="s">
        <v>122</v>
      </c>
      <c r="B227" s="341" t="s">
        <v>123</v>
      </c>
      <c r="C227" s="341" t="s">
        <v>15</v>
      </c>
      <c r="D227" s="341">
        <v>113.9827141</v>
      </c>
      <c r="E227" s="341">
        <v>6174.0641650999996</v>
      </c>
      <c r="F227" s="341">
        <v>1.8126886820300201</v>
      </c>
      <c r="G227" s="341">
        <v>98.18731131797</v>
      </c>
    </row>
    <row r="228" spans="1:7" x14ac:dyDescent="0.25">
      <c r="A228" s="341" t="s">
        <v>122</v>
      </c>
      <c r="B228" s="341" t="s">
        <v>123</v>
      </c>
      <c r="C228" s="341" t="s">
        <v>16</v>
      </c>
      <c r="D228" s="341">
        <v>80.924297499999994</v>
      </c>
      <c r="E228" s="341">
        <v>5296.9907131</v>
      </c>
      <c r="F228" s="341">
        <v>1.5047522569712699</v>
      </c>
      <c r="G228" s="341">
        <v>98.495247743028699</v>
      </c>
    </row>
    <row r="229" spans="1:7" x14ac:dyDescent="0.25">
      <c r="A229" s="341" t="s">
        <v>124</v>
      </c>
      <c r="B229" s="341" t="s">
        <v>125</v>
      </c>
      <c r="C229" s="341" t="s">
        <v>15</v>
      </c>
      <c r="D229" s="341">
        <v>287.21013529999999</v>
      </c>
      <c r="E229" s="341">
        <v>13592.099758</v>
      </c>
      <c r="F229" s="341">
        <v>2.0693401725877298</v>
      </c>
      <c r="G229" s="341">
        <v>97.930659827412299</v>
      </c>
    </row>
    <row r="230" spans="1:7" x14ac:dyDescent="0.25">
      <c r="A230" s="341" t="s">
        <v>124</v>
      </c>
      <c r="B230" s="341" t="s">
        <v>125</v>
      </c>
      <c r="C230" s="341" t="s">
        <v>16</v>
      </c>
      <c r="D230" s="341">
        <v>138.8708901</v>
      </c>
      <c r="E230" s="341">
        <v>8231.0994463000006</v>
      </c>
      <c r="F230" s="341">
        <v>1.6591562994682001</v>
      </c>
      <c r="G230" s="341">
        <v>98.340843700531806</v>
      </c>
    </row>
    <row r="231" spans="1:7" x14ac:dyDescent="0.25">
      <c r="A231" s="341" t="s">
        <v>126</v>
      </c>
      <c r="B231" s="341" t="s">
        <v>127</v>
      </c>
      <c r="C231" s="341" t="s">
        <v>15</v>
      </c>
      <c r="D231" s="341">
        <v>389.03065190000001</v>
      </c>
      <c r="E231" s="341">
        <v>16948.472207899998</v>
      </c>
      <c r="F231" s="341">
        <v>2.24386784559404</v>
      </c>
      <c r="G231" s="341">
        <v>97.756132154406004</v>
      </c>
    </row>
    <row r="232" spans="1:7" x14ac:dyDescent="0.25">
      <c r="A232" s="341" t="s">
        <v>126</v>
      </c>
      <c r="B232" s="341" t="s">
        <v>127</v>
      </c>
      <c r="C232" s="341" t="s">
        <v>16</v>
      </c>
      <c r="D232" s="341">
        <v>628.93273439999996</v>
      </c>
      <c r="E232" s="341">
        <v>13315.6163402</v>
      </c>
      <c r="F232" s="341">
        <v>4.5102407473727597</v>
      </c>
      <c r="G232" s="341">
        <v>95.489759252627294</v>
      </c>
    </row>
    <row r="233" spans="1:7" x14ac:dyDescent="0.25">
      <c r="A233" s="341" t="s">
        <v>128</v>
      </c>
      <c r="B233" s="341" t="s">
        <v>129</v>
      </c>
      <c r="C233" s="341" t="s">
        <v>15</v>
      </c>
      <c r="D233" s="341">
        <v>225.0777539</v>
      </c>
      <c r="E233" s="341">
        <v>9658.8057931999992</v>
      </c>
      <c r="F233" s="341">
        <v>2.2772198076538399</v>
      </c>
      <c r="G233" s="341">
        <v>97.722780192346207</v>
      </c>
    </row>
    <row r="234" spans="1:7" x14ac:dyDescent="0.25">
      <c r="A234" s="341" t="s">
        <v>128</v>
      </c>
      <c r="B234" s="341" t="s">
        <v>129</v>
      </c>
      <c r="C234" s="341" t="s">
        <v>16</v>
      </c>
      <c r="D234" s="341">
        <v>74.429689499999995</v>
      </c>
      <c r="E234" s="341">
        <v>7390.3785815000001</v>
      </c>
      <c r="F234" s="341">
        <v>0.99707436276898798</v>
      </c>
      <c r="G234" s="341">
        <v>99.002925637231002</v>
      </c>
    </row>
    <row r="235" spans="1:7" x14ac:dyDescent="0.25">
      <c r="A235" s="341" t="s">
        <v>130</v>
      </c>
      <c r="B235" s="341" t="s">
        <v>131</v>
      </c>
      <c r="C235" s="341" t="s">
        <v>15</v>
      </c>
      <c r="D235" s="341">
        <v>815.59081049999998</v>
      </c>
      <c r="E235" s="341">
        <v>19911.1172745</v>
      </c>
      <c r="F235" s="341">
        <v>3.9349751400717898</v>
      </c>
      <c r="G235" s="341">
        <v>96.065024859928201</v>
      </c>
    </row>
    <row r="236" spans="1:7" x14ac:dyDescent="0.25">
      <c r="A236" s="341" t="s">
        <v>130</v>
      </c>
      <c r="B236" s="341" t="s">
        <v>131</v>
      </c>
      <c r="C236" s="341" t="s">
        <v>16</v>
      </c>
      <c r="D236" s="341">
        <v>514.3166923</v>
      </c>
      <c r="E236" s="341">
        <v>15958.314584100001</v>
      </c>
      <c r="F236" s="341">
        <v>3.1222497709692001</v>
      </c>
      <c r="G236" s="341">
        <v>96.877750229030795</v>
      </c>
    </row>
    <row r="237" spans="1:7" x14ac:dyDescent="0.25">
      <c r="A237" s="341" t="s">
        <v>132</v>
      </c>
      <c r="B237" s="341" t="s">
        <v>133</v>
      </c>
      <c r="C237" s="341" t="s">
        <v>15</v>
      </c>
      <c r="D237" s="341">
        <v>654.977034</v>
      </c>
      <c r="E237" s="341">
        <v>38343.176026499998</v>
      </c>
      <c r="F237" s="341">
        <v>1.6795078294705299</v>
      </c>
      <c r="G237" s="341">
        <v>98.320492170529505</v>
      </c>
    </row>
    <row r="238" spans="1:7" x14ac:dyDescent="0.25">
      <c r="A238" s="341" t="s">
        <v>132</v>
      </c>
      <c r="B238" s="341" t="s">
        <v>133</v>
      </c>
      <c r="C238" s="341" t="s">
        <v>16</v>
      </c>
      <c r="D238" s="341">
        <v>594.97499059999996</v>
      </c>
      <c r="E238" s="341">
        <v>24320.576085299999</v>
      </c>
      <c r="F238" s="341">
        <v>2.38796641016501</v>
      </c>
      <c r="G238" s="341">
        <v>97.612033589834994</v>
      </c>
    </row>
    <row r="239" spans="1:7" x14ac:dyDescent="0.25">
      <c r="A239" s="341" t="s">
        <v>134</v>
      </c>
      <c r="B239" s="341" t="s">
        <v>135</v>
      </c>
      <c r="C239" s="341" t="s">
        <v>15</v>
      </c>
      <c r="D239" s="341">
        <v>3549.0270961000001</v>
      </c>
      <c r="E239" s="341">
        <v>52457.586458099999</v>
      </c>
      <c r="F239" s="341">
        <v>6.3368000149936803</v>
      </c>
      <c r="G239" s="341">
        <v>93.663199985006301</v>
      </c>
    </row>
    <row r="240" spans="1:7" x14ac:dyDescent="0.25">
      <c r="A240" s="341" t="s">
        <v>134</v>
      </c>
      <c r="B240" s="341" t="s">
        <v>135</v>
      </c>
      <c r="C240" s="341" t="s">
        <v>16</v>
      </c>
      <c r="D240" s="341">
        <v>2037.5663794</v>
      </c>
      <c r="E240" s="341">
        <v>41726.558929799998</v>
      </c>
      <c r="F240" s="341">
        <v>4.6557913930743302</v>
      </c>
      <c r="G240" s="341">
        <v>95.344208606925704</v>
      </c>
    </row>
    <row r="241" spans="1:7" x14ac:dyDescent="0.25">
      <c r="A241" s="341" t="s">
        <v>136</v>
      </c>
      <c r="B241" s="341" t="s">
        <v>137</v>
      </c>
      <c r="C241" s="341" t="s">
        <v>15</v>
      </c>
      <c r="D241" s="341">
        <v>937.47714759999997</v>
      </c>
      <c r="E241" s="341">
        <v>21927.8246865</v>
      </c>
      <c r="F241" s="341">
        <v>4.0999990046136201</v>
      </c>
      <c r="G241" s="341">
        <v>95.900000995386407</v>
      </c>
    </row>
    <row r="242" spans="1:7" x14ac:dyDescent="0.25">
      <c r="A242" s="341" t="s">
        <v>136</v>
      </c>
      <c r="B242" s="341" t="s">
        <v>137</v>
      </c>
      <c r="C242" s="341" t="s">
        <v>16</v>
      </c>
      <c r="D242" s="341">
        <v>574.55281379999997</v>
      </c>
      <c r="E242" s="341">
        <v>17368.932264999999</v>
      </c>
      <c r="F242" s="341">
        <v>3.20201349557688</v>
      </c>
      <c r="G242" s="341">
        <v>96.797986504423093</v>
      </c>
    </row>
    <row r="243" spans="1:7" x14ac:dyDescent="0.25">
      <c r="A243" s="341" t="s">
        <v>138</v>
      </c>
      <c r="B243" s="341" t="s">
        <v>139</v>
      </c>
      <c r="C243" s="341" t="s">
        <v>15</v>
      </c>
      <c r="D243" s="341">
        <v>467.14458259999998</v>
      </c>
      <c r="E243" s="341">
        <v>24511.6200145</v>
      </c>
      <c r="F243" s="341">
        <v>1.87016688028773</v>
      </c>
      <c r="G243" s="341">
        <v>98.129833119712302</v>
      </c>
    </row>
    <row r="244" spans="1:7" x14ac:dyDescent="0.25">
      <c r="A244" s="341" t="s">
        <v>138</v>
      </c>
      <c r="B244" s="341" t="s">
        <v>139</v>
      </c>
      <c r="C244" s="341" t="s">
        <v>16</v>
      </c>
      <c r="D244" s="341">
        <v>788.2358236</v>
      </c>
      <c r="E244" s="341">
        <v>21299.343669599999</v>
      </c>
      <c r="F244" s="341">
        <v>3.5686835845578799</v>
      </c>
      <c r="G244" s="341">
        <v>96.431316415442097</v>
      </c>
    </row>
    <row r="245" spans="1:7" x14ac:dyDescent="0.25">
      <c r="A245" s="341" t="s">
        <v>140</v>
      </c>
      <c r="B245" s="341" t="s">
        <v>141</v>
      </c>
      <c r="C245" s="341" t="s">
        <v>15</v>
      </c>
      <c r="D245" s="341">
        <v>1759.0969835000001</v>
      </c>
      <c r="E245" s="341">
        <v>16265.1873285</v>
      </c>
      <c r="F245" s="341">
        <v>9.7595940734736892</v>
      </c>
      <c r="G245" s="341">
        <v>90.240405926526293</v>
      </c>
    </row>
    <row r="246" spans="1:7" x14ac:dyDescent="0.25">
      <c r="A246" s="341" t="s">
        <v>140</v>
      </c>
      <c r="B246" s="341" t="s">
        <v>141</v>
      </c>
      <c r="C246" s="341" t="s">
        <v>16</v>
      </c>
      <c r="D246" s="341">
        <v>1195.9006486000001</v>
      </c>
      <c r="E246" s="341">
        <v>14417.678624300001</v>
      </c>
      <c r="F246" s="341">
        <v>7.6593625823880602</v>
      </c>
      <c r="G246" s="341">
        <v>92.340637417611902</v>
      </c>
    </row>
    <row r="247" spans="1:7" x14ac:dyDescent="0.25">
      <c r="A247" s="341" t="s">
        <v>142</v>
      </c>
      <c r="B247" s="341" t="s">
        <v>143</v>
      </c>
      <c r="C247" s="341" t="s">
        <v>15</v>
      </c>
      <c r="D247" s="341">
        <v>293.30190260000001</v>
      </c>
      <c r="E247" s="341">
        <v>8636.1715354999997</v>
      </c>
      <c r="F247" s="341">
        <v>3.2846494771858401</v>
      </c>
      <c r="G247" s="341">
        <v>96.715350522814106</v>
      </c>
    </row>
    <row r="248" spans="1:7" x14ac:dyDescent="0.25">
      <c r="A248" s="341" t="s">
        <v>142</v>
      </c>
      <c r="B248" s="341" t="s">
        <v>143</v>
      </c>
      <c r="C248" s="341" t="s">
        <v>16</v>
      </c>
      <c r="D248" s="341">
        <v>252.20525000000001</v>
      </c>
      <c r="E248" s="341">
        <v>6516.2812809999996</v>
      </c>
      <c r="F248" s="341">
        <v>3.72616904598816</v>
      </c>
      <c r="G248" s="341">
        <v>96.2738309540118</v>
      </c>
    </row>
    <row r="249" spans="1:7" x14ac:dyDescent="0.25">
      <c r="A249" s="341" t="s">
        <v>144</v>
      </c>
      <c r="B249" s="341" t="s">
        <v>145</v>
      </c>
      <c r="C249" s="341" t="s">
        <v>15</v>
      </c>
      <c r="D249" s="341">
        <v>863.84516680000002</v>
      </c>
      <c r="E249" s="341">
        <v>14570.7922131</v>
      </c>
      <c r="F249" s="341">
        <v>5.5967959955117301</v>
      </c>
      <c r="G249" s="341">
        <v>94.403204004488302</v>
      </c>
    </row>
    <row r="250" spans="1:7" x14ac:dyDescent="0.25">
      <c r="A250" s="341" t="s">
        <v>144</v>
      </c>
      <c r="B250" s="341" t="s">
        <v>145</v>
      </c>
      <c r="C250" s="341" t="s">
        <v>16</v>
      </c>
      <c r="D250" s="341">
        <v>546.56138940000005</v>
      </c>
      <c r="E250" s="341">
        <v>10926.565800799999</v>
      </c>
      <c r="F250" s="341">
        <v>4.7638397129150301</v>
      </c>
      <c r="G250" s="341">
        <v>95.236160287084999</v>
      </c>
    </row>
    <row r="251" spans="1:7" x14ac:dyDescent="0.25">
      <c r="A251" s="341" t="s">
        <v>146</v>
      </c>
      <c r="B251" s="341" t="s">
        <v>147</v>
      </c>
      <c r="C251" s="341" t="s">
        <v>15</v>
      </c>
      <c r="D251" s="341">
        <v>208.02073849999999</v>
      </c>
      <c r="E251" s="341">
        <v>4746.5810551000004</v>
      </c>
      <c r="F251" s="341">
        <v>4.19853597051344</v>
      </c>
      <c r="G251" s="341">
        <v>95.801464029486596</v>
      </c>
    </row>
    <row r="252" spans="1:7" x14ac:dyDescent="0.25">
      <c r="A252" s="341" t="s">
        <v>146</v>
      </c>
      <c r="B252" s="341" t="s">
        <v>147</v>
      </c>
      <c r="C252" s="341" t="s">
        <v>16</v>
      </c>
      <c r="D252" s="341">
        <v>209.63942159999999</v>
      </c>
      <c r="E252" s="341">
        <v>4221.4557052</v>
      </c>
      <c r="F252" s="341">
        <v>4.7310972931288697</v>
      </c>
      <c r="G252" s="341">
        <v>95.268902706871103</v>
      </c>
    </row>
    <row r="253" spans="1:7" x14ac:dyDescent="0.25">
      <c r="A253" s="341" t="s">
        <v>148</v>
      </c>
      <c r="B253" s="341" t="s">
        <v>149</v>
      </c>
      <c r="C253" s="341" t="s">
        <v>15</v>
      </c>
      <c r="D253" s="341">
        <v>265.00828189999999</v>
      </c>
      <c r="E253" s="341">
        <v>9418.7012635999999</v>
      </c>
      <c r="F253" s="341">
        <v>2.7366401341844102</v>
      </c>
      <c r="G253" s="341">
        <v>97.263359865815602</v>
      </c>
    </row>
    <row r="254" spans="1:7" x14ac:dyDescent="0.25">
      <c r="A254" s="341" t="s">
        <v>148</v>
      </c>
      <c r="B254" s="341" t="s">
        <v>149</v>
      </c>
      <c r="C254" s="341" t="s">
        <v>16</v>
      </c>
      <c r="D254" s="341">
        <v>319.38250549999998</v>
      </c>
      <c r="E254" s="341">
        <v>8500.0429373000006</v>
      </c>
      <c r="F254" s="341">
        <v>3.6213527465186202</v>
      </c>
      <c r="G254" s="341">
        <v>96.378647253481404</v>
      </c>
    </row>
    <row r="255" spans="1:7" x14ac:dyDescent="0.25">
      <c r="A255" s="341" t="s">
        <v>150</v>
      </c>
      <c r="B255" s="341" t="s">
        <v>151</v>
      </c>
      <c r="C255" s="341" t="s">
        <v>15</v>
      </c>
      <c r="D255" s="341">
        <v>946.83745299999998</v>
      </c>
      <c r="E255" s="341">
        <v>7666.7329016000003</v>
      </c>
      <c r="F255" s="341">
        <v>10.992392399678399</v>
      </c>
      <c r="G255" s="341">
        <v>89.007607600321606</v>
      </c>
    </row>
    <row r="256" spans="1:7" x14ac:dyDescent="0.25">
      <c r="A256" s="341" t="s">
        <v>150</v>
      </c>
      <c r="B256" s="341" t="s">
        <v>151</v>
      </c>
      <c r="C256" s="341" t="s">
        <v>16</v>
      </c>
      <c r="D256" s="341">
        <v>953.27771129999996</v>
      </c>
      <c r="E256" s="341">
        <v>8151.9254818999998</v>
      </c>
      <c r="F256" s="341">
        <v>10.469592946722299</v>
      </c>
      <c r="G256" s="341">
        <v>89.530407053277699</v>
      </c>
    </row>
    <row r="257" spans="1:7" x14ac:dyDescent="0.25">
      <c r="A257" s="341" t="s">
        <v>152</v>
      </c>
      <c r="B257" s="341" t="s">
        <v>153</v>
      </c>
      <c r="C257" s="341" t="s">
        <v>15</v>
      </c>
      <c r="D257" s="341">
        <v>431.71034090000001</v>
      </c>
      <c r="E257" s="341">
        <v>8964.7161484999997</v>
      </c>
      <c r="F257" s="341">
        <v>4.5944098151250099</v>
      </c>
      <c r="G257" s="341">
        <v>95.405590184874995</v>
      </c>
    </row>
    <row r="258" spans="1:7" x14ac:dyDescent="0.25">
      <c r="A258" s="341" t="s">
        <v>152</v>
      </c>
      <c r="B258" s="341" t="s">
        <v>153</v>
      </c>
      <c r="C258" s="341" t="s">
        <v>16</v>
      </c>
      <c r="D258" s="341">
        <v>550.34477330000004</v>
      </c>
      <c r="E258" s="341">
        <v>8885.1828208999996</v>
      </c>
      <c r="F258" s="341">
        <v>5.8326868085076198</v>
      </c>
      <c r="G258" s="341">
        <v>94.167313191492397</v>
      </c>
    </row>
    <row r="259" spans="1:7" x14ac:dyDescent="0.25">
      <c r="A259" s="341" t="s">
        <v>154</v>
      </c>
      <c r="B259" s="341" t="s">
        <v>155</v>
      </c>
      <c r="C259" s="341" t="s">
        <v>15</v>
      </c>
      <c r="D259" s="341">
        <v>1645.1115543999999</v>
      </c>
      <c r="E259" s="341">
        <v>16095.0846079</v>
      </c>
      <c r="F259" s="341">
        <v>9.2733560516994498</v>
      </c>
      <c r="G259" s="341">
        <v>90.726643948300506</v>
      </c>
    </row>
    <row r="260" spans="1:7" x14ac:dyDescent="0.25">
      <c r="A260" s="341" t="s">
        <v>154</v>
      </c>
      <c r="B260" s="341" t="s">
        <v>155</v>
      </c>
      <c r="C260" s="341" t="s">
        <v>16</v>
      </c>
      <c r="D260" s="341">
        <v>1381.9585446000001</v>
      </c>
      <c r="E260" s="341">
        <v>15568.062985</v>
      </c>
      <c r="F260" s="341">
        <v>8.1531373997765808</v>
      </c>
      <c r="G260" s="341">
        <v>91.846862600223403</v>
      </c>
    </row>
    <row r="261" spans="1:7" x14ac:dyDescent="0.25">
      <c r="A261" s="341" t="s">
        <v>156</v>
      </c>
      <c r="B261" s="341" t="s">
        <v>157</v>
      </c>
      <c r="C261" s="341" t="s">
        <v>15</v>
      </c>
      <c r="D261" s="341">
        <v>309.6770156</v>
      </c>
      <c r="E261" s="341">
        <v>21703.557825799999</v>
      </c>
      <c r="F261" s="341">
        <v>1.40677650436725</v>
      </c>
      <c r="G261" s="341">
        <v>98.593223495632799</v>
      </c>
    </row>
    <row r="262" spans="1:7" x14ac:dyDescent="0.25">
      <c r="A262" s="341" t="s">
        <v>156</v>
      </c>
      <c r="B262" s="341" t="s">
        <v>157</v>
      </c>
      <c r="C262" s="341" t="s">
        <v>16</v>
      </c>
      <c r="D262" s="341">
        <v>330.59849259999999</v>
      </c>
      <c r="E262" s="341">
        <v>14725.419367500001</v>
      </c>
      <c r="F262" s="341">
        <v>2.1957897212391102</v>
      </c>
      <c r="G262" s="341">
        <v>97.804210278760905</v>
      </c>
    </row>
    <row r="263" spans="1:7" x14ac:dyDescent="0.25">
      <c r="A263" s="341" t="s">
        <v>158</v>
      </c>
      <c r="B263" s="341" t="s">
        <v>159</v>
      </c>
      <c r="C263" s="341" t="s">
        <v>15</v>
      </c>
      <c r="D263" s="341">
        <v>276.12967620000001</v>
      </c>
      <c r="E263" s="341">
        <v>11318.8158761</v>
      </c>
      <c r="F263" s="341">
        <v>2.38146591507906</v>
      </c>
      <c r="G263" s="341">
        <v>97.618534084920995</v>
      </c>
    </row>
    <row r="264" spans="1:7" x14ac:dyDescent="0.25">
      <c r="A264" s="341" t="s">
        <v>158</v>
      </c>
      <c r="B264" s="341" t="s">
        <v>159</v>
      </c>
      <c r="C264" s="341" t="s">
        <v>16</v>
      </c>
      <c r="D264" s="341">
        <v>248.54990849999999</v>
      </c>
      <c r="E264" s="341">
        <v>8967.0727158000009</v>
      </c>
      <c r="F264" s="341">
        <v>2.69704954980054</v>
      </c>
      <c r="G264" s="341">
        <v>97.302950450199504</v>
      </c>
    </row>
    <row r="265" spans="1:7" x14ac:dyDescent="0.25">
      <c r="A265" s="341" t="s">
        <v>160</v>
      </c>
      <c r="B265" s="341" t="s">
        <v>161</v>
      </c>
      <c r="C265" s="341" t="s">
        <v>15</v>
      </c>
      <c r="D265" s="341">
        <v>1362.966801</v>
      </c>
      <c r="E265" s="341">
        <v>26470.212584000001</v>
      </c>
      <c r="F265" s="341">
        <v>4.8969137953910398</v>
      </c>
      <c r="G265" s="341">
        <v>95.103086204608999</v>
      </c>
    </row>
    <row r="266" spans="1:7" x14ac:dyDescent="0.25">
      <c r="A266" s="341" t="s">
        <v>160</v>
      </c>
      <c r="B266" s="341" t="s">
        <v>161</v>
      </c>
      <c r="C266" s="341" t="s">
        <v>16</v>
      </c>
      <c r="D266" s="341">
        <v>2808.9614919000001</v>
      </c>
      <c r="E266" s="341">
        <v>24839.347317299998</v>
      </c>
      <c r="F266" s="341">
        <v>10.1596141423497</v>
      </c>
      <c r="G266" s="341">
        <v>89.840385857650304</v>
      </c>
    </row>
    <row r="267" spans="1:7" x14ac:dyDescent="0.25">
      <c r="A267" s="341" t="s">
        <v>162</v>
      </c>
      <c r="B267" s="341" t="s">
        <v>163</v>
      </c>
      <c r="C267" s="341" t="s">
        <v>15</v>
      </c>
      <c r="D267" s="341">
        <v>812.43344930000001</v>
      </c>
      <c r="E267" s="341">
        <v>13418.560466700001</v>
      </c>
      <c r="F267" s="341">
        <v>5.7089016698023904</v>
      </c>
      <c r="G267" s="341">
        <v>94.291098330197599</v>
      </c>
    </row>
    <row r="268" spans="1:7" x14ac:dyDescent="0.25">
      <c r="A268" s="341" t="s">
        <v>162</v>
      </c>
      <c r="B268" s="341" t="s">
        <v>163</v>
      </c>
      <c r="C268" s="341" t="s">
        <v>16</v>
      </c>
      <c r="D268" s="341">
        <v>462.93598539999999</v>
      </c>
      <c r="E268" s="341">
        <v>10534.824715500001</v>
      </c>
      <c r="F268" s="341">
        <v>4.2093658699276499</v>
      </c>
      <c r="G268" s="341">
        <v>95.790634130072405</v>
      </c>
    </row>
    <row r="269" spans="1:7" x14ac:dyDescent="0.25">
      <c r="A269" s="341" t="s">
        <v>164</v>
      </c>
      <c r="B269" s="341" t="s">
        <v>165</v>
      </c>
      <c r="C269" s="341" t="s">
        <v>15</v>
      </c>
      <c r="D269" s="341">
        <v>153.96849109999999</v>
      </c>
      <c r="E269" s="341">
        <v>16502.596374000001</v>
      </c>
      <c r="F269" s="341">
        <v>0.92437121547556</v>
      </c>
      <c r="G269" s="341">
        <v>99.075628784524397</v>
      </c>
    </row>
    <row r="270" spans="1:7" x14ac:dyDescent="0.25">
      <c r="A270" s="341" t="s">
        <v>164</v>
      </c>
      <c r="B270" s="341" t="s">
        <v>165</v>
      </c>
      <c r="C270" s="341" t="s">
        <v>16</v>
      </c>
      <c r="D270" s="341">
        <v>214.3813059</v>
      </c>
      <c r="E270" s="341">
        <v>14126.9349329</v>
      </c>
      <c r="F270" s="341">
        <v>1.49485097692775</v>
      </c>
      <c r="G270" s="341">
        <v>98.505149023072207</v>
      </c>
    </row>
    <row r="271" spans="1:7" x14ac:dyDescent="0.25">
      <c r="A271" s="341" t="s">
        <v>166</v>
      </c>
      <c r="B271" s="341" t="s">
        <v>167</v>
      </c>
      <c r="C271" s="341" t="s">
        <v>15</v>
      </c>
      <c r="D271" s="341">
        <v>1287.7975825999999</v>
      </c>
      <c r="E271" s="341">
        <v>17742.820707499999</v>
      </c>
      <c r="F271" s="341">
        <v>6.7669771048370499</v>
      </c>
      <c r="G271" s="341">
        <v>93.233022895162904</v>
      </c>
    </row>
    <row r="272" spans="1:7" x14ac:dyDescent="0.25">
      <c r="A272" s="341" t="s">
        <v>166</v>
      </c>
      <c r="B272" s="341" t="s">
        <v>167</v>
      </c>
      <c r="C272" s="341" t="s">
        <v>16</v>
      </c>
      <c r="D272" s="341">
        <v>558.68991430000005</v>
      </c>
      <c r="E272" s="341">
        <v>11301.304542899999</v>
      </c>
      <c r="F272" s="341">
        <v>4.7107097420338899</v>
      </c>
      <c r="G272" s="341">
        <v>95.289290257966101</v>
      </c>
    </row>
    <row r="273" spans="1:7" x14ac:dyDescent="0.25">
      <c r="A273" s="341" t="s">
        <v>168</v>
      </c>
      <c r="B273" s="341" t="s">
        <v>169</v>
      </c>
      <c r="C273" s="341" t="s">
        <v>15</v>
      </c>
      <c r="D273" s="341">
        <v>393.4586721</v>
      </c>
      <c r="E273" s="341">
        <v>18028.322497500001</v>
      </c>
      <c r="F273" s="341">
        <v>2.1358340351436498</v>
      </c>
      <c r="G273" s="341">
        <v>97.864165964856397</v>
      </c>
    </row>
    <row r="274" spans="1:7" x14ac:dyDescent="0.25">
      <c r="A274" s="341" t="s">
        <v>168</v>
      </c>
      <c r="B274" s="341" t="s">
        <v>169</v>
      </c>
      <c r="C274" s="341" t="s">
        <v>16</v>
      </c>
      <c r="D274" s="341">
        <v>441.42216560000003</v>
      </c>
      <c r="E274" s="341">
        <v>15032.7441215</v>
      </c>
      <c r="F274" s="341">
        <v>2.8526394082244702</v>
      </c>
      <c r="G274" s="341">
        <v>97.147360591775495</v>
      </c>
    </row>
    <row r="275" spans="1:7" x14ac:dyDescent="0.25">
      <c r="A275" s="341" t="s">
        <v>170</v>
      </c>
      <c r="B275" s="341" t="s">
        <v>171</v>
      </c>
      <c r="C275" s="341" t="s">
        <v>15</v>
      </c>
      <c r="D275" s="341">
        <v>437.3305459</v>
      </c>
      <c r="E275" s="341">
        <v>18376.177384099999</v>
      </c>
      <c r="F275" s="341">
        <v>2.3245560983479998</v>
      </c>
      <c r="G275" s="341">
        <v>97.675443901652002</v>
      </c>
    </row>
    <row r="276" spans="1:7" x14ac:dyDescent="0.25">
      <c r="A276" s="341" t="s">
        <v>170</v>
      </c>
      <c r="B276" s="341" t="s">
        <v>171</v>
      </c>
      <c r="C276" s="341" t="s">
        <v>16</v>
      </c>
      <c r="D276" s="341">
        <v>1397.5951915000001</v>
      </c>
      <c r="E276" s="341">
        <v>27921.130779700001</v>
      </c>
      <c r="F276" s="341">
        <v>4.7669028759055498</v>
      </c>
      <c r="G276" s="341">
        <v>95.2330971240944</v>
      </c>
    </row>
    <row r="277" spans="1:7" x14ac:dyDescent="0.25">
      <c r="A277" s="341" t="s">
        <v>172</v>
      </c>
      <c r="B277" s="341" t="s">
        <v>173</v>
      </c>
      <c r="C277" s="341" t="s">
        <v>15</v>
      </c>
      <c r="D277" s="341">
        <v>513.87185499999998</v>
      </c>
      <c r="E277" s="341">
        <v>6128.4975752999999</v>
      </c>
      <c r="F277" s="341">
        <v>7.7362733342699803</v>
      </c>
      <c r="G277" s="341">
        <v>92.263726665730005</v>
      </c>
    </row>
    <row r="278" spans="1:7" x14ac:dyDescent="0.25">
      <c r="A278" s="341" t="s">
        <v>172</v>
      </c>
      <c r="B278" s="341" t="s">
        <v>173</v>
      </c>
      <c r="C278" s="341" t="s">
        <v>16</v>
      </c>
      <c r="D278" s="341">
        <v>274.19091350000002</v>
      </c>
      <c r="E278" s="341">
        <v>4575.1340223999996</v>
      </c>
      <c r="F278" s="341">
        <v>5.6542078974774297</v>
      </c>
      <c r="G278" s="341">
        <v>94.345792102522594</v>
      </c>
    </row>
    <row r="279" spans="1:7" x14ac:dyDescent="0.25">
      <c r="A279" s="341" t="s">
        <v>174</v>
      </c>
      <c r="B279" s="341" t="s">
        <v>175</v>
      </c>
      <c r="C279" s="341" t="s">
        <v>15</v>
      </c>
      <c r="D279" s="341">
        <v>1547.0435104999999</v>
      </c>
      <c r="E279" s="341">
        <v>16554.7517797</v>
      </c>
      <c r="F279" s="341">
        <v>8.5463540256559103</v>
      </c>
      <c r="G279" s="341">
        <v>91.453645974344099</v>
      </c>
    </row>
    <row r="280" spans="1:7" x14ac:dyDescent="0.25">
      <c r="A280" s="341" t="s">
        <v>174</v>
      </c>
      <c r="B280" s="341" t="s">
        <v>175</v>
      </c>
      <c r="C280" s="341" t="s">
        <v>16</v>
      </c>
      <c r="D280" s="341">
        <v>1294.5149644000001</v>
      </c>
      <c r="E280" s="341">
        <v>13619.997891499999</v>
      </c>
      <c r="F280" s="341">
        <v>8.6795658490978198</v>
      </c>
      <c r="G280" s="341">
        <v>91.320434150902202</v>
      </c>
    </row>
    <row r="281" spans="1:7" x14ac:dyDescent="0.25">
      <c r="A281" s="341" t="s">
        <v>176</v>
      </c>
      <c r="B281" s="341" t="s">
        <v>177</v>
      </c>
      <c r="C281" s="341" t="s">
        <v>15</v>
      </c>
      <c r="D281" s="341">
        <v>1198.8057303000001</v>
      </c>
      <c r="E281" s="341">
        <v>13479.385462599999</v>
      </c>
      <c r="F281" s="341">
        <v>8.1672579035479203</v>
      </c>
      <c r="G281" s="341">
        <v>91.832742096452094</v>
      </c>
    </row>
    <row r="282" spans="1:7" x14ac:dyDescent="0.25">
      <c r="A282" s="341" t="s">
        <v>176</v>
      </c>
      <c r="B282" s="341" t="s">
        <v>177</v>
      </c>
      <c r="C282" s="341" t="s">
        <v>16</v>
      </c>
      <c r="D282" s="341">
        <v>846.94016390000002</v>
      </c>
      <c r="E282" s="341">
        <v>10868.6283079</v>
      </c>
      <c r="F282" s="341">
        <v>7.2291853864251703</v>
      </c>
      <c r="G282" s="341">
        <v>92.7708146135748</v>
      </c>
    </row>
    <row r="283" spans="1:7" x14ac:dyDescent="0.25">
      <c r="A283" s="341" t="s">
        <v>178</v>
      </c>
      <c r="B283" s="341" t="s">
        <v>179</v>
      </c>
      <c r="C283" s="341" t="s">
        <v>15</v>
      </c>
      <c r="D283" s="341">
        <v>535.19678969999995</v>
      </c>
      <c r="E283" s="341">
        <v>3416.6772701</v>
      </c>
      <c r="F283" s="341">
        <v>13.5428604657276</v>
      </c>
      <c r="G283" s="341">
        <v>86.4571395342724</v>
      </c>
    </row>
    <row r="284" spans="1:7" x14ac:dyDescent="0.25">
      <c r="A284" s="341" t="s">
        <v>178</v>
      </c>
      <c r="B284" s="341" t="s">
        <v>179</v>
      </c>
      <c r="C284" s="341" t="s">
        <v>16</v>
      </c>
      <c r="D284" s="341">
        <v>397.32407910000001</v>
      </c>
      <c r="E284" s="341">
        <v>2413.0365148000001</v>
      </c>
      <c r="F284" s="341">
        <v>14.1378327024086</v>
      </c>
      <c r="G284" s="341">
        <v>85.862167297591398</v>
      </c>
    </row>
    <row r="285" spans="1:7" x14ac:dyDescent="0.25">
      <c r="A285" s="341" t="s">
        <v>180</v>
      </c>
      <c r="B285" s="341" t="s">
        <v>181</v>
      </c>
      <c r="C285" s="341" t="s">
        <v>15</v>
      </c>
      <c r="D285" s="341">
        <v>594.74012800000003</v>
      </c>
      <c r="E285" s="341">
        <v>8411.3560369000006</v>
      </c>
      <c r="F285" s="341">
        <v>6.6037505830541399</v>
      </c>
      <c r="G285" s="341">
        <v>93.396249416945906</v>
      </c>
    </row>
    <row r="286" spans="1:7" x14ac:dyDescent="0.25">
      <c r="A286" s="341" t="s">
        <v>180</v>
      </c>
      <c r="B286" s="341" t="s">
        <v>181</v>
      </c>
      <c r="C286" s="341" t="s">
        <v>16</v>
      </c>
      <c r="D286" s="341">
        <v>766.41329859999996</v>
      </c>
      <c r="E286" s="341">
        <v>8555.6703230999992</v>
      </c>
      <c r="F286" s="341">
        <v>8.2214806228077499</v>
      </c>
      <c r="G286" s="341">
        <v>91.778519377192296</v>
      </c>
    </row>
    <row r="287" spans="1:7" x14ac:dyDescent="0.25">
      <c r="A287" s="341" t="s">
        <v>182</v>
      </c>
      <c r="B287" s="341" t="s">
        <v>183</v>
      </c>
      <c r="C287" s="341" t="s">
        <v>15</v>
      </c>
      <c r="D287" s="341">
        <v>1778.3391795</v>
      </c>
      <c r="E287" s="341">
        <v>22364.5407142</v>
      </c>
      <c r="F287" s="341">
        <v>7.3658949857264204</v>
      </c>
      <c r="G287" s="341">
        <v>92.634105014273601</v>
      </c>
    </row>
    <row r="288" spans="1:7" x14ac:dyDescent="0.25">
      <c r="A288" s="341" t="s">
        <v>182</v>
      </c>
      <c r="B288" s="341" t="s">
        <v>183</v>
      </c>
      <c r="C288" s="341" t="s">
        <v>16</v>
      </c>
      <c r="D288" s="341">
        <v>915.42562369999996</v>
      </c>
      <c r="E288" s="341">
        <v>13637.769693099999</v>
      </c>
      <c r="F288" s="341">
        <v>6.2902036547482201</v>
      </c>
      <c r="G288" s="341">
        <v>93.709796345251803</v>
      </c>
    </row>
    <row r="289" spans="1:7" x14ac:dyDescent="0.25">
      <c r="A289" s="341" t="s">
        <v>184</v>
      </c>
      <c r="B289" s="341" t="s">
        <v>185</v>
      </c>
      <c r="C289" s="341" t="s">
        <v>15</v>
      </c>
      <c r="D289" s="341">
        <v>1485.0521699999999</v>
      </c>
      <c r="E289" s="341">
        <v>12670.2092493</v>
      </c>
      <c r="F289" s="341">
        <v>10.4911673900646</v>
      </c>
      <c r="G289" s="341">
        <v>89.508832609935396</v>
      </c>
    </row>
    <row r="290" spans="1:7" x14ac:dyDescent="0.25">
      <c r="A290" s="341" t="s">
        <v>184</v>
      </c>
      <c r="B290" s="341" t="s">
        <v>185</v>
      </c>
      <c r="C290" s="341" t="s">
        <v>16</v>
      </c>
      <c r="D290" s="341">
        <v>1083.8753819999999</v>
      </c>
      <c r="E290" s="341">
        <v>11230.6099662</v>
      </c>
      <c r="F290" s="341">
        <v>8.8016295553790993</v>
      </c>
      <c r="G290" s="341">
        <v>91.198370444620906</v>
      </c>
    </row>
    <row r="291" spans="1:7" x14ac:dyDescent="0.25">
      <c r="A291" s="341" t="s">
        <v>186</v>
      </c>
      <c r="B291" s="341" t="s">
        <v>187</v>
      </c>
      <c r="C291" s="341" t="s">
        <v>15</v>
      </c>
      <c r="D291" s="341">
        <v>1757.7784194999999</v>
      </c>
      <c r="E291" s="341">
        <v>21014.209753300001</v>
      </c>
      <c r="F291" s="341">
        <v>7.7190379959865698</v>
      </c>
      <c r="G291" s="341">
        <v>92.280962004013404</v>
      </c>
    </row>
    <row r="292" spans="1:7" x14ac:dyDescent="0.25">
      <c r="A292" s="341" t="s">
        <v>186</v>
      </c>
      <c r="B292" s="341" t="s">
        <v>187</v>
      </c>
      <c r="C292" s="341" t="s">
        <v>16</v>
      </c>
      <c r="D292" s="341">
        <v>1884.3589813999999</v>
      </c>
      <c r="E292" s="341">
        <v>18136.396957199999</v>
      </c>
      <c r="F292" s="341">
        <v>9.4120271341351192</v>
      </c>
      <c r="G292" s="341">
        <v>90.587972865864899</v>
      </c>
    </row>
    <row r="293" spans="1:7" x14ac:dyDescent="0.25">
      <c r="A293" s="341" t="s">
        <v>188</v>
      </c>
      <c r="B293" s="341" t="s">
        <v>189</v>
      </c>
      <c r="C293" s="341" t="s">
        <v>15</v>
      </c>
      <c r="D293" s="341">
        <v>1317.0443081999999</v>
      </c>
      <c r="E293" s="341">
        <v>18005.380404</v>
      </c>
      <c r="F293" s="341">
        <v>6.8161440803463504</v>
      </c>
      <c r="G293" s="341">
        <v>93.183855919653695</v>
      </c>
    </row>
    <row r="294" spans="1:7" x14ac:dyDescent="0.25">
      <c r="A294" s="341" t="s">
        <v>188</v>
      </c>
      <c r="B294" s="341" t="s">
        <v>189</v>
      </c>
      <c r="C294" s="341" t="s">
        <v>16</v>
      </c>
      <c r="D294" s="341">
        <v>985.75519139999994</v>
      </c>
      <c r="E294" s="341">
        <v>11842.7347482</v>
      </c>
      <c r="F294" s="341">
        <v>7.6841093226186503</v>
      </c>
      <c r="G294" s="341">
        <v>92.315890677381304</v>
      </c>
    </row>
    <row r="295" spans="1:7" x14ac:dyDescent="0.25">
      <c r="A295" s="341" t="s">
        <v>190</v>
      </c>
      <c r="B295" s="341" t="s">
        <v>191</v>
      </c>
      <c r="C295" s="341" t="s">
        <v>15</v>
      </c>
      <c r="D295" s="341">
        <v>911.64639309999995</v>
      </c>
      <c r="E295" s="341">
        <v>7463.2675925000003</v>
      </c>
      <c r="F295" s="341">
        <v>10.885441864447801</v>
      </c>
      <c r="G295" s="341">
        <v>89.114558135552201</v>
      </c>
    </row>
    <row r="296" spans="1:7" x14ac:dyDescent="0.25">
      <c r="A296" s="341" t="s">
        <v>190</v>
      </c>
      <c r="B296" s="341" t="s">
        <v>191</v>
      </c>
      <c r="C296" s="341" t="s">
        <v>16</v>
      </c>
      <c r="D296" s="341">
        <v>1097.0659659</v>
      </c>
      <c r="E296" s="341">
        <v>5478.3881541000001</v>
      </c>
      <c r="F296" s="341">
        <v>16.684261586787599</v>
      </c>
      <c r="G296" s="341">
        <v>83.315738413212401</v>
      </c>
    </row>
    <row r="297" spans="1:7" x14ac:dyDescent="0.25">
      <c r="A297" s="341" t="s">
        <v>192</v>
      </c>
      <c r="B297" s="341" t="s">
        <v>193</v>
      </c>
      <c r="C297" s="341" t="s">
        <v>15</v>
      </c>
      <c r="D297" s="341">
        <v>765.84843390000003</v>
      </c>
      <c r="E297" s="341">
        <v>13578.576007199999</v>
      </c>
      <c r="F297" s="341">
        <v>5.3389973020156303</v>
      </c>
      <c r="G297" s="341">
        <v>94.661002697984401</v>
      </c>
    </row>
    <row r="298" spans="1:7" x14ac:dyDescent="0.25">
      <c r="A298" s="341" t="s">
        <v>192</v>
      </c>
      <c r="B298" s="341" t="s">
        <v>193</v>
      </c>
      <c r="C298" s="341" t="s">
        <v>16</v>
      </c>
      <c r="D298" s="341">
        <v>480.96508419999998</v>
      </c>
      <c r="E298" s="341">
        <v>12288.977005700001</v>
      </c>
      <c r="F298" s="341">
        <v>3.7663842233114302</v>
      </c>
      <c r="G298" s="341">
        <v>96.233615776688595</v>
      </c>
    </row>
    <row r="299" spans="1:7" x14ac:dyDescent="0.25">
      <c r="A299" s="341" t="s">
        <v>194</v>
      </c>
      <c r="B299" s="341" t="s">
        <v>195</v>
      </c>
      <c r="C299" s="341" t="s">
        <v>15</v>
      </c>
      <c r="D299" s="341">
        <v>1085.1595161</v>
      </c>
      <c r="E299" s="341">
        <v>11026.0004751</v>
      </c>
      <c r="F299" s="341">
        <v>8.9599965394601302</v>
      </c>
      <c r="G299" s="341">
        <v>91.040003460539893</v>
      </c>
    </row>
    <row r="300" spans="1:7" x14ac:dyDescent="0.25">
      <c r="A300" s="341" t="s">
        <v>194</v>
      </c>
      <c r="B300" s="341" t="s">
        <v>195</v>
      </c>
      <c r="C300" s="341" t="s">
        <v>16</v>
      </c>
      <c r="D300" s="341">
        <v>1108.8160742</v>
      </c>
      <c r="E300" s="341">
        <v>9176.7261402999993</v>
      </c>
      <c r="F300" s="341">
        <v>10.7803366227679</v>
      </c>
      <c r="G300" s="341">
        <v>89.219663377232095</v>
      </c>
    </row>
    <row r="301" spans="1:7" x14ac:dyDescent="0.25">
      <c r="A301" s="341" t="s">
        <v>196</v>
      </c>
      <c r="B301" s="341" t="s">
        <v>197</v>
      </c>
      <c r="C301" s="341" t="s">
        <v>15</v>
      </c>
      <c r="D301" s="341">
        <v>3547.082026</v>
      </c>
      <c r="E301" s="341">
        <v>26214.3237501</v>
      </c>
      <c r="F301" s="341">
        <v>11.9183954302605</v>
      </c>
      <c r="G301" s="341">
        <v>88.081604569739497</v>
      </c>
    </row>
    <row r="302" spans="1:7" x14ac:dyDescent="0.25">
      <c r="A302" s="341" t="s">
        <v>196</v>
      </c>
      <c r="B302" s="341" t="s">
        <v>197</v>
      </c>
      <c r="C302" s="341" t="s">
        <v>16</v>
      </c>
      <c r="D302" s="341">
        <v>2809.9203852000001</v>
      </c>
      <c r="E302" s="341">
        <v>21672.818351599999</v>
      </c>
      <c r="F302" s="341">
        <v>11.4771489227895</v>
      </c>
      <c r="G302" s="341">
        <v>88.522851077210504</v>
      </c>
    </row>
    <row r="303" spans="1:7" x14ac:dyDescent="0.25">
      <c r="A303" s="341" t="s">
        <v>198</v>
      </c>
      <c r="B303" s="341" t="s">
        <v>199</v>
      </c>
      <c r="C303" s="341" t="s">
        <v>15</v>
      </c>
      <c r="D303" s="341">
        <v>2309.8059299000001</v>
      </c>
      <c r="E303" s="341">
        <v>24931.269004500002</v>
      </c>
      <c r="F303" s="341">
        <v>8.4791291660197299</v>
      </c>
      <c r="G303" s="341">
        <v>91.520870833980297</v>
      </c>
    </row>
    <row r="304" spans="1:7" x14ac:dyDescent="0.25">
      <c r="A304" s="341" t="s">
        <v>198</v>
      </c>
      <c r="B304" s="341" t="s">
        <v>199</v>
      </c>
      <c r="C304" s="341" t="s">
        <v>16</v>
      </c>
      <c r="D304" s="341">
        <v>1999.6717632</v>
      </c>
      <c r="E304" s="341">
        <v>23771.105111199999</v>
      </c>
      <c r="F304" s="341">
        <v>7.7594547224783899</v>
      </c>
      <c r="G304" s="341">
        <v>92.240545277521605</v>
      </c>
    </row>
    <row r="305" spans="1:7" x14ac:dyDescent="0.25">
      <c r="A305" s="341" t="s">
        <v>200</v>
      </c>
      <c r="B305" s="341" t="s">
        <v>201</v>
      </c>
      <c r="C305" s="341" t="s">
        <v>15</v>
      </c>
      <c r="D305" s="341">
        <v>1872.6026761000001</v>
      </c>
      <c r="E305" s="341">
        <v>13422.9184964</v>
      </c>
      <c r="F305" s="341">
        <v>12.242817063774</v>
      </c>
      <c r="G305" s="341">
        <v>87.757182936226002</v>
      </c>
    </row>
    <row r="306" spans="1:7" x14ac:dyDescent="0.25">
      <c r="A306" s="341" t="s">
        <v>200</v>
      </c>
      <c r="B306" s="341" t="s">
        <v>201</v>
      </c>
      <c r="C306" s="341" t="s">
        <v>16</v>
      </c>
      <c r="D306" s="341">
        <v>1690.6288273</v>
      </c>
      <c r="E306" s="341">
        <v>13057.8208531</v>
      </c>
      <c r="F306" s="341">
        <v>11.463095199401</v>
      </c>
      <c r="G306" s="341">
        <v>88.536904800599004</v>
      </c>
    </row>
    <row r="307" spans="1:7" x14ac:dyDescent="0.25">
      <c r="A307" s="341" t="s">
        <v>202</v>
      </c>
      <c r="B307" s="341" t="s">
        <v>203</v>
      </c>
      <c r="C307" s="341" t="s">
        <v>15</v>
      </c>
      <c r="D307" s="341">
        <v>3119.8200617000002</v>
      </c>
      <c r="E307" s="341">
        <v>49441.829382299999</v>
      </c>
      <c r="F307" s="341">
        <v>5.9355444410546996</v>
      </c>
      <c r="G307" s="341">
        <v>94.064455558945298</v>
      </c>
    </row>
    <row r="308" spans="1:7" x14ac:dyDescent="0.25">
      <c r="A308" s="341" t="s">
        <v>202</v>
      </c>
      <c r="B308" s="341" t="s">
        <v>203</v>
      </c>
      <c r="C308" s="341" t="s">
        <v>16</v>
      </c>
      <c r="D308" s="341">
        <v>2505.647802</v>
      </c>
      <c r="E308" s="341">
        <v>36590.572320899999</v>
      </c>
      <c r="F308" s="341">
        <v>6.4089259629791098</v>
      </c>
      <c r="G308" s="341">
        <v>93.591074037020903</v>
      </c>
    </row>
    <row r="309" spans="1:7" x14ac:dyDescent="0.25">
      <c r="A309" s="341" t="s">
        <v>204</v>
      </c>
      <c r="B309" s="341" t="s">
        <v>205</v>
      </c>
      <c r="C309" s="341" t="s">
        <v>15</v>
      </c>
      <c r="D309" s="341">
        <v>112.7784017</v>
      </c>
      <c r="E309" s="341">
        <v>18047.2699861</v>
      </c>
      <c r="F309" s="341">
        <v>0.62102478634233704</v>
      </c>
      <c r="G309" s="341">
        <v>99.378975213657696</v>
      </c>
    </row>
    <row r="310" spans="1:7" x14ac:dyDescent="0.25">
      <c r="A310" s="341" t="s">
        <v>204</v>
      </c>
      <c r="B310" s="341" t="s">
        <v>205</v>
      </c>
      <c r="C310" s="341" t="s">
        <v>16</v>
      </c>
      <c r="D310" s="341">
        <v>43.511946199999997</v>
      </c>
      <c r="E310" s="341">
        <v>13472.407393199999</v>
      </c>
      <c r="F310" s="341">
        <v>0.32193108812923399</v>
      </c>
      <c r="G310" s="341">
        <v>99.678068911870795</v>
      </c>
    </row>
    <row r="311" spans="1:7" x14ac:dyDescent="0.25">
      <c r="A311" s="341" t="s">
        <v>206</v>
      </c>
      <c r="B311" s="341" t="s">
        <v>207</v>
      </c>
      <c r="C311" s="341" t="s">
        <v>15</v>
      </c>
      <c r="D311" s="341">
        <v>1017.9805301</v>
      </c>
      <c r="E311" s="341">
        <v>31532.491487899999</v>
      </c>
      <c r="F311" s="341">
        <v>3.12739099309242</v>
      </c>
      <c r="G311" s="341">
        <v>96.872609006907595</v>
      </c>
    </row>
    <row r="312" spans="1:7" x14ac:dyDescent="0.25">
      <c r="A312" s="341" t="s">
        <v>206</v>
      </c>
      <c r="B312" s="341" t="s">
        <v>207</v>
      </c>
      <c r="C312" s="341" t="s">
        <v>16</v>
      </c>
      <c r="D312" s="341">
        <v>356.1488425</v>
      </c>
      <c r="E312" s="341">
        <v>26316.010961299999</v>
      </c>
      <c r="F312" s="341">
        <v>1.3352831008805599</v>
      </c>
      <c r="G312" s="341">
        <v>98.664716899119398</v>
      </c>
    </row>
    <row r="313" spans="1:7" x14ac:dyDescent="0.25">
      <c r="A313" s="341" t="s">
        <v>208</v>
      </c>
      <c r="B313" s="341" t="s">
        <v>209</v>
      </c>
      <c r="C313" s="341" t="s">
        <v>15</v>
      </c>
      <c r="D313" s="341">
        <v>2069.6795616999998</v>
      </c>
      <c r="E313" s="341">
        <v>23900.4734312</v>
      </c>
      <c r="F313" s="341">
        <v>7.9694546361195204</v>
      </c>
      <c r="G313" s="341">
        <v>92.030545363880506</v>
      </c>
    </row>
    <row r="314" spans="1:7" x14ac:dyDescent="0.25">
      <c r="A314" s="341" t="s">
        <v>208</v>
      </c>
      <c r="B314" s="341" t="s">
        <v>209</v>
      </c>
      <c r="C314" s="341" t="s">
        <v>16</v>
      </c>
      <c r="D314" s="341">
        <v>1741.7324732</v>
      </c>
      <c r="E314" s="341">
        <v>20508.3670064</v>
      </c>
      <c r="F314" s="341">
        <v>7.8279761166771697</v>
      </c>
      <c r="G314" s="341">
        <v>92.172023883322794</v>
      </c>
    </row>
    <row r="315" spans="1:7" x14ac:dyDescent="0.25">
      <c r="A315" s="341" t="s">
        <v>210</v>
      </c>
      <c r="B315" s="341" t="s">
        <v>211</v>
      </c>
      <c r="C315" s="341" t="s">
        <v>15</v>
      </c>
      <c r="D315" s="341">
        <v>1022.2801291</v>
      </c>
      <c r="E315" s="341">
        <v>25732.408771099999</v>
      </c>
      <c r="F315" s="341">
        <v>3.82093820232146</v>
      </c>
      <c r="G315" s="341">
        <v>96.1790617976785</v>
      </c>
    </row>
    <row r="316" spans="1:7" x14ac:dyDescent="0.25">
      <c r="A316" s="341" t="s">
        <v>210</v>
      </c>
      <c r="B316" s="341" t="s">
        <v>211</v>
      </c>
      <c r="C316" s="341" t="s">
        <v>16</v>
      </c>
      <c r="D316" s="341">
        <v>1323.5000812999999</v>
      </c>
      <c r="E316" s="341">
        <v>21584.4192066</v>
      </c>
      <c r="F316" s="341">
        <v>5.7774783674878503</v>
      </c>
      <c r="G316" s="341">
        <v>94.222521632512098</v>
      </c>
    </row>
    <row r="317" spans="1:7" x14ac:dyDescent="0.25">
      <c r="A317" s="341" t="s">
        <v>212</v>
      </c>
      <c r="B317" s="341" t="s">
        <v>213</v>
      </c>
      <c r="C317" s="341" t="s">
        <v>15</v>
      </c>
      <c r="D317" s="341">
        <v>240.98436770000001</v>
      </c>
      <c r="E317" s="341">
        <v>5614.0740311</v>
      </c>
      <c r="F317" s="341">
        <v>4.1158320085994404</v>
      </c>
      <c r="G317" s="341">
        <v>95.884167991400602</v>
      </c>
    </row>
    <row r="318" spans="1:7" x14ac:dyDescent="0.25">
      <c r="A318" s="341" t="s">
        <v>212</v>
      </c>
      <c r="B318" s="341" t="s">
        <v>213</v>
      </c>
      <c r="C318" s="341" t="s">
        <v>16</v>
      </c>
      <c r="D318" s="341">
        <v>422.98595790000002</v>
      </c>
      <c r="E318" s="341">
        <v>5278.9395979000001</v>
      </c>
      <c r="F318" s="341">
        <v>7.4183002524425898</v>
      </c>
      <c r="G318" s="341">
        <v>92.581699747557394</v>
      </c>
    </row>
    <row r="319" spans="1:7" x14ac:dyDescent="0.25">
      <c r="A319" s="341" t="s">
        <v>214</v>
      </c>
      <c r="B319" s="341" t="s">
        <v>215</v>
      </c>
      <c r="C319" s="341" t="s">
        <v>15</v>
      </c>
      <c r="D319" s="341">
        <v>245.75177299999999</v>
      </c>
      <c r="E319" s="341">
        <v>10431.6470773</v>
      </c>
      <c r="F319" s="341">
        <v>2.3016071277799601</v>
      </c>
      <c r="G319" s="341">
        <v>97.698392872219998</v>
      </c>
    </row>
    <row r="320" spans="1:7" x14ac:dyDescent="0.25">
      <c r="A320" s="341" t="s">
        <v>214</v>
      </c>
      <c r="B320" s="341" t="s">
        <v>215</v>
      </c>
      <c r="C320" s="341" t="s">
        <v>16</v>
      </c>
      <c r="D320" s="341">
        <v>321.09395749999999</v>
      </c>
      <c r="E320" s="341">
        <v>11291.2418977</v>
      </c>
      <c r="F320" s="341">
        <v>2.7651108399195499</v>
      </c>
      <c r="G320" s="341">
        <v>97.234889160080499</v>
      </c>
    </row>
    <row r="321" spans="1:7" x14ac:dyDescent="0.25">
      <c r="A321" s="341" t="s">
        <v>216</v>
      </c>
      <c r="B321" s="341" t="s">
        <v>217</v>
      </c>
      <c r="C321" s="341" t="s">
        <v>15</v>
      </c>
      <c r="D321" s="341">
        <v>135.22205779999999</v>
      </c>
      <c r="E321" s="341">
        <v>5809.6249483000001</v>
      </c>
      <c r="F321" s="341">
        <v>2.2746095511162698</v>
      </c>
      <c r="G321" s="341">
        <v>97.725390448883701</v>
      </c>
    </row>
    <row r="322" spans="1:7" x14ac:dyDescent="0.25">
      <c r="A322" s="341" t="s">
        <v>216</v>
      </c>
      <c r="B322" s="341" t="s">
        <v>217</v>
      </c>
      <c r="C322" s="341" t="s">
        <v>16</v>
      </c>
      <c r="D322" s="341">
        <v>36.922865799999997</v>
      </c>
      <c r="E322" s="341">
        <v>4106.1233414999997</v>
      </c>
      <c r="F322" s="341">
        <v>0.89120091721261396</v>
      </c>
      <c r="G322" s="341">
        <v>99.108799082787399</v>
      </c>
    </row>
    <row r="323" spans="1:7" x14ac:dyDescent="0.25">
      <c r="A323" s="341" t="s">
        <v>218</v>
      </c>
      <c r="B323" s="341" t="s">
        <v>219</v>
      </c>
      <c r="C323" s="341" t="s">
        <v>15</v>
      </c>
      <c r="D323" s="341">
        <v>392.46995029999999</v>
      </c>
      <c r="E323" s="341">
        <v>18884.886958800002</v>
      </c>
      <c r="F323" s="341">
        <v>2.0359116249735001</v>
      </c>
      <c r="G323" s="341">
        <v>97.964088375026506</v>
      </c>
    </row>
    <row r="324" spans="1:7" x14ac:dyDescent="0.25">
      <c r="A324" s="341" t="s">
        <v>218</v>
      </c>
      <c r="B324" s="341" t="s">
        <v>219</v>
      </c>
      <c r="C324" s="341" t="s">
        <v>16</v>
      </c>
      <c r="D324" s="341">
        <v>315.44316709999998</v>
      </c>
      <c r="E324" s="341">
        <v>23075.606921800001</v>
      </c>
      <c r="F324" s="341">
        <v>1.3485635142549299</v>
      </c>
      <c r="G324" s="341">
        <v>98.651436485745094</v>
      </c>
    </row>
    <row r="325" spans="1:7" x14ac:dyDescent="0.25">
      <c r="A325" s="341" t="s">
        <v>220</v>
      </c>
      <c r="B325" s="341" t="s">
        <v>221</v>
      </c>
      <c r="C325" s="341" t="s">
        <v>15</v>
      </c>
      <c r="D325" s="341">
        <v>1357.9183003000001</v>
      </c>
      <c r="E325" s="341">
        <v>10236.412027</v>
      </c>
      <c r="F325" s="341">
        <v>11.7119166175786</v>
      </c>
      <c r="G325" s="341">
        <v>88.288083382421405</v>
      </c>
    </row>
    <row r="326" spans="1:7" x14ac:dyDescent="0.25">
      <c r="A326" s="341" t="s">
        <v>220</v>
      </c>
      <c r="B326" s="341" t="s">
        <v>221</v>
      </c>
      <c r="C326" s="341" t="s">
        <v>16</v>
      </c>
      <c r="D326" s="341">
        <v>393.39165320000001</v>
      </c>
      <c r="E326" s="341">
        <v>7208.3654666000002</v>
      </c>
      <c r="F326" s="341">
        <v>5.1750095010974304</v>
      </c>
      <c r="G326" s="341">
        <v>94.824990498902594</v>
      </c>
    </row>
    <row r="327" spans="1:7" x14ac:dyDescent="0.25">
      <c r="A327" s="341" t="s">
        <v>222</v>
      </c>
      <c r="B327" s="341" t="s">
        <v>223</v>
      </c>
      <c r="C327" s="341" t="s">
        <v>15</v>
      </c>
      <c r="D327" s="341">
        <v>554.65832969999997</v>
      </c>
      <c r="E327" s="341">
        <v>10303.8953296</v>
      </c>
      <c r="F327" s="341">
        <v>5.1080313926058896</v>
      </c>
      <c r="G327" s="341">
        <v>94.891968607394105</v>
      </c>
    </row>
    <row r="328" spans="1:7" x14ac:dyDescent="0.25">
      <c r="A328" s="341" t="s">
        <v>222</v>
      </c>
      <c r="B328" s="341" t="s">
        <v>223</v>
      </c>
      <c r="C328" s="341" t="s">
        <v>16</v>
      </c>
      <c r="D328" s="341">
        <v>1058.3761188999999</v>
      </c>
      <c r="E328" s="341">
        <v>9450.5894829000008</v>
      </c>
      <c r="F328" s="341">
        <v>10.0711731202043</v>
      </c>
      <c r="G328" s="341">
        <v>89.928826879795693</v>
      </c>
    </row>
    <row r="329" spans="1:7" x14ac:dyDescent="0.25">
      <c r="A329" s="341" t="s">
        <v>224</v>
      </c>
      <c r="B329" s="341" t="s">
        <v>225</v>
      </c>
      <c r="C329" s="341" t="s">
        <v>15</v>
      </c>
      <c r="D329" s="341">
        <v>2172.6978758999999</v>
      </c>
      <c r="E329" s="341">
        <v>20283.169824299999</v>
      </c>
      <c r="F329" s="341">
        <v>9.6754127024031593</v>
      </c>
      <c r="G329" s="341">
        <v>90.324587297596807</v>
      </c>
    </row>
    <row r="330" spans="1:7" x14ac:dyDescent="0.25">
      <c r="A330" s="341" t="s">
        <v>224</v>
      </c>
      <c r="B330" s="341" t="s">
        <v>225</v>
      </c>
      <c r="C330" s="341" t="s">
        <v>16</v>
      </c>
      <c r="D330" s="341">
        <v>3119.5495894000001</v>
      </c>
      <c r="E330" s="341">
        <v>19576.213453199998</v>
      </c>
      <c r="F330" s="341">
        <v>13.745074724055801</v>
      </c>
      <c r="G330" s="341">
        <v>86.254925275944203</v>
      </c>
    </row>
    <row r="331" spans="1:7" x14ac:dyDescent="0.25">
      <c r="A331" s="341" t="s">
        <v>226</v>
      </c>
      <c r="B331" s="341" t="s">
        <v>227</v>
      </c>
      <c r="C331" s="341" t="s">
        <v>15</v>
      </c>
      <c r="D331" s="341">
        <v>138.43225330000001</v>
      </c>
      <c r="E331" s="341">
        <v>4495.5197246999996</v>
      </c>
      <c r="F331" s="341">
        <v>2.9873476021593799</v>
      </c>
      <c r="G331" s="341">
        <v>97.012652397840597</v>
      </c>
    </row>
    <row r="332" spans="1:7" x14ac:dyDescent="0.25">
      <c r="A332" s="341" t="s">
        <v>226</v>
      </c>
      <c r="B332" s="341" t="s">
        <v>227</v>
      </c>
      <c r="C332" s="341" t="s">
        <v>16</v>
      </c>
      <c r="D332" s="341">
        <v>117.09499150000001</v>
      </c>
      <c r="E332" s="341">
        <v>4532.3471295999998</v>
      </c>
      <c r="F332" s="341">
        <v>2.5184740115077902</v>
      </c>
      <c r="G332" s="341">
        <v>97.481525988492194</v>
      </c>
    </row>
    <row r="333" spans="1:7" x14ac:dyDescent="0.25">
      <c r="A333" s="341" t="s">
        <v>228</v>
      </c>
      <c r="B333" s="341" t="s">
        <v>229</v>
      </c>
      <c r="C333" s="341" t="s">
        <v>15</v>
      </c>
      <c r="D333" s="341">
        <v>3096.2631240999999</v>
      </c>
      <c r="E333" s="341">
        <v>30791.996675900002</v>
      </c>
      <c r="F333" s="341">
        <v>9.1366837434951407</v>
      </c>
      <c r="G333" s="341">
        <v>90.863316256504902</v>
      </c>
    </row>
    <row r="334" spans="1:7" x14ac:dyDescent="0.25">
      <c r="A334" s="341" t="s">
        <v>228</v>
      </c>
      <c r="B334" s="341" t="s">
        <v>229</v>
      </c>
      <c r="C334" s="341" t="s">
        <v>16</v>
      </c>
      <c r="D334" s="341">
        <v>2609.8253328000001</v>
      </c>
      <c r="E334" s="341">
        <v>26455.834849899999</v>
      </c>
      <c r="F334" s="341">
        <v>8.9790677947627699</v>
      </c>
      <c r="G334" s="341">
        <v>91.020932205237202</v>
      </c>
    </row>
    <row r="335" spans="1:7" x14ac:dyDescent="0.25">
      <c r="A335" s="341" t="s">
        <v>230</v>
      </c>
      <c r="B335" s="341" t="s">
        <v>231</v>
      </c>
      <c r="C335" s="341" t="s">
        <v>15</v>
      </c>
      <c r="D335" s="341">
        <v>2974.4757089999998</v>
      </c>
      <c r="E335" s="341">
        <v>37558.322737399998</v>
      </c>
      <c r="F335" s="341">
        <v>7.3384415165249601</v>
      </c>
      <c r="G335" s="341">
        <v>92.661558483475005</v>
      </c>
    </row>
    <row r="336" spans="1:7" x14ac:dyDescent="0.25">
      <c r="A336" s="341" t="s">
        <v>230</v>
      </c>
      <c r="B336" s="341" t="s">
        <v>231</v>
      </c>
      <c r="C336" s="341" t="s">
        <v>16</v>
      </c>
      <c r="D336" s="341">
        <v>2414.9684526999999</v>
      </c>
      <c r="E336" s="341">
        <v>35879.266510300004</v>
      </c>
      <c r="F336" s="341">
        <v>6.3063499115032604</v>
      </c>
      <c r="G336" s="341">
        <v>93.693650088496696</v>
      </c>
    </row>
    <row r="337" spans="1:7" x14ac:dyDescent="0.25">
      <c r="A337" s="341" t="s">
        <v>232</v>
      </c>
      <c r="B337" s="341" t="s">
        <v>233</v>
      </c>
      <c r="C337" s="341" t="s">
        <v>15</v>
      </c>
      <c r="D337" s="341">
        <v>1872.3601467000001</v>
      </c>
      <c r="E337" s="341">
        <v>21167.7856244</v>
      </c>
      <c r="F337" s="341">
        <v>8.1265117213301696</v>
      </c>
      <c r="G337" s="341">
        <v>91.873488278669797</v>
      </c>
    </row>
    <row r="338" spans="1:7" x14ac:dyDescent="0.25">
      <c r="A338" s="341" t="s">
        <v>232</v>
      </c>
      <c r="B338" s="341" t="s">
        <v>233</v>
      </c>
      <c r="C338" s="341" t="s">
        <v>16</v>
      </c>
      <c r="D338" s="341">
        <v>1129.0095378999999</v>
      </c>
      <c r="E338" s="341">
        <v>21590.1645011</v>
      </c>
      <c r="F338" s="341">
        <v>4.9694127786596898</v>
      </c>
      <c r="G338" s="341">
        <v>95.030587221340298</v>
      </c>
    </row>
    <row r="339" spans="1:7" x14ac:dyDescent="0.25">
      <c r="A339" s="341" t="s">
        <v>234</v>
      </c>
      <c r="B339" s="341" t="s">
        <v>235</v>
      </c>
      <c r="C339" s="341" t="s">
        <v>15</v>
      </c>
      <c r="D339" s="341">
        <v>724.65967390000003</v>
      </c>
      <c r="E339" s="341">
        <v>16216.4487071</v>
      </c>
      <c r="F339" s="341">
        <v>4.2775222116678604</v>
      </c>
      <c r="G339" s="341">
        <v>95.7224777883321</v>
      </c>
    </row>
    <row r="340" spans="1:7" x14ac:dyDescent="0.25">
      <c r="A340" s="341" t="s">
        <v>234</v>
      </c>
      <c r="B340" s="341" t="s">
        <v>235</v>
      </c>
      <c r="C340" s="341" t="s">
        <v>16</v>
      </c>
      <c r="D340" s="341">
        <v>514.40671959999997</v>
      </c>
      <c r="E340" s="341">
        <v>17205.0229525</v>
      </c>
      <c r="F340" s="341">
        <v>2.9030658950042598</v>
      </c>
      <c r="G340" s="341">
        <v>97.096934104995697</v>
      </c>
    </row>
    <row r="341" spans="1:7" x14ac:dyDescent="0.25">
      <c r="A341" s="341" t="s">
        <v>236</v>
      </c>
      <c r="B341" s="341" t="s">
        <v>237</v>
      </c>
      <c r="C341" s="341" t="s">
        <v>15</v>
      </c>
      <c r="D341" s="341">
        <v>373.6396853</v>
      </c>
      <c r="E341" s="341">
        <v>3030.6387146000002</v>
      </c>
      <c r="F341" s="341">
        <v>10.9755913415006</v>
      </c>
      <c r="G341" s="341">
        <v>89.024408658499397</v>
      </c>
    </row>
    <row r="342" spans="1:7" x14ac:dyDescent="0.25">
      <c r="A342" s="341" t="s">
        <v>236</v>
      </c>
      <c r="B342" s="341" t="s">
        <v>237</v>
      </c>
      <c r="C342" s="341" t="s">
        <v>16</v>
      </c>
      <c r="D342" s="341">
        <v>261.0843686</v>
      </c>
      <c r="E342" s="341">
        <v>2081.1248467</v>
      </c>
      <c r="F342" s="341">
        <v>11.146927733633699</v>
      </c>
      <c r="G342" s="341">
        <v>88.853072266366297</v>
      </c>
    </row>
    <row r="343" spans="1:7" x14ac:dyDescent="0.25">
      <c r="A343" s="341" t="s">
        <v>238</v>
      </c>
      <c r="B343" s="341" t="s">
        <v>239</v>
      </c>
      <c r="C343" s="341" t="s">
        <v>15</v>
      </c>
      <c r="D343" s="341">
        <v>89.210190999999995</v>
      </c>
      <c r="E343" s="341">
        <v>2314.3910105999998</v>
      </c>
      <c r="F343" s="341">
        <v>3.7115221502059299</v>
      </c>
      <c r="G343" s="341">
        <v>96.288477849794106</v>
      </c>
    </row>
    <row r="344" spans="1:7" x14ac:dyDescent="0.25">
      <c r="A344" s="341" t="s">
        <v>238</v>
      </c>
      <c r="B344" s="341" t="s">
        <v>239</v>
      </c>
      <c r="C344" s="341" t="s">
        <v>16</v>
      </c>
      <c r="D344" s="341">
        <v>132.18867370000001</v>
      </c>
      <c r="E344" s="341">
        <v>2359.9866499999998</v>
      </c>
      <c r="F344" s="341">
        <v>5.3041482452264503</v>
      </c>
      <c r="G344" s="341">
        <v>94.695851754773599</v>
      </c>
    </row>
    <row r="345" spans="1:7" x14ac:dyDescent="0.25">
      <c r="A345" s="341" t="s">
        <v>240</v>
      </c>
      <c r="B345" s="341" t="s">
        <v>241</v>
      </c>
      <c r="C345" s="341" t="s">
        <v>15</v>
      </c>
      <c r="D345" s="341">
        <v>241.35395159999999</v>
      </c>
      <c r="E345" s="341">
        <v>3817.6394129</v>
      </c>
      <c r="F345" s="341">
        <v>5.9461528986690197</v>
      </c>
      <c r="G345" s="341">
        <v>94.053847101331002</v>
      </c>
    </row>
    <row r="346" spans="1:7" x14ac:dyDescent="0.25">
      <c r="A346" s="341" t="s">
        <v>240</v>
      </c>
      <c r="B346" s="341" t="s">
        <v>241</v>
      </c>
      <c r="C346" s="341" t="s">
        <v>16</v>
      </c>
      <c r="D346" s="341">
        <v>262.62525219999998</v>
      </c>
      <c r="E346" s="341">
        <v>3281.5765972999998</v>
      </c>
      <c r="F346" s="341">
        <v>7.4099970417048899</v>
      </c>
      <c r="G346" s="341">
        <v>92.590002958295102</v>
      </c>
    </row>
    <row r="347" spans="1:7" x14ac:dyDescent="0.25">
      <c r="A347" s="341" t="s">
        <v>242</v>
      </c>
      <c r="B347" s="341" t="s">
        <v>243</v>
      </c>
      <c r="C347" s="341" t="s">
        <v>15</v>
      </c>
      <c r="D347" s="341">
        <v>408.45923859999999</v>
      </c>
      <c r="E347" s="341">
        <v>3867.2292378000002</v>
      </c>
      <c r="F347" s="341">
        <v>9.5530635792229202</v>
      </c>
      <c r="G347" s="341">
        <v>90.446936420777106</v>
      </c>
    </row>
    <row r="348" spans="1:7" x14ac:dyDescent="0.25">
      <c r="A348" s="341" t="s">
        <v>242</v>
      </c>
      <c r="B348" s="341" t="s">
        <v>243</v>
      </c>
      <c r="C348" s="341" t="s">
        <v>16</v>
      </c>
      <c r="D348" s="341">
        <v>476.05000430000001</v>
      </c>
      <c r="E348" s="341">
        <v>2855.8951186999998</v>
      </c>
      <c r="F348" s="341">
        <v>14.287450324853401</v>
      </c>
      <c r="G348" s="341">
        <v>85.712549675146604</v>
      </c>
    </row>
    <row r="349" spans="1:7" x14ac:dyDescent="0.25">
      <c r="A349" s="341" t="s">
        <v>244</v>
      </c>
      <c r="B349" s="341" t="s">
        <v>245</v>
      </c>
      <c r="C349" s="341" t="s">
        <v>15</v>
      </c>
      <c r="D349" s="341">
        <v>810.67988679999996</v>
      </c>
      <c r="E349" s="341">
        <v>5821.8821228999996</v>
      </c>
      <c r="F349" s="341">
        <v>12.222726084044099</v>
      </c>
      <c r="G349" s="341">
        <v>87.777273915955902</v>
      </c>
    </row>
    <row r="350" spans="1:7" x14ac:dyDescent="0.25">
      <c r="A350" s="341" t="s">
        <v>244</v>
      </c>
      <c r="B350" s="341" t="s">
        <v>245</v>
      </c>
      <c r="C350" s="341" t="s">
        <v>16</v>
      </c>
      <c r="D350" s="341">
        <v>992.18625480000003</v>
      </c>
      <c r="E350" s="341">
        <v>6130.6949916000003</v>
      </c>
      <c r="F350" s="341">
        <v>13.929563339294299</v>
      </c>
      <c r="G350" s="341">
        <v>86.070436660705695</v>
      </c>
    </row>
    <row r="351" spans="1:7" x14ac:dyDescent="0.25">
      <c r="A351" s="341" t="s">
        <v>246</v>
      </c>
      <c r="B351" s="341" t="s">
        <v>247</v>
      </c>
      <c r="C351" s="341" t="s">
        <v>15</v>
      </c>
      <c r="D351" s="341">
        <v>336.16479650000002</v>
      </c>
      <c r="E351" s="341">
        <v>9953.0352894999996</v>
      </c>
      <c r="F351" s="341">
        <v>3.2671616227718498</v>
      </c>
      <c r="G351" s="341">
        <v>96.732838377228205</v>
      </c>
    </row>
    <row r="352" spans="1:7" x14ac:dyDescent="0.25">
      <c r="A352" s="341" t="s">
        <v>246</v>
      </c>
      <c r="B352" s="341" t="s">
        <v>247</v>
      </c>
      <c r="C352" s="341" t="s">
        <v>16</v>
      </c>
      <c r="D352" s="341">
        <v>332.06591420000001</v>
      </c>
      <c r="E352" s="341">
        <v>7388.5971982999999</v>
      </c>
      <c r="F352" s="341">
        <v>4.3010025092582396</v>
      </c>
      <c r="G352" s="341">
        <v>95.698997490741803</v>
      </c>
    </row>
    <row r="353" spans="1:7" x14ac:dyDescent="0.25">
      <c r="A353" s="341" t="s">
        <v>248</v>
      </c>
      <c r="B353" s="341" t="s">
        <v>249</v>
      </c>
      <c r="C353" s="341" t="s">
        <v>15</v>
      </c>
      <c r="D353" s="341">
        <v>143.90729400000001</v>
      </c>
      <c r="E353" s="341">
        <v>9027.9294437999997</v>
      </c>
      <c r="F353" s="341">
        <v>1.56901281732276</v>
      </c>
      <c r="G353" s="341">
        <v>98.4309871826772</v>
      </c>
    </row>
    <row r="354" spans="1:7" x14ac:dyDescent="0.25">
      <c r="A354" s="341" t="s">
        <v>248</v>
      </c>
      <c r="B354" s="341" t="s">
        <v>249</v>
      </c>
      <c r="C354" s="341" t="s">
        <v>16</v>
      </c>
      <c r="D354" s="341">
        <v>300.1210155</v>
      </c>
      <c r="E354" s="341">
        <v>10230.4478776</v>
      </c>
      <c r="F354" s="341">
        <v>2.8499981202027</v>
      </c>
      <c r="G354" s="341">
        <v>97.150001879797301</v>
      </c>
    </row>
    <row r="355" spans="1:7" x14ac:dyDescent="0.25">
      <c r="A355" s="341" t="s">
        <v>250</v>
      </c>
      <c r="B355" s="341" t="s">
        <v>251</v>
      </c>
      <c r="C355" s="341" t="s">
        <v>15</v>
      </c>
      <c r="D355" s="341">
        <v>54.9644902</v>
      </c>
      <c r="E355" s="341">
        <v>7136.4163828999999</v>
      </c>
      <c r="F355" s="341">
        <v>0.76431065423887601</v>
      </c>
      <c r="G355" s="341">
        <v>99.235689345761102</v>
      </c>
    </row>
    <row r="356" spans="1:7" x14ac:dyDescent="0.25">
      <c r="A356" s="341" t="s">
        <v>250</v>
      </c>
      <c r="B356" s="341" t="s">
        <v>251</v>
      </c>
      <c r="C356" s="341" t="s">
        <v>16</v>
      </c>
      <c r="D356" s="341">
        <v>69.507079099999999</v>
      </c>
      <c r="E356" s="341">
        <v>8317.0368378999992</v>
      </c>
      <c r="F356" s="341">
        <v>0.82879288283586305</v>
      </c>
      <c r="G356" s="341">
        <v>99.171207117164101</v>
      </c>
    </row>
    <row r="357" spans="1:7" x14ac:dyDescent="0.25">
      <c r="A357" s="341" t="s">
        <v>252</v>
      </c>
      <c r="B357" s="341" t="s">
        <v>253</v>
      </c>
      <c r="C357" s="341" t="s">
        <v>15</v>
      </c>
      <c r="D357" s="341">
        <v>806.4446299</v>
      </c>
      <c r="E357" s="341">
        <v>6809.8257231999996</v>
      </c>
      <c r="F357" s="341">
        <v>10.588445426858501</v>
      </c>
      <c r="G357" s="341">
        <v>89.411554573141402</v>
      </c>
    </row>
    <row r="358" spans="1:7" x14ac:dyDescent="0.25">
      <c r="A358" s="341" t="s">
        <v>252</v>
      </c>
      <c r="B358" s="341" t="s">
        <v>253</v>
      </c>
      <c r="C358" s="341" t="s">
        <v>16</v>
      </c>
      <c r="D358" s="341">
        <v>1024.604883</v>
      </c>
      <c r="E358" s="341">
        <v>6776.9458533999996</v>
      </c>
      <c r="F358" s="341">
        <v>13.133348966372299</v>
      </c>
      <c r="G358" s="341">
        <v>86.866651033627704</v>
      </c>
    </row>
    <row r="359" spans="1:7" x14ac:dyDescent="0.25">
      <c r="A359" s="341" t="s">
        <v>254</v>
      </c>
      <c r="B359" s="341" t="s">
        <v>255</v>
      </c>
      <c r="C359" s="341" t="s">
        <v>15</v>
      </c>
      <c r="D359" s="341">
        <v>35.366513099999999</v>
      </c>
      <c r="E359" s="341">
        <v>6754.5486719999999</v>
      </c>
      <c r="F359" s="341">
        <v>0.52086826029299105</v>
      </c>
      <c r="G359" s="341">
        <v>99.479131739707</v>
      </c>
    </row>
    <row r="360" spans="1:7" x14ac:dyDescent="0.25">
      <c r="A360" s="341" t="s">
        <v>254</v>
      </c>
      <c r="B360" s="341" t="s">
        <v>255</v>
      </c>
      <c r="C360" s="341" t="s">
        <v>16</v>
      </c>
      <c r="D360" s="341">
        <v>30.232504899999999</v>
      </c>
      <c r="E360" s="341">
        <v>6662.1221398999996</v>
      </c>
      <c r="F360" s="341">
        <v>0.45174690381196198</v>
      </c>
      <c r="G360" s="341">
        <v>99.548253096188006</v>
      </c>
    </row>
    <row r="361" spans="1:7" x14ac:dyDescent="0.25">
      <c r="A361" s="341" t="s">
        <v>256</v>
      </c>
      <c r="B361" s="341" t="s">
        <v>257</v>
      </c>
      <c r="C361" s="341" t="s">
        <v>15</v>
      </c>
      <c r="D361" s="341">
        <v>39.432832699999999</v>
      </c>
      <c r="E361" s="341">
        <v>5639.2464866</v>
      </c>
      <c r="F361" s="341">
        <v>0.69440147053172196</v>
      </c>
      <c r="G361" s="341">
        <v>99.305598529468298</v>
      </c>
    </row>
    <row r="362" spans="1:7" x14ac:dyDescent="0.25">
      <c r="A362" s="341" t="s">
        <v>256</v>
      </c>
      <c r="B362" s="341" t="s">
        <v>257</v>
      </c>
      <c r="C362" s="341" t="s">
        <v>16</v>
      </c>
      <c r="D362" s="341">
        <v>8.7923457000000003</v>
      </c>
      <c r="E362" s="341">
        <v>5177.1712783000003</v>
      </c>
      <c r="F362" s="341">
        <v>0.16954121427520399</v>
      </c>
      <c r="G362" s="341">
        <v>99.830458785724801</v>
      </c>
    </row>
    <row r="363" spans="1:7" x14ac:dyDescent="0.25">
      <c r="A363" s="341" t="s">
        <v>258</v>
      </c>
      <c r="B363" s="341" t="s">
        <v>259</v>
      </c>
      <c r="C363" s="341" t="s">
        <v>15</v>
      </c>
      <c r="D363" s="341">
        <v>43.111947800000003</v>
      </c>
      <c r="E363" s="341">
        <v>10663.646389</v>
      </c>
      <c r="F363" s="341">
        <v>0.40266107110889698</v>
      </c>
      <c r="G363" s="341">
        <v>99.597338928891105</v>
      </c>
    </row>
    <row r="364" spans="1:7" x14ac:dyDescent="0.25">
      <c r="A364" s="341" t="s">
        <v>258</v>
      </c>
      <c r="B364" s="341" t="s">
        <v>259</v>
      </c>
      <c r="C364" s="341" t="s">
        <v>16</v>
      </c>
      <c r="D364" s="341">
        <v>22.647615999999999</v>
      </c>
      <c r="E364" s="341">
        <v>8368.7472687999998</v>
      </c>
      <c r="F364" s="341">
        <v>0.26989095747386899</v>
      </c>
      <c r="G364" s="341">
        <v>99.730109042526095</v>
      </c>
    </row>
    <row r="365" spans="1:7" x14ac:dyDescent="0.25">
      <c r="A365" s="341" t="s">
        <v>260</v>
      </c>
      <c r="B365" s="341" t="s">
        <v>261</v>
      </c>
      <c r="C365" s="341" t="s">
        <v>15</v>
      </c>
      <c r="D365" s="341">
        <v>126.44308119999999</v>
      </c>
      <c r="E365" s="341">
        <v>10575.797072699999</v>
      </c>
      <c r="F365" s="341">
        <v>1.1814636878048701</v>
      </c>
      <c r="G365" s="341">
        <v>98.818536312195107</v>
      </c>
    </row>
    <row r="366" spans="1:7" x14ac:dyDescent="0.25">
      <c r="A366" s="341" t="s">
        <v>260</v>
      </c>
      <c r="B366" s="341" t="s">
        <v>261</v>
      </c>
      <c r="C366" s="341" t="s">
        <v>16</v>
      </c>
      <c r="D366" s="341">
        <v>21.939402699999999</v>
      </c>
      <c r="E366" s="341">
        <v>9235.7867858999998</v>
      </c>
      <c r="F366" s="341">
        <v>0.23698478711777299</v>
      </c>
      <c r="G366" s="341">
        <v>99.763015212882195</v>
      </c>
    </row>
    <row r="367" spans="1:7" x14ac:dyDescent="0.25">
      <c r="A367" s="341" t="s">
        <v>262</v>
      </c>
      <c r="B367" s="341" t="s">
        <v>263</v>
      </c>
      <c r="C367" s="341" t="s">
        <v>15</v>
      </c>
      <c r="D367" s="341">
        <v>14.3315736</v>
      </c>
      <c r="E367" s="341">
        <v>9588.6435359999996</v>
      </c>
      <c r="F367" s="341">
        <v>0.149240974140117</v>
      </c>
      <c r="G367" s="341">
        <v>99.850759025859901</v>
      </c>
    </row>
    <row r="368" spans="1:7" x14ac:dyDescent="0.25">
      <c r="A368" s="341" t="s">
        <v>262</v>
      </c>
      <c r="B368" s="341" t="s">
        <v>263</v>
      </c>
      <c r="C368" s="341" t="s">
        <v>16</v>
      </c>
      <c r="D368" s="341">
        <v>38.178212899999998</v>
      </c>
      <c r="E368" s="341">
        <v>7752.5852283000004</v>
      </c>
      <c r="F368" s="341">
        <v>0.49004456608323699</v>
      </c>
      <c r="G368" s="341">
        <v>99.509955433916801</v>
      </c>
    </row>
    <row r="369" spans="1:7" x14ac:dyDescent="0.25">
      <c r="A369" s="341" t="s">
        <v>264</v>
      </c>
      <c r="B369" s="341" t="s">
        <v>265</v>
      </c>
      <c r="C369" s="341" t="s">
        <v>15</v>
      </c>
      <c r="D369" s="341">
        <v>54.306834799999997</v>
      </c>
      <c r="E369" s="341">
        <v>2641.3680321000002</v>
      </c>
      <c r="F369" s="341">
        <v>2.0145914281736901</v>
      </c>
      <c r="G369" s="341">
        <v>97.985408571826298</v>
      </c>
    </row>
    <row r="370" spans="1:7" x14ac:dyDescent="0.25">
      <c r="A370" s="341" t="s">
        <v>264</v>
      </c>
      <c r="B370" s="341" t="s">
        <v>265</v>
      </c>
      <c r="C370" s="341" t="s">
        <v>16</v>
      </c>
      <c r="D370" s="341">
        <v>46.134495200000003</v>
      </c>
      <c r="E370" s="341">
        <v>1880.0315188</v>
      </c>
      <c r="F370" s="341">
        <v>2.3951463614599899</v>
      </c>
      <c r="G370" s="341">
        <v>97.604853638540007</v>
      </c>
    </row>
    <row r="371" spans="1:7" x14ac:dyDescent="0.25">
      <c r="A371" s="341" t="s">
        <v>266</v>
      </c>
      <c r="B371" s="341" t="s">
        <v>267</v>
      </c>
      <c r="C371" s="341" t="s">
        <v>15</v>
      </c>
      <c r="D371" s="341">
        <v>660.0347577</v>
      </c>
      <c r="E371" s="341">
        <v>39492.305751599997</v>
      </c>
      <c r="F371" s="341">
        <v>1.6438263606255401</v>
      </c>
      <c r="G371" s="341">
        <v>98.356173639374504</v>
      </c>
    </row>
    <row r="372" spans="1:7" x14ac:dyDescent="0.25">
      <c r="A372" s="341" t="s">
        <v>266</v>
      </c>
      <c r="B372" s="341" t="s">
        <v>267</v>
      </c>
      <c r="C372" s="341" t="s">
        <v>16</v>
      </c>
      <c r="D372" s="341">
        <v>550.7277216</v>
      </c>
      <c r="E372" s="341">
        <v>32709.171124600001</v>
      </c>
      <c r="F372" s="341">
        <v>1.65583101784725</v>
      </c>
      <c r="G372" s="341">
        <v>98.344168982152794</v>
      </c>
    </row>
    <row r="373" spans="1:7" x14ac:dyDescent="0.25">
      <c r="A373" s="341" t="s">
        <v>268</v>
      </c>
      <c r="B373" s="341" t="s">
        <v>269</v>
      </c>
      <c r="C373" s="341" t="s">
        <v>15</v>
      </c>
      <c r="D373" s="341">
        <v>57.185033199999999</v>
      </c>
      <c r="E373" s="341">
        <v>24276.4218244</v>
      </c>
      <c r="F373" s="341">
        <v>0.23500434413462101</v>
      </c>
      <c r="G373" s="341">
        <v>99.764995655865405</v>
      </c>
    </row>
    <row r="374" spans="1:7" x14ac:dyDescent="0.25">
      <c r="A374" s="341" t="s">
        <v>268</v>
      </c>
      <c r="B374" s="341" t="s">
        <v>269</v>
      </c>
      <c r="C374" s="341" t="s">
        <v>16</v>
      </c>
      <c r="D374" s="341">
        <v>70.590878700000005</v>
      </c>
      <c r="E374" s="341">
        <v>18633.218594400001</v>
      </c>
      <c r="F374" s="341">
        <v>0.37741444491040399</v>
      </c>
      <c r="G374" s="341">
        <v>99.6225855550896</v>
      </c>
    </row>
    <row r="375" spans="1:7" x14ac:dyDescent="0.25">
      <c r="A375" s="341" t="s">
        <v>270</v>
      </c>
      <c r="B375" s="341" t="s">
        <v>271</v>
      </c>
      <c r="C375" s="341" t="s">
        <v>15</v>
      </c>
      <c r="D375" s="341">
        <v>282.72097769999999</v>
      </c>
      <c r="E375" s="341">
        <v>7492.6078755999997</v>
      </c>
      <c r="F375" s="341">
        <v>3.6361288767870898</v>
      </c>
      <c r="G375" s="341">
        <v>96.363871123212903</v>
      </c>
    </row>
    <row r="376" spans="1:7" x14ac:dyDescent="0.25">
      <c r="A376" s="341" t="s">
        <v>270</v>
      </c>
      <c r="B376" s="341" t="s">
        <v>271</v>
      </c>
      <c r="C376" s="341" t="s">
        <v>16</v>
      </c>
      <c r="D376" s="341">
        <v>67.2240185</v>
      </c>
      <c r="E376" s="341">
        <v>6040.7975667000001</v>
      </c>
      <c r="F376" s="341">
        <v>1.10058580445895</v>
      </c>
      <c r="G376" s="341">
        <v>98.899414195541098</v>
      </c>
    </row>
    <row r="377" spans="1:7" x14ac:dyDescent="0.25">
      <c r="A377" s="341" t="s">
        <v>272</v>
      </c>
      <c r="B377" s="341" t="s">
        <v>273</v>
      </c>
      <c r="C377" s="341" t="s">
        <v>15</v>
      </c>
      <c r="D377" s="341">
        <v>179.96886910000001</v>
      </c>
      <c r="E377" s="341">
        <v>11783.199518400001</v>
      </c>
      <c r="F377" s="341">
        <v>1.5043579031123999</v>
      </c>
      <c r="G377" s="341">
        <v>98.495642096887593</v>
      </c>
    </row>
    <row r="378" spans="1:7" x14ac:dyDescent="0.25">
      <c r="A378" s="341" t="s">
        <v>272</v>
      </c>
      <c r="B378" s="341" t="s">
        <v>273</v>
      </c>
      <c r="C378" s="341" t="s">
        <v>16</v>
      </c>
      <c r="D378" s="341">
        <v>119.057605</v>
      </c>
      <c r="E378" s="341">
        <v>8873.8095973</v>
      </c>
      <c r="F378" s="341">
        <v>1.3239115214505801</v>
      </c>
      <c r="G378" s="341">
        <v>98.676088478549403</v>
      </c>
    </row>
    <row r="379" spans="1:7" x14ac:dyDescent="0.25">
      <c r="A379" s="341" t="s">
        <v>274</v>
      </c>
      <c r="B379" s="341" t="s">
        <v>275</v>
      </c>
      <c r="C379" s="341" t="s">
        <v>15</v>
      </c>
      <c r="D379" s="341">
        <v>492.5859931</v>
      </c>
      <c r="E379" s="341">
        <v>15084.680470699999</v>
      </c>
      <c r="F379" s="341">
        <v>3.1622107398927799</v>
      </c>
      <c r="G379" s="341">
        <v>96.837789260107201</v>
      </c>
    </row>
    <row r="380" spans="1:7" x14ac:dyDescent="0.25">
      <c r="A380" s="341" t="s">
        <v>274</v>
      </c>
      <c r="B380" s="341" t="s">
        <v>275</v>
      </c>
      <c r="C380" s="341" t="s">
        <v>16</v>
      </c>
      <c r="D380" s="341">
        <v>517.44789360000004</v>
      </c>
      <c r="E380" s="341">
        <v>10667.013312700001</v>
      </c>
      <c r="F380" s="341">
        <v>4.6264892340860504</v>
      </c>
      <c r="G380" s="341">
        <v>95.373510765913906</v>
      </c>
    </row>
    <row r="381" spans="1:7" x14ac:dyDescent="0.25">
      <c r="A381" s="341" t="s">
        <v>276</v>
      </c>
      <c r="B381" s="341" t="s">
        <v>277</v>
      </c>
      <c r="C381" s="341" t="s">
        <v>15</v>
      </c>
      <c r="D381" s="341">
        <v>117.12384369999999</v>
      </c>
      <c r="E381" s="341">
        <v>9592.2955982000003</v>
      </c>
      <c r="F381" s="341">
        <v>1.20629090545377</v>
      </c>
      <c r="G381" s="341">
        <v>98.793709094546202</v>
      </c>
    </row>
    <row r="382" spans="1:7" x14ac:dyDescent="0.25">
      <c r="A382" s="341" t="s">
        <v>276</v>
      </c>
      <c r="B382" s="341" t="s">
        <v>277</v>
      </c>
      <c r="C382" s="341" t="s">
        <v>16</v>
      </c>
      <c r="D382" s="341">
        <v>30.996449800000001</v>
      </c>
      <c r="E382" s="341">
        <v>7978.4603927999997</v>
      </c>
      <c r="F382" s="341">
        <v>0.38699814992620701</v>
      </c>
      <c r="G382" s="341">
        <v>99.6130018500738</v>
      </c>
    </row>
    <row r="383" spans="1:7" x14ac:dyDescent="0.25">
      <c r="A383" s="341" t="s">
        <v>278</v>
      </c>
      <c r="B383" s="341" t="s">
        <v>279</v>
      </c>
      <c r="C383" s="341" t="s">
        <v>15</v>
      </c>
      <c r="D383" s="341">
        <v>195.2069195</v>
      </c>
      <c r="E383" s="341">
        <v>3612.6254110999998</v>
      </c>
      <c r="F383" s="341">
        <v>5.1264578519202102</v>
      </c>
      <c r="G383" s="341">
        <v>94.873542148079807</v>
      </c>
    </row>
    <row r="384" spans="1:7" x14ac:dyDescent="0.25">
      <c r="A384" s="341" t="s">
        <v>278</v>
      </c>
      <c r="B384" s="341" t="s">
        <v>279</v>
      </c>
      <c r="C384" s="341" t="s">
        <v>16</v>
      </c>
      <c r="D384" s="341">
        <v>118.9193458</v>
      </c>
      <c r="E384" s="341">
        <v>2902.9097624000001</v>
      </c>
      <c r="F384" s="341">
        <v>3.9353431826208101</v>
      </c>
      <c r="G384" s="341">
        <v>96.064656817379202</v>
      </c>
    </row>
    <row r="385" spans="1:7" x14ac:dyDescent="0.25">
      <c r="A385" s="341" t="s">
        <v>280</v>
      </c>
      <c r="B385" s="341" t="s">
        <v>281</v>
      </c>
      <c r="C385" s="341" t="s">
        <v>15</v>
      </c>
      <c r="D385" s="341">
        <v>250.3759799</v>
      </c>
      <c r="E385" s="341">
        <v>14877.0623161</v>
      </c>
      <c r="F385" s="341">
        <v>1.6551115595441199</v>
      </c>
      <c r="G385" s="341">
        <v>98.344888440455904</v>
      </c>
    </row>
    <row r="386" spans="1:7" x14ac:dyDescent="0.25">
      <c r="A386" s="341" t="s">
        <v>280</v>
      </c>
      <c r="B386" s="341" t="s">
        <v>281</v>
      </c>
      <c r="C386" s="341" t="s">
        <v>16</v>
      </c>
      <c r="D386" s="341">
        <v>232.67356620000001</v>
      </c>
      <c r="E386" s="341">
        <v>13098.127509</v>
      </c>
      <c r="F386" s="341">
        <v>1.74538322856572</v>
      </c>
      <c r="G386" s="341">
        <v>98.2546167714343</v>
      </c>
    </row>
    <row r="387" spans="1:7" x14ac:dyDescent="0.25">
      <c r="A387" s="341" t="s">
        <v>282</v>
      </c>
      <c r="B387" s="341" t="s">
        <v>283</v>
      </c>
      <c r="C387" s="341" t="s">
        <v>15</v>
      </c>
      <c r="D387" s="341">
        <v>1663.5031529</v>
      </c>
      <c r="E387" s="341">
        <v>13011.2665598</v>
      </c>
      <c r="F387" s="341">
        <v>11.335804141855499</v>
      </c>
      <c r="G387" s="341">
        <v>88.664195858144495</v>
      </c>
    </row>
    <row r="388" spans="1:7" x14ac:dyDescent="0.25">
      <c r="A388" s="341" t="s">
        <v>282</v>
      </c>
      <c r="B388" s="341" t="s">
        <v>283</v>
      </c>
      <c r="C388" s="341" t="s">
        <v>16</v>
      </c>
      <c r="D388" s="341">
        <v>1265.7091577000001</v>
      </c>
      <c r="E388" s="341">
        <v>9208.3035545999992</v>
      </c>
      <c r="F388" s="341">
        <v>12.084281282317299</v>
      </c>
      <c r="G388" s="341">
        <v>87.915718717682694</v>
      </c>
    </row>
    <row r="389" spans="1:7" x14ac:dyDescent="0.25">
      <c r="A389" s="341" t="s">
        <v>284</v>
      </c>
      <c r="B389" s="341" t="s">
        <v>285</v>
      </c>
      <c r="C389" s="341" t="s">
        <v>15</v>
      </c>
      <c r="D389" s="341">
        <v>585.34356839999998</v>
      </c>
      <c r="E389" s="341">
        <v>9988.3670679000006</v>
      </c>
      <c r="F389" s="341">
        <v>5.5358387280855803</v>
      </c>
      <c r="G389" s="341">
        <v>94.464161271914406</v>
      </c>
    </row>
    <row r="390" spans="1:7" x14ac:dyDescent="0.25">
      <c r="A390" s="341" t="s">
        <v>284</v>
      </c>
      <c r="B390" s="341" t="s">
        <v>285</v>
      </c>
      <c r="C390" s="341" t="s">
        <v>16</v>
      </c>
      <c r="D390" s="341">
        <v>788.73000509999997</v>
      </c>
      <c r="E390" s="341">
        <v>7542.9943132999997</v>
      </c>
      <c r="F390" s="341">
        <v>9.4665878869533397</v>
      </c>
      <c r="G390" s="341">
        <v>90.533412113046694</v>
      </c>
    </row>
    <row r="391" spans="1:7" x14ac:dyDescent="0.25">
      <c r="A391" s="341" t="s">
        <v>286</v>
      </c>
      <c r="B391" s="341" t="s">
        <v>287</v>
      </c>
      <c r="C391" s="341" t="s">
        <v>15</v>
      </c>
      <c r="D391" s="341">
        <v>98.209727799999996</v>
      </c>
      <c r="E391" s="341">
        <v>3442.0981880999998</v>
      </c>
      <c r="F391" s="341">
        <v>2.7740448043777999</v>
      </c>
      <c r="G391" s="341">
        <v>97.225955195622205</v>
      </c>
    </row>
    <row r="392" spans="1:7" x14ac:dyDescent="0.25">
      <c r="A392" s="341" t="s">
        <v>286</v>
      </c>
      <c r="B392" s="341" t="s">
        <v>287</v>
      </c>
      <c r="C392" s="341" t="s">
        <v>16</v>
      </c>
      <c r="D392" s="341">
        <v>68.626435400000005</v>
      </c>
      <c r="E392" s="341">
        <v>3206.7813138000001</v>
      </c>
      <c r="F392" s="341">
        <v>2.0952028161001199</v>
      </c>
      <c r="G392" s="341">
        <v>97.904797183899902</v>
      </c>
    </row>
    <row r="393" spans="1:7" x14ac:dyDescent="0.25">
      <c r="A393" s="341" t="s">
        <v>288</v>
      </c>
      <c r="B393" s="341" t="s">
        <v>289</v>
      </c>
      <c r="C393" s="341" t="s">
        <v>15</v>
      </c>
      <c r="D393" s="341">
        <v>334.61761719999998</v>
      </c>
      <c r="E393" s="341">
        <v>6900.6214233000001</v>
      </c>
      <c r="F393" s="341">
        <v>4.6248315408370502</v>
      </c>
      <c r="G393" s="341">
        <v>95.375168459163007</v>
      </c>
    </row>
    <row r="394" spans="1:7" x14ac:dyDescent="0.25">
      <c r="A394" s="341" t="s">
        <v>288</v>
      </c>
      <c r="B394" s="341" t="s">
        <v>289</v>
      </c>
      <c r="C394" s="341" t="s">
        <v>16</v>
      </c>
      <c r="D394" s="341">
        <v>209.19759440000001</v>
      </c>
      <c r="E394" s="341">
        <v>5025.3057207000002</v>
      </c>
      <c r="F394" s="341">
        <v>3.9965127884536198</v>
      </c>
      <c r="G394" s="341">
        <v>96.0034872115464</v>
      </c>
    </row>
    <row r="395" spans="1:7" x14ac:dyDescent="0.25">
      <c r="A395" s="341" t="s">
        <v>290</v>
      </c>
      <c r="B395" s="341" t="s">
        <v>291</v>
      </c>
      <c r="C395" s="341" t="s">
        <v>15</v>
      </c>
      <c r="D395" s="341">
        <v>630.72382660000005</v>
      </c>
      <c r="E395" s="341">
        <v>9927.5204756999992</v>
      </c>
      <c r="F395" s="341">
        <v>5.97375670178993</v>
      </c>
      <c r="G395" s="341">
        <v>94.026243298210105</v>
      </c>
    </row>
    <row r="396" spans="1:7" x14ac:dyDescent="0.25">
      <c r="A396" s="341" t="s">
        <v>290</v>
      </c>
      <c r="B396" s="341" t="s">
        <v>291</v>
      </c>
      <c r="C396" s="341" t="s">
        <v>16</v>
      </c>
      <c r="D396" s="341">
        <v>995.59298460000002</v>
      </c>
      <c r="E396" s="341">
        <v>7305.8354872</v>
      </c>
      <c r="F396" s="341">
        <v>11.9930321387703</v>
      </c>
      <c r="G396" s="341">
        <v>88.006967861229697</v>
      </c>
    </row>
    <row r="397" spans="1:7" x14ac:dyDescent="0.25">
      <c r="A397" s="341" t="s">
        <v>292</v>
      </c>
      <c r="B397" s="341" t="s">
        <v>293</v>
      </c>
      <c r="C397" s="341" t="s">
        <v>15</v>
      </c>
      <c r="D397" s="341">
        <v>402.62208140000001</v>
      </c>
      <c r="E397" s="341">
        <v>20466.620964099999</v>
      </c>
      <c r="F397" s="341">
        <v>1.92926058948179</v>
      </c>
      <c r="G397" s="341">
        <v>98.0707394105182</v>
      </c>
    </row>
    <row r="398" spans="1:7" x14ac:dyDescent="0.25">
      <c r="A398" s="341" t="s">
        <v>292</v>
      </c>
      <c r="B398" s="341" t="s">
        <v>293</v>
      </c>
      <c r="C398" s="341" t="s">
        <v>16</v>
      </c>
      <c r="D398" s="341">
        <v>205.01641960000001</v>
      </c>
      <c r="E398" s="341">
        <v>16610.974888600002</v>
      </c>
      <c r="F398" s="341">
        <v>1.21917534234231</v>
      </c>
      <c r="G398" s="341">
        <v>98.780824657657703</v>
      </c>
    </row>
    <row r="399" spans="1:7" x14ac:dyDescent="0.25">
      <c r="A399" s="341" t="s">
        <v>294</v>
      </c>
      <c r="B399" s="341" t="s">
        <v>295</v>
      </c>
      <c r="C399" s="341" t="s">
        <v>15</v>
      </c>
      <c r="D399" s="341">
        <v>124.6500561</v>
      </c>
      <c r="E399" s="341">
        <v>18418.181733900001</v>
      </c>
      <c r="F399" s="341">
        <v>0.67222772396189701</v>
      </c>
      <c r="G399" s="341">
        <v>99.327772276038104</v>
      </c>
    </row>
    <row r="400" spans="1:7" x14ac:dyDescent="0.25">
      <c r="A400" s="341" t="s">
        <v>294</v>
      </c>
      <c r="B400" s="341" t="s">
        <v>295</v>
      </c>
      <c r="C400" s="341" t="s">
        <v>16</v>
      </c>
      <c r="D400" s="341">
        <v>116.9739043</v>
      </c>
      <c r="E400" s="341">
        <v>15560.356306</v>
      </c>
      <c r="F400" s="341">
        <v>0.746134084891241</v>
      </c>
      <c r="G400" s="341">
        <v>99.253865915108804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785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342" t="s">
        <v>71</v>
      </c>
      <c r="B411" s="342" t="s">
        <v>72</v>
      </c>
      <c r="C411" s="342" t="s">
        <v>15</v>
      </c>
      <c r="D411" s="342">
        <v>0</v>
      </c>
      <c r="E411" s="342">
        <v>110.09373770000001</v>
      </c>
      <c r="F411" s="342">
        <v>0</v>
      </c>
      <c r="G411" s="342">
        <v>100</v>
      </c>
    </row>
    <row r="412" spans="1:7" x14ac:dyDescent="0.25">
      <c r="A412" s="342" t="s">
        <v>71</v>
      </c>
      <c r="B412" s="342" t="s">
        <v>72</v>
      </c>
      <c r="C412" s="342" t="s">
        <v>16</v>
      </c>
      <c r="D412" s="342">
        <v>6.4958847999999998</v>
      </c>
      <c r="E412" s="342">
        <v>41.694330800000003</v>
      </c>
      <c r="F412" s="342">
        <v>13.4796757373296</v>
      </c>
      <c r="G412" s="342">
        <v>86.520324262670499</v>
      </c>
    </row>
    <row r="413" spans="1:7" x14ac:dyDescent="0.25">
      <c r="A413" s="342" t="s">
        <v>73</v>
      </c>
      <c r="B413" s="342" t="s">
        <v>74</v>
      </c>
      <c r="C413" s="342" t="s">
        <v>15</v>
      </c>
      <c r="D413" s="342">
        <v>1.6984925</v>
      </c>
      <c r="E413" s="342">
        <v>251.37689</v>
      </c>
      <c r="F413" s="342">
        <v>0.67114093959731502</v>
      </c>
      <c r="G413" s="342">
        <v>99.328859060402706</v>
      </c>
    </row>
    <row r="414" spans="1:7" x14ac:dyDescent="0.25">
      <c r="A414" s="342" t="s">
        <v>73</v>
      </c>
      <c r="B414" s="342" t="s">
        <v>74</v>
      </c>
      <c r="C414" s="342" t="s">
        <v>16</v>
      </c>
      <c r="D414" s="342">
        <v>3.3969849999999999</v>
      </c>
      <c r="E414" s="342">
        <v>113.7989975</v>
      </c>
      <c r="F414" s="342">
        <v>2.8985507246376798</v>
      </c>
      <c r="G414" s="342">
        <v>97.101449275362299</v>
      </c>
    </row>
    <row r="415" spans="1:7" x14ac:dyDescent="0.25">
      <c r="A415" s="342" t="s">
        <v>75</v>
      </c>
      <c r="B415" s="342" t="s">
        <v>76</v>
      </c>
      <c r="C415" s="342" t="s">
        <v>15</v>
      </c>
      <c r="D415" s="342">
        <v>0</v>
      </c>
      <c r="E415" s="342">
        <v>216.96199480000001</v>
      </c>
      <c r="F415" s="342">
        <v>0</v>
      </c>
      <c r="G415" s="342">
        <v>100</v>
      </c>
    </row>
    <row r="416" spans="1:7" x14ac:dyDescent="0.25">
      <c r="A416" s="342" t="s">
        <v>75</v>
      </c>
      <c r="B416" s="342" t="s">
        <v>76</v>
      </c>
      <c r="C416" s="342" t="s">
        <v>16</v>
      </c>
      <c r="D416" s="342">
        <v>0</v>
      </c>
      <c r="E416" s="342">
        <v>118.7965877</v>
      </c>
      <c r="F416" s="342">
        <v>0</v>
      </c>
      <c r="G416" s="342">
        <v>100</v>
      </c>
    </row>
    <row r="417" spans="1:7" x14ac:dyDescent="0.25">
      <c r="A417" s="342" t="s">
        <v>77</v>
      </c>
      <c r="B417" s="342" t="s">
        <v>78</v>
      </c>
      <c r="C417" s="342" t="s">
        <v>15</v>
      </c>
      <c r="D417" s="342">
        <v>1.5853659</v>
      </c>
      <c r="E417" s="342">
        <v>9.5121953999999995</v>
      </c>
      <c r="F417" s="342">
        <v>14.285714285714301</v>
      </c>
      <c r="G417" s="342">
        <v>85.714285714285694</v>
      </c>
    </row>
    <row r="418" spans="1:7" x14ac:dyDescent="0.25">
      <c r="A418" s="342" t="s">
        <v>77</v>
      </c>
      <c r="B418" s="342" t="s">
        <v>78</v>
      </c>
      <c r="C418" s="342" t="s">
        <v>16</v>
      </c>
      <c r="D418" s="342">
        <v>1.5853659</v>
      </c>
      <c r="E418" s="342">
        <v>4.7560976999999998</v>
      </c>
      <c r="F418" s="342">
        <v>25</v>
      </c>
      <c r="G418" s="342">
        <v>75</v>
      </c>
    </row>
    <row r="419" spans="1:7" x14ac:dyDescent="0.25">
      <c r="A419" s="342" t="s">
        <v>79</v>
      </c>
      <c r="B419" s="342" t="s">
        <v>80</v>
      </c>
      <c r="C419" s="342" t="s">
        <v>15</v>
      </c>
      <c r="D419" s="342">
        <v>106.89466950000001</v>
      </c>
      <c r="E419" s="342">
        <v>1936.4287695</v>
      </c>
      <c r="F419" s="342">
        <v>5.2314120936386903</v>
      </c>
      <c r="G419" s="342">
        <v>94.768587906361304</v>
      </c>
    </row>
    <row r="420" spans="1:7" x14ac:dyDescent="0.25">
      <c r="A420" s="342" t="s">
        <v>79</v>
      </c>
      <c r="B420" s="342" t="s">
        <v>80</v>
      </c>
      <c r="C420" s="342" t="s">
        <v>16</v>
      </c>
      <c r="D420" s="342">
        <v>44.535693000000002</v>
      </c>
      <c r="E420" s="342">
        <v>840.9512168</v>
      </c>
      <c r="F420" s="342">
        <v>5.0295145537565302</v>
      </c>
      <c r="G420" s="342">
        <v>94.970485446243501</v>
      </c>
    </row>
    <row r="421" spans="1:7" x14ac:dyDescent="0.25">
      <c r="A421" s="342" t="s">
        <v>91</v>
      </c>
      <c r="B421" s="342" t="s">
        <v>92</v>
      </c>
      <c r="C421" s="342" t="s">
        <v>15</v>
      </c>
      <c r="D421" s="342">
        <v>26.455721799999999</v>
      </c>
      <c r="E421" s="342">
        <v>888.17663830000004</v>
      </c>
      <c r="F421" s="342">
        <v>2.8924978990583199</v>
      </c>
      <c r="G421" s="342">
        <v>97.107502100941701</v>
      </c>
    </row>
    <row r="422" spans="1:7" x14ac:dyDescent="0.25">
      <c r="A422" s="342" t="s">
        <v>91</v>
      </c>
      <c r="B422" s="342" t="s">
        <v>92</v>
      </c>
      <c r="C422" s="342" t="s">
        <v>16</v>
      </c>
      <c r="D422" s="342">
        <v>10.227034400000001</v>
      </c>
      <c r="E422" s="342">
        <v>322.90082519999999</v>
      </c>
      <c r="F422" s="342">
        <v>3.07000273476977</v>
      </c>
      <c r="G422" s="342">
        <v>96.929997265230199</v>
      </c>
    </row>
    <row r="423" spans="1:7" x14ac:dyDescent="0.25">
      <c r="A423" s="342" t="s">
        <v>107</v>
      </c>
      <c r="B423" s="342" t="s">
        <v>108</v>
      </c>
      <c r="C423" s="342" t="s">
        <v>15</v>
      </c>
      <c r="D423" s="342">
        <v>131.1704038</v>
      </c>
      <c r="E423" s="342">
        <v>1932.4143180000001</v>
      </c>
      <c r="F423" s="342">
        <v>6.3564341417290704</v>
      </c>
      <c r="G423" s="342">
        <v>93.643565858270904</v>
      </c>
    </row>
    <row r="424" spans="1:7" x14ac:dyDescent="0.25">
      <c r="A424" s="342" t="s">
        <v>107</v>
      </c>
      <c r="B424" s="342" t="s">
        <v>108</v>
      </c>
      <c r="C424" s="342" t="s">
        <v>16</v>
      </c>
      <c r="D424" s="342">
        <v>62.211020099999999</v>
      </c>
      <c r="E424" s="342">
        <v>905.58132039999998</v>
      </c>
      <c r="F424" s="342">
        <v>6.4281372662919898</v>
      </c>
      <c r="G424" s="342">
        <v>93.571862733708002</v>
      </c>
    </row>
    <row r="425" spans="1:7" x14ac:dyDescent="0.25">
      <c r="A425" s="342" t="s">
        <v>109</v>
      </c>
      <c r="B425" s="342" t="s">
        <v>110</v>
      </c>
      <c r="C425" s="342" t="s">
        <v>15</v>
      </c>
      <c r="D425" s="342">
        <v>19.850956400000001</v>
      </c>
      <c r="E425" s="342">
        <v>792.23362359999999</v>
      </c>
      <c r="F425" s="342">
        <v>2.4444444444444402</v>
      </c>
      <c r="G425" s="342">
        <v>97.5555555555556</v>
      </c>
    </row>
    <row r="426" spans="1:7" x14ac:dyDescent="0.25">
      <c r="A426" s="342" t="s">
        <v>109</v>
      </c>
      <c r="B426" s="342" t="s">
        <v>110</v>
      </c>
      <c r="C426" s="342" t="s">
        <v>16</v>
      </c>
      <c r="D426" s="342">
        <v>21.6555888</v>
      </c>
      <c r="E426" s="342">
        <v>301.37361079999999</v>
      </c>
      <c r="F426" s="342">
        <v>6.7039106145251397</v>
      </c>
      <c r="G426" s="342">
        <v>93.2960893854749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786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343" t="s">
        <v>13</v>
      </c>
      <c r="B437" s="343" t="s">
        <v>14</v>
      </c>
      <c r="C437" s="343" t="s">
        <v>15</v>
      </c>
      <c r="D437" s="343">
        <v>287.6556099</v>
      </c>
      <c r="E437" s="343">
        <v>6137.1981673</v>
      </c>
      <c r="F437" s="343">
        <v>4.4772320098678202</v>
      </c>
      <c r="G437" s="343">
        <v>95.522767990132195</v>
      </c>
    </row>
    <row r="438" spans="1:7" x14ac:dyDescent="0.25">
      <c r="A438" s="343" t="s">
        <v>13</v>
      </c>
      <c r="B438" s="343" t="s">
        <v>14</v>
      </c>
      <c r="C438" s="343" t="s">
        <v>16</v>
      </c>
      <c r="D438" s="343">
        <v>150.107572</v>
      </c>
      <c r="E438" s="343">
        <v>2649.8529868999999</v>
      </c>
      <c r="F438" s="343">
        <v>5.3610602307545197</v>
      </c>
      <c r="G438" s="343">
        <v>94.638939769245496</v>
      </c>
    </row>
    <row r="439" spans="1:7" x14ac:dyDescent="0.25">
      <c r="A439" s="343" t="s">
        <v>26</v>
      </c>
      <c r="B439" s="343" t="s">
        <v>27</v>
      </c>
      <c r="C439" s="343" t="s">
        <v>15</v>
      </c>
      <c r="D439" s="343">
        <v>117.2634661</v>
      </c>
      <c r="E439" s="343">
        <v>4928.6812553</v>
      </c>
      <c r="F439" s="343">
        <v>2.3239149965849202</v>
      </c>
      <c r="G439" s="343">
        <v>97.676085003415096</v>
      </c>
    </row>
    <row r="440" spans="1:7" x14ac:dyDescent="0.25">
      <c r="A440" s="343" t="s">
        <v>26</v>
      </c>
      <c r="B440" s="343" t="s">
        <v>27</v>
      </c>
      <c r="C440" s="343" t="s">
        <v>16</v>
      </c>
      <c r="D440" s="343">
        <v>28.686783200000001</v>
      </c>
      <c r="E440" s="343">
        <v>2986.6437569</v>
      </c>
      <c r="F440" s="343">
        <v>0.95136446298350597</v>
      </c>
      <c r="G440" s="343">
        <v>99.048635537016494</v>
      </c>
    </row>
    <row r="441" spans="1:7" x14ac:dyDescent="0.25">
      <c r="A441" s="343" t="s">
        <v>28</v>
      </c>
      <c r="B441" s="343" t="s">
        <v>29</v>
      </c>
      <c r="C441" s="343" t="s">
        <v>15</v>
      </c>
      <c r="D441" s="343">
        <v>119.1627879</v>
      </c>
      <c r="E441" s="343">
        <v>2176.1060643999999</v>
      </c>
      <c r="F441" s="343">
        <v>5.1916701514330903</v>
      </c>
      <c r="G441" s="343">
        <v>94.808329848566899</v>
      </c>
    </row>
    <row r="442" spans="1:7" x14ac:dyDescent="0.25">
      <c r="A442" s="343" t="s">
        <v>28</v>
      </c>
      <c r="B442" s="343" t="s">
        <v>29</v>
      </c>
      <c r="C442" s="343" t="s">
        <v>16</v>
      </c>
      <c r="D442" s="343">
        <v>60.653804399999999</v>
      </c>
      <c r="E442" s="343">
        <v>1419.0496903999999</v>
      </c>
      <c r="F442" s="343">
        <v>4.0990512364910003</v>
      </c>
      <c r="G442" s="343">
        <v>95.900948763509007</v>
      </c>
    </row>
    <row r="443" spans="1:7" x14ac:dyDescent="0.25">
      <c r="A443" s="343" t="s">
        <v>30</v>
      </c>
      <c r="B443" s="343" t="s">
        <v>31</v>
      </c>
      <c r="C443" s="343" t="s">
        <v>15</v>
      </c>
      <c r="D443" s="343">
        <v>18.106832000000001</v>
      </c>
      <c r="E443" s="343">
        <v>442.48570699999999</v>
      </c>
      <c r="F443" s="343">
        <v>3.93120393120393</v>
      </c>
      <c r="G443" s="343">
        <v>96.068796068796104</v>
      </c>
    </row>
    <row r="444" spans="1:7" x14ac:dyDescent="0.25">
      <c r="A444" s="343" t="s">
        <v>30</v>
      </c>
      <c r="B444" s="343" t="s">
        <v>31</v>
      </c>
      <c r="C444" s="343" t="s">
        <v>16</v>
      </c>
      <c r="D444" s="343">
        <v>2.2633540000000001</v>
      </c>
      <c r="E444" s="343">
        <v>161.82981100000001</v>
      </c>
      <c r="F444" s="343">
        <v>1.3793103448275901</v>
      </c>
      <c r="G444" s="343">
        <v>98.620689655172399</v>
      </c>
    </row>
    <row r="445" spans="1:7" x14ac:dyDescent="0.25">
      <c r="A445" s="343" t="s">
        <v>32</v>
      </c>
      <c r="B445" s="343" t="s">
        <v>33</v>
      </c>
      <c r="C445" s="343" t="s">
        <v>15</v>
      </c>
      <c r="D445" s="343">
        <v>57.800344000000003</v>
      </c>
      <c r="E445" s="343">
        <v>4355.7182136000001</v>
      </c>
      <c r="F445" s="343">
        <v>1.30962050449451</v>
      </c>
      <c r="G445" s="343">
        <v>98.690379495505496</v>
      </c>
    </row>
    <row r="446" spans="1:7" x14ac:dyDescent="0.25">
      <c r="A446" s="343" t="s">
        <v>32</v>
      </c>
      <c r="B446" s="343" t="s">
        <v>33</v>
      </c>
      <c r="C446" s="343" t="s">
        <v>16</v>
      </c>
      <c r="D446" s="343">
        <v>0</v>
      </c>
      <c r="E446" s="343">
        <v>2496.0143297999998</v>
      </c>
      <c r="F446" s="343">
        <v>0</v>
      </c>
      <c r="G446" s="343">
        <v>100</v>
      </c>
    </row>
    <row r="447" spans="1:7" x14ac:dyDescent="0.25">
      <c r="A447" s="343" t="s">
        <v>34</v>
      </c>
      <c r="B447" s="343" t="s">
        <v>35</v>
      </c>
      <c r="C447" s="343" t="s">
        <v>15</v>
      </c>
      <c r="D447" s="343">
        <v>42.663848399999999</v>
      </c>
      <c r="E447" s="343">
        <v>489.62156770000001</v>
      </c>
      <c r="F447" s="343">
        <v>8.0152202389074603</v>
      </c>
      <c r="G447" s="343">
        <v>91.984779761092497</v>
      </c>
    </row>
    <row r="448" spans="1:7" x14ac:dyDescent="0.25">
      <c r="A448" s="343" t="s">
        <v>34</v>
      </c>
      <c r="B448" s="343" t="s">
        <v>35</v>
      </c>
      <c r="C448" s="343" t="s">
        <v>16</v>
      </c>
      <c r="D448" s="343">
        <v>10.316973600000001</v>
      </c>
      <c r="E448" s="343">
        <v>154.8730108</v>
      </c>
      <c r="F448" s="343">
        <v>6.2455200522435597</v>
      </c>
      <c r="G448" s="343">
        <v>93.754479947756394</v>
      </c>
    </row>
    <row r="449" spans="1:7" x14ac:dyDescent="0.25">
      <c r="A449" s="343" t="s">
        <v>36</v>
      </c>
      <c r="B449" s="343" t="s">
        <v>37</v>
      </c>
      <c r="C449" s="343" t="s">
        <v>15</v>
      </c>
      <c r="D449" s="343">
        <v>19.596256499999999</v>
      </c>
      <c r="E449" s="343">
        <v>1152.2871634000001</v>
      </c>
      <c r="F449" s="343">
        <v>1.67220187326075</v>
      </c>
      <c r="G449" s="343">
        <v>98.327798126739197</v>
      </c>
    </row>
    <row r="450" spans="1:7" x14ac:dyDescent="0.25">
      <c r="A450" s="343" t="s">
        <v>36</v>
      </c>
      <c r="B450" s="343" t="s">
        <v>37</v>
      </c>
      <c r="C450" s="343" t="s">
        <v>16</v>
      </c>
      <c r="D450" s="343">
        <v>15.669128000000001</v>
      </c>
      <c r="E450" s="343">
        <v>483.56794100000002</v>
      </c>
      <c r="F450" s="343">
        <v>3.13861469289253</v>
      </c>
      <c r="G450" s="343">
        <v>96.861385307107497</v>
      </c>
    </row>
    <row r="451" spans="1:7" x14ac:dyDescent="0.25">
      <c r="A451" s="343" t="s">
        <v>38</v>
      </c>
      <c r="B451" s="343" t="s">
        <v>39</v>
      </c>
      <c r="C451" s="343" t="s">
        <v>15</v>
      </c>
      <c r="D451" s="343">
        <v>31.086341000000001</v>
      </c>
      <c r="E451" s="343">
        <v>2097.8906462</v>
      </c>
      <c r="F451" s="343">
        <v>1.46015392307666</v>
      </c>
      <c r="G451" s="343">
        <v>98.539846076923297</v>
      </c>
    </row>
    <row r="452" spans="1:7" x14ac:dyDescent="0.25">
      <c r="A452" s="343" t="s">
        <v>38</v>
      </c>
      <c r="B452" s="343" t="s">
        <v>39</v>
      </c>
      <c r="C452" s="343" t="s">
        <v>16</v>
      </c>
      <c r="D452" s="343">
        <v>23.151602700000002</v>
      </c>
      <c r="E452" s="343">
        <v>822.06318539999995</v>
      </c>
      <c r="F452" s="343">
        <v>2.7391383854089502</v>
      </c>
      <c r="G452" s="343">
        <v>97.260861614591093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787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788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789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790</v>
      </c>
      <c r="E16" s="5" t="s">
        <v>791</v>
      </c>
      <c r="F16" s="5" t="s">
        <v>792</v>
      </c>
      <c r="G16" s="5" t="s">
        <v>793</v>
      </c>
      <c r="H16" s="5" t="s">
        <v>794</v>
      </c>
      <c r="I16" s="5" t="s">
        <v>795</v>
      </c>
      <c r="J16" s="5" t="s">
        <v>796</v>
      </c>
      <c r="K16" s="5" t="s">
        <v>797</v>
      </c>
    </row>
    <row r="17" spans="1:11" x14ac:dyDescent="0.25">
      <c r="A17" s="344" t="s">
        <v>13</v>
      </c>
      <c r="B17" s="344" t="s">
        <v>14</v>
      </c>
      <c r="C17" s="344" t="s">
        <v>15</v>
      </c>
      <c r="D17" s="344">
        <v>277605.34457100002</v>
      </c>
      <c r="E17" s="344">
        <v>355477.3099159</v>
      </c>
      <c r="F17" s="344">
        <v>388730.2768923</v>
      </c>
      <c r="G17" s="344">
        <v>500180.11491330003</v>
      </c>
      <c r="H17" s="344">
        <v>18.2395934887635</v>
      </c>
      <c r="I17" s="344">
        <v>23.356040343405301</v>
      </c>
      <c r="J17" s="344">
        <v>25.5408707575391</v>
      </c>
      <c r="K17" s="344">
        <v>32.863495410292103</v>
      </c>
    </row>
    <row r="18" spans="1:11" x14ac:dyDescent="0.25">
      <c r="A18" s="344" t="s">
        <v>13</v>
      </c>
      <c r="B18" s="344" t="s">
        <v>14</v>
      </c>
      <c r="C18" s="344" t="s">
        <v>16</v>
      </c>
      <c r="D18" s="344">
        <v>264916.33006090001</v>
      </c>
      <c r="E18" s="344">
        <v>376864.6468623</v>
      </c>
      <c r="F18" s="344">
        <v>330169.41822579998</v>
      </c>
      <c r="G18" s="344">
        <v>316406.07129450003</v>
      </c>
      <c r="H18" s="344">
        <v>20.5623472199585</v>
      </c>
      <c r="I18" s="344">
        <v>29.251581893529199</v>
      </c>
      <c r="J18" s="344">
        <v>25.6271790319981</v>
      </c>
      <c r="K18" s="344">
        <v>24.558891854514201</v>
      </c>
    </row>
    <row r="19" spans="1:11" x14ac:dyDescent="0.25">
      <c r="A19" s="344" t="s">
        <v>13</v>
      </c>
      <c r="B19" s="344" t="s">
        <v>17</v>
      </c>
      <c r="C19" s="344" t="s">
        <v>15</v>
      </c>
      <c r="D19" s="344">
        <v>933.87412240000003</v>
      </c>
      <c r="E19" s="344">
        <v>1293.0049039</v>
      </c>
      <c r="F19" s="344">
        <v>1426.7406593999999</v>
      </c>
      <c r="G19" s="344">
        <v>2771.2340915</v>
      </c>
      <c r="H19" s="344">
        <v>14.5353365972944</v>
      </c>
      <c r="I19" s="344">
        <v>20.125047958110901</v>
      </c>
      <c r="J19" s="344">
        <v>22.2065856885818</v>
      </c>
      <c r="K19" s="344">
        <v>43.133029756013002</v>
      </c>
    </row>
    <row r="20" spans="1:11" x14ac:dyDescent="0.25">
      <c r="A20" s="344" t="s">
        <v>13</v>
      </c>
      <c r="B20" s="344" t="s">
        <v>17</v>
      </c>
      <c r="C20" s="344" t="s">
        <v>16</v>
      </c>
      <c r="D20" s="344">
        <v>464.8381455</v>
      </c>
      <c r="E20" s="344">
        <v>641.17385549999995</v>
      </c>
      <c r="F20" s="344">
        <v>701.86707120000005</v>
      </c>
      <c r="G20" s="344">
        <v>992.08148670000003</v>
      </c>
      <c r="H20" s="344">
        <v>16.601596191148399</v>
      </c>
      <c r="I20" s="344">
        <v>22.8993888311017</v>
      </c>
      <c r="J20" s="344">
        <v>25.0670342112154</v>
      </c>
      <c r="K20" s="344">
        <v>35.431980766534501</v>
      </c>
    </row>
    <row r="21" spans="1:11" x14ac:dyDescent="0.25">
      <c r="A21" s="344" t="s">
        <v>13</v>
      </c>
      <c r="B21" s="344" t="s">
        <v>18</v>
      </c>
      <c r="C21" s="344" t="s">
        <v>15</v>
      </c>
      <c r="D21" s="344">
        <v>276671.47044860001</v>
      </c>
      <c r="E21" s="344">
        <v>354184.30501200003</v>
      </c>
      <c r="F21" s="344">
        <v>387303.53623289999</v>
      </c>
      <c r="G21" s="344">
        <v>497408.88082179998</v>
      </c>
      <c r="H21" s="344">
        <v>18.255296714126999</v>
      </c>
      <c r="I21" s="344">
        <v>23.369737288045201</v>
      </c>
      <c r="J21" s="344">
        <v>25.555005584414801</v>
      </c>
      <c r="K21" s="344">
        <v>32.819960413413</v>
      </c>
    </row>
    <row r="22" spans="1:11" x14ac:dyDescent="0.25">
      <c r="A22" s="344" t="s">
        <v>13</v>
      </c>
      <c r="B22" s="344" t="s">
        <v>18</v>
      </c>
      <c r="C22" s="344" t="s">
        <v>16</v>
      </c>
      <c r="D22" s="344">
        <v>264451.49191540002</v>
      </c>
      <c r="E22" s="344">
        <v>376223.47300679999</v>
      </c>
      <c r="F22" s="344">
        <v>329467.55115459999</v>
      </c>
      <c r="G22" s="344">
        <v>315413.98980779998</v>
      </c>
      <c r="H22" s="344">
        <v>20.570973792663398</v>
      </c>
      <c r="I22" s="344">
        <v>29.265417061377502</v>
      </c>
      <c r="J22" s="344">
        <v>25.628399035473802</v>
      </c>
      <c r="K22" s="344">
        <v>24.535210110485298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798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790</v>
      </c>
      <c r="E32" s="5" t="s">
        <v>791</v>
      </c>
      <c r="F32" s="5" t="s">
        <v>792</v>
      </c>
      <c r="G32" s="5" t="s">
        <v>793</v>
      </c>
      <c r="H32" s="5" t="s">
        <v>794</v>
      </c>
      <c r="I32" s="5" t="s">
        <v>795</v>
      </c>
      <c r="J32" s="5" t="s">
        <v>796</v>
      </c>
      <c r="K32" s="5" t="s">
        <v>797</v>
      </c>
    </row>
    <row r="33" spans="1:11" x14ac:dyDescent="0.25">
      <c r="A33" s="345" t="s">
        <v>13</v>
      </c>
      <c r="B33" s="345" t="s">
        <v>14</v>
      </c>
      <c r="C33" s="345" t="s">
        <v>15</v>
      </c>
      <c r="D33" s="345">
        <v>277605.34457100002</v>
      </c>
      <c r="E33" s="345">
        <v>355477.3099159</v>
      </c>
      <c r="F33" s="345">
        <v>388730.2768923</v>
      </c>
      <c r="G33" s="345">
        <v>500180.11491330003</v>
      </c>
      <c r="H33" s="345">
        <v>18.2395934887635</v>
      </c>
      <c r="I33" s="345">
        <v>23.356040343405301</v>
      </c>
      <c r="J33" s="345">
        <v>25.5408707575391</v>
      </c>
      <c r="K33" s="345">
        <v>32.863495410292103</v>
      </c>
    </row>
    <row r="34" spans="1:11" x14ac:dyDescent="0.25">
      <c r="A34" s="345" t="s">
        <v>13</v>
      </c>
      <c r="B34" s="345" t="s">
        <v>14</v>
      </c>
      <c r="C34" s="345" t="s">
        <v>16</v>
      </c>
      <c r="D34" s="345">
        <v>264916.33006090001</v>
      </c>
      <c r="E34" s="345">
        <v>376864.6468623</v>
      </c>
      <c r="F34" s="345">
        <v>330169.41822579998</v>
      </c>
      <c r="G34" s="345">
        <v>316406.07129450003</v>
      </c>
      <c r="H34" s="345">
        <v>20.5623472199585</v>
      </c>
      <c r="I34" s="345">
        <v>29.251581893529199</v>
      </c>
      <c r="J34" s="345">
        <v>25.6271790319981</v>
      </c>
      <c r="K34" s="345">
        <v>24.558891854514201</v>
      </c>
    </row>
    <row r="35" spans="1:11" x14ac:dyDescent="0.25">
      <c r="A35" s="345" t="s">
        <v>26</v>
      </c>
      <c r="B35" s="345" t="s">
        <v>27</v>
      </c>
      <c r="C35" s="345" t="s">
        <v>15</v>
      </c>
      <c r="D35" s="345">
        <v>3789.7573342999999</v>
      </c>
      <c r="E35" s="345">
        <v>8674.8958810999993</v>
      </c>
      <c r="F35" s="345">
        <v>8102.9742704999999</v>
      </c>
      <c r="G35" s="345">
        <v>13523.1372656</v>
      </c>
      <c r="H35" s="345">
        <v>11.1166685814323</v>
      </c>
      <c r="I35" s="345">
        <v>25.446468990456701</v>
      </c>
      <c r="J35" s="345">
        <v>23.768825162959899</v>
      </c>
      <c r="K35" s="345">
        <v>39.668037265151099</v>
      </c>
    </row>
    <row r="36" spans="1:11" x14ac:dyDescent="0.25">
      <c r="A36" s="345" t="s">
        <v>26</v>
      </c>
      <c r="B36" s="345" t="s">
        <v>27</v>
      </c>
      <c r="C36" s="345" t="s">
        <v>16</v>
      </c>
      <c r="D36" s="345">
        <v>3164.9564571999999</v>
      </c>
      <c r="E36" s="345">
        <v>5763.3202740999996</v>
      </c>
      <c r="F36" s="345">
        <v>5873.4439650000004</v>
      </c>
      <c r="G36" s="345">
        <v>4284.2598839000002</v>
      </c>
      <c r="H36" s="345">
        <v>16.5826243189378</v>
      </c>
      <c r="I36" s="345">
        <v>30.196616044338501</v>
      </c>
      <c r="J36" s="345">
        <v>30.773603380342799</v>
      </c>
      <c r="K36" s="345">
        <v>22.4471562563809</v>
      </c>
    </row>
    <row r="37" spans="1:11" x14ac:dyDescent="0.25">
      <c r="A37" s="345" t="s">
        <v>28</v>
      </c>
      <c r="B37" s="345" t="s">
        <v>29</v>
      </c>
      <c r="C37" s="345" t="s">
        <v>15</v>
      </c>
      <c r="D37" s="345">
        <v>701.94291969999995</v>
      </c>
      <c r="E37" s="345">
        <v>1142.3329847</v>
      </c>
      <c r="F37" s="345">
        <v>1834.3627796999999</v>
      </c>
      <c r="G37" s="345">
        <v>3381.3620638000002</v>
      </c>
      <c r="H37" s="345">
        <v>9.9425332201104002</v>
      </c>
      <c r="I37" s="345">
        <v>16.1803521768718</v>
      </c>
      <c r="J37" s="345">
        <v>25.982472880695301</v>
      </c>
      <c r="K37" s="345">
        <v>47.894641722322604</v>
      </c>
    </row>
    <row r="38" spans="1:11" x14ac:dyDescent="0.25">
      <c r="A38" s="345" t="s">
        <v>28</v>
      </c>
      <c r="B38" s="345" t="s">
        <v>29</v>
      </c>
      <c r="C38" s="345" t="s">
        <v>16</v>
      </c>
      <c r="D38" s="345">
        <v>543.38088630000004</v>
      </c>
      <c r="E38" s="345">
        <v>1349.6016672999999</v>
      </c>
      <c r="F38" s="345">
        <v>1333.0116553</v>
      </c>
      <c r="G38" s="345">
        <v>1787.5588703999999</v>
      </c>
      <c r="H38" s="345">
        <v>10.838239422327399</v>
      </c>
      <c r="I38" s="345">
        <v>26.919066098497002</v>
      </c>
      <c r="J38" s="345">
        <v>26.588162810198401</v>
      </c>
      <c r="K38" s="345">
        <v>35.654531668977199</v>
      </c>
    </row>
    <row r="39" spans="1:11" x14ac:dyDescent="0.25">
      <c r="A39" s="345" t="s">
        <v>30</v>
      </c>
      <c r="B39" s="345" t="s">
        <v>31</v>
      </c>
      <c r="C39" s="345" t="s">
        <v>15</v>
      </c>
      <c r="D39" s="345">
        <v>3766.6545786000001</v>
      </c>
      <c r="E39" s="345">
        <v>6644.4812242999997</v>
      </c>
      <c r="F39" s="345">
        <v>7167.4209878000001</v>
      </c>
      <c r="G39" s="345">
        <v>6996.9507210000002</v>
      </c>
      <c r="H39" s="345">
        <v>15.3268638574677</v>
      </c>
      <c r="I39" s="345">
        <v>27.037005120389399</v>
      </c>
      <c r="J39" s="345">
        <v>29.164895106999101</v>
      </c>
      <c r="K39" s="345">
        <v>28.471235915143801</v>
      </c>
    </row>
    <row r="40" spans="1:11" x14ac:dyDescent="0.25">
      <c r="A40" s="345" t="s">
        <v>30</v>
      </c>
      <c r="B40" s="345" t="s">
        <v>31</v>
      </c>
      <c r="C40" s="345" t="s">
        <v>16</v>
      </c>
      <c r="D40" s="345">
        <v>3067.1504828000002</v>
      </c>
      <c r="E40" s="345">
        <v>4805.8048017000001</v>
      </c>
      <c r="F40" s="345">
        <v>4352.2741459999997</v>
      </c>
      <c r="G40" s="345">
        <v>3531.7558822999999</v>
      </c>
      <c r="H40" s="345">
        <v>19.465338209768099</v>
      </c>
      <c r="I40" s="345">
        <v>30.499519459449299</v>
      </c>
      <c r="J40" s="345">
        <v>27.621236293623301</v>
      </c>
      <c r="K40" s="345">
        <v>22.4139060371594</v>
      </c>
    </row>
    <row r="41" spans="1:11" x14ac:dyDescent="0.25">
      <c r="A41" s="345" t="s">
        <v>32</v>
      </c>
      <c r="B41" s="345" t="s">
        <v>33</v>
      </c>
      <c r="C41" s="345" t="s">
        <v>15</v>
      </c>
      <c r="D41" s="345">
        <v>1716.7388093</v>
      </c>
      <c r="E41" s="345">
        <v>1983.4278314999999</v>
      </c>
      <c r="F41" s="345">
        <v>1715.9378409999999</v>
      </c>
      <c r="G41" s="345">
        <v>2175.9446241000001</v>
      </c>
      <c r="H41" s="345">
        <v>22.612324885594798</v>
      </c>
      <c r="I41" s="345">
        <v>26.125065892403398</v>
      </c>
      <c r="J41" s="345">
        <v>22.601774791821299</v>
      </c>
      <c r="K41" s="345">
        <v>28.6608344301805</v>
      </c>
    </row>
    <row r="42" spans="1:11" x14ac:dyDescent="0.25">
      <c r="A42" s="345" t="s">
        <v>32</v>
      </c>
      <c r="B42" s="345" t="s">
        <v>33</v>
      </c>
      <c r="C42" s="345" t="s">
        <v>16</v>
      </c>
      <c r="D42" s="345">
        <v>1247.8328306999999</v>
      </c>
      <c r="E42" s="345">
        <v>1961.5342470000001</v>
      </c>
      <c r="F42" s="345">
        <v>1245.2587341000001</v>
      </c>
      <c r="G42" s="345">
        <v>1197.4033022000001</v>
      </c>
      <c r="H42" s="345">
        <v>22.077607979922401</v>
      </c>
      <c r="I42" s="345">
        <v>34.704956528643997</v>
      </c>
      <c r="J42" s="345">
        <v>22.0320651041147</v>
      </c>
      <c r="K42" s="345">
        <v>21.185370387318901</v>
      </c>
    </row>
    <row r="43" spans="1:11" x14ac:dyDescent="0.25">
      <c r="A43" s="345" t="s">
        <v>34</v>
      </c>
      <c r="B43" s="345" t="s">
        <v>35</v>
      </c>
      <c r="C43" s="345" t="s">
        <v>15</v>
      </c>
      <c r="D43" s="345">
        <v>3554.2014763000002</v>
      </c>
      <c r="E43" s="345">
        <v>5811.4813554000002</v>
      </c>
      <c r="F43" s="345">
        <v>9037.2252585999995</v>
      </c>
      <c r="G43" s="345">
        <v>13755.442754399999</v>
      </c>
      <c r="H43" s="345">
        <v>11.0521882588571</v>
      </c>
      <c r="I43" s="345">
        <v>18.071453301399</v>
      </c>
      <c r="J43" s="345">
        <v>28.102265884972802</v>
      </c>
      <c r="K43" s="345">
        <v>42.774092554771102</v>
      </c>
    </row>
    <row r="44" spans="1:11" x14ac:dyDescent="0.25">
      <c r="A44" s="345" t="s">
        <v>34</v>
      </c>
      <c r="B44" s="345" t="s">
        <v>35</v>
      </c>
      <c r="C44" s="345" t="s">
        <v>16</v>
      </c>
      <c r="D44" s="345">
        <v>2561.9807599000001</v>
      </c>
      <c r="E44" s="345">
        <v>5255.7147733000002</v>
      </c>
      <c r="F44" s="345">
        <v>4808.9464693</v>
      </c>
      <c r="G44" s="345">
        <v>5814.5068789999996</v>
      </c>
      <c r="H44" s="345">
        <v>13.892739418584499</v>
      </c>
      <c r="I44" s="345">
        <v>28.499931360418</v>
      </c>
      <c r="J44" s="345">
        <v>26.0772606967253</v>
      </c>
      <c r="K44" s="345">
        <v>31.530068524272199</v>
      </c>
    </row>
    <row r="45" spans="1:11" x14ac:dyDescent="0.25">
      <c r="A45" s="345" t="s">
        <v>36</v>
      </c>
      <c r="B45" s="345" t="s">
        <v>37</v>
      </c>
      <c r="C45" s="345" t="s">
        <v>15</v>
      </c>
      <c r="D45" s="345">
        <v>20018.725549499999</v>
      </c>
      <c r="E45" s="345">
        <v>29302.541770399999</v>
      </c>
      <c r="F45" s="345">
        <v>46341.9493038</v>
      </c>
      <c r="G45" s="345">
        <v>57710.102439800001</v>
      </c>
      <c r="H45" s="345">
        <v>13.052286846066</v>
      </c>
      <c r="I45" s="345">
        <v>19.105371096695201</v>
      </c>
      <c r="J45" s="345">
        <v>30.215131019374599</v>
      </c>
      <c r="K45" s="345">
        <v>37.6272110378642</v>
      </c>
    </row>
    <row r="46" spans="1:11" x14ac:dyDescent="0.25">
      <c r="A46" s="345" t="s">
        <v>36</v>
      </c>
      <c r="B46" s="345" t="s">
        <v>37</v>
      </c>
      <c r="C46" s="345" t="s">
        <v>16</v>
      </c>
      <c r="D46" s="345">
        <v>13452.335764400001</v>
      </c>
      <c r="E46" s="345">
        <v>25504.914254300002</v>
      </c>
      <c r="F46" s="345">
        <v>34002.807726799998</v>
      </c>
      <c r="G46" s="345">
        <v>32619.799527399999</v>
      </c>
      <c r="H46" s="345">
        <v>12.7413846844183</v>
      </c>
      <c r="I46" s="345">
        <v>24.156988760058301</v>
      </c>
      <c r="J46" s="345">
        <v>32.205771635881703</v>
      </c>
      <c r="K46" s="345">
        <v>30.8958549196417</v>
      </c>
    </row>
    <row r="47" spans="1:11" x14ac:dyDescent="0.25">
      <c r="A47" s="345" t="s">
        <v>38</v>
      </c>
      <c r="B47" s="345" t="s">
        <v>39</v>
      </c>
      <c r="C47" s="345" t="s">
        <v>15</v>
      </c>
      <c r="D47" s="345">
        <v>781.23018560000003</v>
      </c>
      <c r="E47" s="345">
        <v>1274.5573635999999</v>
      </c>
      <c r="F47" s="345">
        <v>1558.3643910999999</v>
      </c>
      <c r="G47" s="345">
        <v>3104.3025136000001</v>
      </c>
      <c r="H47" s="345">
        <v>11.628123565629</v>
      </c>
      <c r="I47" s="345">
        <v>18.970990610201</v>
      </c>
      <c r="J47" s="345">
        <v>23.195281024721201</v>
      </c>
      <c r="K47" s="345">
        <v>46.2056047994488</v>
      </c>
    </row>
    <row r="48" spans="1:11" x14ac:dyDescent="0.25">
      <c r="A48" s="345" t="s">
        <v>38</v>
      </c>
      <c r="B48" s="345" t="s">
        <v>39</v>
      </c>
      <c r="C48" s="345" t="s">
        <v>16</v>
      </c>
      <c r="D48" s="345">
        <v>469.4592983</v>
      </c>
      <c r="E48" s="345">
        <v>826.08978400000001</v>
      </c>
      <c r="F48" s="345">
        <v>931.0808184</v>
      </c>
      <c r="G48" s="345">
        <v>819.0842437</v>
      </c>
      <c r="H48" s="345">
        <v>15.4137675449014</v>
      </c>
      <c r="I48" s="345">
        <v>27.123024185276499</v>
      </c>
      <c r="J48" s="345">
        <v>30.570197144467102</v>
      </c>
      <c r="K48" s="345">
        <v>26.893011125354899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799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790</v>
      </c>
      <c r="E58" s="5" t="s">
        <v>791</v>
      </c>
      <c r="F58" s="5" t="s">
        <v>792</v>
      </c>
      <c r="G58" s="5" t="s">
        <v>793</v>
      </c>
      <c r="H58" s="5" t="s">
        <v>794</v>
      </c>
      <c r="I58" s="5" t="s">
        <v>795</v>
      </c>
      <c r="J58" s="5" t="s">
        <v>796</v>
      </c>
      <c r="K58" s="5" t="s">
        <v>797</v>
      </c>
    </row>
    <row r="59" spans="1:11" x14ac:dyDescent="0.25">
      <c r="A59" s="346" t="s">
        <v>13</v>
      </c>
      <c r="B59" s="346" t="s">
        <v>14</v>
      </c>
      <c r="C59" s="346" t="s">
        <v>15</v>
      </c>
      <c r="D59" s="346">
        <v>276671.47044860001</v>
      </c>
      <c r="E59" s="346">
        <v>354184.30501200003</v>
      </c>
      <c r="F59" s="346">
        <v>387303.53623289999</v>
      </c>
      <c r="G59" s="346">
        <v>497408.88082179998</v>
      </c>
      <c r="H59" s="346">
        <v>18.255296714126999</v>
      </c>
      <c r="I59" s="346">
        <v>23.369737288045201</v>
      </c>
      <c r="J59" s="346">
        <v>25.555005584414801</v>
      </c>
      <c r="K59" s="346">
        <v>32.819960413413</v>
      </c>
    </row>
    <row r="60" spans="1:11" x14ac:dyDescent="0.25">
      <c r="A60" s="346" t="s">
        <v>13</v>
      </c>
      <c r="B60" s="346" t="s">
        <v>14</v>
      </c>
      <c r="C60" s="346" t="s">
        <v>16</v>
      </c>
      <c r="D60" s="346">
        <v>264451.49191540002</v>
      </c>
      <c r="E60" s="346">
        <v>376223.47300679999</v>
      </c>
      <c r="F60" s="346">
        <v>329467.55115459999</v>
      </c>
      <c r="G60" s="346">
        <v>315413.98980779998</v>
      </c>
      <c r="H60" s="346">
        <v>20.570973792663398</v>
      </c>
      <c r="I60" s="346">
        <v>29.265417061377502</v>
      </c>
      <c r="J60" s="346">
        <v>25.628399035473802</v>
      </c>
      <c r="K60" s="346">
        <v>24.535210110485298</v>
      </c>
    </row>
    <row r="61" spans="1:11" x14ac:dyDescent="0.25">
      <c r="A61" s="346" t="s">
        <v>41</v>
      </c>
      <c r="B61" s="346" t="s">
        <v>42</v>
      </c>
      <c r="C61" s="346" t="s">
        <v>15</v>
      </c>
      <c r="D61" s="346">
        <v>539.47412829999996</v>
      </c>
      <c r="E61" s="346">
        <v>451.9185051</v>
      </c>
      <c r="F61" s="346">
        <v>323.66661950000002</v>
      </c>
      <c r="G61" s="346">
        <v>452.06567519999999</v>
      </c>
      <c r="H61" s="346">
        <v>30.5283525641868</v>
      </c>
      <c r="I61" s="346">
        <v>25.5736591065975</v>
      </c>
      <c r="J61" s="346">
        <v>18.316000999884299</v>
      </c>
      <c r="K61" s="346">
        <v>25.581987329331501</v>
      </c>
    </row>
    <row r="62" spans="1:11" x14ac:dyDescent="0.25">
      <c r="A62" s="346" t="s">
        <v>41</v>
      </c>
      <c r="B62" s="346" t="s">
        <v>42</v>
      </c>
      <c r="C62" s="346" t="s">
        <v>16</v>
      </c>
      <c r="D62" s="346">
        <v>326.28015699999997</v>
      </c>
      <c r="E62" s="346">
        <v>552.93257440000002</v>
      </c>
      <c r="F62" s="346">
        <v>498.90157699999997</v>
      </c>
      <c r="G62" s="346">
        <v>470.16506879999997</v>
      </c>
      <c r="H62" s="346">
        <v>17.653183876037701</v>
      </c>
      <c r="I62" s="346">
        <v>29.916071196858201</v>
      </c>
      <c r="J62" s="346">
        <v>26.992757867363</v>
      </c>
      <c r="K62" s="346">
        <v>25.437987059741101</v>
      </c>
    </row>
    <row r="63" spans="1:11" x14ac:dyDescent="0.25">
      <c r="A63" s="346" t="s">
        <v>43</v>
      </c>
      <c r="B63" s="346" t="s">
        <v>44</v>
      </c>
      <c r="C63" s="346" t="s">
        <v>15</v>
      </c>
      <c r="D63" s="346">
        <v>1627.6046458999999</v>
      </c>
      <c r="E63" s="346">
        <v>2680.0782398000001</v>
      </c>
      <c r="F63" s="346">
        <v>3939.7452788999999</v>
      </c>
      <c r="G63" s="346">
        <v>5323.5921058000004</v>
      </c>
      <c r="H63" s="346">
        <v>11.9932371588155</v>
      </c>
      <c r="I63" s="346">
        <v>19.748539066333599</v>
      </c>
      <c r="J63" s="346">
        <v>29.030575449754899</v>
      </c>
      <c r="K63" s="346">
        <v>39.227648325095998</v>
      </c>
    </row>
    <row r="64" spans="1:11" x14ac:dyDescent="0.25">
      <c r="A64" s="346" t="s">
        <v>43</v>
      </c>
      <c r="B64" s="346" t="s">
        <v>44</v>
      </c>
      <c r="C64" s="346" t="s">
        <v>16</v>
      </c>
      <c r="D64" s="346">
        <v>2252.3639432999998</v>
      </c>
      <c r="E64" s="346">
        <v>2878.3575194</v>
      </c>
      <c r="F64" s="346">
        <v>2908.2270751999999</v>
      </c>
      <c r="G64" s="346">
        <v>2235.8587010000001</v>
      </c>
      <c r="H64" s="346">
        <v>21.9212282131449</v>
      </c>
      <c r="I64" s="346">
        <v>28.013737411079202</v>
      </c>
      <c r="J64" s="346">
        <v>28.304444137789499</v>
      </c>
      <c r="K64" s="346">
        <v>21.760590237986499</v>
      </c>
    </row>
    <row r="65" spans="1:11" x14ac:dyDescent="0.25">
      <c r="A65" s="346" t="s">
        <v>26</v>
      </c>
      <c r="B65" s="346" t="s">
        <v>27</v>
      </c>
      <c r="C65" s="346" t="s">
        <v>15</v>
      </c>
      <c r="D65" s="346">
        <v>3289.7562555</v>
      </c>
      <c r="E65" s="346">
        <v>7686.4914841999998</v>
      </c>
      <c r="F65" s="346">
        <v>6701.5484784</v>
      </c>
      <c r="G65" s="346">
        <v>11367.023811999999</v>
      </c>
      <c r="H65" s="346">
        <v>11.3264818032638</v>
      </c>
      <c r="I65" s="346">
        <v>26.464242079084201</v>
      </c>
      <c r="J65" s="346">
        <v>23.073127915597301</v>
      </c>
      <c r="K65" s="346">
        <v>39.136148202054699</v>
      </c>
    </row>
    <row r="66" spans="1:11" x14ac:dyDescent="0.25">
      <c r="A66" s="346" t="s">
        <v>26</v>
      </c>
      <c r="B66" s="346" t="s">
        <v>27</v>
      </c>
      <c r="C66" s="346" t="s">
        <v>16</v>
      </c>
      <c r="D66" s="346">
        <v>2776.8082402</v>
      </c>
      <c r="E66" s="346">
        <v>4941.8064967</v>
      </c>
      <c r="F66" s="346">
        <v>4837.7553311000001</v>
      </c>
      <c r="G66" s="346">
        <v>3514.2799721000001</v>
      </c>
      <c r="H66" s="346">
        <v>17.278754955594302</v>
      </c>
      <c r="I66" s="346">
        <v>30.750507816230499</v>
      </c>
      <c r="J66" s="346">
        <v>30.103046977120901</v>
      </c>
      <c r="K66" s="346">
        <v>21.867690251054299</v>
      </c>
    </row>
    <row r="67" spans="1:11" x14ac:dyDescent="0.25">
      <c r="A67" s="346" t="s">
        <v>28</v>
      </c>
      <c r="B67" s="346" t="s">
        <v>29</v>
      </c>
      <c r="C67" s="346" t="s">
        <v>15</v>
      </c>
      <c r="D67" s="346">
        <v>483.92121159999999</v>
      </c>
      <c r="E67" s="346">
        <v>794.09927059999995</v>
      </c>
      <c r="F67" s="346">
        <v>1246.0576876</v>
      </c>
      <c r="G67" s="346">
        <v>2240.6537257999998</v>
      </c>
      <c r="H67" s="346">
        <v>10.1563156585343</v>
      </c>
      <c r="I67" s="346">
        <v>16.666189997664102</v>
      </c>
      <c r="J67" s="346">
        <v>26.1516852343922</v>
      </c>
      <c r="K67" s="346">
        <v>47.025809109409401</v>
      </c>
    </row>
    <row r="68" spans="1:11" x14ac:dyDescent="0.25">
      <c r="A68" s="346" t="s">
        <v>28</v>
      </c>
      <c r="B68" s="346" t="s">
        <v>29</v>
      </c>
      <c r="C68" s="346" t="s">
        <v>16</v>
      </c>
      <c r="D68" s="346">
        <v>336.7653995</v>
      </c>
      <c r="E68" s="346">
        <v>994.43761649999999</v>
      </c>
      <c r="F68" s="346">
        <v>965.33701180000003</v>
      </c>
      <c r="G68" s="346">
        <v>1237.3095567</v>
      </c>
      <c r="H68" s="346">
        <v>9.5297038384741697</v>
      </c>
      <c r="I68" s="346">
        <v>28.140349291089102</v>
      </c>
      <c r="J68" s="346">
        <v>27.316867589218099</v>
      </c>
      <c r="K68" s="346">
        <v>35.013079281218602</v>
      </c>
    </row>
    <row r="69" spans="1:11" x14ac:dyDescent="0.25">
      <c r="A69" s="346" t="s">
        <v>45</v>
      </c>
      <c r="B69" s="346" t="s">
        <v>46</v>
      </c>
      <c r="C69" s="346" t="s">
        <v>15</v>
      </c>
      <c r="D69" s="346">
        <v>697.13688679999996</v>
      </c>
      <c r="E69" s="346">
        <v>687.26074949999997</v>
      </c>
      <c r="F69" s="346">
        <v>974.39880840000001</v>
      </c>
      <c r="G69" s="346">
        <v>1597.0656240000001</v>
      </c>
      <c r="H69" s="346">
        <v>17.622881553832801</v>
      </c>
      <c r="I69" s="346">
        <v>17.373223271302098</v>
      </c>
      <c r="J69" s="346">
        <v>24.631769042448301</v>
      </c>
      <c r="K69" s="346">
        <v>40.372126132416902</v>
      </c>
    </row>
    <row r="70" spans="1:11" x14ac:dyDescent="0.25">
      <c r="A70" s="346" t="s">
        <v>45</v>
      </c>
      <c r="B70" s="346" t="s">
        <v>46</v>
      </c>
      <c r="C70" s="346" t="s">
        <v>16</v>
      </c>
      <c r="D70" s="346">
        <v>370.41990920000001</v>
      </c>
      <c r="E70" s="346">
        <v>753.79536240000004</v>
      </c>
      <c r="F70" s="346">
        <v>980.92702199999997</v>
      </c>
      <c r="G70" s="346">
        <v>1432.7092537999999</v>
      </c>
      <c r="H70" s="346">
        <v>10.4701936821579</v>
      </c>
      <c r="I70" s="346">
        <v>21.3065854318837</v>
      </c>
      <c r="J70" s="346">
        <v>27.7266303816759</v>
      </c>
      <c r="K70" s="346">
        <v>40.496590504282501</v>
      </c>
    </row>
    <row r="71" spans="1:11" x14ac:dyDescent="0.25">
      <c r="A71" s="346" t="s">
        <v>47</v>
      </c>
      <c r="B71" s="346" t="s">
        <v>48</v>
      </c>
      <c r="C71" s="346" t="s">
        <v>15</v>
      </c>
      <c r="D71" s="346">
        <v>3409.1023058999999</v>
      </c>
      <c r="E71" s="346">
        <v>4703.7359531000002</v>
      </c>
      <c r="F71" s="346">
        <v>8525.2448454999994</v>
      </c>
      <c r="G71" s="346">
        <v>13254.0131014</v>
      </c>
      <c r="H71" s="346">
        <v>11.404694680552799</v>
      </c>
      <c r="I71" s="346">
        <v>15.735717966047501</v>
      </c>
      <c r="J71" s="346">
        <v>28.520063587301401</v>
      </c>
      <c r="K71" s="346">
        <v>44.339523766098303</v>
      </c>
    </row>
    <row r="72" spans="1:11" x14ac:dyDescent="0.25">
      <c r="A72" s="346" t="s">
        <v>47</v>
      </c>
      <c r="B72" s="346" t="s">
        <v>48</v>
      </c>
      <c r="C72" s="346" t="s">
        <v>16</v>
      </c>
      <c r="D72" s="346">
        <v>2709.6643491</v>
      </c>
      <c r="E72" s="346">
        <v>5253.9969689</v>
      </c>
      <c r="F72" s="346">
        <v>5292.1092031999997</v>
      </c>
      <c r="G72" s="346">
        <v>5960.8922386000004</v>
      </c>
      <c r="H72" s="346">
        <v>14.1005979184296</v>
      </c>
      <c r="I72" s="346">
        <v>27.340839741908901</v>
      </c>
      <c r="J72" s="346">
        <v>27.5391688419008</v>
      </c>
      <c r="K72" s="346">
        <v>31.019393497760699</v>
      </c>
    </row>
    <row r="73" spans="1:11" x14ac:dyDescent="0.25">
      <c r="A73" s="346" t="s">
        <v>30</v>
      </c>
      <c r="B73" s="346" t="s">
        <v>31</v>
      </c>
      <c r="C73" s="346" t="s">
        <v>15</v>
      </c>
      <c r="D73" s="346">
        <v>3684.0421575999999</v>
      </c>
      <c r="E73" s="346">
        <v>6548.2886792999998</v>
      </c>
      <c r="F73" s="346">
        <v>7042.9365177999998</v>
      </c>
      <c r="G73" s="346">
        <v>6839.647618</v>
      </c>
      <c r="H73" s="346">
        <v>15.2770273574285</v>
      </c>
      <c r="I73" s="346">
        <v>27.154516973056602</v>
      </c>
      <c r="J73" s="346">
        <v>29.205728180145599</v>
      </c>
      <c r="K73" s="346">
        <v>28.362727489369199</v>
      </c>
    </row>
    <row r="74" spans="1:11" x14ac:dyDescent="0.25">
      <c r="A74" s="346" t="s">
        <v>30</v>
      </c>
      <c r="B74" s="346" t="s">
        <v>31</v>
      </c>
      <c r="C74" s="346" t="s">
        <v>16</v>
      </c>
      <c r="D74" s="346">
        <v>3039.9902348000001</v>
      </c>
      <c r="E74" s="346">
        <v>4766.1961067000002</v>
      </c>
      <c r="F74" s="346">
        <v>4291.1635880000003</v>
      </c>
      <c r="G74" s="346">
        <v>3495.5422183000001</v>
      </c>
      <c r="H74" s="346">
        <v>19.495999882413798</v>
      </c>
      <c r="I74" s="346">
        <v>30.566466191921101</v>
      </c>
      <c r="J74" s="346">
        <v>27.519997876759799</v>
      </c>
      <c r="K74" s="346">
        <v>22.417536048905401</v>
      </c>
    </row>
    <row r="75" spans="1:11" x14ac:dyDescent="0.25">
      <c r="A75" s="346" t="s">
        <v>49</v>
      </c>
      <c r="B75" s="346" t="s">
        <v>50</v>
      </c>
      <c r="C75" s="346" t="s">
        <v>15</v>
      </c>
      <c r="D75" s="346">
        <v>7099.6146079999999</v>
      </c>
      <c r="E75" s="346">
        <v>8694.2377639000006</v>
      </c>
      <c r="F75" s="346">
        <v>7366.7102934000004</v>
      </c>
      <c r="G75" s="346">
        <v>6666.2075870999997</v>
      </c>
      <c r="H75" s="346">
        <v>23.802827285427401</v>
      </c>
      <c r="I75" s="346">
        <v>29.14910897267</v>
      </c>
      <c r="J75" s="346">
        <v>24.698317085830801</v>
      </c>
      <c r="K75" s="346">
        <v>22.349746656071801</v>
      </c>
    </row>
    <row r="76" spans="1:11" x14ac:dyDescent="0.25">
      <c r="A76" s="346" t="s">
        <v>49</v>
      </c>
      <c r="B76" s="346" t="s">
        <v>50</v>
      </c>
      <c r="C76" s="346" t="s">
        <v>16</v>
      </c>
      <c r="D76" s="346">
        <v>9205.0545910000001</v>
      </c>
      <c r="E76" s="346">
        <v>7425.0056372999998</v>
      </c>
      <c r="F76" s="346">
        <v>5288.1465877000001</v>
      </c>
      <c r="G76" s="346">
        <v>4674.7752440000004</v>
      </c>
      <c r="H76" s="346">
        <v>34.614600838037802</v>
      </c>
      <c r="I76" s="346">
        <v>27.920921469233701</v>
      </c>
      <c r="J76" s="346">
        <v>19.8854967666608</v>
      </c>
      <c r="K76" s="346">
        <v>17.5789809260677</v>
      </c>
    </row>
    <row r="77" spans="1:11" x14ac:dyDescent="0.25">
      <c r="A77" s="346" t="s">
        <v>51</v>
      </c>
      <c r="B77" s="346" t="s">
        <v>52</v>
      </c>
      <c r="C77" s="346" t="s">
        <v>15</v>
      </c>
      <c r="D77" s="346">
        <v>363.54473189999999</v>
      </c>
      <c r="E77" s="346">
        <v>543.60505130000001</v>
      </c>
      <c r="F77" s="346">
        <v>897.40934589999995</v>
      </c>
      <c r="G77" s="346">
        <v>1110.789315</v>
      </c>
      <c r="H77" s="346">
        <v>12.4700267865315</v>
      </c>
      <c r="I77" s="346">
        <v>18.646314899343601</v>
      </c>
      <c r="J77" s="346">
        <v>30.7822328310755</v>
      </c>
      <c r="K77" s="346">
        <v>38.101425483049297</v>
      </c>
    </row>
    <row r="78" spans="1:11" x14ac:dyDescent="0.25">
      <c r="A78" s="346" t="s">
        <v>51</v>
      </c>
      <c r="B78" s="346" t="s">
        <v>52</v>
      </c>
      <c r="C78" s="346" t="s">
        <v>16</v>
      </c>
      <c r="D78" s="346">
        <v>149.9538288</v>
      </c>
      <c r="E78" s="346">
        <v>428.66311080000003</v>
      </c>
      <c r="F78" s="346">
        <v>677.52368220000005</v>
      </c>
      <c r="G78" s="346">
        <v>577.45317690000002</v>
      </c>
      <c r="H78" s="346">
        <v>8.1781378681753694</v>
      </c>
      <c r="I78" s="346">
        <v>23.378302822790801</v>
      </c>
      <c r="J78" s="346">
        <v>36.950587566360497</v>
      </c>
      <c r="K78" s="346">
        <v>31.492971742673198</v>
      </c>
    </row>
    <row r="79" spans="1:11" x14ac:dyDescent="0.25">
      <c r="A79" s="346" t="s">
        <v>32</v>
      </c>
      <c r="B79" s="346" t="s">
        <v>33</v>
      </c>
      <c r="C79" s="346" t="s">
        <v>15</v>
      </c>
      <c r="D79" s="346">
        <v>557.77545689999999</v>
      </c>
      <c r="E79" s="346">
        <v>845.58154960000002</v>
      </c>
      <c r="F79" s="346">
        <v>797.45191880000004</v>
      </c>
      <c r="G79" s="346">
        <v>977.72162300000002</v>
      </c>
      <c r="H79" s="346">
        <v>17.548217593765798</v>
      </c>
      <c r="I79" s="346">
        <v>26.602907750949601</v>
      </c>
      <c r="J79" s="346">
        <v>25.088697644466802</v>
      </c>
      <c r="K79" s="346">
        <v>30.760177010817898</v>
      </c>
    </row>
    <row r="80" spans="1:11" x14ac:dyDescent="0.25">
      <c r="A80" s="346" t="s">
        <v>32</v>
      </c>
      <c r="B80" s="346" t="s">
        <v>33</v>
      </c>
      <c r="C80" s="346" t="s">
        <v>16</v>
      </c>
      <c r="D80" s="346">
        <v>545.1727075</v>
      </c>
      <c r="E80" s="346">
        <v>1068.3615476</v>
      </c>
      <c r="F80" s="346">
        <v>825.07197489999999</v>
      </c>
      <c r="G80" s="346">
        <v>717.40855420000003</v>
      </c>
      <c r="H80" s="346">
        <v>17.2740859843023</v>
      </c>
      <c r="I80" s="346">
        <v>33.851601486423696</v>
      </c>
      <c r="J80" s="346">
        <v>26.1428425186906</v>
      </c>
      <c r="K80" s="346">
        <v>22.731470010583401</v>
      </c>
    </row>
    <row r="81" spans="1:11" x14ac:dyDescent="0.25">
      <c r="A81" s="346" t="s">
        <v>53</v>
      </c>
      <c r="B81" s="346" t="s">
        <v>54</v>
      </c>
      <c r="C81" s="346" t="s">
        <v>15</v>
      </c>
      <c r="D81" s="346">
        <v>3742.0698296</v>
      </c>
      <c r="E81" s="346">
        <v>6852.9955338999998</v>
      </c>
      <c r="F81" s="346">
        <v>8606.5729212000006</v>
      </c>
      <c r="G81" s="346">
        <v>10674.7304633</v>
      </c>
      <c r="H81" s="346">
        <v>12.5251829001157</v>
      </c>
      <c r="I81" s="346">
        <v>22.9378462680769</v>
      </c>
      <c r="J81" s="346">
        <v>28.807292458445598</v>
      </c>
      <c r="K81" s="346">
        <v>35.729678373361899</v>
      </c>
    </row>
    <row r="82" spans="1:11" x14ac:dyDescent="0.25">
      <c r="A82" s="346" t="s">
        <v>53</v>
      </c>
      <c r="B82" s="346" t="s">
        <v>54</v>
      </c>
      <c r="C82" s="346" t="s">
        <v>16</v>
      </c>
      <c r="D82" s="346">
        <v>2533.8789895</v>
      </c>
      <c r="E82" s="346">
        <v>4478.0051888999997</v>
      </c>
      <c r="F82" s="346">
        <v>4394.2877492999996</v>
      </c>
      <c r="G82" s="346">
        <v>2733.8295561</v>
      </c>
      <c r="H82" s="346">
        <v>17.919934396068001</v>
      </c>
      <c r="I82" s="346">
        <v>31.669057418631699</v>
      </c>
      <c r="J82" s="346">
        <v>31.076996380336102</v>
      </c>
      <c r="K82" s="346">
        <v>19.334011804964199</v>
      </c>
    </row>
    <row r="83" spans="1:11" x14ac:dyDescent="0.25">
      <c r="A83" s="346" t="s">
        <v>34</v>
      </c>
      <c r="B83" s="346" t="s">
        <v>35</v>
      </c>
      <c r="C83" s="346" t="s">
        <v>15</v>
      </c>
      <c r="D83" s="346">
        <v>3436.7855298999998</v>
      </c>
      <c r="E83" s="346">
        <v>5697.7671802000004</v>
      </c>
      <c r="F83" s="346">
        <v>8905.1206337999993</v>
      </c>
      <c r="G83" s="346">
        <v>13586.392084700001</v>
      </c>
      <c r="H83" s="346">
        <v>10.8669399222581</v>
      </c>
      <c r="I83" s="346">
        <v>18.016048164649099</v>
      </c>
      <c r="J83" s="346">
        <v>28.157535605889599</v>
      </c>
      <c r="K83" s="346">
        <v>42.959476307203197</v>
      </c>
    </row>
    <row r="84" spans="1:11" x14ac:dyDescent="0.25">
      <c r="A84" s="346" t="s">
        <v>34</v>
      </c>
      <c r="B84" s="346" t="s">
        <v>35</v>
      </c>
      <c r="C84" s="346" t="s">
        <v>16</v>
      </c>
      <c r="D84" s="346">
        <v>2529.0979382999999</v>
      </c>
      <c r="E84" s="346">
        <v>5213.5027401999996</v>
      </c>
      <c r="F84" s="346">
        <v>4759.6175629999998</v>
      </c>
      <c r="G84" s="346">
        <v>5773.7406555999996</v>
      </c>
      <c r="H84" s="346">
        <v>13.8383870993566</v>
      </c>
      <c r="I84" s="346">
        <v>28.5265619689442</v>
      </c>
      <c r="J84" s="346">
        <v>26.043052459235099</v>
      </c>
      <c r="K84" s="346">
        <v>31.591998472464098</v>
      </c>
    </row>
    <row r="85" spans="1:11" x14ac:dyDescent="0.25">
      <c r="A85" s="346" t="s">
        <v>55</v>
      </c>
      <c r="B85" s="346" t="s">
        <v>56</v>
      </c>
      <c r="C85" s="346" t="s">
        <v>15</v>
      </c>
      <c r="D85" s="346">
        <v>487.31811959999999</v>
      </c>
      <c r="E85" s="346">
        <v>1120.3647969000001</v>
      </c>
      <c r="F85" s="346">
        <v>1334.3203383</v>
      </c>
      <c r="G85" s="346">
        <v>1832.9868312999999</v>
      </c>
      <c r="H85" s="346">
        <v>10.205636259195201</v>
      </c>
      <c r="I85" s="346">
        <v>23.4631858223409</v>
      </c>
      <c r="J85" s="346">
        <v>27.9439394478369</v>
      </c>
      <c r="K85" s="346">
        <v>38.387238470626897</v>
      </c>
    </row>
    <row r="86" spans="1:11" x14ac:dyDescent="0.25">
      <c r="A86" s="346" t="s">
        <v>55</v>
      </c>
      <c r="B86" s="346" t="s">
        <v>56</v>
      </c>
      <c r="C86" s="346" t="s">
        <v>16</v>
      </c>
      <c r="D86" s="346">
        <v>452.45434349999999</v>
      </c>
      <c r="E86" s="346">
        <v>1379.8540768</v>
      </c>
      <c r="F86" s="346">
        <v>1401.3304499000001</v>
      </c>
      <c r="G86" s="346">
        <v>1318.2204852</v>
      </c>
      <c r="H86" s="346">
        <v>9.9399895333593893</v>
      </c>
      <c r="I86" s="346">
        <v>30.314075393455202</v>
      </c>
      <c r="J86" s="346">
        <v>30.785890786312699</v>
      </c>
      <c r="K86" s="346">
        <v>28.960044286872701</v>
      </c>
    </row>
    <row r="87" spans="1:11" x14ac:dyDescent="0.25">
      <c r="A87" s="346" t="s">
        <v>36</v>
      </c>
      <c r="B87" s="346" t="s">
        <v>37</v>
      </c>
      <c r="C87" s="346" t="s">
        <v>15</v>
      </c>
      <c r="D87" s="346">
        <v>19718.189903099999</v>
      </c>
      <c r="E87" s="346">
        <v>29077.530715100002</v>
      </c>
      <c r="F87" s="346">
        <v>46069.891270200002</v>
      </c>
      <c r="G87" s="346">
        <v>57335.823755199999</v>
      </c>
      <c r="H87" s="346">
        <v>12.9553245143316</v>
      </c>
      <c r="I87" s="346">
        <v>19.104636294751501</v>
      </c>
      <c r="J87" s="346">
        <v>30.269025436842</v>
      </c>
      <c r="K87" s="346">
        <v>37.671013754074899</v>
      </c>
    </row>
    <row r="88" spans="1:11" x14ac:dyDescent="0.25">
      <c r="A88" s="346" t="s">
        <v>36</v>
      </c>
      <c r="B88" s="346" t="s">
        <v>37</v>
      </c>
      <c r="C88" s="346" t="s">
        <v>16</v>
      </c>
      <c r="D88" s="346">
        <v>13305.545378000001</v>
      </c>
      <c r="E88" s="346">
        <v>25381.7327401</v>
      </c>
      <c r="F88" s="346">
        <v>33886.4120033</v>
      </c>
      <c r="G88" s="346">
        <v>32506.930082499999</v>
      </c>
      <c r="H88" s="346">
        <v>12.6622257769146</v>
      </c>
      <c r="I88" s="346">
        <v>24.154532672959999</v>
      </c>
      <c r="J88" s="346">
        <v>32.248012942392499</v>
      </c>
      <c r="K88" s="346">
        <v>30.935228607732899</v>
      </c>
    </row>
    <row r="89" spans="1:11" x14ac:dyDescent="0.25">
      <c r="A89" s="346" t="s">
        <v>38</v>
      </c>
      <c r="B89" s="346" t="s">
        <v>39</v>
      </c>
      <c r="C89" s="346" t="s">
        <v>15</v>
      </c>
      <c r="D89" s="346">
        <v>383.66325619999998</v>
      </c>
      <c r="E89" s="346">
        <v>750.08990489999996</v>
      </c>
      <c r="F89" s="346">
        <v>1048.7093397000001</v>
      </c>
      <c r="G89" s="346">
        <v>2407.0149658999999</v>
      </c>
      <c r="H89" s="346">
        <v>8.3596282797716306</v>
      </c>
      <c r="I89" s="346">
        <v>16.343688586390201</v>
      </c>
      <c r="J89" s="346">
        <v>22.850299349090399</v>
      </c>
      <c r="K89" s="346">
        <v>52.446383784747702</v>
      </c>
    </row>
    <row r="90" spans="1:11" x14ac:dyDescent="0.25">
      <c r="A90" s="346" t="s">
        <v>38</v>
      </c>
      <c r="B90" s="346" t="s">
        <v>39</v>
      </c>
      <c r="C90" s="346" t="s">
        <v>16</v>
      </c>
      <c r="D90" s="346">
        <v>253.28290089999999</v>
      </c>
      <c r="E90" s="346">
        <v>615.64532440000005</v>
      </c>
      <c r="F90" s="346">
        <v>675.87353010000004</v>
      </c>
      <c r="G90" s="346">
        <v>655.6976009</v>
      </c>
      <c r="H90" s="346">
        <v>11.5102465344902</v>
      </c>
      <c r="I90" s="346">
        <v>27.977528038688799</v>
      </c>
      <c r="J90" s="346">
        <v>30.714552502139298</v>
      </c>
      <c r="K90" s="346">
        <v>29.797672924681699</v>
      </c>
    </row>
    <row r="91" spans="1:11" x14ac:dyDescent="0.25">
      <c r="A91" s="346" t="s">
        <v>57</v>
      </c>
      <c r="B91" s="346" t="s">
        <v>58</v>
      </c>
      <c r="C91" s="346" t="s">
        <v>15</v>
      </c>
      <c r="D91" s="346">
        <v>142.75209820000001</v>
      </c>
      <c r="E91" s="346">
        <v>398.87205369999998</v>
      </c>
      <c r="F91" s="346">
        <v>683.04775229999996</v>
      </c>
      <c r="G91" s="346">
        <v>792.44486849999998</v>
      </c>
      <c r="H91" s="346">
        <v>7.0770368940475397</v>
      </c>
      <c r="I91" s="346">
        <v>19.774366020767999</v>
      </c>
      <c r="J91" s="346">
        <v>33.862578584665201</v>
      </c>
      <c r="K91" s="346">
        <v>39.286018500519297</v>
      </c>
    </row>
    <row r="92" spans="1:11" x14ac:dyDescent="0.25">
      <c r="A92" s="346" t="s">
        <v>57</v>
      </c>
      <c r="B92" s="346" t="s">
        <v>58</v>
      </c>
      <c r="C92" s="346" t="s">
        <v>16</v>
      </c>
      <c r="D92" s="346">
        <v>151.9659944</v>
      </c>
      <c r="E92" s="346">
        <v>415.69601699999998</v>
      </c>
      <c r="F92" s="346">
        <v>300.4208653</v>
      </c>
      <c r="G92" s="346">
        <v>222.25111799999999</v>
      </c>
      <c r="H92" s="346">
        <v>13.9375636400122</v>
      </c>
      <c r="I92" s="346">
        <v>38.125566938264299</v>
      </c>
      <c r="J92" s="346">
        <v>27.5531045313009</v>
      </c>
      <c r="K92" s="346">
        <v>20.383764890422501</v>
      </c>
    </row>
    <row r="93" spans="1:11" x14ac:dyDescent="0.25">
      <c r="A93" s="346" t="s">
        <v>59</v>
      </c>
      <c r="B93" s="346" t="s">
        <v>60</v>
      </c>
      <c r="C93" s="346" t="s">
        <v>15</v>
      </c>
      <c r="D93" s="346">
        <v>218.30010949999999</v>
      </c>
      <c r="E93" s="346">
        <v>370.22213210000001</v>
      </c>
      <c r="F93" s="346">
        <v>367.7256433</v>
      </c>
      <c r="G93" s="346">
        <v>519.11873590000005</v>
      </c>
      <c r="H93" s="346">
        <v>14.7963297001819</v>
      </c>
      <c r="I93" s="346">
        <v>25.093568397206301</v>
      </c>
      <c r="J93" s="346">
        <v>24.924356977834101</v>
      </c>
      <c r="K93" s="346">
        <v>35.185744924777701</v>
      </c>
    </row>
    <row r="94" spans="1:11" x14ac:dyDescent="0.25">
      <c r="A94" s="346" t="s">
        <v>59</v>
      </c>
      <c r="B94" s="346" t="s">
        <v>60</v>
      </c>
      <c r="C94" s="346" t="s">
        <v>16</v>
      </c>
      <c r="D94" s="346">
        <v>224.1689872</v>
      </c>
      <c r="E94" s="346">
        <v>339.7525306</v>
      </c>
      <c r="F94" s="346">
        <v>402.49669590000002</v>
      </c>
      <c r="G94" s="346">
        <v>440.98389120000002</v>
      </c>
      <c r="H94" s="346">
        <v>15.9278564682783</v>
      </c>
      <c r="I94" s="346">
        <v>24.1404023354179</v>
      </c>
      <c r="J94" s="346">
        <v>28.598557192622501</v>
      </c>
      <c r="K94" s="346">
        <v>31.3331840036813</v>
      </c>
    </row>
    <row r="95" spans="1:11" x14ac:dyDescent="0.25">
      <c r="A95" s="346" t="s">
        <v>61</v>
      </c>
      <c r="B95" s="346" t="s">
        <v>62</v>
      </c>
      <c r="C95" s="346" t="s">
        <v>15</v>
      </c>
      <c r="D95" s="346">
        <v>319.71706230000001</v>
      </c>
      <c r="E95" s="346">
        <v>476.24351430000002</v>
      </c>
      <c r="F95" s="346">
        <v>465.35032849999999</v>
      </c>
      <c r="G95" s="346">
        <v>858.6844337</v>
      </c>
      <c r="H95" s="346">
        <v>15.081026663057299</v>
      </c>
      <c r="I95" s="346">
        <v>22.464366104199701</v>
      </c>
      <c r="J95" s="346">
        <v>21.950535455583001</v>
      </c>
      <c r="K95" s="346">
        <v>40.5040717771601</v>
      </c>
    </row>
    <row r="96" spans="1:11" x14ac:dyDescent="0.25">
      <c r="A96" s="346" t="s">
        <v>61</v>
      </c>
      <c r="B96" s="346" t="s">
        <v>62</v>
      </c>
      <c r="C96" s="346" t="s">
        <v>16</v>
      </c>
      <c r="D96" s="346">
        <v>323.79226690000002</v>
      </c>
      <c r="E96" s="346">
        <v>468.70750199999998</v>
      </c>
      <c r="F96" s="346">
        <v>392.60984509999997</v>
      </c>
      <c r="G96" s="346">
        <v>532.87445520000006</v>
      </c>
      <c r="H96" s="346">
        <v>18.8472217353434</v>
      </c>
      <c r="I96" s="346">
        <v>27.282412590604501</v>
      </c>
      <c r="J96" s="346">
        <v>22.852938635387002</v>
      </c>
      <c r="K96" s="346">
        <v>31.017427038665101</v>
      </c>
    </row>
    <row r="97" spans="1:11" x14ac:dyDescent="0.25">
      <c r="A97" s="346" t="s">
        <v>63</v>
      </c>
      <c r="B97" s="346" t="s">
        <v>64</v>
      </c>
      <c r="C97" s="346" t="s">
        <v>15</v>
      </c>
      <c r="D97" s="346">
        <v>493.88885449999998</v>
      </c>
      <c r="E97" s="346">
        <v>866.23275750000005</v>
      </c>
      <c r="F97" s="346">
        <v>1093.8528053</v>
      </c>
      <c r="G97" s="346">
        <v>1422.0691305</v>
      </c>
      <c r="H97" s="346">
        <v>12.742087347814399</v>
      </c>
      <c r="I97" s="346">
        <v>22.348375265073201</v>
      </c>
      <c r="J97" s="346">
        <v>28.220859539126199</v>
      </c>
      <c r="K97" s="346">
        <v>36.688677847986298</v>
      </c>
    </row>
    <row r="98" spans="1:11" x14ac:dyDescent="0.25">
      <c r="A98" s="346" t="s">
        <v>63</v>
      </c>
      <c r="B98" s="346" t="s">
        <v>64</v>
      </c>
      <c r="C98" s="346" t="s">
        <v>16</v>
      </c>
      <c r="D98" s="346">
        <v>371.0602202</v>
      </c>
      <c r="E98" s="346">
        <v>868.43934330000002</v>
      </c>
      <c r="F98" s="346">
        <v>1031.1573407000001</v>
      </c>
      <c r="G98" s="346">
        <v>847.46269089999998</v>
      </c>
      <c r="H98" s="346">
        <v>11.900127909882199</v>
      </c>
      <c r="I98" s="346">
        <v>27.851380192880299</v>
      </c>
      <c r="J98" s="346">
        <v>33.069845759618197</v>
      </c>
      <c r="K98" s="346">
        <v>27.178646137619399</v>
      </c>
    </row>
    <row r="99" spans="1:11" x14ac:dyDescent="0.25">
      <c r="A99" s="346" t="s">
        <v>65</v>
      </c>
      <c r="B99" s="346" t="s">
        <v>66</v>
      </c>
      <c r="C99" s="346" t="s">
        <v>15</v>
      </c>
      <c r="D99" s="346">
        <v>78.265084900000005</v>
      </c>
      <c r="E99" s="346">
        <v>68.767015200000003</v>
      </c>
      <c r="F99" s="346">
        <v>100.5414133</v>
      </c>
      <c r="G99" s="346">
        <v>118.2819987</v>
      </c>
      <c r="H99" s="346">
        <v>21.392348156998001</v>
      </c>
      <c r="I99" s="346">
        <v>18.7962222586942</v>
      </c>
      <c r="J99" s="346">
        <v>27.481180404497699</v>
      </c>
      <c r="K99" s="346">
        <v>32.330249179809996</v>
      </c>
    </row>
    <row r="100" spans="1:11" x14ac:dyDescent="0.25">
      <c r="A100" s="346" t="s">
        <v>65</v>
      </c>
      <c r="B100" s="346" t="s">
        <v>66</v>
      </c>
      <c r="C100" s="346" t="s">
        <v>16</v>
      </c>
      <c r="D100" s="346">
        <v>37.312593499999998</v>
      </c>
      <c r="E100" s="346">
        <v>73.366034200000001</v>
      </c>
      <c r="F100" s="346">
        <v>56.931970399999997</v>
      </c>
      <c r="G100" s="346">
        <v>41.3983554</v>
      </c>
      <c r="H100" s="346">
        <v>17.8521507692253</v>
      </c>
      <c r="I100" s="346">
        <v>35.101861892246603</v>
      </c>
      <c r="J100" s="346">
        <v>27.239010313498401</v>
      </c>
      <c r="K100" s="346">
        <v>19.806977025029699</v>
      </c>
    </row>
    <row r="101" spans="1:11" x14ac:dyDescent="0.25">
      <c r="A101" s="346" t="s">
        <v>67</v>
      </c>
      <c r="B101" s="346" t="s">
        <v>68</v>
      </c>
      <c r="C101" s="346" t="s">
        <v>15</v>
      </c>
      <c r="D101" s="346">
        <v>3064.6926443000002</v>
      </c>
      <c r="E101" s="346">
        <v>5034.3669048000002</v>
      </c>
      <c r="F101" s="346">
        <v>5954.0095817000001</v>
      </c>
      <c r="G101" s="346">
        <v>9650.3996690999993</v>
      </c>
      <c r="H101" s="346">
        <v>12.9293002225604</v>
      </c>
      <c r="I101" s="346">
        <v>21.238945857668</v>
      </c>
      <c r="J101" s="346">
        <v>25.118726849485899</v>
      </c>
      <c r="K101" s="346">
        <v>40.713027070285598</v>
      </c>
    </row>
    <row r="102" spans="1:11" x14ac:dyDescent="0.25">
      <c r="A102" s="346" t="s">
        <v>67</v>
      </c>
      <c r="B102" s="346" t="s">
        <v>68</v>
      </c>
      <c r="C102" s="346" t="s">
        <v>16</v>
      </c>
      <c r="D102" s="346">
        <v>3082.167915</v>
      </c>
      <c r="E102" s="346">
        <v>4608.8521872000001</v>
      </c>
      <c r="F102" s="346">
        <v>5756.1993253000001</v>
      </c>
      <c r="G102" s="346">
        <v>5530.8551666000003</v>
      </c>
      <c r="H102" s="346">
        <v>16.240677628900201</v>
      </c>
      <c r="I102" s="346">
        <v>24.285141068171502</v>
      </c>
      <c r="J102" s="346">
        <v>30.330786702089998</v>
      </c>
      <c r="K102" s="346">
        <v>29.143394600838299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800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790</v>
      </c>
      <c r="E112" s="5" t="s">
        <v>791</v>
      </c>
      <c r="F112" s="5" t="s">
        <v>792</v>
      </c>
      <c r="G112" s="5" t="s">
        <v>793</v>
      </c>
      <c r="H112" s="5" t="s">
        <v>794</v>
      </c>
      <c r="I112" s="5" t="s">
        <v>795</v>
      </c>
      <c r="J112" s="5" t="s">
        <v>796</v>
      </c>
      <c r="K112" s="5" t="s">
        <v>797</v>
      </c>
    </row>
    <row r="113" spans="1:11" x14ac:dyDescent="0.25">
      <c r="A113" s="347" t="s">
        <v>71</v>
      </c>
      <c r="B113" s="347" t="s">
        <v>72</v>
      </c>
      <c r="C113" s="347" t="s">
        <v>15</v>
      </c>
      <c r="D113" s="347">
        <v>24694.201308799999</v>
      </c>
      <c r="E113" s="347">
        <v>37494.380028300002</v>
      </c>
      <c r="F113" s="347">
        <v>30941.568061099999</v>
      </c>
      <c r="G113" s="347">
        <v>32669.165601299999</v>
      </c>
      <c r="H113" s="347">
        <v>19.629837657620101</v>
      </c>
      <c r="I113" s="347">
        <v>29.804915891989602</v>
      </c>
      <c r="J113" s="347">
        <v>24.5959749949537</v>
      </c>
      <c r="K113" s="347">
        <v>25.969271455436701</v>
      </c>
    </row>
    <row r="114" spans="1:11" x14ac:dyDescent="0.25">
      <c r="A114" s="347" t="s">
        <v>71</v>
      </c>
      <c r="B114" s="347" t="s">
        <v>72</v>
      </c>
      <c r="C114" s="347" t="s">
        <v>16</v>
      </c>
      <c r="D114" s="347">
        <v>31264.919235500001</v>
      </c>
      <c r="E114" s="347">
        <v>33444.741948800001</v>
      </c>
      <c r="F114" s="347">
        <v>23931.397768499999</v>
      </c>
      <c r="G114" s="347">
        <v>15648.4178882</v>
      </c>
      <c r="H114" s="347">
        <v>29.978977920434499</v>
      </c>
      <c r="I114" s="347">
        <v>32.069143466689297</v>
      </c>
      <c r="J114" s="347">
        <v>22.947087753624299</v>
      </c>
      <c r="K114" s="347">
        <v>15.0047908592519</v>
      </c>
    </row>
    <row r="115" spans="1:11" x14ac:dyDescent="0.25">
      <c r="A115" s="347" t="s">
        <v>73</v>
      </c>
      <c r="B115" s="347" t="s">
        <v>74</v>
      </c>
      <c r="C115" s="347" t="s">
        <v>15</v>
      </c>
      <c r="D115" s="347">
        <v>12950.334498</v>
      </c>
      <c r="E115" s="347">
        <v>12374.617763</v>
      </c>
      <c r="F115" s="347">
        <v>10762.1780234</v>
      </c>
      <c r="G115" s="347">
        <v>6982.2983334999999</v>
      </c>
      <c r="H115" s="347">
        <v>30.0685077874884</v>
      </c>
      <c r="I115" s="347">
        <v>28.731789949627998</v>
      </c>
      <c r="J115" s="347">
        <v>24.9879749250427</v>
      </c>
      <c r="K115" s="347">
        <v>16.211727337841001</v>
      </c>
    </row>
    <row r="116" spans="1:11" x14ac:dyDescent="0.25">
      <c r="A116" s="347" t="s">
        <v>73</v>
      </c>
      <c r="B116" s="347" t="s">
        <v>74</v>
      </c>
      <c r="C116" s="347" t="s">
        <v>16</v>
      </c>
      <c r="D116" s="347">
        <v>12691.343786900001</v>
      </c>
      <c r="E116" s="347">
        <v>10526.6490275</v>
      </c>
      <c r="F116" s="347">
        <v>8146.2647940999996</v>
      </c>
      <c r="G116" s="347">
        <v>3588.4691078000001</v>
      </c>
      <c r="H116" s="347">
        <v>36.310024937143098</v>
      </c>
      <c r="I116" s="347">
        <v>30.1168178177955</v>
      </c>
      <c r="J116" s="347">
        <v>23.306521577617101</v>
      </c>
      <c r="K116" s="347">
        <v>10.2666356674443</v>
      </c>
    </row>
    <row r="117" spans="1:11" x14ac:dyDescent="0.25">
      <c r="A117" s="347" t="s">
        <v>75</v>
      </c>
      <c r="B117" s="347" t="s">
        <v>76</v>
      </c>
      <c r="C117" s="347" t="s">
        <v>15</v>
      </c>
      <c r="D117" s="347">
        <v>5410.1387580000001</v>
      </c>
      <c r="E117" s="347">
        <v>4768.3747021999998</v>
      </c>
      <c r="F117" s="347">
        <v>4615.3861489000001</v>
      </c>
      <c r="G117" s="347">
        <v>5970.1531138999999</v>
      </c>
      <c r="H117" s="347">
        <v>26.0553121790491</v>
      </c>
      <c r="I117" s="347">
        <v>22.964566531456299</v>
      </c>
      <c r="J117" s="347">
        <v>22.227771285648899</v>
      </c>
      <c r="K117" s="347">
        <v>28.752350003845599</v>
      </c>
    </row>
    <row r="118" spans="1:11" x14ac:dyDescent="0.25">
      <c r="A118" s="347" t="s">
        <v>75</v>
      </c>
      <c r="B118" s="347" t="s">
        <v>76</v>
      </c>
      <c r="C118" s="347" t="s">
        <v>16</v>
      </c>
      <c r="D118" s="347">
        <v>3554.6273044999998</v>
      </c>
      <c r="E118" s="347">
        <v>5051.1635636000001</v>
      </c>
      <c r="F118" s="347">
        <v>4483.5788873000001</v>
      </c>
      <c r="G118" s="347">
        <v>5210.9318405000004</v>
      </c>
      <c r="H118" s="347">
        <v>19.423872802710399</v>
      </c>
      <c r="I118" s="347">
        <v>27.6015317951463</v>
      </c>
      <c r="J118" s="347">
        <v>24.500027301760401</v>
      </c>
      <c r="K118" s="347">
        <v>28.4745681003829</v>
      </c>
    </row>
    <row r="119" spans="1:11" x14ac:dyDescent="0.25">
      <c r="A119" s="347" t="s">
        <v>77</v>
      </c>
      <c r="B119" s="347" t="s">
        <v>78</v>
      </c>
      <c r="C119" s="347" t="s">
        <v>15</v>
      </c>
      <c r="D119" s="347">
        <v>13250.099285099999</v>
      </c>
      <c r="E119" s="347">
        <v>14544.3610704</v>
      </c>
      <c r="F119" s="347">
        <v>17234.0842806</v>
      </c>
      <c r="G119" s="347">
        <v>30150.9345383</v>
      </c>
      <c r="H119" s="347">
        <v>17.6246223445665</v>
      </c>
      <c r="I119" s="347">
        <v>19.3461849298799</v>
      </c>
      <c r="J119" s="347">
        <v>22.9239208223572</v>
      </c>
      <c r="K119" s="347">
        <v>40.105271903196403</v>
      </c>
    </row>
    <row r="120" spans="1:11" x14ac:dyDescent="0.25">
      <c r="A120" s="347" t="s">
        <v>77</v>
      </c>
      <c r="B120" s="347" t="s">
        <v>78</v>
      </c>
      <c r="C120" s="347" t="s">
        <v>16</v>
      </c>
      <c r="D120" s="347">
        <v>10656.982858699999</v>
      </c>
      <c r="E120" s="347">
        <v>16893.687883899998</v>
      </c>
      <c r="F120" s="347">
        <v>16145.439124500001</v>
      </c>
      <c r="G120" s="347">
        <v>16795.505918300001</v>
      </c>
      <c r="H120" s="347">
        <v>17.617289140542599</v>
      </c>
      <c r="I120" s="347">
        <v>27.927321273467101</v>
      </c>
      <c r="J120" s="347">
        <v>26.6903750459858</v>
      </c>
      <c r="K120" s="347">
        <v>27.7650145400046</v>
      </c>
    </row>
    <row r="121" spans="1:11" x14ac:dyDescent="0.25">
      <c r="A121" s="347" t="s">
        <v>79</v>
      </c>
      <c r="B121" s="347" t="s">
        <v>80</v>
      </c>
      <c r="C121" s="347" t="s">
        <v>15</v>
      </c>
      <c r="D121" s="347">
        <v>11772.1649619</v>
      </c>
      <c r="E121" s="347">
        <v>15266.505068300001</v>
      </c>
      <c r="F121" s="347">
        <v>17580.443971299999</v>
      </c>
      <c r="G121" s="347">
        <v>28718.976731300001</v>
      </c>
      <c r="H121" s="347">
        <v>16.0519108750604</v>
      </c>
      <c r="I121" s="347">
        <v>20.816611007671298</v>
      </c>
      <c r="J121" s="347">
        <v>23.971777551930799</v>
      </c>
      <c r="K121" s="347">
        <v>39.159700565337502</v>
      </c>
    </row>
    <row r="122" spans="1:11" x14ac:dyDescent="0.25">
      <c r="A122" s="347" t="s">
        <v>79</v>
      </c>
      <c r="B122" s="347" t="s">
        <v>80</v>
      </c>
      <c r="C122" s="347" t="s">
        <v>16</v>
      </c>
      <c r="D122" s="347">
        <v>7155.9165071999996</v>
      </c>
      <c r="E122" s="347">
        <v>14469.797032099999</v>
      </c>
      <c r="F122" s="347">
        <v>15934.537706200001</v>
      </c>
      <c r="G122" s="347">
        <v>17790.579167100001</v>
      </c>
      <c r="H122" s="347">
        <v>12.9282911455128</v>
      </c>
      <c r="I122" s="347">
        <v>26.141969188607</v>
      </c>
      <c r="J122" s="347">
        <v>28.7882541010129</v>
      </c>
      <c r="K122" s="347">
        <v>32.141485564867303</v>
      </c>
    </row>
    <row r="123" spans="1:11" x14ac:dyDescent="0.25">
      <c r="A123" s="347" t="s">
        <v>81</v>
      </c>
      <c r="B123" s="347" t="s">
        <v>82</v>
      </c>
      <c r="C123" s="347" t="s">
        <v>15</v>
      </c>
      <c r="D123" s="347">
        <v>9568.3366786000006</v>
      </c>
      <c r="E123" s="347">
        <v>8942.7554065999993</v>
      </c>
      <c r="F123" s="347">
        <v>8704.2644497000001</v>
      </c>
      <c r="G123" s="347">
        <v>8992.7368356999996</v>
      </c>
      <c r="H123" s="347">
        <v>26.4259611260537</v>
      </c>
      <c r="I123" s="347">
        <v>24.698222342359699</v>
      </c>
      <c r="J123" s="347">
        <v>24.039554805080201</v>
      </c>
      <c r="K123" s="347">
        <v>24.836261726506301</v>
      </c>
    </row>
    <row r="124" spans="1:11" x14ac:dyDescent="0.25">
      <c r="A124" s="347" t="s">
        <v>81</v>
      </c>
      <c r="B124" s="347" t="s">
        <v>82</v>
      </c>
      <c r="C124" s="347" t="s">
        <v>16</v>
      </c>
      <c r="D124" s="347">
        <v>7610.4297914999997</v>
      </c>
      <c r="E124" s="347">
        <v>10744.525476700001</v>
      </c>
      <c r="F124" s="347">
        <v>8816.9578842999999</v>
      </c>
      <c r="G124" s="347">
        <v>7051.8497766999999</v>
      </c>
      <c r="H124" s="347">
        <v>22.237267734830901</v>
      </c>
      <c r="I124" s="347">
        <v>31.394927258371901</v>
      </c>
      <c r="J124" s="347">
        <v>25.762678120871701</v>
      </c>
      <c r="K124" s="347">
        <v>20.6051268859255</v>
      </c>
    </row>
    <row r="125" spans="1:11" x14ac:dyDescent="0.25">
      <c r="A125" s="347" t="s">
        <v>83</v>
      </c>
      <c r="B125" s="347" t="s">
        <v>84</v>
      </c>
      <c r="C125" s="347" t="s">
        <v>15</v>
      </c>
      <c r="D125" s="347">
        <v>16515.634113600001</v>
      </c>
      <c r="E125" s="347">
        <v>21192.355628900001</v>
      </c>
      <c r="F125" s="347">
        <v>32538.079909799999</v>
      </c>
      <c r="G125" s="347">
        <v>50798.612176499999</v>
      </c>
      <c r="H125" s="347">
        <v>13.644245962791601</v>
      </c>
      <c r="I125" s="347">
        <v>17.507878337747599</v>
      </c>
      <c r="J125" s="347">
        <v>26.881048731922299</v>
      </c>
      <c r="K125" s="347">
        <v>41.966826967538502</v>
      </c>
    </row>
    <row r="126" spans="1:11" x14ac:dyDescent="0.25">
      <c r="A126" s="347" t="s">
        <v>83</v>
      </c>
      <c r="B126" s="347" t="s">
        <v>84</v>
      </c>
      <c r="C126" s="347" t="s">
        <v>16</v>
      </c>
      <c r="D126" s="347">
        <v>13933.511628099999</v>
      </c>
      <c r="E126" s="347">
        <v>29229.592978100001</v>
      </c>
      <c r="F126" s="347">
        <v>33458.608507500001</v>
      </c>
      <c r="G126" s="347">
        <v>36026.110678999998</v>
      </c>
      <c r="H126" s="347">
        <v>12.3690908168285</v>
      </c>
      <c r="I126" s="347">
        <v>25.947765339781199</v>
      </c>
      <c r="J126" s="347">
        <v>29.701957286873299</v>
      </c>
      <c r="K126" s="347">
        <v>31.981186556517098</v>
      </c>
    </row>
    <row r="127" spans="1:11" x14ac:dyDescent="0.25">
      <c r="A127" s="347" t="s">
        <v>85</v>
      </c>
      <c r="B127" s="347" t="s">
        <v>86</v>
      </c>
      <c r="C127" s="347" t="s">
        <v>15</v>
      </c>
      <c r="D127" s="347">
        <v>35613.426054800002</v>
      </c>
      <c r="E127" s="347">
        <v>44039.763145299999</v>
      </c>
      <c r="F127" s="347">
        <v>48507.014952799997</v>
      </c>
      <c r="G127" s="347">
        <v>59679.516191199997</v>
      </c>
      <c r="H127" s="347">
        <v>18.959475658055901</v>
      </c>
      <c r="I127" s="347">
        <v>23.4453943312013</v>
      </c>
      <c r="J127" s="347">
        <v>25.823619660389699</v>
      </c>
      <c r="K127" s="347">
        <v>31.7715103503531</v>
      </c>
    </row>
    <row r="128" spans="1:11" x14ac:dyDescent="0.25">
      <c r="A128" s="347" t="s">
        <v>85</v>
      </c>
      <c r="B128" s="347" t="s">
        <v>86</v>
      </c>
      <c r="C128" s="347" t="s">
        <v>16</v>
      </c>
      <c r="D128" s="347">
        <v>29539.735379999998</v>
      </c>
      <c r="E128" s="347">
        <v>50044.663634199998</v>
      </c>
      <c r="F128" s="347">
        <v>47158.906892799998</v>
      </c>
      <c r="G128" s="347">
        <v>50500.820075000003</v>
      </c>
      <c r="H128" s="347">
        <v>16.666129394324699</v>
      </c>
      <c r="I128" s="347">
        <v>28.234878508347499</v>
      </c>
      <c r="J128" s="347">
        <v>26.606753048385499</v>
      </c>
      <c r="K128" s="347">
        <v>28.492239048942398</v>
      </c>
    </row>
    <row r="129" spans="1:11" x14ac:dyDescent="0.25">
      <c r="A129" s="347" t="s">
        <v>87</v>
      </c>
      <c r="B129" s="347" t="s">
        <v>88</v>
      </c>
      <c r="C129" s="347" t="s">
        <v>15</v>
      </c>
      <c r="D129" s="347">
        <v>14470.1004063</v>
      </c>
      <c r="E129" s="347">
        <v>18334.0682361</v>
      </c>
      <c r="F129" s="347">
        <v>21236.6230435</v>
      </c>
      <c r="G129" s="347">
        <v>23798.6359796</v>
      </c>
      <c r="H129" s="347">
        <v>18.589679857979501</v>
      </c>
      <c r="I129" s="347">
        <v>23.5537038053352</v>
      </c>
      <c r="J129" s="347">
        <v>27.282604305314699</v>
      </c>
      <c r="K129" s="347">
        <v>30.5740120313706</v>
      </c>
    </row>
    <row r="130" spans="1:11" x14ac:dyDescent="0.25">
      <c r="A130" s="347" t="s">
        <v>87</v>
      </c>
      <c r="B130" s="347" t="s">
        <v>88</v>
      </c>
      <c r="C130" s="347" t="s">
        <v>16</v>
      </c>
      <c r="D130" s="347">
        <v>16071.158199400001</v>
      </c>
      <c r="E130" s="347">
        <v>21465.543380700001</v>
      </c>
      <c r="F130" s="347">
        <v>17128.715137800002</v>
      </c>
      <c r="G130" s="347">
        <v>14272.0562448</v>
      </c>
      <c r="H130" s="347">
        <v>23.312659296484</v>
      </c>
      <c r="I130" s="347">
        <v>31.137699799808999</v>
      </c>
      <c r="J130" s="347">
        <v>24.846740679148201</v>
      </c>
      <c r="K130" s="347">
        <v>20.7029002245588</v>
      </c>
    </row>
    <row r="131" spans="1:11" x14ac:dyDescent="0.25">
      <c r="A131" s="347" t="s">
        <v>89</v>
      </c>
      <c r="B131" s="347" t="s">
        <v>90</v>
      </c>
      <c r="C131" s="347" t="s">
        <v>15</v>
      </c>
      <c r="D131" s="347">
        <v>28754.322936100001</v>
      </c>
      <c r="E131" s="347">
        <v>40495.094532499999</v>
      </c>
      <c r="F131" s="347">
        <v>41917.193416000002</v>
      </c>
      <c r="G131" s="347">
        <v>51907.950193199998</v>
      </c>
      <c r="H131" s="347">
        <v>17.632623228329201</v>
      </c>
      <c r="I131" s="347">
        <v>24.8322572600275</v>
      </c>
      <c r="J131" s="347">
        <v>25.7043116590098</v>
      </c>
      <c r="K131" s="347">
        <v>31.830807852633502</v>
      </c>
    </row>
    <row r="132" spans="1:11" x14ac:dyDescent="0.25">
      <c r="A132" s="347" t="s">
        <v>89</v>
      </c>
      <c r="B132" s="347" t="s">
        <v>90</v>
      </c>
      <c r="C132" s="347" t="s">
        <v>16</v>
      </c>
      <c r="D132" s="347">
        <v>28295.456898799999</v>
      </c>
      <c r="E132" s="347">
        <v>43210.556104299998</v>
      </c>
      <c r="F132" s="347">
        <v>34054.374562700003</v>
      </c>
      <c r="G132" s="347">
        <v>28638.4539946</v>
      </c>
      <c r="H132" s="347">
        <v>21.084725150973</v>
      </c>
      <c r="I132" s="347">
        <v>32.198903956150701</v>
      </c>
      <c r="J132" s="347">
        <v>25.3760570260756</v>
      </c>
      <c r="K132" s="347">
        <v>21.340313866800699</v>
      </c>
    </row>
    <row r="133" spans="1:11" x14ac:dyDescent="0.25">
      <c r="A133" s="347" t="s">
        <v>91</v>
      </c>
      <c r="B133" s="347" t="s">
        <v>92</v>
      </c>
      <c r="C133" s="347" t="s">
        <v>15</v>
      </c>
      <c r="D133" s="347">
        <v>35641.414514600001</v>
      </c>
      <c r="E133" s="347">
        <v>60615.3719022</v>
      </c>
      <c r="F133" s="347">
        <v>67497.568046100001</v>
      </c>
      <c r="G133" s="347">
        <v>90183.584208400003</v>
      </c>
      <c r="H133" s="347">
        <v>14.035482331269399</v>
      </c>
      <c r="I133" s="347">
        <v>23.8701519825524</v>
      </c>
      <c r="J133" s="347">
        <v>26.580340219847798</v>
      </c>
      <c r="K133" s="347">
        <v>35.514025466330402</v>
      </c>
    </row>
    <row r="134" spans="1:11" x14ac:dyDescent="0.25">
      <c r="A134" s="347" t="s">
        <v>91</v>
      </c>
      <c r="B134" s="347" t="s">
        <v>92</v>
      </c>
      <c r="C134" s="347" t="s">
        <v>16</v>
      </c>
      <c r="D134" s="347">
        <v>43217.196790299997</v>
      </c>
      <c r="E134" s="347">
        <v>57371.6254739</v>
      </c>
      <c r="F134" s="347">
        <v>47662.809715399999</v>
      </c>
      <c r="G134" s="347">
        <v>44162.208974200003</v>
      </c>
      <c r="H134" s="347">
        <v>22.4605447176104</v>
      </c>
      <c r="I134" s="347">
        <v>29.816787186154301</v>
      </c>
      <c r="J134" s="347">
        <v>24.7709881363702</v>
      </c>
      <c r="K134" s="347">
        <v>22.9516799598651</v>
      </c>
    </row>
    <row r="135" spans="1:11" x14ac:dyDescent="0.25">
      <c r="A135" s="347" t="s">
        <v>93</v>
      </c>
      <c r="B135" s="347" t="s">
        <v>94</v>
      </c>
      <c r="C135" s="347" t="s">
        <v>15</v>
      </c>
      <c r="D135" s="347">
        <v>6281.4423294999997</v>
      </c>
      <c r="E135" s="347">
        <v>8916.5777333000005</v>
      </c>
      <c r="F135" s="347">
        <v>8933.3747241000001</v>
      </c>
      <c r="G135" s="347">
        <v>8023.1186421000002</v>
      </c>
      <c r="H135" s="347">
        <v>19.535180786890098</v>
      </c>
      <c r="I135" s="347">
        <v>27.7304079036636</v>
      </c>
      <c r="J135" s="347">
        <v>27.782646264654801</v>
      </c>
      <c r="K135" s="347">
        <v>24.9517650447915</v>
      </c>
    </row>
    <row r="136" spans="1:11" x14ac:dyDescent="0.25">
      <c r="A136" s="347" t="s">
        <v>93</v>
      </c>
      <c r="B136" s="347" t="s">
        <v>94</v>
      </c>
      <c r="C136" s="347" t="s">
        <v>16</v>
      </c>
      <c r="D136" s="347">
        <v>5907.4448872000003</v>
      </c>
      <c r="E136" s="347">
        <v>6951.0230324000004</v>
      </c>
      <c r="F136" s="347">
        <v>6348.5140386000003</v>
      </c>
      <c r="G136" s="347">
        <v>5076.0573711999996</v>
      </c>
      <c r="H136" s="347">
        <v>24.327452618534998</v>
      </c>
      <c r="I136" s="347">
        <v>28.625012454615799</v>
      </c>
      <c r="J136" s="347">
        <v>26.143819776767899</v>
      </c>
      <c r="K136" s="347">
        <v>20.9037151500813</v>
      </c>
    </row>
    <row r="137" spans="1:11" x14ac:dyDescent="0.25">
      <c r="A137" s="347" t="s">
        <v>95</v>
      </c>
      <c r="B137" s="347" t="s">
        <v>96</v>
      </c>
      <c r="C137" s="347" t="s">
        <v>15</v>
      </c>
      <c r="D137" s="347">
        <v>10821.5295475</v>
      </c>
      <c r="E137" s="347">
        <v>11689.135891399999</v>
      </c>
      <c r="F137" s="347">
        <v>8820.5026151000002</v>
      </c>
      <c r="G137" s="347">
        <v>7210.0635032</v>
      </c>
      <c r="H137" s="347">
        <v>28.077799048635701</v>
      </c>
      <c r="I137" s="347">
        <v>30.328911192295099</v>
      </c>
      <c r="J137" s="347">
        <v>22.8858867729986</v>
      </c>
      <c r="K137" s="347">
        <v>18.707402986070601</v>
      </c>
    </row>
    <row r="138" spans="1:11" x14ac:dyDescent="0.25">
      <c r="A138" s="347" t="s">
        <v>95</v>
      </c>
      <c r="B138" s="347" t="s">
        <v>96</v>
      </c>
      <c r="C138" s="347" t="s">
        <v>16</v>
      </c>
      <c r="D138" s="347">
        <v>15573.950199700001</v>
      </c>
      <c r="E138" s="347">
        <v>12997.201822999999</v>
      </c>
      <c r="F138" s="347">
        <v>6735.5095848999999</v>
      </c>
      <c r="G138" s="347">
        <v>3498.2263139000002</v>
      </c>
      <c r="H138" s="347">
        <v>40.133990932289699</v>
      </c>
      <c r="I138" s="347">
        <v>33.493723391992702</v>
      </c>
      <c r="J138" s="347">
        <v>17.357374149683299</v>
      </c>
      <c r="K138" s="347">
        <v>9.0149115260343091</v>
      </c>
    </row>
    <row r="139" spans="1:11" x14ac:dyDescent="0.25">
      <c r="A139" s="347" t="s">
        <v>97</v>
      </c>
      <c r="B139" s="347" t="s">
        <v>98</v>
      </c>
      <c r="C139" s="347" t="s">
        <v>15</v>
      </c>
      <c r="D139" s="347">
        <v>4329.5490476000004</v>
      </c>
      <c r="E139" s="347">
        <v>3831.4475739999998</v>
      </c>
      <c r="F139" s="347">
        <v>3681.2485322000002</v>
      </c>
      <c r="G139" s="347">
        <v>4387.5955538999997</v>
      </c>
      <c r="H139" s="347">
        <v>26.676472835287399</v>
      </c>
      <c r="I139" s="347">
        <v>23.607425624222099</v>
      </c>
      <c r="J139" s="347">
        <v>22.6819757414716</v>
      </c>
      <c r="K139" s="347">
        <v>27.034125799018899</v>
      </c>
    </row>
    <row r="140" spans="1:11" x14ac:dyDescent="0.25">
      <c r="A140" s="347" t="s">
        <v>97</v>
      </c>
      <c r="B140" s="347" t="s">
        <v>98</v>
      </c>
      <c r="C140" s="347" t="s">
        <v>16</v>
      </c>
      <c r="D140" s="347">
        <v>5115.9080003999998</v>
      </c>
      <c r="E140" s="347">
        <v>4575.7562613999999</v>
      </c>
      <c r="F140" s="347">
        <v>4127.2468417999999</v>
      </c>
      <c r="G140" s="347">
        <v>3087.8428260000001</v>
      </c>
      <c r="H140" s="347">
        <v>30.2595520210605</v>
      </c>
      <c r="I140" s="347">
        <v>27.064664692308899</v>
      </c>
      <c r="J140" s="347">
        <v>24.411822984979398</v>
      </c>
      <c r="K140" s="347">
        <v>18.263960301651199</v>
      </c>
    </row>
    <row r="141" spans="1:11" x14ac:dyDescent="0.25">
      <c r="A141" s="347" t="s">
        <v>99</v>
      </c>
      <c r="B141" s="347" t="s">
        <v>100</v>
      </c>
      <c r="C141" s="347" t="s">
        <v>15</v>
      </c>
      <c r="D141" s="347">
        <v>2445.4938225999999</v>
      </c>
      <c r="E141" s="347">
        <v>3243.3096052000001</v>
      </c>
      <c r="F141" s="347">
        <v>3258.2776816000001</v>
      </c>
      <c r="G141" s="347">
        <v>5403.9471735999996</v>
      </c>
      <c r="H141" s="347">
        <v>17.040547718081601</v>
      </c>
      <c r="I141" s="347">
        <v>22.599841218639199</v>
      </c>
      <c r="J141" s="347">
        <v>22.704140897413598</v>
      </c>
      <c r="K141" s="347">
        <v>37.655470165865601</v>
      </c>
    </row>
    <row r="142" spans="1:11" x14ac:dyDescent="0.25">
      <c r="A142" s="347" t="s">
        <v>99</v>
      </c>
      <c r="B142" s="347" t="s">
        <v>100</v>
      </c>
      <c r="C142" s="347" t="s">
        <v>16</v>
      </c>
      <c r="D142" s="347">
        <v>2323.8163368</v>
      </c>
      <c r="E142" s="347">
        <v>4167.8487115999997</v>
      </c>
      <c r="F142" s="347">
        <v>3413.0574568000002</v>
      </c>
      <c r="G142" s="347">
        <v>3961.9002157999998</v>
      </c>
      <c r="H142" s="347">
        <v>16.7583440002355</v>
      </c>
      <c r="I142" s="347">
        <v>30.056696540016901</v>
      </c>
      <c r="J142" s="347">
        <v>24.613473125155199</v>
      </c>
      <c r="K142" s="347">
        <v>28.5714863345924</v>
      </c>
    </row>
    <row r="143" spans="1:11" x14ac:dyDescent="0.25">
      <c r="A143" s="347" t="s">
        <v>101</v>
      </c>
      <c r="B143" s="347" t="s">
        <v>102</v>
      </c>
      <c r="C143" s="347" t="s">
        <v>15</v>
      </c>
      <c r="D143" s="347">
        <v>8984.9405934000006</v>
      </c>
      <c r="E143" s="347">
        <v>11988.3758901</v>
      </c>
      <c r="F143" s="347">
        <v>13341.912317599999</v>
      </c>
      <c r="G143" s="347">
        <v>17331.7778392</v>
      </c>
      <c r="H143" s="347">
        <v>17.39682738242</v>
      </c>
      <c r="I143" s="347">
        <v>23.212140780188999</v>
      </c>
      <c r="J143" s="347">
        <v>25.832885941523902</v>
      </c>
      <c r="K143" s="347">
        <v>33.558145895867</v>
      </c>
    </row>
    <row r="144" spans="1:11" x14ac:dyDescent="0.25">
      <c r="A144" s="347" t="s">
        <v>101</v>
      </c>
      <c r="B144" s="347" t="s">
        <v>102</v>
      </c>
      <c r="C144" s="347" t="s">
        <v>16</v>
      </c>
      <c r="D144" s="347">
        <v>7627.7023370999996</v>
      </c>
      <c r="E144" s="347">
        <v>11323.2374358</v>
      </c>
      <c r="F144" s="347">
        <v>9906.3116551999992</v>
      </c>
      <c r="G144" s="347">
        <v>9433.9788654000004</v>
      </c>
      <c r="H144" s="347">
        <v>19.920233115087001</v>
      </c>
      <c r="I144" s="347">
        <v>29.571359679509001</v>
      </c>
      <c r="J144" s="347">
        <v>25.8709672665744</v>
      </c>
      <c r="K144" s="347">
        <v>24.637439938829601</v>
      </c>
    </row>
    <row r="145" spans="1:11" x14ac:dyDescent="0.25">
      <c r="A145" s="347" t="s">
        <v>103</v>
      </c>
      <c r="B145" s="347" t="s">
        <v>104</v>
      </c>
      <c r="C145" s="347" t="s">
        <v>15</v>
      </c>
      <c r="D145" s="347">
        <v>1401.4818287000001</v>
      </c>
      <c r="E145" s="347">
        <v>978.2187788</v>
      </c>
      <c r="F145" s="347">
        <v>925.16072580000002</v>
      </c>
      <c r="G145" s="347">
        <v>754.13203120000003</v>
      </c>
      <c r="H145" s="347">
        <v>34.527817683994598</v>
      </c>
      <c r="I145" s="347">
        <v>24.100033948207798</v>
      </c>
      <c r="J145" s="347">
        <v>22.792861252040101</v>
      </c>
      <c r="K145" s="347">
        <v>18.579287115757499</v>
      </c>
    </row>
    <row r="146" spans="1:11" x14ac:dyDescent="0.25">
      <c r="A146" s="347" t="s">
        <v>103</v>
      </c>
      <c r="B146" s="347" t="s">
        <v>104</v>
      </c>
      <c r="C146" s="347" t="s">
        <v>16</v>
      </c>
      <c r="D146" s="347">
        <v>1079.1986621999999</v>
      </c>
      <c r="E146" s="347">
        <v>981.89287539999998</v>
      </c>
      <c r="F146" s="347">
        <v>892.36964469999998</v>
      </c>
      <c r="G146" s="347">
        <v>590.74066719999996</v>
      </c>
      <c r="H146" s="347">
        <v>30.449695249503002</v>
      </c>
      <c r="I146" s="347">
        <v>27.7042030080347</v>
      </c>
      <c r="J146" s="347">
        <v>25.1782963440948</v>
      </c>
      <c r="K146" s="347">
        <v>16.667805398367399</v>
      </c>
    </row>
    <row r="147" spans="1:11" x14ac:dyDescent="0.25">
      <c r="A147" s="347" t="s">
        <v>105</v>
      </c>
      <c r="B147" s="347" t="s">
        <v>106</v>
      </c>
      <c r="C147" s="347" t="s">
        <v>15</v>
      </c>
      <c r="D147" s="347">
        <v>14657.615705300001</v>
      </c>
      <c r="E147" s="347">
        <v>15863.7969701</v>
      </c>
      <c r="F147" s="347">
        <v>19698.4092753</v>
      </c>
      <c r="G147" s="347">
        <v>24508.321234999999</v>
      </c>
      <c r="H147" s="347">
        <v>19.614585724250801</v>
      </c>
      <c r="I147" s="347">
        <v>21.228678104149299</v>
      </c>
      <c r="J147" s="347">
        <v>26.3600946518225</v>
      </c>
      <c r="K147" s="347">
        <v>32.796641519777403</v>
      </c>
    </row>
    <row r="148" spans="1:11" x14ac:dyDescent="0.25">
      <c r="A148" s="347" t="s">
        <v>105</v>
      </c>
      <c r="B148" s="347" t="s">
        <v>106</v>
      </c>
      <c r="C148" s="347" t="s">
        <v>16</v>
      </c>
      <c r="D148" s="347">
        <v>10626.270666099999</v>
      </c>
      <c r="E148" s="347">
        <v>18952.828273499999</v>
      </c>
      <c r="F148" s="347">
        <v>17019.6943192</v>
      </c>
      <c r="G148" s="347">
        <v>15360.4180003</v>
      </c>
      <c r="H148" s="347">
        <v>17.150429210054401</v>
      </c>
      <c r="I148" s="347">
        <v>30.589201973929899</v>
      </c>
      <c r="J148" s="347">
        <v>27.469191381451498</v>
      </c>
      <c r="K148" s="347">
        <v>24.7911774345643</v>
      </c>
    </row>
    <row r="149" spans="1:11" x14ac:dyDescent="0.25">
      <c r="A149" s="347" t="s">
        <v>107</v>
      </c>
      <c r="B149" s="347" t="s">
        <v>108</v>
      </c>
      <c r="C149" s="347" t="s">
        <v>15</v>
      </c>
      <c r="D149" s="347">
        <v>19905.966118200002</v>
      </c>
      <c r="E149" s="347">
        <v>20738.187705600001</v>
      </c>
      <c r="F149" s="347">
        <v>28347.500315400001</v>
      </c>
      <c r="G149" s="347">
        <v>42383.761200200002</v>
      </c>
      <c r="H149" s="347">
        <v>17.8728546668397</v>
      </c>
      <c r="I149" s="347">
        <v>18.620076650132798</v>
      </c>
      <c r="J149" s="347">
        <v>25.452206152511501</v>
      </c>
      <c r="K149" s="347">
        <v>38.054862530516097</v>
      </c>
    </row>
    <row r="150" spans="1:11" x14ac:dyDescent="0.25">
      <c r="A150" s="347" t="s">
        <v>107</v>
      </c>
      <c r="B150" s="347" t="s">
        <v>108</v>
      </c>
      <c r="C150" s="347" t="s">
        <v>16</v>
      </c>
      <c r="D150" s="347">
        <v>12627.4494129</v>
      </c>
      <c r="E150" s="347">
        <v>24366.666428199998</v>
      </c>
      <c r="F150" s="347">
        <v>24729.3291427</v>
      </c>
      <c r="G150" s="347">
        <v>35603.2254245</v>
      </c>
      <c r="H150" s="347">
        <v>12.9742950826592</v>
      </c>
      <c r="I150" s="347">
        <v>25.035960159715898</v>
      </c>
      <c r="J150" s="347">
        <v>25.408584346877099</v>
      </c>
      <c r="K150" s="347">
        <v>36.581160410747799</v>
      </c>
    </row>
    <row r="151" spans="1:11" x14ac:dyDescent="0.25">
      <c r="A151" s="347" t="s">
        <v>109</v>
      </c>
      <c r="B151" s="347" t="s">
        <v>110</v>
      </c>
      <c r="C151" s="347" t="s">
        <v>15</v>
      </c>
      <c r="D151" s="347">
        <v>137.15206240000001</v>
      </c>
      <c r="E151" s="347">
        <v>160.61228360000001</v>
      </c>
      <c r="F151" s="347">
        <v>189.486402</v>
      </c>
      <c r="G151" s="347">
        <v>324.83383199999997</v>
      </c>
      <c r="H151" s="347">
        <v>16.8888888888889</v>
      </c>
      <c r="I151" s="347">
        <v>19.7777777777778</v>
      </c>
      <c r="J151" s="347">
        <v>23.3333333333333</v>
      </c>
      <c r="K151" s="347">
        <v>40</v>
      </c>
    </row>
    <row r="152" spans="1:11" x14ac:dyDescent="0.25">
      <c r="A152" s="347" t="s">
        <v>109</v>
      </c>
      <c r="B152" s="347" t="s">
        <v>110</v>
      </c>
      <c r="C152" s="347" t="s">
        <v>16</v>
      </c>
      <c r="D152" s="347">
        <v>43.311177600000001</v>
      </c>
      <c r="E152" s="347">
        <v>95.6455172</v>
      </c>
      <c r="F152" s="347">
        <v>75.794560799999999</v>
      </c>
      <c r="G152" s="347">
        <v>108.27794400000001</v>
      </c>
      <c r="H152" s="347">
        <v>13.407821229050301</v>
      </c>
      <c r="I152" s="347">
        <v>29.608938547486002</v>
      </c>
      <c r="J152" s="347">
        <v>23.463687150837998</v>
      </c>
      <c r="K152" s="347">
        <v>33.519553072625698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801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790</v>
      </c>
      <c r="E162" s="5" t="s">
        <v>791</v>
      </c>
      <c r="F162" s="5" t="s">
        <v>792</v>
      </c>
      <c r="G162" s="5" t="s">
        <v>793</v>
      </c>
      <c r="H162" s="5" t="s">
        <v>794</v>
      </c>
      <c r="I162" s="5" t="s">
        <v>795</v>
      </c>
      <c r="J162" s="5" t="s">
        <v>796</v>
      </c>
      <c r="K162" s="5" t="s">
        <v>797</v>
      </c>
    </row>
    <row r="163" spans="1:11" x14ac:dyDescent="0.25">
      <c r="A163" s="348" t="s">
        <v>71</v>
      </c>
      <c r="B163" s="348" t="s">
        <v>72</v>
      </c>
      <c r="C163" s="348" t="s">
        <v>15</v>
      </c>
      <c r="D163" s="348">
        <v>24685.9338188</v>
      </c>
      <c r="E163" s="348">
        <v>37473.120768300003</v>
      </c>
      <c r="F163" s="348">
        <v>30914.429057599998</v>
      </c>
      <c r="G163" s="348">
        <v>32615.7376171</v>
      </c>
      <c r="H163" s="348">
        <v>19.640454106546901</v>
      </c>
      <c r="I163" s="348">
        <v>29.814108474939701</v>
      </c>
      <c r="J163" s="348">
        <v>24.595926959566299</v>
      </c>
      <c r="K163" s="348">
        <v>25.949510458947099</v>
      </c>
    </row>
    <row r="164" spans="1:11" x14ac:dyDescent="0.25">
      <c r="A164" s="348" t="s">
        <v>71</v>
      </c>
      <c r="B164" s="348" t="s">
        <v>72</v>
      </c>
      <c r="C164" s="348" t="s">
        <v>16</v>
      </c>
      <c r="D164" s="348">
        <v>31259.0138855</v>
      </c>
      <c r="E164" s="348">
        <v>33441.198738799998</v>
      </c>
      <c r="F164" s="348">
        <v>23919.5100227</v>
      </c>
      <c r="G164" s="348">
        <v>15621.5639784</v>
      </c>
      <c r="H164" s="348">
        <v>29.987171971343699</v>
      </c>
      <c r="I164" s="348">
        <v>32.0805698216042</v>
      </c>
      <c r="J164" s="348">
        <v>22.946292008709399</v>
      </c>
      <c r="K164" s="348">
        <v>14.9859661983427</v>
      </c>
    </row>
    <row r="165" spans="1:11" x14ac:dyDescent="0.25">
      <c r="A165" s="348" t="s">
        <v>73</v>
      </c>
      <c r="B165" s="348" t="s">
        <v>74</v>
      </c>
      <c r="C165" s="348" t="s">
        <v>15</v>
      </c>
      <c r="D165" s="348">
        <v>12911.2691705</v>
      </c>
      <c r="E165" s="348">
        <v>12315.1705255</v>
      </c>
      <c r="F165" s="348">
        <v>10687.4443534</v>
      </c>
      <c r="G165" s="348">
        <v>6902.4691860000003</v>
      </c>
      <c r="H165" s="348">
        <v>30.154994984078002</v>
      </c>
      <c r="I165" s="348">
        <v>28.762773087638799</v>
      </c>
      <c r="J165" s="348">
        <v>24.9611271063687</v>
      </c>
      <c r="K165" s="348">
        <v>16.1211048219145</v>
      </c>
    </row>
    <row r="166" spans="1:11" x14ac:dyDescent="0.25">
      <c r="A166" s="348" t="s">
        <v>73</v>
      </c>
      <c r="B166" s="348" t="s">
        <v>74</v>
      </c>
      <c r="C166" s="348" t="s">
        <v>16</v>
      </c>
      <c r="D166" s="348">
        <v>12655.6754444</v>
      </c>
      <c r="E166" s="348">
        <v>10480.78973</v>
      </c>
      <c r="F166" s="348">
        <v>8124.1843915999998</v>
      </c>
      <c r="G166" s="348">
        <v>3574.8811678000002</v>
      </c>
      <c r="H166" s="348">
        <v>36.329790813609002</v>
      </c>
      <c r="I166" s="348">
        <v>30.086493615068601</v>
      </c>
      <c r="J166" s="348">
        <v>23.321546192828102</v>
      </c>
      <c r="K166" s="348">
        <v>10.262169378494301</v>
      </c>
    </row>
    <row r="167" spans="1:11" x14ac:dyDescent="0.25">
      <c r="A167" s="348" t="s">
        <v>75</v>
      </c>
      <c r="B167" s="348" t="s">
        <v>76</v>
      </c>
      <c r="C167" s="348" t="s">
        <v>15</v>
      </c>
      <c r="D167" s="348">
        <v>5368.8767985000004</v>
      </c>
      <c r="E167" s="348">
        <v>4744.5224132000003</v>
      </c>
      <c r="F167" s="348">
        <v>4557.7839598999999</v>
      </c>
      <c r="G167" s="348">
        <v>5875.9075566000001</v>
      </c>
      <c r="H167" s="348">
        <v>26.1296203414893</v>
      </c>
      <c r="I167" s="348">
        <v>23.090969305393401</v>
      </c>
      <c r="J167" s="348">
        <v>22.182137705970401</v>
      </c>
      <c r="K167" s="348">
        <v>28.597272647146902</v>
      </c>
    </row>
    <row r="168" spans="1:11" x14ac:dyDescent="0.25">
      <c r="A168" s="348" t="s">
        <v>75</v>
      </c>
      <c r="B168" s="348" t="s">
        <v>76</v>
      </c>
      <c r="C168" s="348" t="s">
        <v>16</v>
      </c>
      <c r="D168" s="348">
        <v>3529.4234557</v>
      </c>
      <c r="E168" s="348">
        <v>5005.2016354999996</v>
      </c>
      <c r="F168" s="348">
        <v>4461.6994942000001</v>
      </c>
      <c r="G168" s="348">
        <v>5185.1804228000001</v>
      </c>
      <c r="H168" s="348">
        <v>19.412163372109202</v>
      </c>
      <c r="I168" s="348">
        <v>27.529083171292001</v>
      </c>
      <c r="J168" s="348">
        <v>24.539769904569201</v>
      </c>
      <c r="K168" s="348">
        <v>28.518983552029599</v>
      </c>
    </row>
    <row r="169" spans="1:11" x14ac:dyDescent="0.25">
      <c r="A169" s="348" t="s">
        <v>77</v>
      </c>
      <c r="B169" s="348" t="s">
        <v>78</v>
      </c>
      <c r="C169" s="348" t="s">
        <v>15</v>
      </c>
      <c r="D169" s="348">
        <v>13250.099285099999</v>
      </c>
      <c r="E169" s="348">
        <v>14542.7757045</v>
      </c>
      <c r="F169" s="348">
        <v>17232.498914700001</v>
      </c>
      <c r="G169" s="348">
        <v>30143.0077088</v>
      </c>
      <c r="H169" s="348">
        <v>17.6272243738062</v>
      </c>
      <c r="I169" s="348">
        <v>19.3469320376662</v>
      </c>
      <c r="J169" s="348">
        <v>22.925196132860201</v>
      </c>
      <c r="K169" s="348">
        <v>40.100647455667499</v>
      </c>
    </row>
    <row r="170" spans="1:11" x14ac:dyDescent="0.25">
      <c r="A170" s="348" t="s">
        <v>77</v>
      </c>
      <c r="B170" s="348" t="s">
        <v>78</v>
      </c>
      <c r="C170" s="348" t="s">
        <v>16</v>
      </c>
      <c r="D170" s="348">
        <v>10656.982858699999</v>
      </c>
      <c r="E170" s="348">
        <v>16892.102518</v>
      </c>
      <c r="F170" s="348">
        <v>16143.8537586</v>
      </c>
      <c r="G170" s="348">
        <v>16792.3351865</v>
      </c>
      <c r="H170" s="348">
        <v>17.619136191730899</v>
      </c>
      <c r="I170" s="348">
        <v>27.927628182901</v>
      </c>
      <c r="J170" s="348">
        <v>26.690552270144</v>
      </c>
      <c r="K170" s="348">
        <v>27.762683355224102</v>
      </c>
    </row>
    <row r="171" spans="1:11" x14ac:dyDescent="0.25">
      <c r="A171" s="348" t="s">
        <v>79</v>
      </c>
      <c r="B171" s="348" t="s">
        <v>80</v>
      </c>
      <c r="C171" s="348" t="s">
        <v>15</v>
      </c>
      <c r="D171" s="348">
        <v>11435.8523265</v>
      </c>
      <c r="E171" s="348">
        <v>14864.374119599999</v>
      </c>
      <c r="F171" s="348">
        <v>17194.263042499999</v>
      </c>
      <c r="G171" s="348">
        <v>27800.277805199999</v>
      </c>
      <c r="H171" s="348">
        <v>16.040240764618499</v>
      </c>
      <c r="I171" s="348">
        <v>20.849179657667001</v>
      </c>
      <c r="J171" s="348">
        <v>24.1171458932516</v>
      </c>
      <c r="K171" s="348">
        <v>38.993433684462801</v>
      </c>
    </row>
    <row r="172" spans="1:11" x14ac:dyDescent="0.25">
      <c r="A172" s="348" t="s">
        <v>79</v>
      </c>
      <c r="B172" s="348" t="s">
        <v>80</v>
      </c>
      <c r="C172" s="348" t="s">
        <v>16</v>
      </c>
      <c r="D172" s="348">
        <v>7036.2177008999997</v>
      </c>
      <c r="E172" s="348">
        <v>14286.8258828</v>
      </c>
      <c r="F172" s="348">
        <v>15681.4915263</v>
      </c>
      <c r="G172" s="348">
        <v>17460.808392800001</v>
      </c>
      <c r="H172" s="348">
        <v>12.918706187060501</v>
      </c>
      <c r="I172" s="348">
        <v>26.2310397107209</v>
      </c>
      <c r="J172" s="348">
        <v>28.7916875535612</v>
      </c>
      <c r="K172" s="348">
        <v>32.058566548657403</v>
      </c>
    </row>
    <row r="173" spans="1:11" x14ac:dyDescent="0.25">
      <c r="A173" s="348" t="s">
        <v>81</v>
      </c>
      <c r="B173" s="348" t="s">
        <v>82</v>
      </c>
      <c r="C173" s="348" t="s">
        <v>15</v>
      </c>
      <c r="D173" s="348">
        <v>9568.3366786000006</v>
      </c>
      <c r="E173" s="348">
        <v>8942.7554065999993</v>
      </c>
      <c r="F173" s="348">
        <v>8704.2644497000001</v>
      </c>
      <c r="G173" s="348">
        <v>8992.7368356999996</v>
      </c>
      <c r="H173" s="348">
        <v>26.4259611260537</v>
      </c>
      <c r="I173" s="348">
        <v>24.698222342359699</v>
      </c>
      <c r="J173" s="348">
        <v>24.039554805080201</v>
      </c>
      <c r="K173" s="348">
        <v>24.836261726506301</v>
      </c>
    </row>
    <row r="174" spans="1:11" x14ac:dyDescent="0.25">
      <c r="A174" s="348" t="s">
        <v>81</v>
      </c>
      <c r="B174" s="348" t="s">
        <v>82</v>
      </c>
      <c r="C174" s="348" t="s">
        <v>16</v>
      </c>
      <c r="D174" s="348">
        <v>7610.4297914999997</v>
      </c>
      <c r="E174" s="348">
        <v>10744.525476700001</v>
      </c>
      <c r="F174" s="348">
        <v>8816.9578842999999</v>
      </c>
      <c r="G174" s="348">
        <v>7051.8497766999999</v>
      </c>
      <c r="H174" s="348">
        <v>22.237267734830901</v>
      </c>
      <c r="I174" s="348">
        <v>31.394927258371901</v>
      </c>
      <c r="J174" s="348">
        <v>25.762678120871701</v>
      </c>
      <c r="K174" s="348">
        <v>20.6051268859255</v>
      </c>
    </row>
    <row r="175" spans="1:11" x14ac:dyDescent="0.25">
      <c r="A175" s="348" t="s">
        <v>83</v>
      </c>
      <c r="B175" s="348" t="s">
        <v>84</v>
      </c>
      <c r="C175" s="348" t="s">
        <v>15</v>
      </c>
      <c r="D175" s="348">
        <v>16515.634113600001</v>
      </c>
      <c r="E175" s="348">
        <v>21192.355628900001</v>
      </c>
      <c r="F175" s="348">
        <v>32538.079909799999</v>
      </c>
      <c r="G175" s="348">
        <v>50798.612176499999</v>
      </c>
      <c r="H175" s="348">
        <v>13.644245962791601</v>
      </c>
      <c r="I175" s="348">
        <v>17.507878337747599</v>
      </c>
      <c r="J175" s="348">
        <v>26.881048731922299</v>
      </c>
      <c r="K175" s="348">
        <v>41.966826967538502</v>
      </c>
    </row>
    <row r="176" spans="1:11" x14ac:dyDescent="0.25">
      <c r="A176" s="348" t="s">
        <v>83</v>
      </c>
      <c r="B176" s="348" t="s">
        <v>84</v>
      </c>
      <c r="C176" s="348" t="s">
        <v>16</v>
      </c>
      <c r="D176" s="348">
        <v>13933.511628099999</v>
      </c>
      <c r="E176" s="348">
        <v>29229.592978100001</v>
      </c>
      <c r="F176" s="348">
        <v>33458.608507500001</v>
      </c>
      <c r="G176" s="348">
        <v>36026.110678999998</v>
      </c>
      <c r="H176" s="348">
        <v>12.3690908168285</v>
      </c>
      <c r="I176" s="348">
        <v>25.947765339781199</v>
      </c>
      <c r="J176" s="348">
        <v>29.701957286873299</v>
      </c>
      <c r="K176" s="348">
        <v>31.981186556517098</v>
      </c>
    </row>
    <row r="177" spans="1:11" x14ac:dyDescent="0.25">
      <c r="A177" s="348" t="s">
        <v>85</v>
      </c>
      <c r="B177" s="348" t="s">
        <v>86</v>
      </c>
      <c r="C177" s="348" t="s">
        <v>15</v>
      </c>
      <c r="D177" s="348">
        <v>35613.426054800002</v>
      </c>
      <c r="E177" s="348">
        <v>44039.763145299999</v>
      </c>
      <c r="F177" s="348">
        <v>48507.014952799997</v>
      </c>
      <c r="G177" s="348">
        <v>59679.516191199997</v>
      </c>
      <c r="H177" s="348">
        <v>18.959475658055901</v>
      </c>
      <c r="I177" s="348">
        <v>23.4453943312013</v>
      </c>
      <c r="J177" s="348">
        <v>25.823619660389699</v>
      </c>
      <c r="K177" s="348">
        <v>31.7715103503531</v>
      </c>
    </row>
    <row r="178" spans="1:11" x14ac:dyDescent="0.25">
      <c r="A178" s="348" t="s">
        <v>85</v>
      </c>
      <c r="B178" s="348" t="s">
        <v>86</v>
      </c>
      <c r="C178" s="348" t="s">
        <v>16</v>
      </c>
      <c r="D178" s="348">
        <v>29539.735379999998</v>
      </c>
      <c r="E178" s="348">
        <v>50044.663634199998</v>
      </c>
      <c r="F178" s="348">
        <v>47158.906892799998</v>
      </c>
      <c r="G178" s="348">
        <v>50500.820075000003</v>
      </c>
      <c r="H178" s="348">
        <v>16.666129394324699</v>
      </c>
      <c r="I178" s="348">
        <v>28.234878508347499</v>
      </c>
      <c r="J178" s="348">
        <v>26.606753048385499</v>
      </c>
      <c r="K178" s="348">
        <v>28.492239048942398</v>
      </c>
    </row>
    <row r="179" spans="1:11" x14ac:dyDescent="0.25">
      <c r="A179" s="348" t="s">
        <v>87</v>
      </c>
      <c r="B179" s="348" t="s">
        <v>88</v>
      </c>
      <c r="C179" s="348" t="s">
        <v>15</v>
      </c>
      <c r="D179" s="348">
        <v>14470.1004063</v>
      </c>
      <c r="E179" s="348">
        <v>18334.0682361</v>
      </c>
      <c r="F179" s="348">
        <v>21236.6230435</v>
      </c>
      <c r="G179" s="348">
        <v>23798.6359796</v>
      </c>
      <c r="H179" s="348">
        <v>18.589679857979501</v>
      </c>
      <c r="I179" s="348">
        <v>23.5537038053352</v>
      </c>
      <c r="J179" s="348">
        <v>27.282604305314699</v>
      </c>
      <c r="K179" s="348">
        <v>30.5740120313706</v>
      </c>
    </row>
    <row r="180" spans="1:11" x14ac:dyDescent="0.25">
      <c r="A180" s="348" t="s">
        <v>87</v>
      </c>
      <c r="B180" s="348" t="s">
        <v>88</v>
      </c>
      <c r="C180" s="348" t="s">
        <v>16</v>
      </c>
      <c r="D180" s="348">
        <v>16071.158199400001</v>
      </c>
      <c r="E180" s="348">
        <v>21465.543380700001</v>
      </c>
      <c r="F180" s="348">
        <v>17128.715137800002</v>
      </c>
      <c r="G180" s="348">
        <v>14272.0562448</v>
      </c>
      <c r="H180" s="348">
        <v>23.312659296484</v>
      </c>
      <c r="I180" s="348">
        <v>31.137699799808999</v>
      </c>
      <c r="J180" s="348">
        <v>24.846740679148201</v>
      </c>
      <c r="K180" s="348">
        <v>20.7029002245588</v>
      </c>
    </row>
    <row r="181" spans="1:11" x14ac:dyDescent="0.25">
      <c r="A181" s="348" t="s">
        <v>89</v>
      </c>
      <c r="B181" s="348" t="s">
        <v>90</v>
      </c>
      <c r="C181" s="348" t="s">
        <v>15</v>
      </c>
      <c r="D181" s="348">
        <v>28754.322936100001</v>
      </c>
      <c r="E181" s="348">
        <v>40495.094532499999</v>
      </c>
      <c r="F181" s="348">
        <v>41917.193416000002</v>
      </c>
      <c r="G181" s="348">
        <v>51907.950193199998</v>
      </c>
      <c r="H181" s="348">
        <v>17.632623228329201</v>
      </c>
      <c r="I181" s="348">
        <v>24.8322572600275</v>
      </c>
      <c r="J181" s="348">
        <v>25.7043116590098</v>
      </c>
      <c r="K181" s="348">
        <v>31.830807852633502</v>
      </c>
    </row>
    <row r="182" spans="1:11" x14ac:dyDescent="0.25">
      <c r="A182" s="348" t="s">
        <v>89</v>
      </c>
      <c r="B182" s="348" t="s">
        <v>90</v>
      </c>
      <c r="C182" s="348" t="s">
        <v>16</v>
      </c>
      <c r="D182" s="348">
        <v>28295.456898799999</v>
      </c>
      <c r="E182" s="348">
        <v>43210.556104299998</v>
      </c>
      <c r="F182" s="348">
        <v>34054.374562700003</v>
      </c>
      <c r="G182" s="348">
        <v>28638.4539946</v>
      </c>
      <c r="H182" s="348">
        <v>21.084725150973</v>
      </c>
      <c r="I182" s="348">
        <v>32.198903956150701</v>
      </c>
      <c r="J182" s="348">
        <v>25.3760570260756</v>
      </c>
      <c r="K182" s="348">
        <v>21.340313866800699</v>
      </c>
    </row>
    <row r="183" spans="1:11" x14ac:dyDescent="0.25">
      <c r="A183" s="348" t="s">
        <v>91</v>
      </c>
      <c r="B183" s="348" t="s">
        <v>92</v>
      </c>
      <c r="C183" s="348" t="s">
        <v>15</v>
      </c>
      <c r="D183" s="348">
        <v>35491.032674800001</v>
      </c>
      <c r="E183" s="348">
        <v>60458.883341100001</v>
      </c>
      <c r="F183" s="348">
        <v>67270.501381399998</v>
      </c>
      <c r="G183" s="348">
        <v>89802.888913899995</v>
      </c>
      <c r="H183" s="348">
        <v>14.0267840114099</v>
      </c>
      <c r="I183" s="348">
        <v>23.894590669343302</v>
      </c>
      <c r="J183" s="348">
        <v>26.586681820789401</v>
      </c>
      <c r="K183" s="348">
        <v>35.491943498457402</v>
      </c>
    </row>
    <row r="184" spans="1:11" x14ac:dyDescent="0.25">
      <c r="A184" s="348" t="s">
        <v>91</v>
      </c>
      <c r="B184" s="348" t="s">
        <v>92</v>
      </c>
      <c r="C184" s="348" t="s">
        <v>16</v>
      </c>
      <c r="D184" s="348">
        <v>43144.361789100003</v>
      </c>
      <c r="E184" s="348">
        <v>57288.764738999998</v>
      </c>
      <c r="F184" s="348">
        <v>47590.347805500001</v>
      </c>
      <c r="G184" s="348">
        <v>44057.238760599997</v>
      </c>
      <c r="H184" s="348">
        <v>22.4615793507291</v>
      </c>
      <c r="I184" s="348">
        <v>29.825360295754699</v>
      </c>
      <c r="J184" s="348">
        <v>24.776224035653598</v>
      </c>
      <c r="K184" s="348">
        <v>22.9368363178626</v>
      </c>
    </row>
    <row r="185" spans="1:11" x14ac:dyDescent="0.25">
      <c r="A185" s="348" t="s">
        <v>93</v>
      </c>
      <c r="B185" s="348" t="s">
        <v>94</v>
      </c>
      <c r="C185" s="348" t="s">
        <v>15</v>
      </c>
      <c r="D185" s="348">
        <v>6281.4423294999997</v>
      </c>
      <c r="E185" s="348">
        <v>8916.5777333000005</v>
      </c>
      <c r="F185" s="348">
        <v>8933.3747241000001</v>
      </c>
      <c r="G185" s="348">
        <v>8023.1186421000002</v>
      </c>
      <c r="H185" s="348">
        <v>19.535180786890098</v>
      </c>
      <c r="I185" s="348">
        <v>27.7304079036636</v>
      </c>
      <c r="J185" s="348">
        <v>27.782646264654801</v>
      </c>
      <c r="K185" s="348">
        <v>24.9517650447915</v>
      </c>
    </row>
    <row r="186" spans="1:11" x14ac:dyDescent="0.25">
      <c r="A186" s="348" t="s">
        <v>93</v>
      </c>
      <c r="B186" s="348" t="s">
        <v>94</v>
      </c>
      <c r="C186" s="348" t="s">
        <v>16</v>
      </c>
      <c r="D186" s="348">
        <v>5907.4448872000003</v>
      </c>
      <c r="E186" s="348">
        <v>6951.0230324000004</v>
      </c>
      <c r="F186" s="348">
        <v>6348.5140386000003</v>
      </c>
      <c r="G186" s="348">
        <v>5076.0573711999996</v>
      </c>
      <c r="H186" s="348">
        <v>24.327452618534998</v>
      </c>
      <c r="I186" s="348">
        <v>28.625012454615799</v>
      </c>
      <c r="J186" s="348">
        <v>26.143819776767899</v>
      </c>
      <c r="K186" s="348">
        <v>20.9037151500813</v>
      </c>
    </row>
    <row r="187" spans="1:11" x14ac:dyDescent="0.25">
      <c r="A187" s="348" t="s">
        <v>95</v>
      </c>
      <c r="B187" s="348" t="s">
        <v>96</v>
      </c>
      <c r="C187" s="348" t="s">
        <v>15</v>
      </c>
      <c r="D187" s="348">
        <v>10821.5295475</v>
      </c>
      <c r="E187" s="348">
        <v>11689.135891399999</v>
      </c>
      <c r="F187" s="348">
        <v>8820.5026151000002</v>
      </c>
      <c r="G187" s="348">
        <v>7210.0635032</v>
      </c>
      <c r="H187" s="348">
        <v>28.077799048635701</v>
      </c>
      <c r="I187" s="348">
        <v>30.328911192295099</v>
      </c>
      <c r="J187" s="348">
        <v>22.8858867729986</v>
      </c>
      <c r="K187" s="348">
        <v>18.707402986070601</v>
      </c>
    </row>
    <row r="188" spans="1:11" x14ac:dyDescent="0.25">
      <c r="A188" s="348" t="s">
        <v>95</v>
      </c>
      <c r="B188" s="348" t="s">
        <v>96</v>
      </c>
      <c r="C188" s="348" t="s">
        <v>16</v>
      </c>
      <c r="D188" s="348">
        <v>15573.950199700001</v>
      </c>
      <c r="E188" s="348">
        <v>12997.201822999999</v>
      </c>
      <c r="F188" s="348">
        <v>6735.5095848999999</v>
      </c>
      <c r="G188" s="348">
        <v>3498.2263139000002</v>
      </c>
      <c r="H188" s="348">
        <v>40.133990932289699</v>
      </c>
      <c r="I188" s="348">
        <v>33.493723391992702</v>
      </c>
      <c r="J188" s="348">
        <v>17.357374149683299</v>
      </c>
      <c r="K188" s="348">
        <v>9.0149115260343091</v>
      </c>
    </row>
    <row r="189" spans="1:11" x14ac:dyDescent="0.25">
      <c r="A189" s="348" t="s">
        <v>97</v>
      </c>
      <c r="B189" s="348" t="s">
        <v>98</v>
      </c>
      <c r="C189" s="348" t="s">
        <v>15</v>
      </c>
      <c r="D189" s="348">
        <v>4329.5490476000004</v>
      </c>
      <c r="E189" s="348">
        <v>3831.4475739999998</v>
      </c>
      <c r="F189" s="348">
        <v>3681.2485322000002</v>
      </c>
      <c r="G189" s="348">
        <v>4387.5955538999997</v>
      </c>
      <c r="H189" s="348">
        <v>26.676472835287399</v>
      </c>
      <c r="I189" s="348">
        <v>23.607425624222099</v>
      </c>
      <c r="J189" s="348">
        <v>22.6819757414716</v>
      </c>
      <c r="K189" s="348">
        <v>27.034125799018899</v>
      </c>
    </row>
    <row r="190" spans="1:11" x14ac:dyDescent="0.25">
      <c r="A190" s="348" t="s">
        <v>97</v>
      </c>
      <c r="B190" s="348" t="s">
        <v>98</v>
      </c>
      <c r="C190" s="348" t="s">
        <v>16</v>
      </c>
      <c r="D190" s="348">
        <v>5115.9080003999998</v>
      </c>
      <c r="E190" s="348">
        <v>4575.7562613999999</v>
      </c>
      <c r="F190" s="348">
        <v>4127.2468417999999</v>
      </c>
      <c r="G190" s="348">
        <v>3087.8428260000001</v>
      </c>
      <c r="H190" s="348">
        <v>30.2595520210605</v>
      </c>
      <c r="I190" s="348">
        <v>27.064664692308899</v>
      </c>
      <c r="J190" s="348">
        <v>24.411822984979398</v>
      </c>
      <c r="K190" s="348">
        <v>18.263960301651199</v>
      </c>
    </row>
    <row r="191" spans="1:11" x14ac:dyDescent="0.25">
      <c r="A191" s="348" t="s">
        <v>99</v>
      </c>
      <c r="B191" s="348" t="s">
        <v>100</v>
      </c>
      <c r="C191" s="348" t="s">
        <v>15</v>
      </c>
      <c r="D191" s="348">
        <v>2445.4938225999999</v>
      </c>
      <c r="E191" s="348">
        <v>3243.3096052000001</v>
      </c>
      <c r="F191" s="348">
        <v>3258.2776816000001</v>
      </c>
      <c r="G191" s="348">
        <v>5403.9471735999996</v>
      </c>
      <c r="H191" s="348">
        <v>17.040547718081601</v>
      </c>
      <c r="I191" s="348">
        <v>22.599841218639199</v>
      </c>
      <c r="J191" s="348">
        <v>22.704140897413598</v>
      </c>
      <c r="K191" s="348">
        <v>37.655470165865601</v>
      </c>
    </row>
    <row r="192" spans="1:11" x14ac:dyDescent="0.25">
      <c r="A192" s="348" t="s">
        <v>99</v>
      </c>
      <c r="B192" s="348" t="s">
        <v>100</v>
      </c>
      <c r="C192" s="348" t="s">
        <v>16</v>
      </c>
      <c r="D192" s="348">
        <v>2323.8163368</v>
      </c>
      <c r="E192" s="348">
        <v>4167.8487115999997</v>
      </c>
      <c r="F192" s="348">
        <v>3413.0574568000002</v>
      </c>
      <c r="G192" s="348">
        <v>3961.9002157999998</v>
      </c>
      <c r="H192" s="348">
        <v>16.7583440002355</v>
      </c>
      <c r="I192" s="348">
        <v>30.056696540016901</v>
      </c>
      <c r="J192" s="348">
        <v>24.613473125155199</v>
      </c>
      <c r="K192" s="348">
        <v>28.5714863345924</v>
      </c>
    </row>
    <row r="193" spans="1:11" x14ac:dyDescent="0.25">
      <c r="A193" s="348" t="s">
        <v>101</v>
      </c>
      <c r="B193" s="348" t="s">
        <v>102</v>
      </c>
      <c r="C193" s="348" t="s">
        <v>15</v>
      </c>
      <c r="D193" s="348">
        <v>8984.9405934000006</v>
      </c>
      <c r="E193" s="348">
        <v>11988.3758901</v>
      </c>
      <c r="F193" s="348">
        <v>13341.912317599999</v>
      </c>
      <c r="G193" s="348">
        <v>17331.7778392</v>
      </c>
      <c r="H193" s="348">
        <v>17.39682738242</v>
      </c>
      <c r="I193" s="348">
        <v>23.212140780188999</v>
      </c>
      <c r="J193" s="348">
        <v>25.832885941523902</v>
      </c>
      <c r="K193" s="348">
        <v>33.558145895867</v>
      </c>
    </row>
    <row r="194" spans="1:11" x14ac:dyDescent="0.25">
      <c r="A194" s="348" t="s">
        <v>101</v>
      </c>
      <c r="B194" s="348" t="s">
        <v>102</v>
      </c>
      <c r="C194" s="348" t="s">
        <v>16</v>
      </c>
      <c r="D194" s="348">
        <v>7627.7023370999996</v>
      </c>
      <c r="E194" s="348">
        <v>11323.2374358</v>
      </c>
      <c r="F194" s="348">
        <v>9906.3116551999992</v>
      </c>
      <c r="G194" s="348">
        <v>9433.9788654000004</v>
      </c>
      <c r="H194" s="348">
        <v>19.920233115087001</v>
      </c>
      <c r="I194" s="348">
        <v>29.571359679509001</v>
      </c>
      <c r="J194" s="348">
        <v>25.8709672665744</v>
      </c>
      <c r="K194" s="348">
        <v>24.637439938829601</v>
      </c>
    </row>
    <row r="195" spans="1:11" x14ac:dyDescent="0.25">
      <c r="A195" s="348" t="s">
        <v>103</v>
      </c>
      <c r="B195" s="348" t="s">
        <v>104</v>
      </c>
      <c r="C195" s="348" t="s">
        <v>15</v>
      </c>
      <c r="D195" s="348">
        <v>1401.4818287000001</v>
      </c>
      <c r="E195" s="348">
        <v>978.2187788</v>
      </c>
      <c r="F195" s="348">
        <v>925.16072580000002</v>
      </c>
      <c r="G195" s="348">
        <v>754.13203120000003</v>
      </c>
      <c r="H195" s="348">
        <v>34.527817683994598</v>
      </c>
      <c r="I195" s="348">
        <v>24.100033948207798</v>
      </c>
      <c r="J195" s="348">
        <v>22.792861252040101</v>
      </c>
      <c r="K195" s="348">
        <v>18.579287115757499</v>
      </c>
    </row>
    <row r="196" spans="1:11" x14ac:dyDescent="0.25">
      <c r="A196" s="348" t="s">
        <v>103</v>
      </c>
      <c r="B196" s="348" t="s">
        <v>104</v>
      </c>
      <c r="C196" s="348" t="s">
        <v>16</v>
      </c>
      <c r="D196" s="348">
        <v>1079.1986621999999</v>
      </c>
      <c r="E196" s="348">
        <v>981.89287539999998</v>
      </c>
      <c r="F196" s="348">
        <v>892.36964469999998</v>
      </c>
      <c r="G196" s="348">
        <v>590.74066719999996</v>
      </c>
      <c r="H196" s="348">
        <v>30.449695249503002</v>
      </c>
      <c r="I196" s="348">
        <v>27.7042030080347</v>
      </c>
      <c r="J196" s="348">
        <v>25.1782963440948</v>
      </c>
      <c r="K196" s="348">
        <v>16.667805398367399</v>
      </c>
    </row>
    <row r="197" spans="1:11" x14ac:dyDescent="0.25">
      <c r="A197" s="348" t="s">
        <v>105</v>
      </c>
      <c r="B197" s="348" t="s">
        <v>106</v>
      </c>
      <c r="C197" s="348" t="s">
        <v>15</v>
      </c>
      <c r="D197" s="348">
        <v>14657.615705300001</v>
      </c>
      <c r="E197" s="348">
        <v>15863.7969701</v>
      </c>
      <c r="F197" s="348">
        <v>19698.4092753</v>
      </c>
      <c r="G197" s="348">
        <v>24508.321234999999</v>
      </c>
      <c r="H197" s="348">
        <v>19.614585724250801</v>
      </c>
      <c r="I197" s="348">
        <v>21.228678104149299</v>
      </c>
      <c r="J197" s="348">
        <v>26.3600946518225</v>
      </c>
      <c r="K197" s="348">
        <v>32.796641519777403</v>
      </c>
    </row>
    <row r="198" spans="1:11" x14ac:dyDescent="0.25">
      <c r="A198" s="348" t="s">
        <v>105</v>
      </c>
      <c r="B198" s="348" t="s">
        <v>106</v>
      </c>
      <c r="C198" s="348" t="s">
        <v>16</v>
      </c>
      <c r="D198" s="348">
        <v>10626.270666099999</v>
      </c>
      <c r="E198" s="348">
        <v>18952.828273499999</v>
      </c>
      <c r="F198" s="348">
        <v>17019.6943192</v>
      </c>
      <c r="G198" s="348">
        <v>15360.4180003</v>
      </c>
      <c r="H198" s="348">
        <v>17.150429210054401</v>
      </c>
      <c r="I198" s="348">
        <v>30.589201973929899</v>
      </c>
      <c r="J198" s="348">
        <v>27.469191381451498</v>
      </c>
      <c r="K198" s="348">
        <v>24.7911774345643</v>
      </c>
    </row>
    <row r="199" spans="1:11" x14ac:dyDescent="0.25">
      <c r="A199" s="348" t="s">
        <v>107</v>
      </c>
      <c r="B199" s="348" t="s">
        <v>108</v>
      </c>
      <c r="C199" s="348" t="s">
        <v>15</v>
      </c>
      <c r="D199" s="348">
        <v>19684.533310399998</v>
      </c>
      <c r="E199" s="348">
        <v>20270.558747499999</v>
      </c>
      <c r="F199" s="348">
        <v>27884.553879899999</v>
      </c>
      <c r="G199" s="348">
        <v>41472.184679799997</v>
      </c>
      <c r="H199" s="348">
        <v>18.0076879137277</v>
      </c>
      <c r="I199" s="348">
        <v>18.543792225391801</v>
      </c>
      <c r="J199" s="348">
        <v>25.509182055002899</v>
      </c>
      <c r="K199" s="348">
        <v>37.939337805877599</v>
      </c>
    </row>
    <row r="200" spans="1:11" x14ac:dyDescent="0.25">
      <c r="A200" s="348" t="s">
        <v>107</v>
      </c>
      <c r="B200" s="348" t="s">
        <v>108</v>
      </c>
      <c r="C200" s="348" t="s">
        <v>16</v>
      </c>
      <c r="D200" s="348">
        <v>12465.2337938</v>
      </c>
      <c r="E200" s="348">
        <v>24183.919775599999</v>
      </c>
      <c r="F200" s="348">
        <v>24486.197629400001</v>
      </c>
      <c r="G200" s="348">
        <v>35223.526869000001</v>
      </c>
      <c r="H200" s="348">
        <v>12.936258748290101</v>
      </c>
      <c r="I200" s="348">
        <v>25.0977598126285</v>
      </c>
      <c r="J200" s="348">
        <v>25.411459867943901</v>
      </c>
      <c r="K200" s="348">
        <v>36.554521571137499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802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790</v>
      </c>
      <c r="E210" s="5" t="s">
        <v>791</v>
      </c>
      <c r="F210" s="5" t="s">
        <v>792</v>
      </c>
      <c r="G210" s="5" t="s">
        <v>793</v>
      </c>
      <c r="H210" s="5" t="s">
        <v>794</v>
      </c>
      <c r="I210" s="5" t="s">
        <v>795</v>
      </c>
      <c r="J210" s="5" t="s">
        <v>796</v>
      </c>
      <c r="K210" s="5" t="s">
        <v>797</v>
      </c>
    </row>
    <row r="211" spans="1:11" x14ac:dyDescent="0.25">
      <c r="A211" s="349" t="s">
        <v>87</v>
      </c>
      <c r="B211" s="349" t="s">
        <v>114</v>
      </c>
      <c r="C211" s="349" t="s">
        <v>15</v>
      </c>
      <c r="D211" s="349">
        <v>3686.2235755000002</v>
      </c>
      <c r="E211" s="349">
        <v>6029.7405946999997</v>
      </c>
      <c r="F211" s="349">
        <v>5485.2562168000004</v>
      </c>
      <c r="G211" s="349">
        <v>8136.0342165000002</v>
      </c>
      <c r="H211" s="349">
        <v>15.7954465430015</v>
      </c>
      <c r="I211" s="349">
        <v>25.837403315622598</v>
      </c>
      <c r="J211" s="349">
        <v>23.504290928793999</v>
      </c>
      <c r="K211" s="349">
        <v>34.862859212581903</v>
      </c>
    </row>
    <row r="212" spans="1:11" x14ac:dyDescent="0.25">
      <c r="A212" s="349" t="s">
        <v>87</v>
      </c>
      <c r="B212" s="349" t="s">
        <v>114</v>
      </c>
      <c r="C212" s="349" t="s">
        <v>16</v>
      </c>
      <c r="D212" s="349">
        <v>3822.4393795999999</v>
      </c>
      <c r="E212" s="349">
        <v>6400.7594716000003</v>
      </c>
      <c r="F212" s="349">
        <v>5866.1942019999997</v>
      </c>
      <c r="G212" s="349">
        <v>5832.9289736999999</v>
      </c>
      <c r="H212" s="349">
        <v>17.436288796915001</v>
      </c>
      <c r="I212" s="349">
        <v>29.197452093559601</v>
      </c>
      <c r="J212" s="349">
        <v>26.7590002318268</v>
      </c>
      <c r="K212" s="349">
        <v>26.607258877698499</v>
      </c>
    </row>
    <row r="213" spans="1:11" x14ac:dyDescent="0.25">
      <c r="A213" s="349" t="s">
        <v>91</v>
      </c>
      <c r="B213" s="349" t="s">
        <v>115</v>
      </c>
      <c r="C213" s="349" t="s">
        <v>15</v>
      </c>
      <c r="D213" s="349">
        <v>2473.8639693</v>
      </c>
      <c r="E213" s="349">
        <v>3090.7217664999998</v>
      </c>
      <c r="F213" s="349">
        <v>3369.0881451999999</v>
      </c>
      <c r="G213" s="349">
        <v>4988.9478628999996</v>
      </c>
      <c r="H213" s="349">
        <v>17.7686646581768</v>
      </c>
      <c r="I213" s="349">
        <v>22.199279872371399</v>
      </c>
      <c r="J213" s="349">
        <v>24.198661769117699</v>
      </c>
      <c r="K213" s="349">
        <v>35.833393700334</v>
      </c>
    </row>
    <row r="214" spans="1:11" x14ac:dyDescent="0.25">
      <c r="A214" s="349" t="s">
        <v>91</v>
      </c>
      <c r="B214" s="349" t="s">
        <v>115</v>
      </c>
      <c r="C214" s="349" t="s">
        <v>16</v>
      </c>
      <c r="D214" s="349">
        <v>2785.3992496999999</v>
      </c>
      <c r="E214" s="349">
        <v>3458.6481884</v>
      </c>
      <c r="F214" s="349">
        <v>2827.5788123000002</v>
      </c>
      <c r="G214" s="349">
        <v>2519.7336740000001</v>
      </c>
      <c r="H214" s="349">
        <v>24.0299608317458</v>
      </c>
      <c r="I214" s="349">
        <v>29.838157135639399</v>
      </c>
      <c r="J214" s="349">
        <v>24.393848786870102</v>
      </c>
      <c r="K214" s="349">
        <v>21.738033245744699</v>
      </c>
    </row>
    <row r="215" spans="1:11" x14ac:dyDescent="0.25">
      <c r="A215" s="349" t="s">
        <v>93</v>
      </c>
      <c r="B215" s="349" t="s">
        <v>116</v>
      </c>
      <c r="C215" s="349" t="s">
        <v>15</v>
      </c>
      <c r="D215" s="349">
        <v>1680.1804525</v>
      </c>
      <c r="E215" s="349">
        <v>3242.8572960000001</v>
      </c>
      <c r="F215" s="349">
        <v>3677.7364100999998</v>
      </c>
      <c r="G215" s="349">
        <v>4310.5750280000002</v>
      </c>
      <c r="H215" s="349">
        <v>13.0132058874511</v>
      </c>
      <c r="I215" s="349">
        <v>25.1163317569134</v>
      </c>
      <c r="J215" s="349">
        <v>28.484524405218099</v>
      </c>
      <c r="K215" s="349">
        <v>33.3859379504174</v>
      </c>
    </row>
    <row r="216" spans="1:11" x14ac:dyDescent="0.25">
      <c r="A216" s="349" t="s">
        <v>93</v>
      </c>
      <c r="B216" s="349" t="s">
        <v>116</v>
      </c>
      <c r="C216" s="349" t="s">
        <v>16</v>
      </c>
      <c r="D216" s="349">
        <v>2214.0436497000001</v>
      </c>
      <c r="E216" s="349">
        <v>3643.0613020000001</v>
      </c>
      <c r="F216" s="349">
        <v>2543.3784817000001</v>
      </c>
      <c r="G216" s="349">
        <v>1645.8132132000001</v>
      </c>
      <c r="H216" s="349">
        <v>22.038406067267601</v>
      </c>
      <c r="I216" s="349">
        <v>36.2627287462483</v>
      </c>
      <c r="J216" s="349">
        <v>25.316577552592602</v>
      </c>
      <c r="K216" s="349">
        <v>16.382287633891401</v>
      </c>
    </row>
    <row r="217" spans="1:11" x14ac:dyDescent="0.25">
      <c r="A217" s="349" t="s">
        <v>95</v>
      </c>
      <c r="B217" s="349" t="s">
        <v>117</v>
      </c>
      <c r="C217" s="349" t="s">
        <v>15</v>
      </c>
      <c r="D217" s="349">
        <v>8696.5864584999999</v>
      </c>
      <c r="E217" s="349">
        <v>11046.40201</v>
      </c>
      <c r="F217" s="349">
        <v>7576.8990874000001</v>
      </c>
      <c r="G217" s="349">
        <v>5633.7235877000003</v>
      </c>
      <c r="H217" s="349">
        <v>26.390389874431101</v>
      </c>
      <c r="I217" s="349">
        <v>33.521066816816401</v>
      </c>
      <c r="J217" s="349">
        <v>22.992621519937799</v>
      </c>
      <c r="K217" s="349">
        <v>17.095921788814799</v>
      </c>
    </row>
    <row r="218" spans="1:11" x14ac:dyDescent="0.25">
      <c r="A218" s="349" t="s">
        <v>95</v>
      </c>
      <c r="B218" s="349" t="s">
        <v>117</v>
      </c>
      <c r="C218" s="349" t="s">
        <v>16</v>
      </c>
      <c r="D218" s="349">
        <v>10868.4068611</v>
      </c>
      <c r="E218" s="349">
        <v>9503.3022787999998</v>
      </c>
      <c r="F218" s="349">
        <v>5527.2963147</v>
      </c>
      <c r="G218" s="349">
        <v>1831.0088163</v>
      </c>
      <c r="H218" s="349">
        <v>39.193657655291403</v>
      </c>
      <c r="I218" s="349">
        <v>34.2708164011758</v>
      </c>
      <c r="J218" s="349">
        <v>19.9325404621244</v>
      </c>
      <c r="K218" s="349">
        <v>6.6029854814083802</v>
      </c>
    </row>
    <row r="219" spans="1:11" x14ac:dyDescent="0.25">
      <c r="A219" s="349" t="s">
        <v>97</v>
      </c>
      <c r="B219" s="349" t="s">
        <v>118</v>
      </c>
      <c r="C219" s="349" t="s">
        <v>15</v>
      </c>
      <c r="D219" s="349">
        <v>2362.1236236999998</v>
      </c>
      <c r="E219" s="349">
        <v>3524.8532666000001</v>
      </c>
      <c r="F219" s="349">
        <v>2304.8110796999999</v>
      </c>
      <c r="G219" s="349">
        <v>2263.6609033</v>
      </c>
      <c r="H219" s="349">
        <v>22.592273677815399</v>
      </c>
      <c r="I219" s="349">
        <v>33.713074486944201</v>
      </c>
      <c r="J219" s="349">
        <v>22.0441141038505</v>
      </c>
      <c r="K219" s="349">
        <v>21.6505377313899</v>
      </c>
    </row>
    <row r="220" spans="1:11" x14ac:dyDescent="0.25">
      <c r="A220" s="349" t="s">
        <v>97</v>
      </c>
      <c r="B220" s="349" t="s">
        <v>118</v>
      </c>
      <c r="C220" s="349" t="s">
        <v>16</v>
      </c>
      <c r="D220" s="349">
        <v>3452.1906014000001</v>
      </c>
      <c r="E220" s="349">
        <v>2328.4791752000001</v>
      </c>
      <c r="F220" s="349">
        <v>1474.6248934</v>
      </c>
      <c r="G220" s="349">
        <v>884.16802829999995</v>
      </c>
      <c r="H220" s="349">
        <v>42.4130035281201</v>
      </c>
      <c r="I220" s="349">
        <v>28.607283570281901</v>
      </c>
      <c r="J220" s="349">
        <v>18.116980789260101</v>
      </c>
      <c r="K220" s="349">
        <v>10.8627321123379</v>
      </c>
    </row>
    <row r="221" spans="1:11" x14ac:dyDescent="0.25">
      <c r="A221" s="349" t="s">
        <v>105</v>
      </c>
      <c r="B221" s="349" t="s">
        <v>119</v>
      </c>
      <c r="C221" s="349" t="s">
        <v>15</v>
      </c>
      <c r="D221" s="349">
        <v>3052.1465631999999</v>
      </c>
      <c r="E221" s="349">
        <v>6217.4240798000001</v>
      </c>
      <c r="F221" s="349">
        <v>5225.4619544999996</v>
      </c>
      <c r="G221" s="349">
        <v>5645.4244159</v>
      </c>
      <c r="H221" s="349">
        <v>15.154306385249001</v>
      </c>
      <c r="I221" s="349">
        <v>30.8703227323162</v>
      </c>
      <c r="J221" s="349">
        <v>25.945101201146301</v>
      </c>
      <c r="K221" s="349">
        <v>28.030269681288502</v>
      </c>
    </row>
    <row r="222" spans="1:11" x14ac:dyDescent="0.25">
      <c r="A222" s="349" t="s">
        <v>105</v>
      </c>
      <c r="B222" s="349" t="s">
        <v>119</v>
      </c>
      <c r="C222" s="349" t="s">
        <v>16</v>
      </c>
      <c r="D222" s="349">
        <v>5180.4367590000002</v>
      </c>
      <c r="E222" s="349">
        <v>5828.0596417999996</v>
      </c>
      <c r="F222" s="349">
        <v>3570.4155182</v>
      </c>
      <c r="G222" s="349">
        <v>2342.3451795000001</v>
      </c>
      <c r="H222" s="349">
        <v>30.614963940588201</v>
      </c>
      <c r="I222" s="349">
        <v>34.4422379961158</v>
      </c>
      <c r="J222" s="349">
        <v>21.100178889879899</v>
      </c>
      <c r="K222" s="349">
        <v>13.8426191734161</v>
      </c>
    </row>
    <row r="223" spans="1:11" x14ac:dyDescent="0.25">
      <c r="A223" s="349" t="s">
        <v>107</v>
      </c>
      <c r="B223" s="349" t="s">
        <v>120</v>
      </c>
      <c r="C223" s="349" t="s">
        <v>15</v>
      </c>
      <c r="D223" s="349">
        <v>4234.8478218</v>
      </c>
      <c r="E223" s="349">
        <v>6304.7729944000002</v>
      </c>
      <c r="F223" s="349">
        <v>4840.3444898999996</v>
      </c>
      <c r="G223" s="349">
        <v>6099.6914224000002</v>
      </c>
      <c r="H223" s="349">
        <v>19.715621507959401</v>
      </c>
      <c r="I223" s="349">
        <v>29.352298661433402</v>
      </c>
      <c r="J223" s="349">
        <v>22.5345523491428</v>
      </c>
      <c r="K223" s="349">
        <v>28.397527481464401</v>
      </c>
    </row>
    <row r="224" spans="1:11" x14ac:dyDescent="0.25">
      <c r="A224" s="349" t="s">
        <v>107</v>
      </c>
      <c r="B224" s="349" t="s">
        <v>120</v>
      </c>
      <c r="C224" s="349" t="s">
        <v>16</v>
      </c>
      <c r="D224" s="349">
        <v>6092.6100623000002</v>
      </c>
      <c r="E224" s="349">
        <v>6317.3845448000002</v>
      </c>
      <c r="F224" s="349">
        <v>4075.2327454000001</v>
      </c>
      <c r="G224" s="349">
        <v>3611.8880586999999</v>
      </c>
      <c r="H224" s="349">
        <v>30.3158435309807</v>
      </c>
      <c r="I224" s="349">
        <v>31.4342850480888</v>
      </c>
      <c r="J224" s="349">
        <v>20.2776998689518</v>
      </c>
      <c r="K224" s="349">
        <v>17.972171551978601</v>
      </c>
    </row>
    <row r="225" spans="1:11" x14ac:dyDescent="0.25">
      <c r="A225" s="349" t="s">
        <v>109</v>
      </c>
      <c r="B225" s="349" t="s">
        <v>121</v>
      </c>
      <c r="C225" s="349" t="s">
        <v>15</v>
      </c>
      <c r="D225" s="349">
        <v>2317.6216110999999</v>
      </c>
      <c r="E225" s="349">
        <v>3910.6393039999998</v>
      </c>
      <c r="F225" s="349">
        <v>2582.0622712999998</v>
      </c>
      <c r="G225" s="349">
        <v>1962.5886364999999</v>
      </c>
      <c r="H225" s="349">
        <v>21.513418555728101</v>
      </c>
      <c r="I225" s="349">
        <v>36.3006712418006</v>
      </c>
      <c r="J225" s="349">
        <v>23.968099932010102</v>
      </c>
      <c r="K225" s="349">
        <v>18.2178102704612</v>
      </c>
    </row>
    <row r="226" spans="1:11" x14ac:dyDescent="0.25">
      <c r="A226" s="349" t="s">
        <v>109</v>
      </c>
      <c r="B226" s="349" t="s">
        <v>121</v>
      </c>
      <c r="C226" s="349" t="s">
        <v>16</v>
      </c>
      <c r="D226" s="349">
        <v>3584.5043375</v>
      </c>
      <c r="E226" s="349">
        <v>2796.3727414</v>
      </c>
      <c r="F226" s="349">
        <v>1516.3458840000001</v>
      </c>
      <c r="G226" s="349">
        <v>617.02622929999995</v>
      </c>
      <c r="H226" s="349">
        <v>42.100063747062997</v>
      </c>
      <c r="I226" s="349">
        <v>32.843444891908803</v>
      </c>
      <c r="J226" s="349">
        <v>17.809507917493701</v>
      </c>
      <c r="K226" s="349">
        <v>7.2469834435344502</v>
      </c>
    </row>
    <row r="227" spans="1:11" x14ac:dyDescent="0.25">
      <c r="A227" s="349" t="s">
        <v>122</v>
      </c>
      <c r="B227" s="349" t="s">
        <v>123</v>
      </c>
      <c r="C227" s="349" t="s">
        <v>15</v>
      </c>
      <c r="D227" s="349">
        <v>996.80578739999999</v>
      </c>
      <c r="E227" s="349">
        <v>1703.9775913999999</v>
      </c>
      <c r="F227" s="349">
        <v>1661.9561332999999</v>
      </c>
      <c r="G227" s="349">
        <v>1925.3073671</v>
      </c>
      <c r="H227" s="349">
        <v>15.852391156581501</v>
      </c>
      <c r="I227" s="349">
        <v>27.098678240401199</v>
      </c>
      <c r="J227" s="349">
        <v>26.430403036553699</v>
      </c>
      <c r="K227" s="349">
        <v>30.618527566463499</v>
      </c>
    </row>
    <row r="228" spans="1:11" x14ac:dyDescent="0.25">
      <c r="A228" s="349" t="s">
        <v>122</v>
      </c>
      <c r="B228" s="349" t="s">
        <v>123</v>
      </c>
      <c r="C228" s="349" t="s">
        <v>16</v>
      </c>
      <c r="D228" s="349">
        <v>1725.7600927999999</v>
      </c>
      <c r="E228" s="349">
        <v>1503.1031446</v>
      </c>
      <c r="F228" s="349">
        <v>1185.2830601999999</v>
      </c>
      <c r="G228" s="349">
        <v>963.76871300000005</v>
      </c>
      <c r="H228" s="349">
        <v>32.089761355441397</v>
      </c>
      <c r="I228" s="349">
        <v>27.9495518548982</v>
      </c>
      <c r="J228" s="349">
        <v>22.0398250597821</v>
      </c>
      <c r="K228" s="349">
        <v>17.9208617298784</v>
      </c>
    </row>
    <row r="229" spans="1:11" x14ac:dyDescent="0.25">
      <c r="A229" s="349" t="s">
        <v>124</v>
      </c>
      <c r="B229" s="349" t="s">
        <v>125</v>
      </c>
      <c r="C229" s="349" t="s">
        <v>15</v>
      </c>
      <c r="D229" s="349">
        <v>1717.6781026000001</v>
      </c>
      <c r="E229" s="349">
        <v>3625.5964638999999</v>
      </c>
      <c r="F229" s="349">
        <v>3801.3217543999999</v>
      </c>
      <c r="G229" s="349">
        <v>4734.7135724</v>
      </c>
      <c r="H229" s="349">
        <v>12.3758177878079</v>
      </c>
      <c r="I229" s="349">
        <v>26.1223107760581</v>
      </c>
      <c r="J229" s="349">
        <v>27.388406077992599</v>
      </c>
      <c r="K229" s="349">
        <v>34.113465358141497</v>
      </c>
    </row>
    <row r="230" spans="1:11" x14ac:dyDescent="0.25">
      <c r="A230" s="349" t="s">
        <v>124</v>
      </c>
      <c r="B230" s="349" t="s">
        <v>125</v>
      </c>
      <c r="C230" s="349" t="s">
        <v>16</v>
      </c>
      <c r="D230" s="349">
        <v>2064.0805335</v>
      </c>
      <c r="E230" s="349">
        <v>2745.1134990999999</v>
      </c>
      <c r="F230" s="349">
        <v>2117.1910941000001</v>
      </c>
      <c r="G230" s="349">
        <v>1443.5852097</v>
      </c>
      <c r="H230" s="349">
        <v>24.660547774268199</v>
      </c>
      <c r="I230" s="349">
        <v>32.797171181859902</v>
      </c>
      <c r="J230" s="349">
        <v>25.295084797285199</v>
      </c>
      <c r="K230" s="349">
        <v>17.2471962465867</v>
      </c>
    </row>
    <row r="231" spans="1:11" x14ac:dyDescent="0.25">
      <c r="A231" s="349" t="s">
        <v>126</v>
      </c>
      <c r="B231" s="349" t="s">
        <v>127</v>
      </c>
      <c r="C231" s="349" t="s">
        <v>15</v>
      </c>
      <c r="D231" s="349">
        <v>2484.9483836999998</v>
      </c>
      <c r="E231" s="349">
        <v>4787.3095163999997</v>
      </c>
      <c r="F231" s="349">
        <v>4192.8661738999999</v>
      </c>
      <c r="G231" s="349">
        <v>5872.3787857999996</v>
      </c>
      <c r="H231" s="349">
        <v>14.3327929275316</v>
      </c>
      <c r="I231" s="349">
        <v>27.612451199648898</v>
      </c>
      <c r="J231" s="349">
        <v>24.183795139390501</v>
      </c>
      <c r="K231" s="349">
        <v>33.870960733429101</v>
      </c>
    </row>
    <row r="232" spans="1:11" x14ac:dyDescent="0.25">
      <c r="A232" s="349" t="s">
        <v>126</v>
      </c>
      <c r="B232" s="349" t="s">
        <v>127</v>
      </c>
      <c r="C232" s="349" t="s">
        <v>16</v>
      </c>
      <c r="D232" s="349">
        <v>4123.8233695999998</v>
      </c>
      <c r="E232" s="349">
        <v>3922.2131177000001</v>
      </c>
      <c r="F232" s="349">
        <v>3214.2650051999999</v>
      </c>
      <c r="G232" s="349">
        <v>2684.2475820999998</v>
      </c>
      <c r="H232" s="349">
        <v>29.573013422940601</v>
      </c>
      <c r="I232" s="349">
        <v>28.1272136998988</v>
      </c>
      <c r="J232" s="349">
        <v>23.0503330584908</v>
      </c>
      <c r="K232" s="349">
        <v>19.249439818669799</v>
      </c>
    </row>
    <row r="233" spans="1:11" x14ac:dyDescent="0.25">
      <c r="A233" s="349" t="s">
        <v>128</v>
      </c>
      <c r="B233" s="349" t="s">
        <v>129</v>
      </c>
      <c r="C233" s="349" t="s">
        <v>15</v>
      </c>
      <c r="D233" s="349">
        <v>1305.8583344000001</v>
      </c>
      <c r="E233" s="349">
        <v>2966.1983313000001</v>
      </c>
      <c r="F233" s="349">
        <v>2462.0469911999999</v>
      </c>
      <c r="G233" s="349">
        <v>3149.7798902</v>
      </c>
      <c r="H233" s="349">
        <v>13.211996359296901</v>
      </c>
      <c r="I233" s="349">
        <v>30.010454060542902</v>
      </c>
      <c r="J233" s="349">
        <v>24.90971265968</v>
      </c>
      <c r="K233" s="349">
        <v>31.867836920480201</v>
      </c>
    </row>
    <row r="234" spans="1:11" x14ac:dyDescent="0.25">
      <c r="A234" s="349" t="s">
        <v>128</v>
      </c>
      <c r="B234" s="349" t="s">
        <v>129</v>
      </c>
      <c r="C234" s="349" t="s">
        <v>16</v>
      </c>
      <c r="D234" s="349">
        <v>1882.4673780999999</v>
      </c>
      <c r="E234" s="349">
        <v>2947.3157259</v>
      </c>
      <c r="F234" s="349">
        <v>1553.1211744</v>
      </c>
      <c r="G234" s="349">
        <v>1081.9039926</v>
      </c>
      <c r="H234" s="349">
        <v>25.217893209838898</v>
      </c>
      <c r="I234" s="349">
        <v>39.482805437214203</v>
      </c>
      <c r="J234" s="349">
        <v>20.805908444208999</v>
      </c>
      <c r="K234" s="349">
        <v>14.493392908738</v>
      </c>
    </row>
    <row r="235" spans="1:11" x14ac:dyDescent="0.25">
      <c r="A235" s="349" t="s">
        <v>130</v>
      </c>
      <c r="B235" s="349" t="s">
        <v>131</v>
      </c>
      <c r="C235" s="349" t="s">
        <v>15</v>
      </c>
      <c r="D235" s="349">
        <v>4190.4409957999997</v>
      </c>
      <c r="E235" s="349">
        <v>4957.2253112999997</v>
      </c>
      <c r="F235" s="349">
        <v>5392.1617612</v>
      </c>
      <c r="G235" s="349">
        <v>6186.8800166999999</v>
      </c>
      <c r="H235" s="349">
        <v>20.2175906497793</v>
      </c>
      <c r="I235" s="349">
        <v>23.917089443101499</v>
      </c>
      <c r="J235" s="349">
        <v>26.0155242168067</v>
      </c>
      <c r="K235" s="349">
        <v>29.8497956903126</v>
      </c>
    </row>
    <row r="236" spans="1:11" x14ac:dyDescent="0.25">
      <c r="A236" s="349" t="s">
        <v>130</v>
      </c>
      <c r="B236" s="349" t="s">
        <v>131</v>
      </c>
      <c r="C236" s="349" t="s">
        <v>16</v>
      </c>
      <c r="D236" s="349">
        <v>3643.4282764999998</v>
      </c>
      <c r="E236" s="349">
        <v>4884.6778199</v>
      </c>
      <c r="F236" s="349">
        <v>4283.5008280000002</v>
      </c>
      <c r="G236" s="349">
        <v>3661.0243519999999</v>
      </c>
      <c r="H236" s="349">
        <v>22.118070970967899</v>
      </c>
      <c r="I236" s="349">
        <v>29.6532942305227</v>
      </c>
      <c r="J236" s="349">
        <v>26.0037437621571</v>
      </c>
      <c r="K236" s="349">
        <v>22.2248910363524</v>
      </c>
    </row>
    <row r="237" spans="1:11" x14ac:dyDescent="0.25">
      <c r="A237" s="349" t="s">
        <v>132</v>
      </c>
      <c r="B237" s="349" t="s">
        <v>133</v>
      </c>
      <c r="C237" s="349" t="s">
        <v>15</v>
      </c>
      <c r="D237" s="349">
        <v>4356.0842579</v>
      </c>
      <c r="E237" s="349">
        <v>9378.6048919000004</v>
      </c>
      <c r="F237" s="349">
        <v>10706.384788900001</v>
      </c>
      <c r="G237" s="349">
        <v>14557.079121799999</v>
      </c>
      <c r="H237" s="349">
        <v>11.1699757963978</v>
      </c>
      <c r="I237" s="349">
        <v>24.0488437422933</v>
      </c>
      <c r="J237" s="349">
        <v>27.4535688197608</v>
      </c>
      <c r="K237" s="349">
        <v>37.327611641548202</v>
      </c>
    </row>
    <row r="238" spans="1:11" x14ac:dyDescent="0.25">
      <c r="A238" s="349" t="s">
        <v>132</v>
      </c>
      <c r="B238" s="349" t="s">
        <v>133</v>
      </c>
      <c r="C238" s="349" t="s">
        <v>16</v>
      </c>
      <c r="D238" s="349">
        <v>5434.4049874000002</v>
      </c>
      <c r="E238" s="349">
        <v>7899.0450208000002</v>
      </c>
      <c r="F238" s="349">
        <v>7115.6848743</v>
      </c>
      <c r="G238" s="349">
        <v>4466.4161934000003</v>
      </c>
      <c r="H238" s="349">
        <v>21.8112975741344</v>
      </c>
      <c r="I238" s="349">
        <v>31.703272372893601</v>
      </c>
      <c r="J238" s="349">
        <v>28.5592112838426</v>
      </c>
      <c r="K238" s="349">
        <v>17.926218769129399</v>
      </c>
    </row>
    <row r="239" spans="1:11" x14ac:dyDescent="0.25">
      <c r="A239" s="349" t="s">
        <v>134</v>
      </c>
      <c r="B239" s="349" t="s">
        <v>135</v>
      </c>
      <c r="C239" s="349" t="s">
        <v>15</v>
      </c>
      <c r="D239" s="349">
        <v>8181.2992531</v>
      </c>
      <c r="E239" s="349">
        <v>11617.354072399999</v>
      </c>
      <c r="F239" s="349">
        <v>15438.300849400001</v>
      </c>
      <c r="G239" s="349">
        <v>20769.659379299999</v>
      </c>
      <c r="H239" s="349">
        <v>14.6077377900783</v>
      </c>
      <c r="I239" s="349">
        <v>20.742825418568401</v>
      </c>
      <c r="J239" s="349">
        <v>27.565138953562499</v>
      </c>
      <c r="K239" s="349">
        <v>37.0842978377907</v>
      </c>
    </row>
    <row r="240" spans="1:11" x14ac:dyDescent="0.25">
      <c r="A240" s="349" t="s">
        <v>134</v>
      </c>
      <c r="B240" s="349" t="s">
        <v>135</v>
      </c>
      <c r="C240" s="349" t="s">
        <v>16</v>
      </c>
      <c r="D240" s="349">
        <v>8515.6229700999993</v>
      </c>
      <c r="E240" s="349">
        <v>12806.2412661</v>
      </c>
      <c r="F240" s="349">
        <v>11186.919192900001</v>
      </c>
      <c r="G240" s="349">
        <v>11255.341880100001</v>
      </c>
      <c r="H240" s="349">
        <v>19.457998783103399</v>
      </c>
      <c r="I240" s="349">
        <v>29.261960968309101</v>
      </c>
      <c r="J240" s="349">
        <v>25.5618480064728</v>
      </c>
      <c r="K240" s="349">
        <v>25.718192242114601</v>
      </c>
    </row>
    <row r="241" spans="1:11" x14ac:dyDescent="0.25">
      <c r="A241" s="349" t="s">
        <v>136</v>
      </c>
      <c r="B241" s="349" t="s">
        <v>137</v>
      </c>
      <c r="C241" s="349" t="s">
        <v>15</v>
      </c>
      <c r="D241" s="349">
        <v>3979.8527244000002</v>
      </c>
      <c r="E241" s="349">
        <v>5474.0249363000003</v>
      </c>
      <c r="F241" s="349">
        <v>5737.7302043</v>
      </c>
      <c r="G241" s="349">
        <v>7673.6939690999998</v>
      </c>
      <c r="H241" s="349">
        <v>17.405642633873601</v>
      </c>
      <c r="I241" s="349">
        <v>23.940313475925102</v>
      </c>
      <c r="J241" s="349">
        <v>25.093612347347499</v>
      </c>
      <c r="K241" s="349">
        <v>33.560431542853699</v>
      </c>
    </row>
    <row r="242" spans="1:11" x14ac:dyDescent="0.25">
      <c r="A242" s="349" t="s">
        <v>136</v>
      </c>
      <c r="B242" s="349" t="s">
        <v>137</v>
      </c>
      <c r="C242" s="349" t="s">
        <v>16</v>
      </c>
      <c r="D242" s="349">
        <v>4302.4799052999997</v>
      </c>
      <c r="E242" s="349">
        <v>6008.3731875000003</v>
      </c>
      <c r="F242" s="349">
        <v>4296.9536201000001</v>
      </c>
      <c r="G242" s="349">
        <v>3335.6783658999998</v>
      </c>
      <c r="H242" s="349">
        <v>23.977950138478501</v>
      </c>
      <c r="I242" s="349">
        <v>33.484984444849097</v>
      </c>
      <c r="J242" s="349">
        <v>23.947151856117401</v>
      </c>
      <c r="K242" s="349">
        <v>18.589913560555001</v>
      </c>
    </row>
    <row r="243" spans="1:11" x14ac:dyDescent="0.25">
      <c r="A243" s="349" t="s">
        <v>138</v>
      </c>
      <c r="B243" s="349" t="s">
        <v>139</v>
      </c>
      <c r="C243" s="349" t="s">
        <v>15</v>
      </c>
      <c r="D243" s="349">
        <v>4059.6095547999998</v>
      </c>
      <c r="E243" s="349">
        <v>6771.7463128999998</v>
      </c>
      <c r="F243" s="349">
        <v>6802.5067505999996</v>
      </c>
      <c r="G243" s="349">
        <v>7344.9019787999996</v>
      </c>
      <c r="H243" s="349">
        <v>16.252243136441201</v>
      </c>
      <c r="I243" s="349">
        <v>27.110012933490701</v>
      </c>
      <c r="J243" s="349">
        <v>27.233159286787799</v>
      </c>
      <c r="K243" s="349">
        <v>29.404584643280302</v>
      </c>
    </row>
    <row r="244" spans="1:11" x14ac:dyDescent="0.25">
      <c r="A244" s="349" t="s">
        <v>138</v>
      </c>
      <c r="B244" s="349" t="s">
        <v>139</v>
      </c>
      <c r="C244" s="349" t="s">
        <v>16</v>
      </c>
      <c r="D244" s="349">
        <v>4067.9586777</v>
      </c>
      <c r="E244" s="349">
        <v>7744.1213900000002</v>
      </c>
      <c r="F244" s="349">
        <v>5633.7536093999997</v>
      </c>
      <c r="G244" s="349">
        <v>4641.7458161000004</v>
      </c>
      <c r="H244" s="349">
        <v>18.4174036768148</v>
      </c>
      <c r="I244" s="349">
        <v>35.0609780142915</v>
      </c>
      <c r="J244" s="349">
        <v>25.506432749384999</v>
      </c>
      <c r="K244" s="349">
        <v>21.015185559508801</v>
      </c>
    </row>
    <row r="245" spans="1:11" x14ac:dyDescent="0.25">
      <c r="A245" s="349" t="s">
        <v>140</v>
      </c>
      <c r="B245" s="349" t="s">
        <v>141</v>
      </c>
      <c r="C245" s="349" t="s">
        <v>15</v>
      </c>
      <c r="D245" s="349">
        <v>2287.4702820000002</v>
      </c>
      <c r="E245" s="349">
        <v>3554.8450524999998</v>
      </c>
      <c r="F245" s="349">
        <v>4637.4800849000003</v>
      </c>
      <c r="G245" s="349">
        <v>7544.4888926000003</v>
      </c>
      <c r="H245" s="349">
        <v>12.6910463816701</v>
      </c>
      <c r="I245" s="349">
        <v>19.722530953050398</v>
      </c>
      <c r="J245" s="349">
        <v>25.7290664340692</v>
      </c>
      <c r="K245" s="349">
        <v>41.857356231210296</v>
      </c>
    </row>
    <row r="246" spans="1:11" x14ac:dyDescent="0.25">
      <c r="A246" s="349" t="s">
        <v>140</v>
      </c>
      <c r="B246" s="349" t="s">
        <v>141</v>
      </c>
      <c r="C246" s="349" t="s">
        <v>16</v>
      </c>
      <c r="D246" s="349">
        <v>2095.7821844</v>
      </c>
      <c r="E246" s="349">
        <v>4172.2233964999996</v>
      </c>
      <c r="F246" s="349">
        <v>4605.3353748</v>
      </c>
      <c r="G246" s="349">
        <v>4740.2383172</v>
      </c>
      <c r="H246" s="349">
        <v>13.4228170733253</v>
      </c>
      <c r="I246" s="349">
        <v>26.72176138204</v>
      </c>
      <c r="J246" s="349">
        <v>29.4957055925885</v>
      </c>
      <c r="K246" s="349">
        <v>30.359715952046201</v>
      </c>
    </row>
    <row r="247" spans="1:11" x14ac:dyDescent="0.25">
      <c r="A247" s="349" t="s">
        <v>142</v>
      </c>
      <c r="B247" s="349" t="s">
        <v>143</v>
      </c>
      <c r="C247" s="349" t="s">
        <v>15</v>
      </c>
      <c r="D247" s="349">
        <v>1818.4942969000001</v>
      </c>
      <c r="E247" s="349">
        <v>1883.4986853</v>
      </c>
      <c r="F247" s="349">
        <v>1988.8933380999999</v>
      </c>
      <c r="G247" s="349">
        <v>3238.5871178000002</v>
      </c>
      <c r="H247" s="349">
        <v>20.365078741831599</v>
      </c>
      <c r="I247" s="349">
        <v>21.093054348127001</v>
      </c>
      <c r="J247" s="349">
        <v>22.273355219512201</v>
      </c>
      <c r="K247" s="349">
        <v>36.268511690529202</v>
      </c>
    </row>
    <row r="248" spans="1:11" x14ac:dyDescent="0.25">
      <c r="A248" s="349" t="s">
        <v>142</v>
      </c>
      <c r="B248" s="349" t="s">
        <v>143</v>
      </c>
      <c r="C248" s="349" t="s">
        <v>16</v>
      </c>
      <c r="D248" s="349">
        <v>1372.9074482999999</v>
      </c>
      <c r="E248" s="349">
        <v>2007.0473374000001</v>
      </c>
      <c r="F248" s="349">
        <v>1660.0844449000001</v>
      </c>
      <c r="G248" s="349">
        <v>1728.4473003999999</v>
      </c>
      <c r="H248" s="349">
        <v>20.283817394213902</v>
      </c>
      <c r="I248" s="349">
        <v>29.6528230972703</v>
      </c>
      <c r="J248" s="349">
        <v>24.526671321524098</v>
      </c>
      <c r="K248" s="349">
        <v>25.5366881869917</v>
      </c>
    </row>
    <row r="249" spans="1:11" x14ac:dyDescent="0.25">
      <c r="A249" s="349" t="s">
        <v>144</v>
      </c>
      <c r="B249" s="349" t="s">
        <v>145</v>
      </c>
      <c r="C249" s="349" t="s">
        <v>15</v>
      </c>
      <c r="D249" s="349">
        <v>2994.8786998999999</v>
      </c>
      <c r="E249" s="349">
        <v>2654.2399389000002</v>
      </c>
      <c r="F249" s="349">
        <v>3082.9849915</v>
      </c>
      <c r="G249" s="349">
        <v>6702.5337496000002</v>
      </c>
      <c r="H249" s="349">
        <v>19.403622036499101</v>
      </c>
      <c r="I249" s="349">
        <v>17.196645917684599</v>
      </c>
      <c r="J249" s="349">
        <v>19.9744569024658</v>
      </c>
      <c r="K249" s="349">
        <v>43.425275143350497</v>
      </c>
    </row>
    <row r="250" spans="1:11" x14ac:dyDescent="0.25">
      <c r="A250" s="349" t="s">
        <v>144</v>
      </c>
      <c r="B250" s="349" t="s">
        <v>145</v>
      </c>
      <c r="C250" s="349" t="s">
        <v>16</v>
      </c>
      <c r="D250" s="349">
        <v>2645.1046913999999</v>
      </c>
      <c r="E250" s="349">
        <v>2858.2097610000001</v>
      </c>
      <c r="F250" s="349">
        <v>2872.1536347000001</v>
      </c>
      <c r="G250" s="349">
        <v>3097.6591030999998</v>
      </c>
      <c r="H250" s="349">
        <v>23.0547839969853</v>
      </c>
      <c r="I250" s="349">
        <v>24.9122119333027</v>
      </c>
      <c r="J250" s="349">
        <v>25.0337470079937</v>
      </c>
      <c r="K250" s="349">
        <v>26.9992570617183</v>
      </c>
    </row>
    <row r="251" spans="1:11" x14ac:dyDescent="0.25">
      <c r="A251" s="349" t="s">
        <v>146</v>
      </c>
      <c r="B251" s="349" t="s">
        <v>147</v>
      </c>
      <c r="C251" s="349" t="s">
        <v>15</v>
      </c>
      <c r="D251" s="349">
        <v>898.2536662</v>
      </c>
      <c r="E251" s="349">
        <v>1099.852834</v>
      </c>
      <c r="F251" s="349">
        <v>1354.8043438</v>
      </c>
      <c r="G251" s="349">
        <v>1601.6909496000001</v>
      </c>
      <c r="H251" s="349">
        <v>18.129684354458099</v>
      </c>
      <c r="I251" s="349">
        <v>22.198612114917299</v>
      </c>
      <c r="J251" s="349">
        <v>27.3443638911615</v>
      </c>
      <c r="K251" s="349">
        <v>32.327339639463098</v>
      </c>
    </row>
    <row r="252" spans="1:11" x14ac:dyDescent="0.25">
      <c r="A252" s="349" t="s">
        <v>146</v>
      </c>
      <c r="B252" s="349" t="s">
        <v>147</v>
      </c>
      <c r="C252" s="349" t="s">
        <v>16</v>
      </c>
      <c r="D252" s="349">
        <v>770.36101229999997</v>
      </c>
      <c r="E252" s="349">
        <v>1429.0238465</v>
      </c>
      <c r="F252" s="349">
        <v>1242.3705659</v>
      </c>
      <c r="G252" s="349">
        <v>989.33970209999995</v>
      </c>
      <c r="H252" s="349">
        <v>17.3853413265883</v>
      </c>
      <c r="I252" s="349">
        <v>32.249902238772201</v>
      </c>
      <c r="J252" s="349">
        <v>28.037551222629698</v>
      </c>
      <c r="K252" s="349">
        <v>22.327205212009801</v>
      </c>
    </row>
    <row r="253" spans="1:11" x14ac:dyDescent="0.25">
      <c r="A253" s="349" t="s">
        <v>148</v>
      </c>
      <c r="B253" s="349" t="s">
        <v>149</v>
      </c>
      <c r="C253" s="349" t="s">
        <v>15</v>
      </c>
      <c r="D253" s="349">
        <v>2136.7837333000002</v>
      </c>
      <c r="E253" s="349">
        <v>2142.1633882000001</v>
      </c>
      <c r="F253" s="349">
        <v>3027.1250165000001</v>
      </c>
      <c r="G253" s="349">
        <v>2377.6374074999999</v>
      </c>
      <c r="H253" s="349">
        <v>22.065756136737502</v>
      </c>
      <c r="I253" s="349">
        <v>22.121309794917</v>
      </c>
      <c r="J253" s="349">
        <v>31.2599732806598</v>
      </c>
      <c r="K253" s="349">
        <v>24.552960787685802</v>
      </c>
    </row>
    <row r="254" spans="1:11" x14ac:dyDescent="0.25">
      <c r="A254" s="349" t="s">
        <v>148</v>
      </c>
      <c r="B254" s="349" t="s">
        <v>149</v>
      </c>
      <c r="C254" s="349" t="s">
        <v>16</v>
      </c>
      <c r="D254" s="349">
        <v>1564.7620618000001</v>
      </c>
      <c r="E254" s="349">
        <v>2785.1729777999999</v>
      </c>
      <c r="F254" s="349">
        <v>2921.8267371000002</v>
      </c>
      <c r="G254" s="349">
        <v>1547.6636661</v>
      </c>
      <c r="H254" s="349">
        <v>17.742222233733401</v>
      </c>
      <c r="I254" s="349">
        <v>31.579982118605699</v>
      </c>
      <c r="J254" s="349">
        <v>33.129445404919402</v>
      </c>
      <c r="K254" s="349">
        <v>17.548350242741499</v>
      </c>
    </row>
    <row r="255" spans="1:11" x14ac:dyDescent="0.25">
      <c r="A255" s="349" t="s">
        <v>150</v>
      </c>
      <c r="B255" s="349" t="s">
        <v>151</v>
      </c>
      <c r="C255" s="349" t="s">
        <v>15</v>
      </c>
      <c r="D255" s="349">
        <v>2188.8125473999999</v>
      </c>
      <c r="E255" s="349">
        <v>1927.611938</v>
      </c>
      <c r="F255" s="349">
        <v>2202.9760753</v>
      </c>
      <c r="G255" s="349">
        <v>2294.1697939000001</v>
      </c>
      <c r="H255" s="349">
        <v>25.411211115621601</v>
      </c>
      <c r="I255" s="349">
        <v>22.3787797468976</v>
      </c>
      <c r="J255" s="349">
        <v>25.575643834191499</v>
      </c>
      <c r="K255" s="349">
        <v>26.6343653032893</v>
      </c>
    </row>
    <row r="256" spans="1:11" x14ac:dyDescent="0.25">
      <c r="A256" s="349" t="s">
        <v>150</v>
      </c>
      <c r="B256" s="349" t="s">
        <v>151</v>
      </c>
      <c r="C256" s="349" t="s">
        <v>16</v>
      </c>
      <c r="D256" s="349">
        <v>2894.5723403000002</v>
      </c>
      <c r="E256" s="349">
        <v>2313.4778428999998</v>
      </c>
      <c r="F256" s="349">
        <v>2451.7290763000001</v>
      </c>
      <c r="G256" s="349">
        <v>1445.4239336999999</v>
      </c>
      <c r="H256" s="349">
        <v>31.790310209240999</v>
      </c>
      <c r="I256" s="349">
        <v>25.408305490950099</v>
      </c>
      <c r="J256" s="349">
        <v>26.926681637714701</v>
      </c>
      <c r="K256" s="349">
        <v>15.8747026620941</v>
      </c>
    </row>
    <row r="257" spans="1:11" x14ac:dyDescent="0.25">
      <c r="A257" s="349" t="s">
        <v>152</v>
      </c>
      <c r="B257" s="349" t="s">
        <v>153</v>
      </c>
      <c r="C257" s="349" t="s">
        <v>15</v>
      </c>
      <c r="D257" s="349">
        <v>1547.2401563999999</v>
      </c>
      <c r="E257" s="349">
        <v>2143.4567711999998</v>
      </c>
      <c r="F257" s="349">
        <v>1903.4733378000001</v>
      </c>
      <c r="G257" s="349">
        <v>3802.2562240000002</v>
      </c>
      <c r="H257" s="349">
        <v>16.466261489358999</v>
      </c>
      <c r="I257" s="349">
        <v>22.811403607722699</v>
      </c>
      <c r="J257" s="349">
        <v>20.257417433609302</v>
      </c>
      <c r="K257" s="349">
        <v>40.464917469309</v>
      </c>
    </row>
    <row r="258" spans="1:11" x14ac:dyDescent="0.25">
      <c r="A258" s="349" t="s">
        <v>152</v>
      </c>
      <c r="B258" s="349" t="s">
        <v>153</v>
      </c>
      <c r="C258" s="349" t="s">
        <v>16</v>
      </c>
      <c r="D258" s="349">
        <v>1553.4553245</v>
      </c>
      <c r="E258" s="349">
        <v>2738.8248650999999</v>
      </c>
      <c r="F258" s="349">
        <v>2170.6868909</v>
      </c>
      <c r="G258" s="349">
        <v>2972.5605136999998</v>
      </c>
      <c r="H258" s="349">
        <v>16.463894668220799</v>
      </c>
      <c r="I258" s="349">
        <v>29.026727310760599</v>
      </c>
      <c r="J258" s="349">
        <v>23.005463862289101</v>
      </c>
      <c r="K258" s="349">
        <v>31.503914158729501</v>
      </c>
    </row>
    <row r="259" spans="1:11" x14ac:dyDescent="0.25">
      <c r="A259" s="349" t="s">
        <v>154</v>
      </c>
      <c r="B259" s="349" t="s">
        <v>155</v>
      </c>
      <c r="C259" s="349" t="s">
        <v>15</v>
      </c>
      <c r="D259" s="349">
        <v>3765.7505418999999</v>
      </c>
      <c r="E259" s="349">
        <v>4426.7775435000003</v>
      </c>
      <c r="F259" s="349">
        <v>5104.469341</v>
      </c>
      <c r="G259" s="349">
        <v>4443.1987359000004</v>
      </c>
      <c r="H259" s="349">
        <v>21.227220417678701</v>
      </c>
      <c r="I259" s="349">
        <v>24.953374263737999</v>
      </c>
      <c r="J259" s="349">
        <v>28.773466168584999</v>
      </c>
      <c r="K259" s="349">
        <v>25.045939149998301</v>
      </c>
    </row>
    <row r="260" spans="1:11" x14ac:dyDescent="0.25">
      <c r="A260" s="349" t="s">
        <v>154</v>
      </c>
      <c r="B260" s="349" t="s">
        <v>155</v>
      </c>
      <c r="C260" s="349" t="s">
        <v>16</v>
      </c>
      <c r="D260" s="349">
        <v>3045.0439805999999</v>
      </c>
      <c r="E260" s="349">
        <v>5335.0982131999999</v>
      </c>
      <c r="F260" s="349">
        <v>4537.6702650999996</v>
      </c>
      <c r="G260" s="349">
        <v>4032.2090707000002</v>
      </c>
      <c r="H260" s="349">
        <v>17.9648384238475</v>
      </c>
      <c r="I260" s="349">
        <v>31.475465702997901</v>
      </c>
      <c r="J260" s="349">
        <v>26.770882014372798</v>
      </c>
      <c r="K260" s="349">
        <v>23.7888138587819</v>
      </c>
    </row>
    <row r="261" spans="1:11" x14ac:dyDescent="0.25">
      <c r="A261" s="349" t="s">
        <v>156</v>
      </c>
      <c r="B261" s="349" t="s">
        <v>157</v>
      </c>
      <c r="C261" s="349" t="s">
        <v>15</v>
      </c>
      <c r="D261" s="349">
        <v>4421.6557123000002</v>
      </c>
      <c r="E261" s="349">
        <v>5144.0149561999997</v>
      </c>
      <c r="F261" s="349">
        <v>5123.6292395</v>
      </c>
      <c r="G261" s="349">
        <v>7323.9349333999999</v>
      </c>
      <c r="H261" s="349">
        <v>20.0863514342937</v>
      </c>
      <c r="I261" s="349">
        <v>23.3678284598396</v>
      </c>
      <c r="J261" s="349">
        <v>23.2752218218472</v>
      </c>
      <c r="K261" s="349">
        <v>33.2705982840194</v>
      </c>
    </row>
    <row r="262" spans="1:11" x14ac:dyDescent="0.25">
      <c r="A262" s="349" t="s">
        <v>156</v>
      </c>
      <c r="B262" s="349" t="s">
        <v>157</v>
      </c>
      <c r="C262" s="349" t="s">
        <v>16</v>
      </c>
      <c r="D262" s="349">
        <v>3164.1003796</v>
      </c>
      <c r="E262" s="349">
        <v>4741.2798595000004</v>
      </c>
      <c r="F262" s="349">
        <v>3716.409564</v>
      </c>
      <c r="G262" s="349">
        <v>3434.2280569999998</v>
      </c>
      <c r="H262" s="349">
        <v>21.015519568326201</v>
      </c>
      <c r="I262" s="349">
        <v>31.490928767193399</v>
      </c>
      <c r="J262" s="349">
        <v>24.683881213032201</v>
      </c>
      <c r="K262" s="349">
        <v>22.809670451448198</v>
      </c>
    </row>
    <row r="263" spans="1:11" x14ac:dyDescent="0.25">
      <c r="A263" s="349" t="s">
        <v>158</v>
      </c>
      <c r="B263" s="349" t="s">
        <v>159</v>
      </c>
      <c r="C263" s="349" t="s">
        <v>15</v>
      </c>
      <c r="D263" s="349">
        <v>1684.8442058999999</v>
      </c>
      <c r="E263" s="349">
        <v>2570.9977382000002</v>
      </c>
      <c r="F263" s="349">
        <v>3512.7572300000002</v>
      </c>
      <c r="G263" s="349">
        <v>3826.3463781999999</v>
      </c>
      <c r="H263" s="349">
        <v>14.5308505184467</v>
      </c>
      <c r="I263" s="349">
        <v>22.1734351972874</v>
      </c>
      <c r="J263" s="349">
        <v>30.295590558449899</v>
      </c>
      <c r="K263" s="349">
        <v>33.000123725816003</v>
      </c>
    </row>
    <row r="264" spans="1:11" x14ac:dyDescent="0.25">
      <c r="A264" s="349" t="s">
        <v>158</v>
      </c>
      <c r="B264" s="349" t="s">
        <v>159</v>
      </c>
      <c r="C264" s="349" t="s">
        <v>16</v>
      </c>
      <c r="D264" s="349">
        <v>1753.1390825999999</v>
      </c>
      <c r="E264" s="349">
        <v>2664.9072636000001</v>
      </c>
      <c r="F264" s="349">
        <v>2474.2919645000002</v>
      </c>
      <c r="G264" s="349">
        <v>2323.2843136000001</v>
      </c>
      <c r="H264" s="349">
        <v>19.023555478251399</v>
      </c>
      <c r="I264" s="349">
        <v>28.917278541474801</v>
      </c>
      <c r="J264" s="349">
        <v>26.848885478184801</v>
      </c>
      <c r="K264" s="349">
        <v>25.210280502088899</v>
      </c>
    </row>
    <row r="265" spans="1:11" x14ac:dyDescent="0.25">
      <c r="A265" s="349" t="s">
        <v>160</v>
      </c>
      <c r="B265" s="349" t="s">
        <v>161</v>
      </c>
      <c r="C265" s="349" t="s">
        <v>15</v>
      </c>
      <c r="D265" s="349">
        <v>7627.5977389999998</v>
      </c>
      <c r="E265" s="349">
        <v>6885.6963202999996</v>
      </c>
      <c r="F265" s="349">
        <v>6714.2395556000001</v>
      </c>
      <c r="G265" s="349">
        <v>6605.6457700999999</v>
      </c>
      <c r="H265" s="349">
        <v>27.404694352348098</v>
      </c>
      <c r="I265" s="349">
        <v>24.739165529939001</v>
      </c>
      <c r="J265" s="349">
        <v>24.123149794444501</v>
      </c>
      <c r="K265" s="349">
        <v>23.732990323268499</v>
      </c>
    </row>
    <row r="266" spans="1:11" x14ac:dyDescent="0.25">
      <c r="A266" s="349" t="s">
        <v>160</v>
      </c>
      <c r="B266" s="349" t="s">
        <v>161</v>
      </c>
      <c r="C266" s="349" t="s">
        <v>16</v>
      </c>
      <c r="D266" s="349">
        <v>6595.6402805999996</v>
      </c>
      <c r="E266" s="349">
        <v>8758.7201002000002</v>
      </c>
      <c r="F266" s="349">
        <v>6903.1558402999999</v>
      </c>
      <c r="G266" s="349">
        <v>5390.7925881000001</v>
      </c>
      <c r="H266" s="349">
        <v>23.8554926672596</v>
      </c>
      <c r="I266" s="349">
        <v>31.6790446773566</v>
      </c>
      <c r="J266" s="349">
        <v>24.967732702706801</v>
      </c>
      <c r="K266" s="349">
        <v>19.497729952676899</v>
      </c>
    </row>
    <row r="267" spans="1:11" x14ac:dyDescent="0.25">
      <c r="A267" s="349" t="s">
        <v>162</v>
      </c>
      <c r="B267" s="349" t="s">
        <v>163</v>
      </c>
      <c r="C267" s="349" t="s">
        <v>15</v>
      </c>
      <c r="D267" s="349">
        <v>2188.1761692999999</v>
      </c>
      <c r="E267" s="349">
        <v>3089.0597509999998</v>
      </c>
      <c r="F267" s="349">
        <v>3835.9695955000002</v>
      </c>
      <c r="G267" s="349">
        <v>5117.7884002000001</v>
      </c>
      <c r="H267" s="349">
        <v>15.3761303125836</v>
      </c>
      <c r="I267" s="349">
        <v>21.706563640133002</v>
      </c>
      <c r="J267" s="349">
        <v>26.9550364376672</v>
      </c>
      <c r="K267" s="349">
        <v>35.9622696096162</v>
      </c>
    </row>
    <row r="268" spans="1:11" x14ac:dyDescent="0.25">
      <c r="A268" s="349" t="s">
        <v>162</v>
      </c>
      <c r="B268" s="349" t="s">
        <v>163</v>
      </c>
      <c r="C268" s="349" t="s">
        <v>16</v>
      </c>
      <c r="D268" s="349">
        <v>2018.4499676999999</v>
      </c>
      <c r="E268" s="349">
        <v>3123.8875923999999</v>
      </c>
      <c r="F268" s="349">
        <v>2949.1310268000002</v>
      </c>
      <c r="G268" s="349">
        <v>2906.2921139999999</v>
      </c>
      <c r="H268" s="349">
        <v>18.3532813869538</v>
      </c>
      <c r="I268" s="349">
        <v>28.404760544974899</v>
      </c>
      <c r="J268" s="349">
        <v>26.815741013156099</v>
      </c>
      <c r="K268" s="349">
        <v>26.426217054915199</v>
      </c>
    </row>
    <row r="269" spans="1:11" x14ac:dyDescent="0.25">
      <c r="A269" s="349" t="s">
        <v>164</v>
      </c>
      <c r="B269" s="349" t="s">
        <v>165</v>
      </c>
      <c r="C269" s="349" t="s">
        <v>15</v>
      </c>
      <c r="D269" s="349">
        <v>4416.0534240999996</v>
      </c>
      <c r="E269" s="349">
        <v>4530.2709728999998</v>
      </c>
      <c r="F269" s="349">
        <v>3360.6760632999999</v>
      </c>
      <c r="G269" s="349">
        <v>4349.5644048000004</v>
      </c>
      <c r="H269" s="349">
        <v>26.512389918720999</v>
      </c>
      <c r="I269" s="349">
        <v>27.198110832517099</v>
      </c>
      <c r="J269" s="349">
        <v>20.1762853896815</v>
      </c>
      <c r="K269" s="349">
        <v>26.1132138590803</v>
      </c>
    </row>
    <row r="270" spans="1:11" x14ac:dyDescent="0.25">
      <c r="A270" s="349" t="s">
        <v>164</v>
      </c>
      <c r="B270" s="349" t="s">
        <v>165</v>
      </c>
      <c r="C270" s="349" t="s">
        <v>16</v>
      </c>
      <c r="D270" s="349">
        <v>2843.0976909000001</v>
      </c>
      <c r="E270" s="349">
        <v>5326.1774265000004</v>
      </c>
      <c r="F270" s="349">
        <v>3243.4990667000002</v>
      </c>
      <c r="G270" s="349">
        <v>2928.5420546999999</v>
      </c>
      <c r="H270" s="349">
        <v>19.824524078257799</v>
      </c>
      <c r="I270" s="349">
        <v>37.138693114444997</v>
      </c>
      <c r="J270" s="349">
        <v>22.616467084972399</v>
      </c>
      <c r="K270" s="349">
        <v>20.420315722324801</v>
      </c>
    </row>
    <row r="271" spans="1:11" x14ac:dyDescent="0.25">
      <c r="A271" s="349" t="s">
        <v>166</v>
      </c>
      <c r="B271" s="349" t="s">
        <v>167</v>
      </c>
      <c r="C271" s="349" t="s">
        <v>15</v>
      </c>
      <c r="D271" s="349">
        <v>2353.6826040999999</v>
      </c>
      <c r="E271" s="349">
        <v>4728.4308031999999</v>
      </c>
      <c r="F271" s="349">
        <v>5233.5760146000002</v>
      </c>
      <c r="G271" s="349">
        <v>6714.9288681999997</v>
      </c>
      <c r="H271" s="349">
        <v>12.3678724895892</v>
      </c>
      <c r="I271" s="349">
        <v>24.846438150986401</v>
      </c>
      <c r="J271" s="349">
        <v>27.500819651890001</v>
      </c>
      <c r="K271" s="349">
        <v>35.284869707534398</v>
      </c>
    </row>
    <row r="272" spans="1:11" x14ac:dyDescent="0.25">
      <c r="A272" s="349" t="s">
        <v>166</v>
      </c>
      <c r="B272" s="349" t="s">
        <v>167</v>
      </c>
      <c r="C272" s="349" t="s">
        <v>16</v>
      </c>
      <c r="D272" s="349">
        <v>2389.8454035</v>
      </c>
      <c r="E272" s="349">
        <v>3515.7679446000002</v>
      </c>
      <c r="F272" s="349">
        <v>3070.6440997999998</v>
      </c>
      <c r="G272" s="349">
        <v>2883.7370093</v>
      </c>
      <c r="H272" s="349">
        <v>20.150476563243</v>
      </c>
      <c r="I272" s="349">
        <v>29.6439256973315</v>
      </c>
      <c r="J272" s="349">
        <v>25.8907717948879</v>
      </c>
      <c r="K272" s="349">
        <v>24.314825944537699</v>
      </c>
    </row>
    <row r="273" spans="1:11" x14ac:dyDescent="0.25">
      <c r="A273" s="349" t="s">
        <v>168</v>
      </c>
      <c r="B273" s="349" t="s">
        <v>169</v>
      </c>
      <c r="C273" s="349" t="s">
        <v>15</v>
      </c>
      <c r="D273" s="349">
        <v>3656.5456118000002</v>
      </c>
      <c r="E273" s="349">
        <v>4724.8805743000003</v>
      </c>
      <c r="F273" s="349">
        <v>4399.9087258</v>
      </c>
      <c r="G273" s="349">
        <v>5640.4462577000004</v>
      </c>
      <c r="H273" s="349">
        <v>19.849034021933299</v>
      </c>
      <c r="I273" s="349">
        <v>25.648337317658999</v>
      </c>
      <c r="J273" s="349">
        <v>23.884274193099301</v>
      </c>
      <c r="K273" s="349">
        <v>30.6183544673084</v>
      </c>
    </row>
    <row r="274" spans="1:11" x14ac:dyDescent="0.25">
      <c r="A274" s="349" t="s">
        <v>168</v>
      </c>
      <c r="B274" s="349" t="s">
        <v>169</v>
      </c>
      <c r="C274" s="349" t="s">
        <v>16</v>
      </c>
      <c r="D274" s="349">
        <v>3016.5447347999998</v>
      </c>
      <c r="E274" s="349">
        <v>5316.4988966999999</v>
      </c>
      <c r="F274" s="349">
        <v>3298.5735934999998</v>
      </c>
      <c r="G274" s="349">
        <v>3842.5490620999999</v>
      </c>
      <c r="H274" s="349">
        <v>19.494069527446801</v>
      </c>
      <c r="I274" s="349">
        <v>34.357255816308999</v>
      </c>
      <c r="J274" s="349">
        <v>21.3166482271155</v>
      </c>
      <c r="K274" s="349">
        <v>24.8320264291287</v>
      </c>
    </row>
    <row r="275" spans="1:11" x14ac:dyDescent="0.25">
      <c r="A275" s="349" t="s">
        <v>170</v>
      </c>
      <c r="B275" s="349" t="s">
        <v>171</v>
      </c>
      <c r="C275" s="349" t="s">
        <v>15</v>
      </c>
      <c r="D275" s="349">
        <v>3728.4171775999998</v>
      </c>
      <c r="E275" s="349">
        <v>4340.7949509999999</v>
      </c>
      <c r="F275" s="349">
        <v>4883.9247975999997</v>
      </c>
      <c r="G275" s="349">
        <v>5860.3710037999999</v>
      </c>
      <c r="H275" s="349">
        <v>19.817767061158602</v>
      </c>
      <c r="I275" s="349">
        <v>23.072756910358901</v>
      </c>
      <c r="J275" s="349">
        <v>25.9596711882322</v>
      </c>
      <c r="K275" s="349">
        <v>31.149804840250201</v>
      </c>
    </row>
    <row r="276" spans="1:11" x14ac:dyDescent="0.25">
      <c r="A276" s="349" t="s">
        <v>170</v>
      </c>
      <c r="B276" s="349" t="s">
        <v>171</v>
      </c>
      <c r="C276" s="349" t="s">
        <v>16</v>
      </c>
      <c r="D276" s="349">
        <v>3375.8895137999998</v>
      </c>
      <c r="E276" s="349">
        <v>7856.8279856999998</v>
      </c>
      <c r="F276" s="349">
        <v>8784.6981484000007</v>
      </c>
      <c r="G276" s="349">
        <v>9301.3103233000002</v>
      </c>
      <c r="H276" s="349">
        <v>11.5144481964058</v>
      </c>
      <c r="I276" s="349">
        <v>26.7979856744724</v>
      </c>
      <c r="J276" s="349">
        <v>29.962755397452401</v>
      </c>
      <c r="K276" s="349">
        <v>31.7248107316694</v>
      </c>
    </row>
    <row r="277" spans="1:11" x14ac:dyDescent="0.25">
      <c r="A277" s="349" t="s">
        <v>172</v>
      </c>
      <c r="B277" s="349" t="s">
        <v>173</v>
      </c>
      <c r="C277" s="349" t="s">
        <v>15</v>
      </c>
      <c r="D277" s="349">
        <v>767.79667770000003</v>
      </c>
      <c r="E277" s="349">
        <v>1211.7050322</v>
      </c>
      <c r="F277" s="349">
        <v>1750.0883495999999</v>
      </c>
      <c r="G277" s="349">
        <v>2912.7793707999999</v>
      </c>
      <c r="H277" s="349">
        <v>11.559078213831301</v>
      </c>
      <c r="I277" s="349">
        <v>18.242060230384901</v>
      </c>
      <c r="J277" s="349">
        <v>26.347350414097001</v>
      </c>
      <c r="K277" s="349">
        <v>43.8515111416868</v>
      </c>
    </row>
    <row r="278" spans="1:11" x14ac:dyDescent="0.25">
      <c r="A278" s="349" t="s">
        <v>172</v>
      </c>
      <c r="B278" s="349" t="s">
        <v>173</v>
      </c>
      <c r="C278" s="349" t="s">
        <v>16</v>
      </c>
      <c r="D278" s="349">
        <v>617.3078041</v>
      </c>
      <c r="E278" s="349">
        <v>1370.2115984</v>
      </c>
      <c r="F278" s="349">
        <v>1458.2989497000001</v>
      </c>
      <c r="G278" s="349">
        <v>1403.5065837</v>
      </c>
      <c r="H278" s="349">
        <v>12.7297677977818</v>
      </c>
      <c r="I278" s="349">
        <v>28.255718404353502</v>
      </c>
      <c r="J278" s="349">
        <v>30.072205285813698</v>
      </c>
      <c r="K278" s="349">
        <v>28.942308512051</v>
      </c>
    </row>
    <row r="279" spans="1:11" x14ac:dyDescent="0.25">
      <c r="A279" s="349" t="s">
        <v>174</v>
      </c>
      <c r="B279" s="349" t="s">
        <v>175</v>
      </c>
      <c r="C279" s="349" t="s">
        <v>15</v>
      </c>
      <c r="D279" s="349">
        <v>3493.1482494000002</v>
      </c>
      <c r="E279" s="349">
        <v>3424.0303141999998</v>
      </c>
      <c r="F279" s="349">
        <v>4011.3670225000001</v>
      </c>
      <c r="G279" s="349">
        <v>7173.2497040999997</v>
      </c>
      <c r="H279" s="349">
        <v>19.297247556937801</v>
      </c>
      <c r="I279" s="349">
        <v>18.915418384240098</v>
      </c>
      <c r="J279" s="349">
        <v>22.1600507474067</v>
      </c>
      <c r="K279" s="349">
        <v>39.627283311415397</v>
      </c>
    </row>
    <row r="280" spans="1:11" x14ac:dyDescent="0.25">
      <c r="A280" s="349" t="s">
        <v>174</v>
      </c>
      <c r="B280" s="349" t="s">
        <v>175</v>
      </c>
      <c r="C280" s="349" t="s">
        <v>16</v>
      </c>
      <c r="D280" s="349">
        <v>2422.2725773000002</v>
      </c>
      <c r="E280" s="349">
        <v>4873.3541647000002</v>
      </c>
      <c r="F280" s="349">
        <v>3955.4296482999998</v>
      </c>
      <c r="G280" s="349">
        <v>3663.4564655999998</v>
      </c>
      <c r="H280" s="349">
        <v>16.241043879229199</v>
      </c>
      <c r="I280" s="349">
        <v>32.675248677479701</v>
      </c>
      <c r="J280" s="349">
        <v>26.5206761126984</v>
      </c>
      <c r="K280" s="349">
        <v>24.5630313305927</v>
      </c>
    </row>
    <row r="281" spans="1:11" x14ac:dyDescent="0.25">
      <c r="A281" s="349" t="s">
        <v>176</v>
      </c>
      <c r="B281" s="349" t="s">
        <v>177</v>
      </c>
      <c r="C281" s="349" t="s">
        <v>15</v>
      </c>
      <c r="D281" s="349">
        <v>2656.1077568999999</v>
      </c>
      <c r="E281" s="349">
        <v>3026.1617136</v>
      </c>
      <c r="F281" s="349">
        <v>3511.7734777000001</v>
      </c>
      <c r="G281" s="349">
        <v>5484.1482446999999</v>
      </c>
      <c r="H281" s="349">
        <v>18.095606754221802</v>
      </c>
      <c r="I281" s="349">
        <v>20.6167209149298</v>
      </c>
      <c r="J281" s="349">
        <v>23.925110604899899</v>
      </c>
      <c r="K281" s="349">
        <v>37.362561725948503</v>
      </c>
    </row>
    <row r="282" spans="1:11" x14ac:dyDescent="0.25">
      <c r="A282" s="349" t="s">
        <v>176</v>
      </c>
      <c r="B282" s="349" t="s">
        <v>177</v>
      </c>
      <c r="C282" s="349" t="s">
        <v>16</v>
      </c>
      <c r="D282" s="349">
        <v>2120.9159573000002</v>
      </c>
      <c r="E282" s="349">
        <v>2981.2678584</v>
      </c>
      <c r="F282" s="349">
        <v>3050.8506559000002</v>
      </c>
      <c r="G282" s="349">
        <v>3562.5340001999998</v>
      </c>
      <c r="H282" s="349">
        <v>18.1033977344348</v>
      </c>
      <c r="I282" s="349">
        <v>25.447061024619298</v>
      </c>
      <c r="J282" s="349">
        <v>26.040995477458601</v>
      </c>
      <c r="K282" s="349">
        <v>30.4085457634874</v>
      </c>
    </row>
    <row r="283" spans="1:11" x14ac:dyDescent="0.25">
      <c r="A283" s="349" t="s">
        <v>178</v>
      </c>
      <c r="B283" s="349" t="s">
        <v>179</v>
      </c>
      <c r="C283" s="349" t="s">
        <v>15</v>
      </c>
      <c r="D283" s="349">
        <v>982.58665729999996</v>
      </c>
      <c r="E283" s="349">
        <v>685.04454069999997</v>
      </c>
      <c r="F283" s="349">
        <v>947.84218239999996</v>
      </c>
      <c r="G283" s="349">
        <v>1336.4006793999999</v>
      </c>
      <c r="H283" s="349">
        <v>24.863815051579</v>
      </c>
      <c r="I283" s="349">
        <v>17.334675405487701</v>
      </c>
      <c r="J283" s="349">
        <v>23.984625219761401</v>
      </c>
      <c r="K283" s="349">
        <v>33.816884323171799</v>
      </c>
    </row>
    <row r="284" spans="1:11" x14ac:dyDescent="0.25">
      <c r="A284" s="349" t="s">
        <v>178</v>
      </c>
      <c r="B284" s="349" t="s">
        <v>179</v>
      </c>
      <c r="C284" s="349" t="s">
        <v>16</v>
      </c>
      <c r="D284" s="349">
        <v>570.36020580000002</v>
      </c>
      <c r="E284" s="349">
        <v>665.30215950000002</v>
      </c>
      <c r="F284" s="349">
        <v>723.37176729999999</v>
      </c>
      <c r="G284" s="349">
        <v>851.32646130000001</v>
      </c>
      <c r="H284" s="349">
        <v>20.294911871380101</v>
      </c>
      <c r="I284" s="349">
        <v>23.673195565866699</v>
      </c>
      <c r="J284" s="349">
        <v>25.7394644968374</v>
      </c>
      <c r="K284" s="349">
        <v>30.292428065915701</v>
      </c>
    </row>
    <row r="285" spans="1:11" x14ac:dyDescent="0.25">
      <c r="A285" s="349" t="s">
        <v>180</v>
      </c>
      <c r="B285" s="349" t="s">
        <v>181</v>
      </c>
      <c r="C285" s="349" t="s">
        <v>15</v>
      </c>
      <c r="D285" s="349">
        <v>1851.6228437</v>
      </c>
      <c r="E285" s="349">
        <v>2351.4875029999998</v>
      </c>
      <c r="F285" s="349">
        <v>2564.1331614000001</v>
      </c>
      <c r="G285" s="349">
        <v>2238.8526568000002</v>
      </c>
      <c r="H285" s="349">
        <v>20.5596610317847</v>
      </c>
      <c r="I285" s="349">
        <v>26.109953302126499</v>
      </c>
      <c r="J285" s="349">
        <v>28.471083524439301</v>
      </c>
      <c r="K285" s="349">
        <v>24.859302141649501</v>
      </c>
    </row>
    <row r="286" spans="1:11" x14ac:dyDescent="0.25">
      <c r="A286" s="349" t="s">
        <v>180</v>
      </c>
      <c r="B286" s="349" t="s">
        <v>181</v>
      </c>
      <c r="C286" s="349" t="s">
        <v>16</v>
      </c>
      <c r="D286" s="349">
        <v>1522.2476486999999</v>
      </c>
      <c r="E286" s="349">
        <v>3459.8383007000002</v>
      </c>
      <c r="F286" s="349">
        <v>2694.7555407</v>
      </c>
      <c r="G286" s="349">
        <v>1645.2421316</v>
      </c>
      <c r="H286" s="349">
        <v>16.3294785852007</v>
      </c>
      <c r="I286" s="349">
        <v>37.114431076826698</v>
      </c>
      <c r="J286" s="349">
        <v>28.9072234283238</v>
      </c>
      <c r="K286" s="349">
        <v>17.648866909648799</v>
      </c>
    </row>
    <row r="287" spans="1:11" x14ac:dyDescent="0.25">
      <c r="A287" s="349" t="s">
        <v>182</v>
      </c>
      <c r="B287" s="349" t="s">
        <v>183</v>
      </c>
      <c r="C287" s="349" t="s">
        <v>15</v>
      </c>
      <c r="D287" s="349">
        <v>3959.2281609000001</v>
      </c>
      <c r="E287" s="349">
        <v>4137.4083154</v>
      </c>
      <c r="F287" s="349">
        <v>5917.6020916999996</v>
      </c>
      <c r="G287" s="349">
        <v>10128.6413257</v>
      </c>
      <c r="H287" s="349">
        <v>16.399154443596998</v>
      </c>
      <c r="I287" s="349">
        <v>17.1371780567058</v>
      </c>
      <c r="J287" s="349">
        <v>24.5107547970869</v>
      </c>
      <c r="K287" s="349">
        <v>41.952912702610199</v>
      </c>
    </row>
    <row r="288" spans="1:11" x14ac:dyDescent="0.25">
      <c r="A288" s="349" t="s">
        <v>182</v>
      </c>
      <c r="B288" s="349" t="s">
        <v>183</v>
      </c>
      <c r="C288" s="349" t="s">
        <v>16</v>
      </c>
      <c r="D288" s="349">
        <v>1481.053296</v>
      </c>
      <c r="E288" s="349">
        <v>4101.7075021999999</v>
      </c>
      <c r="F288" s="349">
        <v>3929.6923634</v>
      </c>
      <c r="G288" s="349">
        <v>5040.7421551999996</v>
      </c>
      <c r="H288" s="349">
        <v>10.1768255270394</v>
      </c>
      <c r="I288" s="349">
        <v>28.1842400442812</v>
      </c>
      <c r="J288" s="349">
        <v>27.0022649861891</v>
      </c>
      <c r="K288" s="349">
        <v>34.636669442490302</v>
      </c>
    </row>
    <row r="289" spans="1:11" x14ac:dyDescent="0.25">
      <c r="A289" s="349" t="s">
        <v>184</v>
      </c>
      <c r="B289" s="349" t="s">
        <v>185</v>
      </c>
      <c r="C289" s="349" t="s">
        <v>15</v>
      </c>
      <c r="D289" s="349">
        <v>2944.2304254999999</v>
      </c>
      <c r="E289" s="349">
        <v>2805.9602199999999</v>
      </c>
      <c r="F289" s="349">
        <v>3085.0796647000002</v>
      </c>
      <c r="G289" s="349">
        <v>5319.9911091000004</v>
      </c>
      <c r="H289" s="349">
        <v>20.799548226539201</v>
      </c>
      <c r="I289" s="349">
        <v>19.822736838856301</v>
      </c>
      <c r="J289" s="349">
        <v>21.794579226164199</v>
      </c>
      <c r="K289" s="349">
        <v>37.583135708440203</v>
      </c>
    </row>
    <row r="290" spans="1:11" x14ac:dyDescent="0.25">
      <c r="A290" s="349" t="s">
        <v>184</v>
      </c>
      <c r="B290" s="349" t="s">
        <v>185</v>
      </c>
      <c r="C290" s="349" t="s">
        <v>16</v>
      </c>
      <c r="D290" s="349">
        <v>3013.1636789999998</v>
      </c>
      <c r="E290" s="349">
        <v>3271.0112795999999</v>
      </c>
      <c r="F290" s="349">
        <v>2935.7494129000002</v>
      </c>
      <c r="G290" s="349">
        <v>3094.5609767000001</v>
      </c>
      <c r="H290" s="349">
        <v>24.4684499091993</v>
      </c>
      <c r="I290" s="349">
        <v>26.5623059925774</v>
      </c>
      <c r="J290" s="349">
        <v>23.839805967442398</v>
      </c>
      <c r="K290" s="349">
        <v>25.129438130780901</v>
      </c>
    </row>
    <row r="291" spans="1:11" x14ac:dyDescent="0.25">
      <c r="A291" s="349" t="s">
        <v>186</v>
      </c>
      <c r="B291" s="349" t="s">
        <v>187</v>
      </c>
      <c r="C291" s="349" t="s">
        <v>15</v>
      </c>
      <c r="D291" s="349">
        <v>3526.3716728999998</v>
      </c>
      <c r="E291" s="349">
        <v>4799.0808754999998</v>
      </c>
      <c r="F291" s="349">
        <v>6361.9759342999996</v>
      </c>
      <c r="G291" s="349">
        <v>8084.5596900999999</v>
      </c>
      <c r="H291" s="349">
        <v>15.4855678219264</v>
      </c>
      <c r="I291" s="349">
        <v>21.0744922186121</v>
      </c>
      <c r="J291" s="349">
        <v>27.937727202489299</v>
      </c>
      <c r="K291" s="349">
        <v>35.502212756972199</v>
      </c>
    </row>
    <row r="292" spans="1:11" x14ac:dyDescent="0.25">
      <c r="A292" s="349" t="s">
        <v>186</v>
      </c>
      <c r="B292" s="349" t="s">
        <v>187</v>
      </c>
      <c r="C292" s="349" t="s">
        <v>16</v>
      </c>
      <c r="D292" s="349">
        <v>1981.0543877</v>
      </c>
      <c r="E292" s="349">
        <v>4893.9881238999997</v>
      </c>
      <c r="F292" s="349">
        <v>5969.8633233</v>
      </c>
      <c r="G292" s="349">
        <v>7175.8501036999996</v>
      </c>
      <c r="H292" s="349">
        <v>9.89500293483189</v>
      </c>
      <c r="I292" s="349">
        <v>24.444572117601201</v>
      </c>
      <c r="J292" s="349">
        <v>29.8183712024085</v>
      </c>
      <c r="K292" s="349">
        <v>35.842053745158402</v>
      </c>
    </row>
    <row r="293" spans="1:11" x14ac:dyDescent="0.25">
      <c r="A293" s="349" t="s">
        <v>188</v>
      </c>
      <c r="B293" s="349" t="s">
        <v>189</v>
      </c>
      <c r="C293" s="349" t="s">
        <v>15</v>
      </c>
      <c r="D293" s="349">
        <v>2552.6868574999999</v>
      </c>
      <c r="E293" s="349">
        <v>4398.1017306000003</v>
      </c>
      <c r="F293" s="349">
        <v>4430.3100778999997</v>
      </c>
      <c r="G293" s="349">
        <v>7941.3260461999998</v>
      </c>
      <c r="H293" s="349">
        <v>13.211006876835</v>
      </c>
      <c r="I293" s="349">
        <v>22.761645063225799</v>
      </c>
      <c r="J293" s="349">
        <v>22.9283340154652</v>
      </c>
      <c r="K293" s="349">
        <v>41.099014044474004</v>
      </c>
    </row>
    <row r="294" spans="1:11" x14ac:dyDescent="0.25">
      <c r="A294" s="349" t="s">
        <v>188</v>
      </c>
      <c r="B294" s="349" t="s">
        <v>189</v>
      </c>
      <c r="C294" s="349" t="s">
        <v>16</v>
      </c>
      <c r="D294" s="349">
        <v>1894.4210544</v>
      </c>
      <c r="E294" s="349">
        <v>3778.8994702999998</v>
      </c>
      <c r="F294" s="349">
        <v>3692.4351885000001</v>
      </c>
      <c r="G294" s="349">
        <v>3462.7342263999999</v>
      </c>
      <c r="H294" s="349">
        <v>14.767295787107001</v>
      </c>
      <c r="I294" s="349">
        <v>29.457087218309301</v>
      </c>
      <c r="J294" s="349">
        <v>28.783085194633099</v>
      </c>
      <c r="K294" s="349">
        <v>26.992531799950701</v>
      </c>
    </row>
    <row r="295" spans="1:11" x14ac:dyDescent="0.25">
      <c r="A295" s="349" t="s">
        <v>190</v>
      </c>
      <c r="B295" s="349" t="s">
        <v>191</v>
      </c>
      <c r="C295" s="349" t="s">
        <v>15</v>
      </c>
      <c r="D295" s="349">
        <v>1940.7389396000001</v>
      </c>
      <c r="E295" s="349">
        <v>2057.0590863000002</v>
      </c>
      <c r="F295" s="349">
        <v>1990.0248941</v>
      </c>
      <c r="G295" s="349">
        <v>2387.0910656000001</v>
      </c>
      <c r="H295" s="349">
        <v>23.173240261774001</v>
      </c>
      <c r="I295" s="349">
        <v>24.562151800447701</v>
      </c>
      <c r="J295" s="349">
        <v>23.761735314794802</v>
      </c>
      <c r="K295" s="349">
        <v>28.502872622983499</v>
      </c>
    </row>
    <row r="296" spans="1:11" x14ac:dyDescent="0.25">
      <c r="A296" s="349" t="s">
        <v>190</v>
      </c>
      <c r="B296" s="349" t="s">
        <v>191</v>
      </c>
      <c r="C296" s="349" t="s">
        <v>16</v>
      </c>
      <c r="D296" s="349">
        <v>1014.7895109</v>
      </c>
      <c r="E296" s="349">
        <v>1985.8053765</v>
      </c>
      <c r="F296" s="349">
        <v>1913.802044</v>
      </c>
      <c r="G296" s="349">
        <v>1661.0571886</v>
      </c>
      <c r="H296" s="349">
        <v>15.4329950811063</v>
      </c>
      <c r="I296" s="349">
        <v>30.200277277579101</v>
      </c>
      <c r="J296" s="349">
        <v>29.105245190274399</v>
      </c>
      <c r="K296" s="349">
        <v>25.261482451040202</v>
      </c>
    </row>
    <row r="297" spans="1:11" x14ac:dyDescent="0.25">
      <c r="A297" s="349" t="s">
        <v>192</v>
      </c>
      <c r="B297" s="349" t="s">
        <v>193</v>
      </c>
      <c r="C297" s="349" t="s">
        <v>15</v>
      </c>
      <c r="D297" s="349">
        <v>1792.9414480999999</v>
      </c>
      <c r="E297" s="349">
        <v>2564.9180673000001</v>
      </c>
      <c r="F297" s="349">
        <v>4088.9482991999998</v>
      </c>
      <c r="G297" s="349">
        <v>5897.6166265000002</v>
      </c>
      <c r="H297" s="349">
        <v>12.499221948304999</v>
      </c>
      <c r="I297" s="349">
        <v>17.880940973490301</v>
      </c>
      <c r="J297" s="349">
        <v>28.505488777118501</v>
      </c>
      <c r="K297" s="349">
        <v>41.114348301086302</v>
      </c>
    </row>
    <row r="298" spans="1:11" x14ac:dyDescent="0.25">
      <c r="A298" s="349" t="s">
        <v>192</v>
      </c>
      <c r="B298" s="349" t="s">
        <v>193</v>
      </c>
      <c r="C298" s="349" t="s">
        <v>16</v>
      </c>
      <c r="D298" s="349">
        <v>1553.8358808999999</v>
      </c>
      <c r="E298" s="349">
        <v>3742.0799814000002</v>
      </c>
      <c r="F298" s="349">
        <v>3258.1297218</v>
      </c>
      <c r="G298" s="349">
        <v>4215.8965058000003</v>
      </c>
      <c r="H298" s="349">
        <v>12.167916424060801</v>
      </c>
      <c r="I298" s="349">
        <v>29.3038132440686</v>
      </c>
      <c r="J298" s="349">
        <v>25.5140524433303</v>
      </c>
      <c r="K298" s="349">
        <v>33.014217888540301</v>
      </c>
    </row>
    <row r="299" spans="1:11" x14ac:dyDescent="0.25">
      <c r="A299" s="349" t="s">
        <v>194</v>
      </c>
      <c r="B299" s="349" t="s">
        <v>195</v>
      </c>
      <c r="C299" s="349" t="s">
        <v>15</v>
      </c>
      <c r="D299" s="349">
        <v>2024.4621434000001</v>
      </c>
      <c r="E299" s="349">
        <v>2622.9164483</v>
      </c>
      <c r="F299" s="349">
        <v>2989.9865863</v>
      </c>
      <c r="G299" s="349">
        <v>4473.7948132000001</v>
      </c>
      <c r="H299" s="349">
        <v>16.715675004466799</v>
      </c>
      <c r="I299" s="349">
        <v>21.6570208816151</v>
      </c>
      <c r="J299" s="349">
        <v>24.687862999684</v>
      </c>
      <c r="K299" s="349">
        <v>36.9394411142341</v>
      </c>
    </row>
    <row r="300" spans="1:11" x14ac:dyDescent="0.25">
      <c r="A300" s="349" t="s">
        <v>194</v>
      </c>
      <c r="B300" s="349" t="s">
        <v>195</v>
      </c>
      <c r="C300" s="349" t="s">
        <v>16</v>
      </c>
      <c r="D300" s="349">
        <v>1328.2931318999999</v>
      </c>
      <c r="E300" s="349">
        <v>2485.8991012000001</v>
      </c>
      <c r="F300" s="349">
        <v>2592.1310069000001</v>
      </c>
      <c r="G300" s="349">
        <v>3879.2189745000001</v>
      </c>
      <c r="H300" s="349">
        <v>12.914177047734499</v>
      </c>
      <c r="I300" s="349">
        <v>24.1688678084031</v>
      </c>
      <c r="J300" s="349">
        <v>25.201695281029998</v>
      </c>
      <c r="K300" s="349">
        <v>37.715259862832397</v>
      </c>
    </row>
    <row r="301" spans="1:11" x14ac:dyDescent="0.25">
      <c r="A301" s="349" t="s">
        <v>196</v>
      </c>
      <c r="B301" s="349" t="s">
        <v>197</v>
      </c>
      <c r="C301" s="349" t="s">
        <v>15</v>
      </c>
      <c r="D301" s="349">
        <v>6930.3203403999996</v>
      </c>
      <c r="E301" s="349">
        <v>6024.3870820000002</v>
      </c>
      <c r="F301" s="349">
        <v>6551.4217277999996</v>
      </c>
      <c r="G301" s="349">
        <v>10255.2766259</v>
      </c>
      <c r="H301" s="349">
        <v>23.2862667595004</v>
      </c>
      <c r="I301" s="349">
        <v>20.2422799760282</v>
      </c>
      <c r="J301" s="349">
        <v>22.013146076121</v>
      </c>
      <c r="K301" s="349">
        <v>34.458307188350403</v>
      </c>
    </row>
    <row r="302" spans="1:11" x14ac:dyDescent="0.25">
      <c r="A302" s="349" t="s">
        <v>196</v>
      </c>
      <c r="B302" s="349" t="s">
        <v>197</v>
      </c>
      <c r="C302" s="349" t="s">
        <v>16</v>
      </c>
      <c r="D302" s="349">
        <v>3756.6103225000002</v>
      </c>
      <c r="E302" s="349">
        <v>5768.3697112</v>
      </c>
      <c r="F302" s="349">
        <v>6528.3231538</v>
      </c>
      <c r="G302" s="349">
        <v>8429.4355493000003</v>
      </c>
      <c r="H302" s="349">
        <v>15.343913778949201</v>
      </c>
      <c r="I302" s="349">
        <v>23.5609658429658</v>
      </c>
      <c r="J302" s="349">
        <v>26.6650035520221</v>
      </c>
      <c r="K302" s="349">
        <v>34.4301168260629</v>
      </c>
    </row>
    <row r="303" spans="1:11" x14ac:dyDescent="0.25">
      <c r="A303" s="349" t="s">
        <v>198</v>
      </c>
      <c r="B303" s="349" t="s">
        <v>199</v>
      </c>
      <c r="C303" s="349" t="s">
        <v>15</v>
      </c>
      <c r="D303" s="349">
        <v>4523.9287743000004</v>
      </c>
      <c r="E303" s="349">
        <v>4666.3962247999998</v>
      </c>
      <c r="F303" s="349">
        <v>8119.1367644000002</v>
      </c>
      <c r="G303" s="349">
        <v>9931.6131709000001</v>
      </c>
      <c r="H303" s="349">
        <v>16.607012701202901</v>
      </c>
      <c r="I303" s="349">
        <v>17.130000325013899</v>
      </c>
      <c r="J303" s="349">
        <v>29.804759114505998</v>
      </c>
      <c r="K303" s="349">
        <v>36.458227859277201</v>
      </c>
    </row>
    <row r="304" spans="1:11" x14ac:dyDescent="0.25">
      <c r="A304" s="349" t="s">
        <v>198</v>
      </c>
      <c r="B304" s="349" t="s">
        <v>199</v>
      </c>
      <c r="C304" s="349" t="s">
        <v>16</v>
      </c>
      <c r="D304" s="349">
        <v>3325.3284574999998</v>
      </c>
      <c r="E304" s="349">
        <v>6839.4963699</v>
      </c>
      <c r="F304" s="349">
        <v>6004.0446657000002</v>
      </c>
      <c r="G304" s="349">
        <v>9601.9073812999995</v>
      </c>
      <c r="H304" s="349">
        <v>12.9034855010649</v>
      </c>
      <c r="I304" s="349">
        <v>26.5397368625475</v>
      </c>
      <c r="J304" s="349">
        <v>23.297879978404001</v>
      </c>
      <c r="K304" s="349">
        <v>37.258897657983603</v>
      </c>
    </row>
    <row r="305" spans="1:11" x14ac:dyDescent="0.25">
      <c r="A305" s="349" t="s">
        <v>200</v>
      </c>
      <c r="B305" s="349" t="s">
        <v>201</v>
      </c>
      <c r="C305" s="349" t="s">
        <v>15</v>
      </c>
      <c r="D305" s="349">
        <v>2251.2710431</v>
      </c>
      <c r="E305" s="349">
        <v>2621.7839337999999</v>
      </c>
      <c r="F305" s="349">
        <v>3893.1760860999998</v>
      </c>
      <c r="G305" s="349">
        <v>6529.2901094999997</v>
      </c>
      <c r="H305" s="349">
        <v>14.718498426504</v>
      </c>
      <c r="I305" s="349">
        <v>17.1408604141828</v>
      </c>
      <c r="J305" s="349">
        <v>25.4530463015513</v>
      </c>
      <c r="K305" s="349">
        <v>42.687594857762001</v>
      </c>
    </row>
    <row r="306" spans="1:11" x14ac:dyDescent="0.25">
      <c r="A306" s="349" t="s">
        <v>200</v>
      </c>
      <c r="B306" s="349" t="s">
        <v>201</v>
      </c>
      <c r="C306" s="349" t="s">
        <v>16</v>
      </c>
      <c r="D306" s="349">
        <v>1583.7992759000001</v>
      </c>
      <c r="E306" s="349">
        <v>3436.1137601</v>
      </c>
      <c r="F306" s="349">
        <v>3699.3167450000001</v>
      </c>
      <c r="G306" s="349">
        <v>6029.2198994</v>
      </c>
      <c r="H306" s="349">
        <v>10.738750921086901</v>
      </c>
      <c r="I306" s="349">
        <v>23.298135292595799</v>
      </c>
      <c r="J306" s="349">
        <v>25.082749883306199</v>
      </c>
      <c r="K306" s="349">
        <v>40.880363903011101</v>
      </c>
    </row>
    <row r="307" spans="1:11" x14ac:dyDescent="0.25">
      <c r="A307" s="349" t="s">
        <v>202</v>
      </c>
      <c r="B307" s="349" t="s">
        <v>203</v>
      </c>
      <c r="C307" s="349" t="s">
        <v>15</v>
      </c>
      <c r="D307" s="349">
        <v>5967.7464429000001</v>
      </c>
      <c r="E307" s="349">
        <v>8763.2858584000005</v>
      </c>
      <c r="F307" s="349">
        <v>14846.753186399999</v>
      </c>
      <c r="G307" s="349">
        <v>22983.8639563</v>
      </c>
      <c r="H307" s="349">
        <v>11.3538035925949</v>
      </c>
      <c r="I307" s="349">
        <v>16.6723950848166</v>
      </c>
      <c r="J307" s="349">
        <v>28.246360879937701</v>
      </c>
      <c r="K307" s="349">
        <v>43.727440442650803</v>
      </c>
    </row>
    <row r="308" spans="1:11" x14ac:dyDescent="0.25">
      <c r="A308" s="349" t="s">
        <v>202</v>
      </c>
      <c r="B308" s="349" t="s">
        <v>203</v>
      </c>
      <c r="C308" s="349" t="s">
        <v>16</v>
      </c>
      <c r="D308" s="349">
        <v>4502.3603744000002</v>
      </c>
      <c r="E308" s="349">
        <v>9063.3550524999991</v>
      </c>
      <c r="F308" s="349">
        <v>11096.0877516</v>
      </c>
      <c r="G308" s="349">
        <v>14434.4169444</v>
      </c>
      <c r="H308" s="349">
        <v>11.516101454940401</v>
      </c>
      <c r="I308" s="349">
        <v>23.182177264219199</v>
      </c>
      <c r="J308" s="349">
        <v>28.381484748958201</v>
      </c>
      <c r="K308" s="349">
        <v>36.920236531882203</v>
      </c>
    </row>
    <row r="309" spans="1:11" x14ac:dyDescent="0.25">
      <c r="A309" s="349" t="s">
        <v>204</v>
      </c>
      <c r="B309" s="349" t="s">
        <v>205</v>
      </c>
      <c r="C309" s="349" t="s">
        <v>15</v>
      </c>
      <c r="D309" s="349">
        <v>2394.5263779000002</v>
      </c>
      <c r="E309" s="349">
        <v>5071.1318641999997</v>
      </c>
      <c r="F309" s="349">
        <v>4660.9591736000002</v>
      </c>
      <c r="G309" s="349">
        <v>6033.4309721</v>
      </c>
      <c r="H309" s="349">
        <v>13.185682806377599</v>
      </c>
      <c r="I309" s="349">
        <v>27.9246605290259</v>
      </c>
      <c r="J309" s="349">
        <v>25.6660063567411</v>
      </c>
      <c r="K309" s="349">
        <v>33.223650307855401</v>
      </c>
    </row>
    <row r="310" spans="1:11" x14ac:dyDescent="0.25">
      <c r="A310" s="349" t="s">
        <v>204</v>
      </c>
      <c r="B310" s="349" t="s">
        <v>205</v>
      </c>
      <c r="C310" s="349" t="s">
        <v>16</v>
      </c>
      <c r="D310" s="349">
        <v>3995.4403551999999</v>
      </c>
      <c r="E310" s="349">
        <v>4293.2647579000004</v>
      </c>
      <c r="F310" s="349">
        <v>3503.2855814</v>
      </c>
      <c r="G310" s="349">
        <v>1723.9286449000001</v>
      </c>
      <c r="H310" s="349">
        <v>29.560995851410301</v>
      </c>
      <c r="I310" s="349">
        <v>31.7645041383518</v>
      </c>
      <c r="J310" s="349">
        <v>25.919698789468502</v>
      </c>
      <c r="K310" s="349">
        <v>12.7548012207694</v>
      </c>
    </row>
    <row r="311" spans="1:11" x14ac:dyDescent="0.25">
      <c r="A311" s="349" t="s">
        <v>206</v>
      </c>
      <c r="B311" s="349" t="s">
        <v>207</v>
      </c>
      <c r="C311" s="349" t="s">
        <v>15</v>
      </c>
      <c r="D311" s="349">
        <v>5693.9557158999996</v>
      </c>
      <c r="E311" s="349">
        <v>7029.2055705000002</v>
      </c>
      <c r="F311" s="349">
        <v>8399.6102639000001</v>
      </c>
      <c r="G311" s="349">
        <v>11427.7004677</v>
      </c>
      <c r="H311" s="349">
        <v>17.492697840914001</v>
      </c>
      <c r="I311" s="349">
        <v>21.594788446118201</v>
      </c>
      <c r="J311" s="349">
        <v>25.804880062123601</v>
      </c>
      <c r="K311" s="349">
        <v>35.1076336508442</v>
      </c>
    </row>
    <row r="312" spans="1:11" x14ac:dyDescent="0.25">
      <c r="A312" s="349" t="s">
        <v>206</v>
      </c>
      <c r="B312" s="349" t="s">
        <v>207</v>
      </c>
      <c r="C312" s="349" t="s">
        <v>16</v>
      </c>
      <c r="D312" s="349">
        <v>4964.9731542</v>
      </c>
      <c r="E312" s="349">
        <v>8490.5180285999995</v>
      </c>
      <c r="F312" s="349">
        <v>7032.0018470000005</v>
      </c>
      <c r="G312" s="349">
        <v>6184.6667740000003</v>
      </c>
      <c r="H312" s="349">
        <v>18.614814813356901</v>
      </c>
      <c r="I312" s="349">
        <v>31.832885267095399</v>
      </c>
      <c r="J312" s="349">
        <v>26.3645760175677</v>
      </c>
      <c r="K312" s="349">
        <v>23.187723901979901</v>
      </c>
    </row>
    <row r="313" spans="1:11" x14ac:dyDescent="0.25">
      <c r="A313" s="349" t="s">
        <v>208</v>
      </c>
      <c r="B313" s="349" t="s">
        <v>209</v>
      </c>
      <c r="C313" s="349" t="s">
        <v>15</v>
      </c>
      <c r="D313" s="349">
        <v>4212.2555230999997</v>
      </c>
      <c r="E313" s="349">
        <v>5801.9463318999997</v>
      </c>
      <c r="F313" s="349">
        <v>6835.2469768999999</v>
      </c>
      <c r="G313" s="349">
        <v>9120.7041609999997</v>
      </c>
      <c r="H313" s="349">
        <v>16.219602265152599</v>
      </c>
      <c r="I313" s="349">
        <v>22.340824613109501</v>
      </c>
      <c r="J313" s="349">
        <v>26.319625374439202</v>
      </c>
      <c r="K313" s="349">
        <v>35.119947747298703</v>
      </c>
    </row>
    <row r="314" spans="1:11" x14ac:dyDescent="0.25">
      <c r="A314" s="349" t="s">
        <v>208</v>
      </c>
      <c r="B314" s="349" t="s">
        <v>209</v>
      </c>
      <c r="C314" s="349" t="s">
        <v>16</v>
      </c>
      <c r="D314" s="349">
        <v>3503.6049397000002</v>
      </c>
      <c r="E314" s="349">
        <v>6581.8911792999997</v>
      </c>
      <c r="F314" s="349">
        <v>5849.6192418999999</v>
      </c>
      <c r="G314" s="349">
        <v>6314.9841187000002</v>
      </c>
      <c r="H314" s="349">
        <v>15.746468652476301</v>
      </c>
      <c r="I314" s="349">
        <v>29.581401131867299</v>
      </c>
      <c r="J314" s="349">
        <v>26.290306015320201</v>
      </c>
      <c r="K314" s="349">
        <v>28.381824200336201</v>
      </c>
    </row>
    <row r="315" spans="1:11" x14ac:dyDescent="0.25">
      <c r="A315" s="349" t="s">
        <v>210</v>
      </c>
      <c r="B315" s="349" t="s">
        <v>211</v>
      </c>
      <c r="C315" s="349" t="s">
        <v>15</v>
      </c>
      <c r="D315" s="349">
        <v>5377.4482550000002</v>
      </c>
      <c r="E315" s="349">
        <v>5870.7217326</v>
      </c>
      <c r="F315" s="349">
        <v>7052.7265709000003</v>
      </c>
      <c r="G315" s="349">
        <v>8453.7923417000002</v>
      </c>
      <c r="H315" s="349">
        <v>20.099087210690001</v>
      </c>
      <c r="I315" s="349">
        <v>21.942777038069401</v>
      </c>
      <c r="J315" s="349">
        <v>26.360712311804399</v>
      </c>
      <c r="K315" s="349">
        <v>31.597423439436099</v>
      </c>
    </row>
    <row r="316" spans="1:11" x14ac:dyDescent="0.25">
      <c r="A316" s="349" t="s">
        <v>210</v>
      </c>
      <c r="B316" s="349" t="s">
        <v>211</v>
      </c>
      <c r="C316" s="349" t="s">
        <v>16</v>
      </c>
      <c r="D316" s="349">
        <v>5659.4690822000002</v>
      </c>
      <c r="E316" s="349">
        <v>6524.9710919999998</v>
      </c>
      <c r="F316" s="349">
        <v>5412.6870800999995</v>
      </c>
      <c r="G316" s="349">
        <v>5310.7920335999997</v>
      </c>
      <c r="H316" s="349">
        <v>24.7052951910361</v>
      </c>
      <c r="I316" s="349">
        <v>28.483473378773901</v>
      </c>
      <c r="J316" s="349">
        <v>23.628017071628999</v>
      </c>
      <c r="K316" s="349">
        <v>23.183214358560999</v>
      </c>
    </row>
    <row r="317" spans="1:11" x14ac:dyDescent="0.25">
      <c r="A317" s="349" t="s">
        <v>212</v>
      </c>
      <c r="B317" s="349" t="s">
        <v>213</v>
      </c>
      <c r="C317" s="349" t="s">
        <v>15</v>
      </c>
      <c r="D317" s="349">
        <v>1059.2506799</v>
      </c>
      <c r="E317" s="349">
        <v>1241.9397872</v>
      </c>
      <c r="F317" s="349">
        <v>1611.7334604</v>
      </c>
      <c r="G317" s="349">
        <v>1942.1344713000001</v>
      </c>
      <c r="H317" s="349">
        <v>18.091206060678999</v>
      </c>
      <c r="I317" s="349">
        <v>21.2113988044003</v>
      </c>
      <c r="J317" s="349">
        <v>27.527197008493101</v>
      </c>
      <c r="K317" s="349">
        <v>33.1701981264276</v>
      </c>
    </row>
    <row r="318" spans="1:11" x14ac:dyDescent="0.25">
      <c r="A318" s="349" t="s">
        <v>212</v>
      </c>
      <c r="B318" s="349" t="s">
        <v>213</v>
      </c>
      <c r="C318" s="349" t="s">
        <v>16</v>
      </c>
      <c r="D318" s="349">
        <v>752.26973450000003</v>
      </c>
      <c r="E318" s="349">
        <v>1397.7633218999999</v>
      </c>
      <c r="F318" s="349">
        <v>1636.6249624</v>
      </c>
      <c r="G318" s="349">
        <v>1915.2675369999999</v>
      </c>
      <c r="H318" s="349">
        <v>13.193257736148301</v>
      </c>
      <c r="I318" s="349">
        <v>24.513882340645299</v>
      </c>
      <c r="J318" s="349">
        <v>28.703022275259698</v>
      </c>
      <c r="K318" s="349">
        <v>33.589837647946702</v>
      </c>
    </row>
    <row r="319" spans="1:11" x14ac:dyDescent="0.25">
      <c r="A319" s="349" t="s">
        <v>214</v>
      </c>
      <c r="B319" s="349" t="s">
        <v>215</v>
      </c>
      <c r="C319" s="349" t="s">
        <v>15</v>
      </c>
      <c r="D319" s="349">
        <v>1687.9481513999999</v>
      </c>
      <c r="E319" s="349">
        <v>1982.3920338999999</v>
      </c>
      <c r="F319" s="349">
        <v>3179.2145362000001</v>
      </c>
      <c r="G319" s="349">
        <v>3827.8441287999999</v>
      </c>
      <c r="H319" s="349">
        <v>15.808608211283399</v>
      </c>
      <c r="I319" s="349">
        <v>18.5662450348973</v>
      </c>
      <c r="J319" s="349">
        <v>29.775178213097</v>
      </c>
      <c r="K319" s="349">
        <v>35.849968540722401</v>
      </c>
    </row>
    <row r="320" spans="1:11" x14ac:dyDescent="0.25">
      <c r="A320" s="349" t="s">
        <v>214</v>
      </c>
      <c r="B320" s="349" t="s">
        <v>215</v>
      </c>
      <c r="C320" s="349" t="s">
        <v>16</v>
      </c>
      <c r="D320" s="349">
        <v>1915.9635031</v>
      </c>
      <c r="E320" s="349">
        <v>3868.0482796000001</v>
      </c>
      <c r="F320" s="349">
        <v>2984.2681007000001</v>
      </c>
      <c r="G320" s="349">
        <v>2844.0559718</v>
      </c>
      <c r="H320" s="349">
        <v>16.4993807188416</v>
      </c>
      <c r="I320" s="349">
        <v>33.309820933812297</v>
      </c>
      <c r="J320" s="349">
        <v>25.699119780140101</v>
      </c>
      <c r="K320" s="349">
        <v>24.491678567206002</v>
      </c>
    </row>
    <row r="321" spans="1:11" x14ac:dyDescent="0.25">
      <c r="A321" s="349" t="s">
        <v>216</v>
      </c>
      <c r="B321" s="349" t="s">
        <v>217</v>
      </c>
      <c r="C321" s="349" t="s">
        <v>15</v>
      </c>
      <c r="D321" s="349">
        <v>755.18010519999996</v>
      </c>
      <c r="E321" s="349">
        <v>1053.0726135</v>
      </c>
      <c r="F321" s="349">
        <v>1964.353245</v>
      </c>
      <c r="G321" s="349">
        <v>2172.2410424</v>
      </c>
      <c r="H321" s="349">
        <v>12.703104124044099</v>
      </c>
      <c r="I321" s="349">
        <v>17.714040620716499</v>
      </c>
      <c r="J321" s="349">
        <v>33.042957085091999</v>
      </c>
      <c r="K321" s="349">
        <v>36.539898170147502</v>
      </c>
    </row>
    <row r="322" spans="1:11" x14ac:dyDescent="0.25">
      <c r="A322" s="349" t="s">
        <v>216</v>
      </c>
      <c r="B322" s="349" t="s">
        <v>217</v>
      </c>
      <c r="C322" s="349" t="s">
        <v>16</v>
      </c>
      <c r="D322" s="349">
        <v>557.03180259999999</v>
      </c>
      <c r="E322" s="349">
        <v>1257.3770098</v>
      </c>
      <c r="F322" s="349">
        <v>1376.2323613000001</v>
      </c>
      <c r="G322" s="349">
        <v>952.40503360000002</v>
      </c>
      <c r="H322" s="349">
        <v>13.4449816566978</v>
      </c>
      <c r="I322" s="349">
        <v>30.349094528188399</v>
      </c>
      <c r="J322" s="349">
        <v>33.217885884909897</v>
      </c>
      <c r="K322" s="349">
        <v>22.988037930203902</v>
      </c>
    </row>
    <row r="323" spans="1:11" x14ac:dyDescent="0.25">
      <c r="A323" s="349" t="s">
        <v>218</v>
      </c>
      <c r="B323" s="349" t="s">
        <v>219</v>
      </c>
      <c r="C323" s="349" t="s">
        <v>15</v>
      </c>
      <c r="D323" s="349">
        <v>2353.5593087000002</v>
      </c>
      <c r="E323" s="349">
        <v>4384.3217703999999</v>
      </c>
      <c r="F323" s="349">
        <v>5138.2278273000002</v>
      </c>
      <c r="G323" s="349">
        <v>7401.2480027000001</v>
      </c>
      <c r="H323" s="349">
        <v>12.20893154491</v>
      </c>
      <c r="I323" s="349">
        <v>22.7433760295757</v>
      </c>
      <c r="J323" s="349">
        <v>26.654213290383499</v>
      </c>
      <c r="K323" s="349">
        <v>38.393479135130796</v>
      </c>
    </row>
    <row r="324" spans="1:11" x14ac:dyDescent="0.25">
      <c r="A324" s="349" t="s">
        <v>218</v>
      </c>
      <c r="B324" s="349" t="s">
        <v>219</v>
      </c>
      <c r="C324" s="349" t="s">
        <v>16</v>
      </c>
      <c r="D324" s="349">
        <v>2681.3822141999999</v>
      </c>
      <c r="E324" s="349">
        <v>5108.5095185</v>
      </c>
      <c r="F324" s="349">
        <v>6812.7920703</v>
      </c>
      <c r="G324" s="349">
        <v>8788.3662858999996</v>
      </c>
      <c r="H324" s="349">
        <v>11.4632827684484</v>
      </c>
      <c r="I324" s="349">
        <v>21.839590352226999</v>
      </c>
      <c r="J324" s="349">
        <v>29.1256358496404</v>
      </c>
      <c r="K324" s="349">
        <v>37.571491029684204</v>
      </c>
    </row>
    <row r="325" spans="1:11" x14ac:dyDescent="0.25">
      <c r="A325" s="349" t="s">
        <v>220</v>
      </c>
      <c r="B325" s="349" t="s">
        <v>221</v>
      </c>
      <c r="C325" s="349" t="s">
        <v>15</v>
      </c>
      <c r="D325" s="349">
        <v>1790.3069822</v>
      </c>
      <c r="E325" s="349">
        <v>2511.4055512999998</v>
      </c>
      <c r="F325" s="349">
        <v>2962.8721027000001</v>
      </c>
      <c r="G325" s="349">
        <v>4329.7456910999999</v>
      </c>
      <c r="H325" s="349">
        <v>15.4412280111129</v>
      </c>
      <c r="I325" s="349">
        <v>21.660634813781801</v>
      </c>
      <c r="J325" s="349">
        <v>25.554491023286001</v>
      </c>
      <c r="K325" s="349">
        <v>37.343646151819399</v>
      </c>
    </row>
    <row r="326" spans="1:11" x14ac:dyDescent="0.25">
      <c r="A326" s="349" t="s">
        <v>220</v>
      </c>
      <c r="B326" s="349" t="s">
        <v>221</v>
      </c>
      <c r="C326" s="349" t="s">
        <v>16</v>
      </c>
      <c r="D326" s="349">
        <v>1164.4289641</v>
      </c>
      <c r="E326" s="349">
        <v>2454.1310202</v>
      </c>
      <c r="F326" s="349">
        <v>2126.8410967</v>
      </c>
      <c r="G326" s="349">
        <v>1856.3560388000001</v>
      </c>
      <c r="H326" s="349">
        <v>15.3178922418747</v>
      </c>
      <c r="I326" s="349">
        <v>32.283733635843497</v>
      </c>
      <c r="J326" s="349">
        <v>27.9782826941458</v>
      </c>
      <c r="K326" s="349">
        <v>24.420091428136001</v>
      </c>
    </row>
    <row r="327" spans="1:11" x14ac:dyDescent="0.25">
      <c r="A327" s="349" t="s">
        <v>222</v>
      </c>
      <c r="B327" s="349" t="s">
        <v>223</v>
      </c>
      <c r="C327" s="349" t="s">
        <v>15</v>
      </c>
      <c r="D327" s="349">
        <v>2149.5462478999998</v>
      </c>
      <c r="E327" s="349">
        <v>2359.6800542999999</v>
      </c>
      <c r="F327" s="349">
        <v>2605.4288077000001</v>
      </c>
      <c r="G327" s="349">
        <v>3743.8985493999999</v>
      </c>
      <c r="H327" s="349">
        <v>19.7958799610387</v>
      </c>
      <c r="I327" s="349">
        <v>21.731071451481998</v>
      </c>
      <c r="J327" s="349">
        <v>23.9942527287558</v>
      </c>
      <c r="K327" s="349">
        <v>34.478795858723501</v>
      </c>
    </row>
    <row r="328" spans="1:11" x14ac:dyDescent="0.25">
      <c r="A328" s="349" t="s">
        <v>222</v>
      </c>
      <c r="B328" s="349" t="s">
        <v>223</v>
      </c>
      <c r="C328" s="349" t="s">
        <v>16</v>
      </c>
      <c r="D328" s="349">
        <v>1106.8415227</v>
      </c>
      <c r="E328" s="349">
        <v>2893.2145621999998</v>
      </c>
      <c r="F328" s="349">
        <v>3375.9021247000001</v>
      </c>
      <c r="G328" s="349">
        <v>3133.0073922000001</v>
      </c>
      <c r="H328" s="349">
        <v>10.5323546069122</v>
      </c>
      <c r="I328" s="349">
        <v>27.530916665142001</v>
      </c>
      <c r="J328" s="349">
        <v>32.124019171989403</v>
      </c>
      <c r="K328" s="349">
        <v>29.812709555956399</v>
      </c>
    </row>
    <row r="329" spans="1:11" x14ac:dyDescent="0.25">
      <c r="A329" s="349" t="s">
        <v>224</v>
      </c>
      <c r="B329" s="349" t="s">
        <v>225</v>
      </c>
      <c r="C329" s="349" t="s">
        <v>15</v>
      </c>
      <c r="D329" s="349">
        <v>4333.7233029999998</v>
      </c>
      <c r="E329" s="349">
        <v>4755.0923517000001</v>
      </c>
      <c r="F329" s="349">
        <v>5799.887119</v>
      </c>
      <c r="G329" s="349">
        <v>7567.1649264999996</v>
      </c>
      <c r="H329" s="349">
        <v>19.298845900135898</v>
      </c>
      <c r="I329" s="349">
        <v>21.1752777277791</v>
      </c>
      <c r="J329" s="349">
        <v>25.827935916047199</v>
      </c>
      <c r="K329" s="349">
        <v>33.697940456037699</v>
      </c>
    </row>
    <row r="330" spans="1:11" x14ac:dyDescent="0.25">
      <c r="A330" s="349" t="s">
        <v>224</v>
      </c>
      <c r="B330" s="349" t="s">
        <v>225</v>
      </c>
      <c r="C330" s="349" t="s">
        <v>16</v>
      </c>
      <c r="D330" s="349">
        <v>2453.2387303999999</v>
      </c>
      <c r="E330" s="349">
        <v>5086.9955153999999</v>
      </c>
      <c r="F330" s="349">
        <v>6295.8020525000002</v>
      </c>
      <c r="G330" s="349">
        <v>8859.7267443000001</v>
      </c>
      <c r="H330" s="349">
        <v>10.8092366218103</v>
      </c>
      <c r="I330" s="349">
        <v>22.413855422493199</v>
      </c>
      <c r="J330" s="349">
        <v>27.7399884757466</v>
      </c>
      <c r="K330" s="349">
        <v>39.036919479949901</v>
      </c>
    </row>
    <row r="331" spans="1:11" x14ac:dyDescent="0.25">
      <c r="A331" s="349" t="s">
        <v>226</v>
      </c>
      <c r="B331" s="349" t="s">
        <v>227</v>
      </c>
      <c r="C331" s="349" t="s">
        <v>15</v>
      </c>
      <c r="D331" s="349">
        <v>398.16699840000001</v>
      </c>
      <c r="E331" s="349">
        <v>592.48909279999998</v>
      </c>
      <c r="F331" s="349">
        <v>1319.7518359999999</v>
      </c>
      <c r="G331" s="349">
        <v>2323.5440508000002</v>
      </c>
      <c r="H331" s="349">
        <v>8.5923850806034405</v>
      </c>
      <c r="I331" s="349">
        <v>12.7858272078106</v>
      </c>
      <c r="J331" s="349">
        <v>28.480049906982401</v>
      </c>
      <c r="K331" s="349">
        <v>50.141737804603601</v>
      </c>
    </row>
    <row r="332" spans="1:11" x14ac:dyDescent="0.25">
      <c r="A332" s="349" t="s">
        <v>226</v>
      </c>
      <c r="B332" s="349" t="s">
        <v>227</v>
      </c>
      <c r="C332" s="349" t="s">
        <v>16</v>
      </c>
      <c r="D332" s="349">
        <v>488.0314568</v>
      </c>
      <c r="E332" s="349">
        <v>978.01202339999998</v>
      </c>
      <c r="F332" s="349">
        <v>1041.5987864000001</v>
      </c>
      <c r="G332" s="349">
        <v>2141.7998545</v>
      </c>
      <c r="H332" s="349">
        <v>10.4965594600098</v>
      </c>
      <c r="I332" s="349">
        <v>21.035040289276999</v>
      </c>
      <c r="J332" s="349">
        <v>22.402661637038999</v>
      </c>
      <c r="K332" s="349">
        <v>46.065738613674299</v>
      </c>
    </row>
    <row r="333" spans="1:11" x14ac:dyDescent="0.25">
      <c r="A333" s="349" t="s">
        <v>228</v>
      </c>
      <c r="B333" s="349" t="s">
        <v>229</v>
      </c>
      <c r="C333" s="349" t="s">
        <v>15</v>
      </c>
      <c r="D333" s="349">
        <v>4788.9342257999997</v>
      </c>
      <c r="E333" s="349">
        <v>5374.8387726000001</v>
      </c>
      <c r="F333" s="349">
        <v>8282.1880165999992</v>
      </c>
      <c r="G333" s="349">
        <v>15442.298785000001</v>
      </c>
      <c r="H333" s="349">
        <v>14.131543649815899</v>
      </c>
      <c r="I333" s="349">
        <v>15.860474407127899</v>
      </c>
      <c r="J333" s="349">
        <v>24.439697008578801</v>
      </c>
      <c r="K333" s="349">
        <v>45.568284934477497</v>
      </c>
    </row>
    <row r="334" spans="1:11" x14ac:dyDescent="0.25">
      <c r="A334" s="349" t="s">
        <v>228</v>
      </c>
      <c r="B334" s="349" t="s">
        <v>229</v>
      </c>
      <c r="C334" s="349" t="s">
        <v>16</v>
      </c>
      <c r="D334" s="349">
        <v>3445.4133207999998</v>
      </c>
      <c r="E334" s="349">
        <v>6966.8820612</v>
      </c>
      <c r="F334" s="349">
        <v>8712.2377116999996</v>
      </c>
      <c r="G334" s="349">
        <v>9941.1270889999996</v>
      </c>
      <c r="H334" s="349">
        <v>11.8538966572338</v>
      </c>
      <c r="I334" s="349">
        <v>23.969460928834199</v>
      </c>
      <c r="J334" s="349">
        <v>29.974332793189301</v>
      </c>
      <c r="K334" s="349">
        <v>34.202309620742803</v>
      </c>
    </row>
    <row r="335" spans="1:11" x14ac:dyDescent="0.25">
      <c r="A335" s="349" t="s">
        <v>230</v>
      </c>
      <c r="B335" s="349" t="s">
        <v>231</v>
      </c>
      <c r="C335" s="349" t="s">
        <v>15</v>
      </c>
      <c r="D335" s="349">
        <v>6452.3101268999999</v>
      </c>
      <c r="E335" s="349">
        <v>8042.2142266999999</v>
      </c>
      <c r="F335" s="349">
        <v>11076.1130371</v>
      </c>
      <c r="G335" s="349">
        <v>14962.1610557</v>
      </c>
      <c r="H335" s="349">
        <v>15.918738340833899</v>
      </c>
      <c r="I335" s="349">
        <v>19.841250875719599</v>
      </c>
      <c r="J335" s="349">
        <v>27.326297373093801</v>
      </c>
      <c r="K335" s="349">
        <v>36.913713410352699</v>
      </c>
    </row>
    <row r="336" spans="1:11" x14ac:dyDescent="0.25">
      <c r="A336" s="349" t="s">
        <v>230</v>
      </c>
      <c r="B336" s="349" t="s">
        <v>231</v>
      </c>
      <c r="C336" s="349" t="s">
        <v>16</v>
      </c>
      <c r="D336" s="349">
        <v>5568.7893316</v>
      </c>
      <c r="E336" s="349">
        <v>9567.5173696999991</v>
      </c>
      <c r="F336" s="349">
        <v>11434.6621361</v>
      </c>
      <c r="G336" s="349">
        <v>11723.266125599999</v>
      </c>
      <c r="H336" s="349">
        <v>14.542108850015101</v>
      </c>
      <c r="I336" s="349">
        <v>24.984223810566199</v>
      </c>
      <c r="J336" s="349">
        <v>29.860009338607199</v>
      </c>
      <c r="K336" s="349">
        <v>30.613658000811501</v>
      </c>
    </row>
    <row r="337" spans="1:11" x14ac:dyDescent="0.25">
      <c r="A337" s="349" t="s">
        <v>232</v>
      </c>
      <c r="B337" s="349" t="s">
        <v>233</v>
      </c>
      <c r="C337" s="349" t="s">
        <v>15</v>
      </c>
      <c r="D337" s="349">
        <v>2791.9940249000001</v>
      </c>
      <c r="E337" s="349">
        <v>4232.0091847000003</v>
      </c>
      <c r="F337" s="349">
        <v>5966.9781085000004</v>
      </c>
      <c r="G337" s="349">
        <v>10049.164452999999</v>
      </c>
      <c r="H337" s="349">
        <v>12.117952953240801</v>
      </c>
      <c r="I337" s="349">
        <v>18.3679792078761</v>
      </c>
      <c r="J337" s="349">
        <v>25.8981786303825</v>
      </c>
      <c r="K337" s="349">
        <v>43.615889208500498</v>
      </c>
    </row>
    <row r="338" spans="1:11" x14ac:dyDescent="0.25">
      <c r="A338" s="349" t="s">
        <v>232</v>
      </c>
      <c r="B338" s="349" t="s">
        <v>233</v>
      </c>
      <c r="C338" s="349" t="s">
        <v>16</v>
      </c>
      <c r="D338" s="349">
        <v>2803.7385637000002</v>
      </c>
      <c r="E338" s="349">
        <v>6218.4144286000001</v>
      </c>
      <c r="F338" s="349">
        <v>6507.6272767999999</v>
      </c>
      <c r="G338" s="349">
        <v>7189.3937698999998</v>
      </c>
      <c r="H338" s="349">
        <v>12.3408472459741</v>
      </c>
      <c r="I338" s="349">
        <v>27.370776850977901</v>
      </c>
      <c r="J338" s="349">
        <v>28.643767003276299</v>
      </c>
      <c r="K338" s="349">
        <v>31.644608899771601</v>
      </c>
    </row>
    <row r="339" spans="1:11" x14ac:dyDescent="0.25">
      <c r="A339" s="349" t="s">
        <v>234</v>
      </c>
      <c r="B339" s="349" t="s">
        <v>235</v>
      </c>
      <c r="C339" s="349" t="s">
        <v>15</v>
      </c>
      <c r="D339" s="349">
        <v>1714.5990583</v>
      </c>
      <c r="E339" s="349">
        <v>2331.5884126999999</v>
      </c>
      <c r="F339" s="349">
        <v>5462.7123979999997</v>
      </c>
      <c r="G339" s="349">
        <v>7432.2085120000002</v>
      </c>
      <c r="H339" s="349">
        <v>10.120937896973601</v>
      </c>
      <c r="I339" s="349">
        <v>13.762903584956399</v>
      </c>
      <c r="J339" s="349">
        <v>32.2453069489043</v>
      </c>
      <c r="K339" s="349">
        <v>43.870851569165701</v>
      </c>
    </row>
    <row r="340" spans="1:11" x14ac:dyDescent="0.25">
      <c r="A340" s="349" t="s">
        <v>234</v>
      </c>
      <c r="B340" s="349" t="s">
        <v>235</v>
      </c>
      <c r="C340" s="349" t="s">
        <v>16</v>
      </c>
      <c r="D340" s="349">
        <v>1498.2626078999999</v>
      </c>
      <c r="E340" s="349">
        <v>5106.5675202000002</v>
      </c>
      <c r="F340" s="349">
        <v>5345.7824332</v>
      </c>
      <c r="G340" s="349">
        <v>5768.8171107999997</v>
      </c>
      <c r="H340" s="349">
        <v>8.4554787350694394</v>
      </c>
      <c r="I340" s="349">
        <v>28.8190286860108</v>
      </c>
      <c r="J340" s="349">
        <v>30.1690434292993</v>
      </c>
      <c r="K340" s="349">
        <v>32.556449149620498</v>
      </c>
    </row>
    <row r="341" spans="1:11" x14ac:dyDescent="0.25">
      <c r="A341" s="349" t="s">
        <v>236</v>
      </c>
      <c r="B341" s="349" t="s">
        <v>237</v>
      </c>
      <c r="C341" s="349" t="s">
        <v>15</v>
      </c>
      <c r="D341" s="349">
        <v>658.94891819999998</v>
      </c>
      <c r="E341" s="349">
        <v>634.88781959999994</v>
      </c>
      <c r="F341" s="349">
        <v>790.50011289999998</v>
      </c>
      <c r="G341" s="349">
        <v>1319.9415492000001</v>
      </c>
      <c r="H341" s="349">
        <v>19.3564932356695</v>
      </c>
      <c r="I341" s="349">
        <v>18.649703256309799</v>
      </c>
      <c r="J341" s="349">
        <v>23.220783380208299</v>
      </c>
      <c r="K341" s="349">
        <v>38.773020127812501</v>
      </c>
    </row>
    <row r="342" spans="1:11" x14ac:dyDescent="0.25">
      <c r="A342" s="349" t="s">
        <v>236</v>
      </c>
      <c r="B342" s="349" t="s">
        <v>237</v>
      </c>
      <c r="C342" s="349" t="s">
        <v>16</v>
      </c>
      <c r="D342" s="349">
        <v>411.23627579999999</v>
      </c>
      <c r="E342" s="349">
        <v>650.85844410000004</v>
      </c>
      <c r="F342" s="349">
        <v>551.71898150000004</v>
      </c>
      <c r="G342" s="349">
        <v>728.39551389999997</v>
      </c>
      <c r="H342" s="349">
        <v>17.557623508339201</v>
      </c>
      <c r="I342" s="349">
        <v>27.7882283037912</v>
      </c>
      <c r="J342" s="349">
        <v>23.555495294613699</v>
      </c>
      <c r="K342" s="349">
        <v>31.098652893255899</v>
      </c>
    </row>
    <row r="343" spans="1:11" x14ac:dyDescent="0.25">
      <c r="A343" s="349" t="s">
        <v>238</v>
      </c>
      <c r="B343" s="349" t="s">
        <v>239</v>
      </c>
      <c r="C343" s="349" t="s">
        <v>15</v>
      </c>
      <c r="D343" s="349">
        <v>783.46026400000005</v>
      </c>
      <c r="E343" s="349">
        <v>552.46626700000002</v>
      </c>
      <c r="F343" s="349">
        <v>534.75926149999998</v>
      </c>
      <c r="G343" s="349">
        <v>532.91540910000003</v>
      </c>
      <c r="H343" s="349">
        <v>32.595268444635302</v>
      </c>
      <c r="I343" s="349">
        <v>22.984938875560601</v>
      </c>
      <c r="J343" s="349">
        <v>22.248252378307502</v>
      </c>
      <c r="K343" s="349">
        <v>22.171540301496599</v>
      </c>
    </row>
    <row r="344" spans="1:11" x14ac:dyDescent="0.25">
      <c r="A344" s="349" t="s">
        <v>238</v>
      </c>
      <c r="B344" s="349" t="s">
        <v>239</v>
      </c>
      <c r="C344" s="349" t="s">
        <v>16</v>
      </c>
      <c r="D344" s="349">
        <v>611.28682089999995</v>
      </c>
      <c r="E344" s="349">
        <v>755.99371610000003</v>
      </c>
      <c r="F344" s="349">
        <v>552.07998499999997</v>
      </c>
      <c r="G344" s="349">
        <v>572.81480169999998</v>
      </c>
      <c r="H344" s="349">
        <v>24.528243060863598</v>
      </c>
      <c r="I344" s="349">
        <v>30.334692303173</v>
      </c>
      <c r="J344" s="349">
        <v>22.152533962994099</v>
      </c>
      <c r="K344" s="349">
        <v>22.984530672969399</v>
      </c>
    </row>
    <row r="345" spans="1:11" x14ac:dyDescent="0.25">
      <c r="A345" s="349" t="s">
        <v>240</v>
      </c>
      <c r="B345" s="349" t="s">
        <v>241</v>
      </c>
      <c r="C345" s="349" t="s">
        <v>15</v>
      </c>
      <c r="D345" s="349">
        <v>1401.4818287000001</v>
      </c>
      <c r="E345" s="349">
        <v>978.2187788</v>
      </c>
      <c r="F345" s="349">
        <v>925.16072580000002</v>
      </c>
      <c r="G345" s="349">
        <v>754.13203120000003</v>
      </c>
      <c r="H345" s="349">
        <v>34.527817683994598</v>
      </c>
      <c r="I345" s="349">
        <v>24.100033948207798</v>
      </c>
      <c r="J345" s="349">
        <v>22.792861252040101</v>
      </c>
      <c r="K345" s="349">
        <v>18.579287115757499</v>
      </c>
    </row>
    <row r="346" spans="1:11" x14ac:dyDescent="0.25">
      <c r="A346" s="349" t="s">
        <v>240</v>
      </c>
      <c r="B346" s="349" t="s">
        <v>241</v>
      </c>
      <c r="C346" s="349" t="s">
        <v>16</v>
      </c>
      <c r="D346" s="349">
        <v>1079.1986621999999</v>
      </c>
      <c r="E346" s="349">
        <v>981.89287539999998</v>
      </c>
      <c r="F346" s="349">
        <v>892.36964469999998</v>
      </c>
      <c r="G346" s="349">
        <v>590.74066719999996</v>
      </c>
      <c r="H346" s="349">
        <v>30.449695249503002</v>
      </c>
      <c r="I346" s="349">
        <v>27.7042030080347</v>
      </c>
      <c r="J346" s="349">
        <v>25.1782963440948</v>
      </c>
      <c r="K346" s="349">
        <v>16.667805398367399</v>
      </c>
    </row>
    <row r="347" spans="1:11" x14ac:dyDescent="0.25">
      <c r="A347" s="349" t="s">
        <v>242</v>
      </c>
      <c r="B347" s="349" t="s">
        <v>243</v>
      </c>
      <c r="C347" s="349" t="s">
        <v>15</v>
      </c>
      <c r="D347" s="349">
        <v>1130.3374858</v>
      </c>
      <c r="E347" s="349">
        <v>982.22799780000003</v>
      </c>
      <c r="F347" s="349">
        <v>923.15762270000005</v>
      </c>
      <c r="G347" s="349">
        <v>1239.9653701</v>
      </c>
      <c r="H347" s="349">
        <v>26.4363854391869</v>
      </c>
      <c r="I347" s="349">
        <v>22.972393878120101</v>
      </c>
      <c r="J347" s="349">
        <v>21.5908532110195</v>
      </c>
      <c r="K347" s="349">
        <v>29.000367471673599</v>
      </c>
    </row>
    <row r="348" spans="1:11" x14ac:dyDescent="0.25">
      <c r="A348" s="349" t="s">
        <v>242</v>
      </c>
      <c r="B348" s="349" t="s">
        <v>243</v>
      </c>
      <c r="C348" s="349" t="s">
        <v>16</v>
      </c>
      <c r="D348" s="349">
        <v>579.12522409999997</v>
      </c>
      <c r="E348" s="349">
        <v>958.01726099999996</v>
      </c>
      <c r="F348" s="349">
        <v>814.42585699999995</v>
      </c>
      <c r="G348" s="349">
        <v>980.37678089999997</v>
      </c>
      <c r="H348" s="349">
        <v>17.380995266169599</v>
      </c>
      <c r="I348" s="349">
        <v>28.752492182026899</v>
      </c>
      <c r="J348" s="349">
        <v>24.442955298937001</v>
      </c>
      <c r="K348" s="349">
        <v>29.423557252866601</v>
      </c>
    </row>
    <row r="349" spans="1:11" x14ac:dyDescent="0.25">
      <c r="A349" s="349" t="s">
        <v>244</v>
      </c>
      <c r="B349" s="349" t="s">
        <v>245</v>
      </c>
      <c r="C349" s="349" t="s">
        <v>15</v>
      </c>
      <c r="D349" s="349">
        <v>1168.8785989</v>
      </c>
      <c r="E349" s="349">
        <v>1080.6393172000001</v>
      </c>
      <c r="F349" s="349">
        <v>1390.0747537</v>
      </c>
      <c r="G349" s="349">
        <v>2992.9693398999998</v>
      </c>
      <c r="H349" s="349">
        <v>17.623334650931799</v>
      </c>
      <c r="I349" s="349">
        <v>16.2929395250219</v>
      </c>
      <c r="J349" s="349">
        <v>20.9583378439137</v>
      </c>
      <c r="K349" s="349">
        <v>45.125387980132501</v>
      </c>
    </row>
    <row r="350" spans="1:11" x14ac:dyDescent="0.25">
      <c r="A350" s="349" t="s">
        <v>244</v>
      </c>
      <c r="B350" s="349" t="s">
        <v>245</v>
      </c>
      <c r="C350" s="349" t="s">
        <v>16</v>
      </c>
      <c r="D350" s="349">
        <v>860.56264569999996</v>
      </c>
      <c r="E350" s="349">
        <v>1551.636645</v>
      </c>
      <c r="F350" s="349">
        <v>1734.1752041</v>
      </c>
      <c r="G350" s="349">
        <v>2976.5067515999999</v>
      </c>
      <c r="H350" s="349">
        <v>12.0816649320798</v>
      </c>
      <c r="I350" s="349">
        <v>21.783834256456501</v>
      </c>
      <c r="J350" s="349">
        <v>24.346541014936601</v>
      </c>
      <c r="K350" s="349">
        <v>41.787959796527097</v>
      </c>
    </row>
    <row r="351" spans="1:11" x14ac:dyDescent="0.25">
      <c r="A351" s="349" t="s">
        <v>246</v>
      </c>
      <c r="B351" s="349" t="s">
        <v>247</v>
      </c>
      <c r="C351" s="349" t="s">
        <v>15</v>
      </c>
      <c r="D351" s="349">
        <v>3095.4819281999999</v>
      </c>
      <c r="E351" s="349">
        <v>3001.3817276</v>
      </c>
      <c r="F351" s="349">
        <v>2115.5919973</v>
      </c>
      <c r="G351" s="349">
        <v>2076.7444329</v>
      </c>
      <c r="H351" s="349">
        <v>30.0847675458452</v>
      </c>
      <c r="I351" s="349">
        <v>29.170214423994199</v>
      </c>
      <c r="J351" s="349">
        <v>20.561287365560901</v>
      </c>
      <c r="K351" s="349">
        <v>20.1837306645997</v>
      </c>
    </row>
    <row r="352" spans="1:11" x14ac:dyDescent="0.25">
      <c r="A352" s="349" t="s">
        <v>246</v>
      </c>
      <c r="B352" s="349" t="s">
        <v>247</v>
      </c>
      <c r="C352" s="349" t="s">
        <v>16</v>
      </c>
      <c r="D352" s="349">
        <v>2188.6409150999998</v>
      </c>
      <c r="E352" s="349">
        <v>2334.2960661000002</v>
      </c>
      <c r="F352" s="349">
        <v>1730.8023470999999</v>
      </c>
      <c r="G352" s="349">
        <v>1466.9237842</v>
      </c>
      <c r="H352" s="349">
        <v>28.347835972230399</v>
      </c>
      <c r="I352" s="349">
        <v>30.2343986790552</v>
      </c>
      <c r="J352" s="349">
        <v>22.4177939366086</v>
      </c>
      <c r="K352" s="349">
        <v>18.999971412105801</v>
      </c>
    </row>
    <row r="353" spans="1:11" x14ac:dyDescent="0.25">
      <c r="A353" s="349" t="s">
        <v>248</v>
      </c>
      <c r="B353" s="349" t="s">
        <v>249</v>
      </c>
      <c r="C353" s="349" t="s">
        <v>15</v>
      </c>
      <c r="D353" s="349">
        <v>3781.7711773999999</v>
      </c>
      <c r="E353" s="349">
        <v>2722.596329</v>
      </c>
      <c r="F353" s="349">
        <v>1591.9528385000001</v>
      </c>
      <c r="G353" s="349">
        <v>1075.5163929</v>
      </c>
      <c r="H353" s="349">
        <v>41.232430161061899</v>
      </c>
      <c r="I353" s="349">
        <v>29.684308681371601</v>
      </c>
      <c r="J353" s="349">
        <v>17.356968773103699</v>
      </c>
      <c r="K353" s="349">
        <v>11.7262923844628</v>
      </c>
    </row>
    <row r="354" spans="1:11" x14ac:dyDescent="0.25">
      <c r="A354" s="349" t="s">
        <v>248</v>
      </c>
      <c r="B354" s="349" t="s">
        <v>249</v>
      </c>
      <c r="C354" s="349" t="s">
        <v>16</v>
      </c>
      <c r="D354" s="349">
        <v>4862.9018642999999</v>
      </c>
      <c r="E354" s="349">
        <v>3079.3087396999999</v>
      </c>
      <c r="F354" s="349">
        <v>1582.2183325999999</v>
      </c>
      <c r="G354" s="349">
        <v>1006.1399565</v>
      </c>
      <c r="H354" s="349">
        <v>46.178909360598198</v>
      </c>
      <c r="I354" s="349">
        <v>29.241618102111001</v>
      </c>
      <c r="J354" s="349">
        <v>15.025003384543901</v>
      </c>
      <c r="K354" s="349">
        <v>9.5544691527469006</v>
      </c>
    </row>
    <row r="355" spans="1:11" x14ac:dyDescent="0.25">
      <c r="A355" s="349" t="s">
        <v>250</v>
      </c>
      <c r="B355" s="349" t="s">
        <v>251</v>
      </c>
      <c r="C355" s="349" t="s">
        <v>15</v>
      </c>
      <c r="D355" s="349">
        <v>3238.5305999000002</v>
      </c>
      <c r="E355" s="349">
        <v>2033.3833368999999</v>
      </c>
      <c r="F355" s="349">
        <v>1148.1067888</v>
      </c>
      <c r="G355" s="349">
        <v>771.36014750000004</v>
      </c>
      <c r="H355" s="349">
        <v>45.033501312856501</v>
      </c>
      <c r="I355" s="349">
        <v>28.275283603821499</v>
      </c>
      <c r="J355" s="349">
        <v>15.965039386171201</v>
      </c>
      <c r="K355" s="349">
        <v>10.726175697150801</v>
      </c>
    </row>
    <row r="356" spans="1:11" x14ac:dyDescent="0.25">
      <c r="A356" s="349" t="s">
        <v>250</v>
      </c>
      <c r="B356" s="349" t="s">
        <v>251</v>
      </c>
      <c r="C356" s="349" t="s">
        <v>16</v>
      </c>
      <c r="D356" s="349">
        <v>3960.3003235000001</v>
      </c>
      <c r="E356" s="349">
        <v>2699.7380797000001</v>
      </c>
      <c r="F356" s="349">
        <v>1147.8653867</v>
      </c>
      <c r="G356" s="349">
        <v>578.64012709999997</v>
      </c>
      <c r="H356" s="349">
        <v>47.222078161091403</v>
      </c>
      <c r="I356" s="349">
        <v>32.191306769734801</v>
      </c>
      <c r="J356" s="349">
        <v>13.6869895163038</v>
      </c>
      <c r="K356" s="349">
        <v>6.8996255528700399</v>
      </c>
    </row>
    <row r="357" spans="1:11" x14ac:dyDescent="0.25">
      <c r="A357" s="349" t="s">
        <v>252</v>
      </c>
      <c r="B357" s="349" t="s">
        <v>253</v>
      </c>
      <c r="C357" s="349" t="s">
        <v>15</v>
      </c>
      <c r="D357" s="349">
        <v>2140.7365002000001</v>
      </c>
      <c r="E357" s="349">
        <v>1903.835636</v>
      </c>
      <c r="F357" s="349">
        <v>1478.2724569</v>
      </c>
      <c r="G357" s="349">
        <v>2093.4257600000001</v>
      </c>
      <c r="H357" s="349">
        <v>28.107412170954099</v>
      </c>
      <c r="I357" s="349">
        <v>24.996954516262601</v>
      </c>
      <c r="J357" s="349">
        <v>19.4094010370615</v>
      </c>
      <c r="K357" s="349">
        <v>27.4862322757218</v>
      </c>
    </row>
    <row r="358" spans="1:11" x14ac:dyDescent="0.25">
      <c r="A358" s="349" t="s">
        <v>252</v>
      </c>
      <c r="B358" s="349" t="s">
        <v>253</v>
      </c>
      <c r="C358" s="349" t="s">
        <v>16</v>
      </c>
      <c r="D358" s="349">
        <v>2221.3356601</v>
      </c>
      <c r="E358" s="349">
        <v>2262.2784185</v>
      </c>
      <c r="F358" s="349">
        <v>1675.5177655</v>
      </c>
      <c r="G358" s="349">
        <v>1642.4188922999999</v>
      </c>
      <c r="H358" s="349">
        <v>28.473001524374201</v>
      </c>
      <c r="I358" s="349">
        <v>28.997804346061599</v>
      </c>
      <c r="J358" s="349">
        <v>21.4767271548011</v>
      </c>
      <c r="K358" s="349">
        <v>21.052466974763099</v>
      </c>
    </row>
    <row r="359" spans="1:11" x14ac:dyDescent="0.25">
      <c r="A359" s="349" t="s">
        <v>254</v>
      </c>
      <c r="B359" s="349" t="s">
        <v>255</v>
      </c>
      <c r="C359" s="349" t="s">
        <v>15</v>
      </c>
      <c r="D359" s="349">
        <v>1624.6264469</v>
      </c>
      <c r="E359" s="349">
        <v>2124.6191284000001</v>
      </c>
      <c r="F359" s="349">
        <v>1675.7344595</v>
      </c>
      <c r="G359" s="349">
        <v>1364.9351503</v>
      </c>
      <c r="H359" s="349">
        <v>23.927050671636199</v>
      </c>
      <c r="I359" s="349">
        <v>31.290805120251399</v>
      </c>
      <c r="J359" s="349">
        <v>24.679755399261602</v>
      </c>
      <c r="K359" s="349">
        <v>20.102388808850701</v>
      </c>
    </row>
    <row r="360" spans="1:11" x14ac:dyDescent="0.25">
      <c r="A360" s="349" t="s">
        <v>254</v>
      </c>
      <c r="B360" s="349" t="s">
        <v>255</v>
      </c>
      <c r="C360" s="349" t="s">
        <v>16</v>
      </c>
      <c r="D360" s="349">
        <v>2789.6111592000002</v>
      </c>
      <c r="E360" s="349">
        <v>2279.3010849000002</v>
      </c>
      <c r="F360" s="349">
        <v>1118.9447077</v>
      </c>
      <c r="G360" s="349">
        <v>504.49769300000003</v>
      </c>
      <c r="H360" s="349">
        <v>41.683552460381698</v>
      </c>
      <c r="I360" s="349">
        <v>34.058283009120402</v>
      </c>
      <c r="J360" s="349">
        <v>16.719746144496799</v>
      </c>
      <c r="K360" s="349">
        <v>7.5384183860010703</v>
      </c>
    </row>
    <row r="361" spans="1:11" x14ac:dyDescent="0.25">
      <c r="A361" s="349" t="s">
        <v>256</v>
      </c>
      <c r="B361" s="349" t="s">
        <v>257</v>
      </c>
      <c r="C361" s="349" t="s">
        <v>15</v>
      </c>
      <c r="D361" s="349">
        <v>999.67885139999999</v>
      </c>
      <c r="E361" s="349">
        <v>1937.0760190999999</v>
      </c>
      <c r="F361" s="349">
        <v>1383.2657984</v>
      </c>
      <c r="G361" s="349">
        <v>1358.6586503999999</v>
      </c>
      <c r="H361" s="349">
        <v>17.604072975249998</v>
      </c>
      <c r="I361" s="349">
        <v>34.111382421551802</v>
      </c>
      <c r="J361" s="349">
        <v>24.358934897040701</v>
      </c>
      <c r="K361" s="349">
        <v>23.925609706157498</v>
      </c>
    </row>
    <row r="362" spans="1:11" x14ac:dyDescent="0.25">
      <c r="A362" s="349" t="s">
        <v>256</v>
      </c>
      <c r="B362" s="349" t="s">
        <v>257</v>
      </c>
      <c r="C362" s="349" t="s">
        <v>16</v>
      </c>
      <c r="D362" s="349">
        <v>1770.7136876</v>
      </c>
      <c r="E362" s="349">
        <v>1890.0920805000001</v>
      </c>
      <c r="F362" s="349">
        <v>913.01014380000004</v>
      </c>
      <c r="G362" s="349">
        <v>612.14771210000004</v>
      </c>
      <c r="H362" s="349">
        <v>34.144352255101701</v>
      </c>
      <c r="I362" s="349">
        <v>36.446304246194202</v>
      </c>
      <c r="J362" s="349">
        <v>17.6054097173899</v>
      </c>
      <c r="K362" s="349">
        <v>11.8039337813142</v>
      </c>
    </row>
    <row r="363" spans="1:11" x14ac:dyDescent="0.25">
      <c r="A363" s="349" t="s">
        <v>258</v>
      </c>
      <c r="B363" s="349" t="s">
        <v>259</v>
      </c>
      <c r="C363" s="349" t="s">
        <v>15</v>
      </c>
      <c r="D363" s="349">
        <v>2369.4726337000002</v>
      </c>
      <c r="E363" s="349">
        <v>2890.0056859000001</v>
      </c>
      <c r="F363" s="349">
        <v>2591.5494131999999</v>
      </c>
      <c r="G363" s="349">
        <v>2855.7306039999999</v>
      </c>
      <c r="H363" s="349">
        <v>22.130625901547901</v>
      </c>
      <c r="I363" s="349">
        <v>26.992350018462801</v>
      </c>
      <c r="J363" s="349">
        <v>24.2047997318912</v>
      </c>
      <c r="K363" s="349">
        <v>26.672224348098201</v>
      </c>
    </row>
    <row r="364" spans="1:11" x14ac:dyDescent="0.25">
      <c r="A364" s="349" t="s">
        <v>258</v>
      </c>
      <c r="B364" s="349" t="s">
        <v>259</v>
      </c>
      <c r="C364" s="349" t="s">
        <v>16</v>
      </c>
      <c r="D364" s="349">
        <v>3024.549532</v>
      </c>
      <c r="E364" s="349">
        <v>2665.8783100000001</v>
      </c>
      <c r="F364" s="349">
        <v>1750.4899127000001</v>
      </c>
      <c r="G364" s="349">
        <v>950.47713009999995</v>
      </c>
      <c r="H364" s="349">
        <v>36.043465639766403</v>
      </c>
      <c r="I364" s="349">
        <v>31.7691914943595</v>
      </c>
      <c r="J364" s="349">
        <v>20.860535545416901</v>
      </c>
      <c r="K364" s="349">
        <v>11.326807320457201</v>
      </c>
    </row>
    <row r="365" spans="1:11" x14ac:dyDescent="0.25">
      <c r="A365" s="349" t="s">
        <v>260</v>
      </c>
      <c r="B365" s="349" t="s">
        <v>261</v>
      </c>
      <c r="C365" s="349" t="s">
        <v>15</v>
      </c>
      <c r="D365" s="349">
        <v>1963.7897204999999</v>
      </c>
      <c r="E365" s="349">
        <v>2392.9406327000002</v>
      </c>
      <c r="F365" s="349">
        <v>3518.9555344</v>
      </c>
      <c r="G365" s="349">
        <v>2826.5542663000001</v>
      </c>
      <c r="H365" s="349">
        <v>18.3493333382579</v>
      </c>
      <c r="I365" s="349">
        <v>22.359250010176499</v>
      </c>
      <c r="J365" s="349">
        <v>32.880551022933801</v>
      </c>
      <c r="K365" s="349">
        <v>26.410865628631701</v>
      </c>
    </row>
    <row r="366" spans="1:11" x14ac:dyDescent="0.25">
      <c r="A366" s="349" t="s">
        <v>260</v>
      </c>
      <c r="B366" s="349" t="s">
        <v>261</v>
      </c>
      <c r="C366" s="349" t="s">
        <v>16</v>
      </c>
      <c r="D366" s="349">
        <v>2014.0161707</v>
      </c>
      <c r="E366" s="349">
        <v>3339.8123012999999</v>
      </c>
      <c r="F366" s="349">
        <v>2536.6231892999999</v>
      </c>
      <c r="G366" s="349">
        <v>1367.2745273</v>
      </c>
      <c r="H366" s="349">
        <v>21.754976650530701</v>
      </c>
      <c r="I366" s="349">
        <v>36.075946007267497</v>
      </c>
      <c r="J366" s="349">
        <v>27.400067118247801</v>
      </c>
      <c r="K366" s="349">
        <v>14.769010223954</v>
      </c>
    </row>
    <row r="367" spans="1:11" x14ac:dyDescent="0.25">
      <c r="A367" s="349" t="s">
        <v>262</v>
      </c>
      <c r="B367" s="349" t="s">
        <v>263</v>
      </c>
      <c r="C367" s="349" t="s">
        <v>15</v>
      </c>
      <c r="D367" s="349">
        <v>1544.9068188000001</v>
      </c>
      <c r="E367" s="349">
        <v>2944.5745963999998</v>
      </c>
      <c r="F367" s="349">
        <v>2272.7035445000001</v>
      </c>
      <c r="G367" s="349">
        <v>2840.7901499</v>
      </c>
      <c r="H367" s="349">
        <v>16.087793638614901</v>
      </c>
      <c r="I367" s="349">
        <v>30.663149313553198</v>
      </c>
      <c r="J367" s="349">
        <v>23.666660785447601</v>
      </c>
      <c r="K367" s="349">
        <v>29.582396262384201</v>
      </c>
    </row>
    <row r="368" spans="1:11" x14ac:dyDescent="0.25">
      <c r="A368" s="349" t="s">
        <v>262</v>
      </c>
      <c r="B368" s="349" t="s">
        <v>263</v>
      </c>
      <c r="C368" s="349" t="s">
        <v>16</v>
      </c>
      <c r="D368" s="349">
        <v>2176.5853742999998</v>
      </c>
      <c r="E368" s="349">
        <v>2719.2061457</v>
      </c>
      <c r="F368" s="349">
        <v>1885.4606566</v>
      </c>
      <c r="G368" s="349">
        <v>1009.5112646</v>
      </c>
      <c r="H368" s="349">
        <v>27.938024183734498</v>
      </c>
      <c r="I368" s="349">
        <v>34.902948423770397</v>
      </c>
      <c r="J368" s="349">
        <v>24.201230993988201</v>
      </c>
      <c r="K368" s="349">
        <v>12.957796398506799</v>
      </c>
    </row>
    <row r="369" spans="1:11" x14ac:dyDescent="0.25">
      <c r="A369" s="349" t="s">
        <v>264</v>
      </c>
      <c r="B369" s="349" t="s">
        <v>265</v>
      </c>
      <c r="C369" s="349" t="s">
        <v>15</v>
      </c>
      <c r="D369" s="349">
        <v>516.09534069999995</v>
      </c>
      <c r="E369" s="349">
        <v>786.76745779999999</v>
      </c>
      <c r="F369" s="349">
        <v>623.54320580000001</v>
      </c>
      <c r="G369" s="349">
        <v>769.26886260000003</v>
      </c>
      <c r="H369" s="349">
        <v>19.145311144051501</v>
      </c>
      <c r="I369" s="349">
        <v>29.186289023971799</v>
      </c>
      <c r="J369" s="349">
        <v>23.131246778179499</v>
      </c>
      <c r="K369" s="349">
        <v>28.537153053797301</v>
      </c>
    </row>
    <row r="370" spans="1:11" x14ac:dyDescent="0.25">
      <c r="A370" s="349" t="s">
        <v>264</v>
      </c>
      <c r="B370" s="349" t="s">
        <v>265</v>
      </c>
      <c r="C370" s="349" t="s">
        <v>16</v>
      </c>
      <c r="D370" s="349">
        <v>392.00675159999997</v>
      </c>
      <c r="E370" s="349">
        <v>675.78264119999994</v>
      </c>
      <c r="F370" s="349">
        <v>552.60076100000003</v>
      </c>
      <c r="G370" s="349">
        <v>305.77586020000001</v>
      </c>
      <c r="H370" s="349">
        <v>20.3516596570995</v>
      </c>
      <c r="I370" s="349">
        <v>35.084340409299699</v>
      </c>
      <c r="J370" s="349">
        <v>28.689155399042399</v>
      </c>
      <c r="K370" s="349">
        <v>15.874844534558401</v>
      </c>
    </row>
    <row r="371" spans="1:11" x14ac:dyDescent="0.25">
      <c r="A371" s="349" t="s">
        <v>266</v>
      </c>
      <c r="B371" s="349" t="s">
        <v>267</v>
      </c>
      <c r="C371" s="349" t="s">
        <v>15</v>
      </c>
      <c r="D371" s="349">
        <v>9678.2442917999997</v>
      </c>
      <c r="E371" s="349">
        <v>10059.3244099</v>
      </c>
      <c r="F371" s="349">
        <v>10838.4084138</v>
      </c>
      <c r="G371" s="349">
        <v>9576.3633938000003</v>
      </c>
      <c r="H371" s="349">
        <v>24.103811058183101</v>
      </c>
      <c r="I371" s="349">
        <v>25.0528967484973</v>
      </c>
      <c r="J371" s="349">
        <v>26.993217023773799</v>
      </c>
      <c r="K371" s="349">
        <v>23.850075169545701</v>
      </c>
    </row>
    <row r="372" spans="1:11" x14ac:dyDescent="0.25">
      <c r="A372" s="349" t="s">
        <v>266</v>
      </c>
      <c r="B372" s="349" t="s">
        <v>267</v>
      </c>
      <c r="C372" s="349" t="s">
        <v>16</v>
      </c>
      <c r="D372" s="349">
        <v>9463.4033462000007</v>
      </c>
      <c r="E372" s="349">
        <v>10251.1517312</v>
      </c>
      <c r="F372" s="349">
        <v>7732.3234924999997</v>
      </c>
      <c r="G372" s="349">
        <v>5813.0202762999998</v>
      </c>
      <c r="H372" s="349">
        <v>28.452892746188301</v>
      </c>
      <c r="I372" s="349">
        <v>30.821355707073099</v>
      </c>
      <c r="J372" s="349">
        <v>23.248187038257999</v>
      </c>
      <c r="K372" s="349">
        <v>17.477564508480601</v>
      </c>
    </row>
    <row r="373" spans="1:11" x14ac:dyDescent="0.25">
      <c r="A373" s="349" t="s">
        <v>268</v>
      </c>
      <c r="B373" s="349" t="s">
        <v>269</v>
      </c>
      <c r="C373" s="349" t="s">
        <v>15</v>
      </c>
      <c r="D373" s="349">
        <v>5053.1457995000001</v>
      </c>
      <c r="E373" s="349">
        <v>8524.2260970999996</v>
      </c>
      <c r="F373" s="349">
        <v>5953.0642046000003</v>
      </c>
      <c r="G373" s="349">
        <v>4803.1707563999998</v>
      </c>
      <c r="H373" s="349">
        <v>20.7661191744855</v>
      </c>
      <c r="I373" s="349">
        <v>35.030672382370902</v>
      </c>
      <c r="J373" s="349">
        <v>24.464372418923599</v>
      </c>
      <c r="K373" s="349">
        <v>19.7388360242199</v>
      </c>
    </row>
    <row r="374" spans="1:11" x14ac:dyDescent="0.25">
      <c r="A374" s="349" t="s">
        <v>268</v>
      </c>
      <c r="B374" s="349" t="s">
        <v>269</v>
      </c>
      <c r="C374" s="349" t="s">
        <v>16</v>
      </c>
      <c r="D374" s="349">
        <v>7112.1262822999997</v>
      </c>
      <c r="E374" s="349">
        <v>5909.4083029000003</v>
      </c>
      <c r="F374" s="349">
        <v>3733.8846128999999</v>
      </c>
      <c r="G374" s="349">
        <v>1948.390275</v>
      </c>
      <c r="H374" s="349">
        <v>38.025014596779002</v>
      </c>
      <c r="I374" s="349">
        <v>31.594677605110199</v>
      </c>
      <c r="J374" s="349">
        <v>19.963230582893299</v>
      </c>
      <c r="K374" s="349">
        <v>10.4170772152175</v>
      </c>
    </row>
    <row r="375" spans="1:11" x14ac:dyDescent="0.25">
      <c r="A375" s="349" t="s">
        <v>270</v>
      </c>
      <c r="B375" s="349" t="s">
        <v>271</v>
      </c>
      <c r="C375" s="349" t="s">
        <v>15</v>
      </c>
      <c r="D375" s="349">
        <v>733.80993980000005</v>
      </c>
      <c r="E375" s="349">
        <v>2014.3197373999999</v>
      </c>
      <c r="F375" s="349">
        <v>2547.5739137999999</v>
      </c>
      <c r="G375" s="349">
        <v>2479.6252623</v>
      </c>
      <c r="H375" s="349">
        <v>9.4376707872433805</v>
      </c>
      <c r="I375" s="349">
        <v>25.906553605704801</v>
      </c>
      <c r="J375" s="349">
        <v>32.764838142103301</v>
      </c>
      <c r="K375" s="349">
        <v>31.8909374649485</v>
      </c>
    </row>
    <row r="376" spans="1:11" x14ac:dyDescent="0.25">
      <c r="A376" s="349" t="s">
        <v>270</v>
      </c>
      <c r="B376" s="349" t="s">
        <v>271</v>
      </c>
      <c r="C376" s="349" t="s">
        <v>16</v>
      </c>
      <c r="D376" s="349">
        <v>1004.4078617</v>
      </c>
      <c r="E376" s="349">
        <v>2197.5400199000001</v>
      </c>
      <c r="F376" s="349">
        <v>1946.5527056999999</v>
      </c>
      <c r="G376" s="349">
        <v>959.5209979</v>
      </c>
      <c r="H376" s="349">
        <v>16.4440784579695</v>
      </c>
      <c r="I376" s="349">
        <v>35.977934741172703</v>
      </c>
      <c r="J376" s="349">
        <v>31.868792186598998</v>
      </c>
      <c r="K376" s="349">
        <v>15.709194614258699</v>
      </c>
    </row>
    <row r="377" spans="1:11" x14ac:dyDescent="0.25">
      <c r="A377" s="349" t="s">
        <v>272</v>
      </c>
      <c r="B377" s="349" t="s">
        <v>273</v>
      </c>
      <c r="C377" s="349" t="s">
        <v>15</v>
      </c>
      <c r="D377" s="349">
        <v>1872.8019041</v>
      </c>
      <c r="E377" s="349">
        <v>2887.6978285999999</v>
      </c>
      <c r="F377" s="349">
        <v>3174.9589215000001</v>
      </c>
      <c r="G377" s="349">
        <v>4027.7097333000002</v>
      </c>
      <c r="H377" s="349">
        <v>15.6547316182295</v>
      </c>
      <c r="I377" s="349">
        <v>24.138236084825799</v>
      </c>
      <c r="J377" s="349">
        <v>26.539448569640101</v>
      </c>
      <c r="K377" s="349">
        <v>33.667583727304603</v>
      </c>
    </row>
    <row r="378" spans="1:11" x14ac:dyDescent="0.25">
      <c r="A378" s="349" t="s">
        <v>272</v>
      </c>
      <c r="B378" s="349" t="s">
        <v>273</v>
      </c>
      <c r="C378" s="349" t="s">
        <v>16</v>
      </c>
      <c r="D378" s="349">
        <v>1764.0510171999999</v>
      </c>
      <c r="E378" s="349">
        <v>2963.6641288999999</v>
      </c>
      <c r="F378" s="349">
        <v>2145.0845654</v>
      </c>
      <c r="G378" s="349">
        <v>2120.0674908000001</v>
      </c>
      <c r="H378" s="349">
        <v>19.6161132764068</v>
      </c>
      <c r="I378" s="349">
        <v>32.955719930369</v>
      </c>
      <c r="J378" s="349">
        <v>23.853177380973399</v>
      </c>
      <c r="K378" s="349">
        <v>23.574989412250801</v>
      </c>
    </row>
    <row r="379" spans="1:11" x14ac:dyDescent="0.25">
      <c r="A379" s="349" t="s">
        <v>274</v>
      </c>
      <c r="B379" s="349" t="s">
        <v>275</v>
      </c>
      <c r="C379" s="349" t="s">
        <v>15</v>
      </c>
      <c r="D379" s="349">
        <v>2189.1546139000002</v>
      </c>
      <c r="E379" s="349">
        <v>4211.2184143000004</v>
      </c>
      <c r="F379" s="349">
        <v>5155.8265934999999</v>
      </c>
      <c r="G379" s="349">
        <v>4021.0668421</v>
      </c>
      <c r="H379" s="349">
        <v>14.0535222851029</v>
      </c>
      <c r="I379" s="349">
        <v>27.034386450834901</v>
      </c>
      <c r="J379" s="349">
        <v>33.098404045932099</v>
      </c>
      <c r="K379" s="349">
        <v>25.813687218130099</v>
      </c>
    </row>
    <row r="380" spans="1:11" x14ac:dyDescent="0.25">
      <c r="A380" s="349" t="s">
        <v>274</v>
      </c>
      <c r="B380" s="349" t="s">
        <v>275</v>
      </c>
      <c r="C380" s="349" t="s">
        <v>16</v>
      </c>
      <c r="D380" s="349">
        <v>1993.0438793000001</v>
      </c>
      <c r="E380" s="349">
        <v>3113.6238217</v>
      </c>
      <c r="F380" s="349">
        <v>3432.4286312999998</v>
      </c>
      <c r="G380" s="349">
        <v>2645.3648739999999</v>
      </c>
      <c r="H380" s="349">
        <v>17.819757631036801</v>
      </c>
      <c r="I380" s="349">
        <v>27.838836080419799</v>
      </c>
      <c r="J380" s="349">
        <v>30.689262254015201</v>
      </c>
      <c r="K380" s="349">
        <v>23.652144034528099</v>
      </c>
    </row>
    <row r="381" spans="1:11" x14ac:dyDescent="0.25">
      <c r="A381" s="349" t="s">
        <v>276</v>
      </c>
      <c r="B381" s="349" t="s">
        <v>277</v>
      </c>
      <c r="C381" s="349" t="s">
        <v>15</v>
      </c>
      <c r="D381" s="349">
        <v>1176.9224718999999</v>
      </c>
      <c r="E381" s="349">
        <v>2871.4610779999998</v>
      </c>
      <c r="F381" s="349">
        <v>3021.4427298999999</v>
      </c>
      <c r="G381" s="349">
        <v>2639.5931621</v>
      </c>
      <c r="H381" s="349">
        <v>12.121450504250699</v>
      </c>
      <c r="I381" s="349">
        <v>29.573972936100599</v>
      </c>
      <c r="J381" s="349">
        <v>31.118675508664001</v>
      </c>
      <c r="K381" s="349">
        <v>27.1859010509847</v>
      </c>
    </row>
    <row r="382" spans="1:11" x14ac:dyDescent="0.25">
      <c r="A382" s="349" t="s">
        <v>276</v>
      </c>
      <c r="B382" s="349" t="s">
        <v>277</v>
      </c>
      <c r="C382" s="349" t="s">
        <v>16</v>
      </c>
      <c r="D382" s="349">
        <v>2190.4231651</v>
      </c>
      <c r="E382" s="349">
        <v>3048.7618382000001</v>
      </c>
      <c r="F382" s="349">
        <v>1973.4710141</v>
      </c>
      <c r="G382" s="349">
        <v>796.80082519999996</v>
      </c>
      <c r="H382" s="349">
        <v>27.347961392959501</v>
      </c>
      <c r="I382" s="349">
        <v>38.0645266977969</v>
      </c>
      <c r="J382" s="349">
        <v>24.639261474057399</v>
      </c>
      <c r="K382" s="349">
        <v>9.9482504351861305</v>
      </c>
    </row>
    <row r="383" spans="1:11" x14ac:dyDescent="0.25">
      <c r="A383" s="349" t="s">
        <v>278</v>
      </c>
      <c r="B383" s="349" t="s">
        <v>279</v>
      </c>
      <c r="C383" s="349" t="s">
        <v>15</v>
      </c>
      <c r="D383" s="349">
        <v>690.26450590000002</v>
      </c>
      <c r="E383" s="349">
        <v>1184.3034447</v>
      </c>
      <c r="F383" s="349">
        <v>869.55625259999999</v>
      </c>
      <c r="G383" s="349">
        <v>1063.7081274</v>
      </c>
      <c r="H383" s="349">
        <v>18.127492125979099</v>
      </c>
      <c r="I383" s="349">
        <v>31.101775022572699</v>
      </c>
      <c r="J383" s="349">
        <v>22.835991112638698</v>
      </c>
      <c r="K383" s="349">
        <v>27.9347417388095</v>
      </c>
    </row>
    <row r="384" spans="1:11" x14ac:dyDescent="0.25">
      <c r="A384" s="349" t="s">
        <v>278</v>
      </c>
      <c r="B384" s="349" t="s">
        <v>279</v>
      </c>
      <c r="C384" s="349" t="s">
        <v>16</v>
      </c>
      <c r="D384" s="349">
        <v>692.01290719999997</v>
      </c>
      <c r="E384" s="349">
        <v>793.16272030000005</v>
      </c>
      <c r="F384" s="349">
        <v>766.47909990000005</v>
      </c>
      <c r="G384" s="349">
        <v>770.17438079999999</v>
      </c>
      <c r="H384" s="349">
        <v>22.9004646663229</v>
      </c>
      <c r="I384" s="349">
        <v>26.247768881029099</v>
      </c>
      <c r="J384" s="349">
        <v>25.364740111215799</v>
      </c>
      <c r="K384" s="349">
        <v>25.487026341432198</v>
      </c>
    </row>
    <row r="385" spans="1:11" x14ac:dyDescent="0.25">
      <c r="A385" s="349" t="s">
        <v>280</v>
      </c>
      <c r="B385" s="349" t="s">
        <v>281</v>
      </c>
      <c r="C385" s="349" t="s">
        <v>15</v>
      </c>
      <c r="D385" s="349">
        <v>3707.5867035000001</v>
      </c>
      <c r="E385" s="349">
        <v>4603.0467476000003</v>
      </c>
      <c r="F385" s="349">
        <v>3465.4350797000002</v>
      </c>
      <c r="G385" s="349">
        <v>3351.3697652000001</v>
      </c>
      <c r="H385" s="349">
        <v>24.509018850074298</v>
      </c>
      <c r="I385" s="349">
        <v>30.428461564554102</v>
      </c>
      <c r="J385" s="349">
        <v>22.908274434121001</v>
      </c>
      <c r="K385" s="349">
        <v>22.154245151250599</v>
      </c>
    </row>
    <row r="386" spans="1:11" x14ac:dyDescent="0.25">
      <c r="A386" s="349" t="s">
        <v>280</v>
      </c>
      <c r="B386" s="349" t="s">
        <v>281</v>
      </c>
      <c r="C386" s="349" t="s">
        <v>16</v>
      </c>
      <c r="D386" s="349">
        <v>3425.5648385999998</v>
      </c>
      <c r="E386" s="349">
        <v>4531.9270999</v>
      </c>
      <c r="F386" s="349">
        <v>2902.6590738999998</v>
      </c>
      <c r="G386" s="349">
        <v>2470.6500627999999</v>
      </c>
      <c r="H386" s="349">
        <v>25.696616574474</v>
      </c>
      <c r="I386" s="349">
        <v>33.9959097306687</v>
      </c>
      <c r="J386" s="349">
        <v>21.774078373279199</v>
      </c>
      <c r="K386" s="349">
        <v>18.533395321578102</v>
      </c>
    </row>
    <row r="387" spans="1:11" x14ac:dyDescent="0.25">
      <c r="A387" s="349" t="s">
        <v>282</v>
      </c>
      <c r="B387" s="349" t="s">
        <v>283</v>
      </c>
      <c r="C387" s="349" t="s">
        <v>15</v>
      </c>
      <c r="D387" s="349">
        <v>2908.4760468999998</v>
      </c>
      <c r="E387" s="349">
        <v>2635.7676108000001</v>
      </c>
      <c r="F387" s="349">
        <v>2965.3052553000002</v>
      </c>
      <c r="G387" s="349">
        <v>6165.2207996999996</v>
      </c>
      <c r="H387" s="349">
        <v>19.819568578189799</v>
      </c>
      <c r="I387" s="349">
        <v>17.961219578927501</v>
      </c>
      <c r="J387" s="349">
        <v>20.206826501227699</v>
      </c>
      <c r="K387" s="349">
        <v>42.012385341654998</v>
      </c>
    </row>
    <row r="388" spans="1:11" x14ac:dyDescent="0.25">
      <c r="A388" s="349" t="s">
        <v>282</v>
      </c>
      <c r="B388" s="349" t="s">
        <v>283</v>
      </c>
      <c r="C388" s="349" t="s">
        <v>16</v>
      </c>
      <c r="D388" s="349">
        <v>1540.8730146</v>
      </c>
      <c r="E388" s="349">
        <v>2381.5955834000001</v>
      </c>
      <c r="F388" s="349">
        <v>2929.4296251999999</v>
      </c>
      <c r="G388" s="349">
        <v>3622.1144890999999</v>
      </c>
      <c r="H388" s="349">
        <v>14.711391487910801</v>
      </c>
      <c r="I388" s="349">
        <v>22.738139133659899</v>
      </c>
      <c r="J388" s="349">
        <v>27.968551362935301</v>
      </c>
      <c r="K388" s="349">
        <v>34.581918015493898</v>
      </c>
    </row>
    <row r="389" spans="1:11" x14ac:dyDescent="0.25">
      <c r="A389" s="349" t="s">
        <v>284</v>
      </c>
      <c r="B389" s="349" t="s">
        <v>285</v>
      </c>
      <c r="C389" s="349" t="s">
        <v>15</v>
      </c>
      <c r="D389" s="349">
        <v>1465.7310918999999</v>
      </c>
      <c r="E389" s="349">
        <v>2346.3793620000001</v>
      </c>
      <c r="F389" s="349">
        <v>2488.8295926000001</v>
      </c>
      <c r="G389" s="349">
        <v>4272.7705898000004</v>
      </c>
      <c r="H389" s="349">
        <v>13.862031431691401</v>
      </c>
      <c r="I389" s="349">
        <v>22.190690124853401</v>
      </c>
      <c r="J389" s="349">
        <v>23.537901482340001</v>
      </c>
      <c r="K389" s="349">
        <v>40.4093769611152</v>
      </c>
    </row>
    <row r="390" spans="1:11" x14ac:dyDescent="0.25">
      <c r="A390" s="349" t="s">
        <v>284</v>
      </c>
      <c r="B390" s="349" t="s">
        <v>285</v>
      </c>
      <c r="C390" s="349" t="s">
        <v>16</v>
      </c>
      <c r="D390" s="349">
        <v>1049.5090384</v>
      </c>
      <c r="E390" s="349">
        <v>2567.0405457000002</v>
      </c>
      <c r="F390" s="349">
        <v>2366.3916220000001</v>
      </c>
      <c r="G390" s="349">
        <v>2348.7831123000001</v>
      </c>
      <c r="H390" s="349">
        <v>12.596540623436599</v>
      </c>
      <c r="I390" s="349">
        <v>30.810435482495301</v>
      </c>
      <c r="J390" s="349">
        <v>28.402183408469199</v>
      </c>
      <c r="K390" s="349">
        <v>28.190840485598901</v>
      </c>
    </row>
    <row r="391" spans="1:11" x14ac:dyDescent="0.25">
      <c r="A391" s="349" t="s">
        <v>286</v>
      </c>
      <c r="B391" s="349" t="s">
        <v>287</v>
      </c>
      <c r="C391" s="349" t="s">
        <v>15</v>
      </c>
      <c r="D391" s="349">
        <v>467.28414700000002</v>
      </c>
      <c r="E391" s="349">
        <v>1011.4937674</v>
      </c>
      <c r="F391" s="349">
        <v>1009.7399839</v>
      </c>
      <c r="G391" s="349">
        <v>1051.7900176000001</v>
      </c>
      <c r="H391" s="349">
        <v>13.198969075581401</v>
      </c>
      <c r="I391" s="349">
        <v>28.570785124571898</v>
      </c>
      <c r="J391" s="349">
        <v>28.521247526666301</v>
      </c>
      <c r="K391" s="349">
        <v>29.708998273180399</v>
      </c>
    </row>
    <row r="392" spans="1:11" x14ac:dyDescent="0.25">
      <c r="A392" s="349" t="s">
        <v>286</v>
      </c>
      <c r="B392" s="349" t="s">
        <v>287</v>
      </c>
      <c r="C392" s="349" t="s">
        <v>16</v>
      </c>
      <c r="D392" s="349">
        <v>528.30480260000002</v>
      </c>
      <c r="E392" s="349">
        <v>949.86393020000003</v>
      </c>
      <c r="F392" s="349">
        <v>922.56123600000001</v>
      </c>
      <c r="G392" s="349">
        <v>874.67778039999996</v>
      </c>
      <c r="H392" s="349">
        <v>16.129436181771101</v>
      </c>
      <c r="I392" s="349">
        <v>28.999868197539602</v>
      </c>
      <c r="J392" s="349">
        <v>28.166301927609801</v>
      </c>
      <c r="K392" s="349">
        <v>26.7043936930794</v>
      </c>
    </row>
    <row r="393" spans="1:11" x14ac:dyDescent="0.25">
      <c r="A393" s="349" t="s">
        <v>288</v>
      </c>
      <c r="B393" s="349" t="s">
        <v>289</v>
      </c>
      <c r="C393" s="349" t="s">
        <v>15</v>
      </c>
      <c r="D393" s="349">
        <v>2286.2004498000001</v>
      </c>
      <c r="E393" s="349">
        <v>2129.1888312000001</v>
      </c>
      <c r="F393" s="349">
        <v>1709.792322</v>
      </c>
      <c r="G393" s="349">
        <v>1110.0574375000001</v>
      </c>
      <c r="H393" s="349">
        <v>31.598132929717401</v>
      </c>
      <c r="I393" s="349">
        <v>29.428037128858399</v>
      </c>
      <c r="J393" s="349">
        <v>23.6314558845846</v>
      </c>
      <c r="K393" s="349">
        <v>15.342374056839599</v>
      </c>
    </row>
    <row r="394" spans="1:11" x14ac:dyDescent="0.25">
      <c r="A394" s="349" t="s">
        <v>288</v>
      </c>
      <c r="B394" s="349" t="s">
        <v>289</v>
      </c>
      <c r="C394" s="349" t="s">
        <v>16</v>
      </c>
      <c r="D394" s="349">
        <v>1478.4487650000001</v>
      </c>
      <c r="E394" s="349">
        <v>1739.5540134</v>
      </c>
      <c r="F394" s="349">
        <v>1361.0184480999999</v>
      </c>
      <c r="G394" s="349">
        <v>655.4820886</v>
      </c>
      <c r="H394" s="349">
        <v>28.244298952588501</v>
      </c>
      <c r="I394" s="349">
        <v>33.232456045674802</v>
      </c>
      <c r="J394" s="349">
        <v>26.0009090867105</v>
      </c>
      <c r="K394" s="349">
        <v>12.522335915026099</v>
      </c>
    </row>
    <row r="395" spans="1:11" x14ac:dyDescent="0.25">
      <c r="A395" s="349" t="s">
        <v>290</v>
      </c>
      <c r="B395" s="349" t="s">
        <v>291</v>
      </c>
      <c r="C395" s="349" t="s">
        <v>15</v>
      </c>
      <c r="D395" s="349">
        <v>2161.6095611000001</v>
      </c>
      <c r="E395" s="349">
        <v>1770.1569913000001</v>
      </c>
      <c r="F395" s="349">
        <v>2241.8844161000002</v>
      </c>
      <c r="G395" s="349">
        <v>4384.5933338000004</v>
      </c>
      <c r="H395" s="349">
        <v>20.4731913678974</v>
      </c>
      <c r="I395" s="349">
        <v>16.765637738789501</v>
      </c>
      <c r="J395" s="349">
        <v>21.233496326767401</v>
      </c>
      <c r="K395" s="349">
        <v>41.527674566545699</v>
      </c>
    </row>
    <row r="396" spans="1:11" x14ac:dyDescent="0.25">
      <c r="A396" s="349" t="s">
        <v>290</v>
      </c>
      <c r="B396" s="349" t="s">
        <v>291</v>
      </c>
      <c r="C396" s="349" t="s">
        <v>16</v>
      </c>
      <c r="D396" s="349">
        <v>917.36672510000005</v>
      </c>
      <c r="E396" s="349">
        <v>1911.9608518</v>
      </c>
      <c r="F396" s="349">
        <v>2404.2523362000002</v>
      </c>
      <c r="G396" s="349">
        <v>3067.8485587</v>
      </c>
      <c r="H396" s="349">
        <v>11.050709263066</v>
      </c>
      <c r="I396" s="349">
        <v>23.031709040136199</v>
      </c>
      <c r="J396" s="349">
        <v>28.961911126106301</v>
      </c>
      <c r="K396" s="349">
        <v>36.955670570691503</v>
      </c>
    </row>
    <row r="397" spans="1:11" x14ac:dyDescent="0.25">
      <c r="A397" s="349" t="s">
        <v>292</v>
      </c>
      <c r="B397" s="349" t="s">
        <v>293</v>
      </c>
      <c r="C397" s="349" t="s">
        <v>15</v>
      </c>
      <c r="D397" s="349">
        <v>7571.9515086000001</v>
      </c>
      <c r="E397" s="349">
        <v>6638.8591448999996</v>
      </c>
      <c r="F397" s="349">
        <v>4033.7226108</v>
      </c>
      <c r="G397" s="349">
        <v>2624.7097812000002</v>
      </c>
      <c r="H397" s="349">
        <v>36.282827758013603</v>
      </c>
      <c r="I397" s="349">
        <v>31.811691159213002</v>
      </c>
      <c r="J397" s="349">
        <v>19.328552559407701</v>
      </c>
      <c r="K397" s="349">
        <v>12.5769285233657</v>
      </c>
    </row>
    <row r="398" spans="1:11" x14ac:dyDescent="0.25">
      <c r="A398" s="349" t="s">
        <v>292</v>
      </c>
      <c r="B398" s="349" t="s">
        <v>293</v>
      </c>
      <c r="C398" s="349" t="s">
        <v>16</v>
      </c>
      <c r="D398" s="349">
        <v>6673.4726798000002</v>
      </c>
      <c r="E398" s="349">
        <v>5300.6361778</v>
      </c>
      <c r="F398" s="349">
        <v>3583.4979060999999</v>
      </c>
      <c r="G398" s="349">
        <v>1258.3845444999999</v>
      </c>
      <c r="H398" s="349">
        <v>39.685276695794997</v>
      </c>
      <c r="I398" s="349">
        <v>31.521401745820601</v>
      </c>
      <c r="J398" s="349">
        <v>21.310060408704999</v>
      </c>
      <c r="K398" s="349">
        <v>7.4832611496794303</v>
      </c>
    </row>
    <row r="399" spans="1:11" x14ac:dyDescent="0.25">
      <c r="A399" s="349" t="s">
        <v>294</v>
      </c>
      <c r="B399" s="349" t="s">
        <v>295</v>
      </c>
      <c r="C399" s="349" t="s">
        <v>15</v>
      </c>
      <c r="D399" s="349">
        <v>4680.3687436999999</v>
      </c>
      <c r="E399" s="349">
        <v>5041.4235609999996</v>
      </c>
      <c r="F399" s="349">
        <v>5863.2216297000004</v>
      </c>
      <c r="G399" s="349">
        <v>2957.8178555999998</v>
      </c>
      <c r="H399" s="349">
        <v>25.240852080770601</v>
      </c>
      <c r="I399" s="349">
        <v>27.187991662194801</v>
      </c>
      <c r="J399" s="349">
        <v>31.6198825298194</v>
      </c>
      <c r="K399" s="349">
        <v>15.9512737272153</v>
      </c>
    </row>
    <row r="400" spans="1:11" x14ac:dyDescent="0.25">
      <c r="A400" s="349" t="s">
        <v>294</v>
      </c>
      <c r="B400" s="349" t="s">
        <v>295</v>
      </c>
      <c r="C400" s="349" t="s">
        <v>16</v>
      </c>
      <c r="D400" s="349">
        <v>5570.9664887999998</v>
      </c>
      <c r="E400" s="349">
        <v>4529.2951081000001</v>
      </c>
      <c r="F400" s="349">
        <v>3988.9675040000002</v>
      </c>
      <c r="G400" s="349">
        <v>1588.1011094</v>
      </c>
      <c r="H400" s="349">
        <v>35.535173489806802</v>
      </c>
      <c r="I400" s="349">
        <v>28.890729782066199</v>
      </c>
      <c r="J400" s="349">
        <v>25.444176084134799</v>
      </c>
      <c r="K400" s="349">
        <v>10.1299206439922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803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790</v>
      </c>
      <c r="E410" s="5" t="s">
        <v>791</v>
      </c>
      <c r="F410" s="5" t="s">
        <v>792</v>
      </c>
      <c r="G410" s="5" t="s">
        <v>793</v>
      </c>
      <c r="H410" s="5" t="s">
        <v>794</v>
      </c>
      <c r="I410" s="5" t="s">
        <v>795</v>
      </c>
      <c r="J410" s="5" t="s">
        <v>796</v>
      </c>
      <c r="K410" s="5" t="s">
        <v>797</v>
      </c>
    </row>
    <row r="411" spans="1:11" x14ac:dyDescent="0.25">
      <c r="A411" s="350" t="s">
        <v>71</v>
      </c>
      <c r="B411" s="350" t="s">
        <v>72</v>
      </c>
      <c r="C411" s="350" t="s">
        <v>15</v>
      </c>
      <c r="D411" s="350">
        <v>8.2674900000000004</v>
      </c>
      <c r="E411" s="350">
        <v>21.259260000000001</v>
      </c>
      <c r="F411" s="350">
        <v>27.139003500000001</v>
      </c>
      <c r="G411" s="350">
        <v>53.427984199999997</v>
      </c>
      <c r="H411" s="350">
        <v>7.5095006970591802</v>
      </c>
      <c r="I411" s="350">
        <v>19.3101446495807</v>
      </c>
      <c r="J411" s="350">
        <v>24.650814902798999</v>
      </c>
      <c r="K411" s="350">
        <v>48.529539750561099</v>
      </c>
    </row>
    <row r="412" spans="1:11" x14ac:dyDescent="0.25">
      <c r="A412" s="350" t="s">
        <v>71</v>
      </c>
      <c r="B412" s="350" t="s">
        <v>72</v>
      </c>
      <c r="C412" s="350" t="s">
        <v>16</v>
      </c>
      <c r="D412" s="350">
        <v>5.9053500000000003</v>
      </c>
      <c r="E412" s="350">
        <v>3.5432100000000002</v>
      </c>
      <c r="F412" s="350">
        <v>11.887745799999999</v>
      </c>
      <c r="G412" s="350">
        <v>26.8539098</v>
      </c>
      <c r="H412" s="350">
        <v>12.2542510475923</v>
      </c>
      <c r="I412" s="350">
        <v>7.3525506285553996</v>
      </c>
      <c r="J412" s="350">
        <v>24.668380607950599</v>
      </c>
      <c r="K412" s="350">
        <v>55.7248177159017</v>
      </c>
    </row>
    <row r="413" spans="1:11" x14ac:dyDescent="0.25">
      <c r="A413" s="350" t="s">
        <v>73</v>
      </c>
      <c r="B413" s="350" t="s">
        <v>74</v>
      </c>
      <c r="C413" s="350" t="s">
        <v>15</v>
      </c>
      <c r="D413" s="350">
        <v>39.065327500000002</v>
      </c>
      <c r="E413" s="350">
        <v>59.4472375</v>
      </c>
      <c r="F413" s="350">
        <v>74.733670000000004</v>
      </c>
      <c r="G413" s="350">
        <v>79.829147500000005</v>
      </c>
      <c r="H413" s="350">
        <v>15.4362416107383</v>
      </c>
      <c r="I413" s="350">
        <v>23.489932885906001</v>
      </c>
      <c r="J413" s="350">
        <v>29.530201342281899</v>
      </c>
      <c r="K413" s="350">
        <v>31.543624161073801</v>
      </c>
    </row>
    <row r="414" spans="1:11" x14ac:dyDescent="0.25">
      <c r="A414" s="350" t="s">
        <v>73</v>
      </c>
      <c r="B414" s="350" t="s">
        <v>74</v>
      </c>
      <c r="C414" s="350" t="s">
        <v>16</v>
      </c>
      <c r="D414" s="350">
        <v>35.668342500000001</v>
      </c>
      <c r="E414" s="350">
        <v>45.859297499999997</v>
      </c>
      <c r="F414" s="350">
        <v>22.080402500000002</v>
      </c>
      <c r="G414" s="350">
        <v>13.58794</v>
      </c>
      <c r="H414" s="350">
        <v>30.434782608695699</v>
      </c>
      <c r="I414" s="350">
        <v>39.130434782608702</v>
      </c>
      <c r="J414" s="350">
        <v>18.840579710144901</v>
      </c>
      <c r="K414" s="350">
        <v>11.5942028985507</v>
      </c>
    </row>
    <row r="415" spans="1:11" x14ac:dyDescent="0.25">
      <c r="A415" s="350" t="s">
        <v>75</v>
      </c>
      <c r="B415" s="350" t="s">
        <v>76</v>
      </c>
      <c r="C415" s="350" t="s">
        <v>15</v>
      </c>
      <c r="D415" s="350">
        <v>41.261959500000003</v>
      </c>
      <c r="E415" s="350">
        <v>23.852288999999999</v>
      </c>
      <c r="F415" s="350">
        <v>57.602189000000003</v>
      </c>
      <c r="G415" s="350">
        <v>94.245557300000002</v>
      </c>
      <c r="H415" s="350">
        <v>19.0180586872075</v>
      </c>
      <c r="I415" s="350">
        <v>10.9937636875009</v>
      </c>
      <c r="J415" s="350">
        <v>26.549437404048099</v>
      </c>
      <c r="K415" s="350">
        <v>43.438740221243599</v>
      </c>
    </row>
    <row r="416" spans="1:11" x14ac:dyDescent="0.25">
      <c r="A416" s="350" t="s">
        <v>75</v>
      </c>
      <c r="B416" s="350" t="s">
        <v>76</v>
      </c>
      <c r="C416" s="350" t="s">
        <v>16</v>
      </c>
      <c r="D416" s="350">
        <v>25.203848799999999</v>
      </c>
      <c r="E416" s="350">
        <v>45.961928100000002</v>
      </c>
      <c r="F416" s="350">
        <v>21.879393100000001</v>
      </c>
      <c r="G416" s="350">
        <v>25.751417700000001</v>
      </c>
      <c r="H416" s="350">
        <v>21.215970330434001</v>
      </c>
      <c r="I416" s="350">
        <v>38.689602950607302</v>
      </c>
      <c r="J416" s="350">
        <v>18.417526566716401</v>
      </c>
      <c r="K416" s="350">
        <v>21.6769001522423</v>
      </c>
    </row>
    <row r="417" spans="1:11" x14ac:dyDescent="0.25">
      <c r="A417" s="350" t="s">
        <v>77</v>
      </c>
      <c r="B417" s="350" t="s">
        <v>78</v>
      </c>
      <c r="C417" s="350" t="s">
        <v>15</v>
      </c>
      <c r="D417" s="350">
        <v>0</v>
      </c>
      <c r="E417" s="350">
        <v>1.5853659</v>
      </c>
      <c r="F417" s="350">
        <v>1.5853659</v>
      </c>
      <c r="G417" s="350">
        <v>7.9268295000000002</v>
      </c>
      <c r="H417" s="350">
        <v>0</v>
      </c>
      <c r="I417" s="350">
        <v>14.285714285714301</v>
      </c>
      <c r="J417" s="350">
        <v>14.285714285714301</v>
      </c>
      <c r="K417" s="350">
        <v>71.428571428571402</v>
      </c>
    </row>
    <row r="418" spans="1:11" x14ac:dyDescent="0.25">
      <c r="A418" s="350" t="s">
        <v>77</v>
      </c>
      <c r="B418" s="350" t="s">
        <v>78</v>
      </c>
      <c r="C418" s="350" t="s">
        <v>16</v>
      </c>
      <c r="D418" s="350">
        <v>0</v>
      </c>
      <c r="E418" s="350">
        <v>1.5853659</v>
      </c>
      <c r="F418" s="350">
        <v>1.5853659</v>
      </c>
      <c r="G418" s="350">
        <v>3.1707318</v>
      </c>
      <c r="H418" s="350">
        <v>0</v>
      </c>
      <c r="I418" s="350">
        <v>25</v>
      </c>
      <c r="J418" s="350">
        <v>25</v>
      </c>
      <c r="K418" s="350">
        <v>50</v>
      </c>
    </row>
    <row r="419" spans="1:11" x14ac:dyDescent="0.25">
      <c r="A419" s="350" t="s">
        <v>79</v>
      </c>
      <c r="B419" s="350" t="s">
        <v>80</v>
      </c>
      <c r="C419" s="350" t="s">
        <v>15</v>
      </c>
      <c r="D419" s="350">
        <v>336.31263539999998</v>
      </c>
      <c r="E419" s="350">
        <v>402.13094869999998</v>
      </c>
      <c r="F419" s="350">
        <v>386.1809288</v>
      </c>
      <c r="G419" s="350">
        <v>918.69892609999999</v>
      </c>
      <c r="H419" s="350">
        <v>16.4590993760925</v>
      </c>
      <c r="I419" s="350">
        <v>19.680239604983999</v>
      </c>
      <c r="J419" s="350">
        <v>18.899647575569201</v>
      </c>
      <c r="K419" s="350">
        <v>44.961013443354297</v>
      </c>
    </row>
    <row r="420" spans="1:11" x14ac:dyDescent="0.25">
      <c r="A420" s="350" t="s">
        <v>79</v>
      </c>
      <c r="B420" s="350" t="s">
        <v>80</v>
      </c>
      <c r="C420" s="350" t="s">
        <v>16</v>
      </c>
      <c r="D420" s="350">
        <v>119.6988063</v>
      </c>
      <c r="E420" s="350">
        <v>182.97114930000001</v>
      </c>
      <c r="F420" s="350">
        <v>253.0461799</v>
      </c>
      <c r="G420" s="350">
        <v>329.77077430000003</v>
      </c>
      <c r="H420" s="350">
        <v>13.517851588233601</v>
      </c>
      <c r="I420" s="350">
        <v>20.6633375688554</v>
      </c>
      <c r="J420" s="350">
        <v>28.5770661428698</v>
      </c>
      <c r="K420" s="350">
        <v>37.241744700041203</v>
      </c>
    </row>
    <row r="421" spans="1:11" x14ac:dyDescent="0.25">
      <c r="A421" s="350" t="s">
        <v>91</v>
      </c>
      <c r="B421" s="350" t="s">
        <v>92</v>
      </c>
      <c r="C421" s="350" t="s">
        <v>15</v>
      </c>
      <c r="D421" s="350">
        <v>150.38183979999999</v>
      </c>
      <c r="E421" s="350">
        <v>156.4885611</v>
      </c>
      <c r="F421" s="350">
        <v>227.06666469999999</v>
      </c>
      <c r="G421" s="350">
        <v>380.69529449999999</v>
      </c>
      <c r="H421" s="350">
        <v>16.441779928228001</v>
      </c>
      <c r="I421" s="350">
        <v>17.1094494276247</v>
      </c>
      <c r="J421" s="350">
        <v>24.826003824659601</v>
      </c>
      <c r="K421" s="350">
        <v>41.622766819487701</v>
      </c>
    </row>
    <row r="422" spans="1:11" x14ac:dyDescent="0.25">
      <c r="A422" s="350" t="s">
        <v>91</v>
      </c>
      <c r="B422" s="350" t="s">
        <v>92</v>
      </c>
      <c r="C422" s="350" t="s">
        <v>16</v>
      </c>
      <c r="D422" s="350">
        <v>72.835001199999994</v>
      </c>
      <c r="E422" s="350">
        <v>82.860734899999997</v>
      </c>
      <c r="F422" s="350">
        <v>72.461909899999995</v>
      </c>
      <c r="G422" s="350">
        <v>104.97021359999999</v>
      </c>
      <c r="H422" s="350">
        <v>21.863977779419599</v>
      </c>
      <c r="I422" s="350">
        <v>24.8735530554227</v>
      </c>
      <c r="J422" s="350">
        <v>21.7519813524477</v>
      </c>
      <c r="K422" s="350">
        <v>31.5104878127101</v>
      </c>
    </row>
    <row r="423" spans="1:11" x14ac:dyDescent="0.25">
      <c r="A423" s="350" t="s">
        <v>107</v>
      </c>
      <c r="B423" s="350" t="s">
        <v>108</v>
      </c>
      <c r="C423" s="350" t="s">
        <v>15</v>
      </c>
      <c r="D423" s="350">
        <v>221.43280780000001</v>
      </c>
      <c r="E423" s="350">
        <v>467.62895809999998</v>
      </c>
      <c r="F423" s="350">
        <v>462.94643550000001</v>
      </c>
      <c r="G423" s="350">
        <v>911.57652040000005</v>
      </c>
      <c r="H423" s="350">
        <v>10.730492693648699</v>
      </c>
      <c r="I423" s="350">
        <v>22.661001177218498</v>
      </c>
      <c r="J423" s="350">
        <v>22.434089117319399</v>
      </c>
      <c r="K423" s="350">
        <v>44.174417011813297</v>
      </c>
    </row>
    <row r="424" spans="1:11" x14ac:dyDescent="0.25">
      <c r="A424" s="350" t="s">
        <v>107</v>
      </c>
      <c r="B424" s="350" t="s">
        <v>108</v>
      </c>
      <c r="C424" s="350" t="s">
        <v>16</v>
      </c>
      <c r="D424" s="350">
        <v>162.2156191</v>
      </c>
      <c r="E424" s="350">
        <v>182.7466526</v>
      </c>
      <c r="F424" s="350">
        <v>243.13151329999999</v>
      </c>
      <c r="G424" s="350">
        <v>379.6985555</v>
      </c>
      <c r="H424" s="350">
        <v>16.761407619344599</v>
      </c>
      <c r="I424" s="350">
        <v>18.882837252626501</v>
      </c>
      <c r="J424" s="350">
        <v>25.1222812090441</v>
      </c>
      <c r="K424" s="350">
        <v>39.233473918984799</v>
      </c>
    </row>
    <row r="425" spans="1:11" x14ac:dyDescent="0.25">
      <c r="A425" s="350" t="s">
        <v>109</v>
      </c>
      <c r="B425" s="350" t="s">
        <v>110</v>
      </c>
      <c r="C425" s="350" t="s">
        <v>15</v>
      </c>
      <c r="D425" s="350">
        <v>137.15206240000001</v>
      </c>
      <c r="E425" s="350">
        <v>160.61228360000001</v>
      </c>
      <c r="F425" s="350">
        <v>189.486402</v>
      </c>
      <c r="G425" s="350">
        <v>324.83383199999997</v>
      </c>
      <c r="H425" s="350">
        <v>16.8888888888889</v>
      </c>
      <c r="I425" s="350">
        <v>19.7777777777778</v>
      </c>
      <c r="J425" s="350">
        <v>23.3333333333333</v>
      </c>
      <c r="K425" s="350">
        <v>40</v>
      </c>
    </row>
    <row r="426" spans="1:11" x14ac:dyDescent="0.25">
      <c r="A426" s="350" t="s">
        <v>109</v>
      </c>
      <c r="B426" s="350" t="s">
        <v>110</v>
      </c>
      <c r="C426" s="350" t="s">
        <v>16</v>
      </c>
      <c r="D426" s="350">
        <v>43.311177600000001</v>
      </c>
      <c r="E426" s="350">
        <v>95.6455172</v>
      </c>
      <c r="F426" s="350">
        <v>75.794560799999999</v>
      </c>
      <c r="G426" s="350">
        <v>108.27794400000001</v>
      </c>
      <c r="H426" s="350">
        <v>13.407821229050301</v>
      </c>
      <c r="I426" s="350">
        <v>29.608938547486002</v>
      </c>
      <c r="J426" s="350">
        <v>23.463687150837998</v>
      </c>
      <c r="K426" s="350">
        <v>33.519553072625698</v>
      </c>
    </row>
    <row r="427" spans="1:11" x14ac:dyDescent="0.25">
      <c r="A427" t="s">
        <v>19</v>
      </c>
    </row>
    <row r="428" spans="1:11" x14ac:dyDescent="0.25">
      <c r="A428" t="s">
        <v>20</v>
      </c>
    </row>
    <row r="429" spans="1:11" x14ac:dyDescent="0.25">
      <c r="A429" t="s">
        <v>21</v>
      </c>
    </row>
    <row r="430" spans="1:11" x14ac:dyDescent="0.25">
      <c r="A430" t="s">
        <v>22</v>
      </c>
    </row>
    <row r="431" spans="1:11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804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790</v>
      </c>
      <c r="E436" s="5" t="s">
        <v>791</v>
      </c>
      <c r="F436" s="5" t="s">
        <v>792</v>
      </c>
      <c r="G436" s="5" t="s">
        <v>793</v>
      </c>
      <c r="H436" s="5" t="s">
        <v>794</v>
      </c>
      <c r="I436" s="5" t="s">
        <v>795</v>
      </c>
      <c r="J436" s="5" t="s">
        <v>796</v>
      </c>
      <c r="K436" s="5" t="s">
        <v>797</v>
      </c>
    </row>
    <row r="437" spans="1:11" x14ac:dyDescent="0.25">
      <c r="A437" s="351" t="s">
        <v>13</v>
      </c>
      <c r="B437" s="351" t="s">
        <v>14</v>
      </c>
      <c r="C437" s="351" t="s">
        <v>15</v>
      </c>
      <c r="D437" s="351">
        <v>933.87412240000003</v>
      </c>
      <c r="E437" s="351">
        <v>1293.0049039</v>
      </c>
      <c r="F437" s="351">
        <v>1426.7406593999999</v>
      </c>
      <c r="G437" s="351">
        <v>2771.2340915</v>
      </c>
      <c r="H437" s="351">
        <v>14.5353365972944</v>
      </c>
      <c r="I437" s="351">
        <v>20.125047958110901</v>
      </c>
      <c r="J437" s="351">
        <v>22.2065856885818</v>
      </c>
      <c r="K437" s="351">
        <v>43.133029756013002</v>
      </c>
    </row>
    <row r="438" spans="1:11" x14ac:dyDescent="0.25">
      <c r="A438" s="351" t="s">
        <v>13</v>
      </c>
      <c r="B438" s="351" t="s">
        <v>14</v>
      </c>
      <c r="C438" s="351" t="s">
        <v>16</v>
      </c>
      <c r="D438" s="351">
        <v>464.8381455</v>
      </c>
      <c r="E438" s="351">
        <v>641.17385549999995</v>
      </c>
      <c r="F438" s="351">
        <v>701.86707120000005</v>
      </c>
      <c r="G438" s="351">
        <v>992.08148670000003</v>
      </c>
      <c r="H438" s="351">
        <v>16.601596191148399</v>
      </c>
      <c r="I438" s="351">
        <v>22.8993888311017</v>
      </c>
      <c r="J438" s="351">
        <v>25.0670342112154</v>
      </c>
      <c r="K438" s="351">
        <v>35.431980766534501</v>
      </c>
    </row>
    <row r="439" spans="1:11" x14ac:dyDescent="0.25">
      <c r="A439" s="351" t="s">
        <v>26</v>
      </c>
      <c r="B439" s="351" t="s">
        <v>27</v>
      </c>
      <c r="C439" s="351" t="s">
        <v>15</v>
      </c>
      <c r="D439" s="351">
        <v>500.00107880000002</v>
      </c>
      <c r="E439" s="351">
        <v>988.40439690000005</v>
      </c>
      <c r="F439" s="351">
        <v>1401.4257921000001</v>
      </c>
      <c r="G439" s="351">
        <v>2156.1134536</v>
      </c>
      <c r="H439" s="351">
        <v>9.9089686155197203</v>
      </c>
      <c r="I439" s="351">
        <v>19.588094033375899</v>
      </c>
      <c r="J439" s="351">
        <v>27.773308458107199</v>
      </c>
      <c r="K439" s="351">
        <v>42.729628892997198</v>
      </c>
    </row>
    <row r="440" spans="1:11" x14ac:dyDescent="0.25">
      <c r="A440" s="351" t="s">
        <v>26</v>
      </c>
      <c r="B440" s="351" t="s">
        <v>27</v>
      </c>
      <c r="C440" s="351" t="s">
        <v>16</v>
      </c>
      <c r="D440" s="351">
        <v>388.14821699999999</v>
      </c>
      <c r="E440" s="351">
        <v>821.51377739999998</v>
      </c>
      <c r="F440" s="351">
        <v>1035.6886339</v>
      </c>
      <c r="G440" s="351">
        <v>769.97991179999997</v>
      </c>
      <c r="H440" s="351">
        <v>12.8724931425637</v>
      </c>
      <c r="I440" s="351">
        <v>27.244567932932299</v>
      </c>
      <c r="J440" s="351">
        <v>34.347432897544103</v>
      </c>
      <c r="K440" s="351">
        <v>25.53550602696</v>
      </c>
    </row>
    <row r="441" spans="1:11" x14ac:dyDescent="0.25">
      <c r="A441" s="351" t="s">
        <v>28</v>
      </c>
      <c r="B441" s="351" t="s">
        <v>29</v>
      </c>
      <c r="C441" s="351" t="s">
        <v>15</v>
      </c>
      <c r="D441" s="351">
        <v>218.02170810000001</v>
      </c>
      <c r="E441" s="351">
        <v>348.23371409999999</v>
      </c>
      <c r="F441" s="351">
        <v>588.30509210000002</v>
      </c>
      <c r="G441" s="351">
        <v>1140.7083379999999</v>
      </c>
      <c r="H441" s="351">
        <v>9.49874381301907</v>
      </c>
      <c r="I441" s="351">
        <v>15.1718049827169</v>
      </c>
      <c r="J441" s="351">
        <v>25.631206187914898</v>
      </c>
      <c r="K441" s="351">
        <v>49.698245016349198</v>
      </c>
    </row>
    <row r="442" spans="1:11" x14ac:dyDescent="0.25">
      <c r="A442" s="351" t="s">
        <v>28</v>
      </c>
      <c r="B442" s="351" t="s">
        <v>29</v>
      </c>
      <c r="C442" s="351" t="s">
        <v>16</v>
      </c>
      <c r="D442" s="351">
        <v>206.61548680000001</v>
      </c>
      <c r="E442" s="351">
        <v>355.16405079999998</v>
      </c>
      <c r="F442" s="351">
        <v>367.6746435</v>
      </c>
      <c r="G442" s="351">
        <v>550.24931370000002</v>
      </c>
      <c r="H442" s="351">
        <v>13.9633032919157</v>
      </c>
      <c r="I442" s="351">
        <v>24.002379669178602</v>
      </c>
      <c r="J442" s="351">
        <v>24.847859371292198</v>
      </c>
      <c r="K442" s="351">
        <v>37.186457667613503</v>
      </c>
    </row>
    <row r="443" spans="1:11" x14ac:dyDescent="0.25">
      <c r="A443" s="351" t="s">
        <v>30</v>
      </c>
      <c r="B443" s="351" t="s">
        <v>31</v>
      </c>
      <c r="C443" s="351" t="s">
        <v>15</v>
      </c>
      <c r="D443" s="351">
        <v>82.612420999999998</v>
      </c>
      <c r="E443" s="351">
        <v>96.192544999999996</v>
      </c>
      <c r="F443" s="351">
        <v>124.48447</v>
      </c>
      <c r="G443" s="351">
        <v>157.30310299999999</v>
      </c>
      <c r="H443" s="351">
        <v>17.936117936117899</v>
      </c>
      <c r="I443" s="351">
        <v>20.884520884520899</v>
      </c>
      <c r="J443" s="351">
        <v>27.027027027027</v>
      </c>
      <c r="K443" s="351">
        <v>34.152334152334099</v>
      </c>
    </row>
    <row r="444" spans="1:11" x14ac:dyDescent="0.25">
      <c r="A444" s="351" t="s">
        <v>30</v>
      </c>
      <c r="B444" s="351" t="s">
        <v>31</v>
      </c>
      <c r="C444" s="351" t="s">
        <v>16</v>
      </c>
      <c r="D444" s="351">
        <v>27.160247999999999</v>
      </c>
      <c r="E444" s="351">
        <v>39.608694999999997</v>
      </c>
      <c r="F444" s="351">
        <v>61.110557999999997</v>
      </c>
      <c r="G444" s="351">
        <v>36.213664000000001</v>
      </c>
      <c r="H444" s="351">
        <v>16.551724137931</v>
      </c>
      <c r="I444" s="351">
        <v>24.137931034482801</v>
      </c>
      <c r="J444" s="351">
        <v>37.241379310344797</v>
      </c>
      <c r="K444" s="351">
        <v>22.068965517241399</v>
      </c>
    </row>
    <row r="445" spans="1:11" x14ac:dyDescent="0.25">
      <c r="A445" s="351" t="s">
        <v>32</v>
      </c>
      <c r="B445" s="351" t="s">
        <v>33</v>
      </c>
      <c r="C445" s="351" t="s">
        <v>15</v>
      </c>
      <c r="D445" s="351">
        <v>1158.9633524000001</v>
      </c>
      <c r="E445" s="351">
        <v>1137.8462818999999</v>
      </c>
      <c r="F445" s="351">
        <v>918.4859222</v>
      </c>
      <c r="G445" s="351">
        <v>1198.2230010999999</v>
      </c>
      <c r="H445" s="351">
        <v>26.259396834398402</v>
      </c>
      <c r="I445" s="351">
        <v>25.7809334446017</v>
      </c>
      <c r="J445" s="351">
        <v>20.810741140271901</v>
      </c>
      <c r="K445" s="351">
        <v>27.148928580728001</v>
      </c>
    </row>
    <row r="446" spans="1:11" x14ac:dyDescent="0.25">
      <c r="A446" s="351" t="s">
        <v>32</v>
      </c>
      <c r="B446" s="351" t="s">
        <v>33</v>
      </c>
      <c r="C446" s="351" t="s">
        <v>16</v>
      </c>
      <c r="D446" s="351">
        <v>702.66012320000004</v>
      </c>
      <c r="E446" s="351">
        <v>893.17269940000006</v>
      </c>
      <c r="F446" s="351">
        <v>420.18675919999998</v>
      </c>
      <c r="G446" s="351">
        <v>479.99474800000002</v>
      </c>
      <c r="H446" s="351">
        <v>28.1512856240814</v>
      </c>
      <c r="I446" s="351">
        <v>35.783957196734796</v>
      </c>
      <c r="J446" s="351">
        <v>16.834308769119499</v>
      </c>
      <c r="K446" s="351">
        <v>19.230448410064302</v>
      </c>
    </row>
    <row r="447" spans="1:11" x14ac:dyDescent="0.25">
      <c r="A447" s="351" t="s">
        <v>34</v>
      </c>
      <c r="B447" s="351" t="s">
        <v>35</v>
      </c>
      <c r="C447" s="351" t="s">
        <v>15</v>
      </c>
      <c r="D447" s="351">
        <v>117.4159464</v>
      </c>
      <c r="E447" s="351">
        <v>113.7141752</v>
      </c>
      <c r="F447" s="351">
        <v>132.10462480000001</v>
      </c>
      <c r="G447" s="351">
        <v>169.05066969999999</v>
      </c>
      <c r="H447" s="351">
        <v>22.058832131884099</v>
      </c>
      <c r="I447" s="351">
        <v>21.363383583411299</v>
      </c>
      <c r="J447" s="351">
        <v>24.818381417983801</v>
      </c>
      <c r="K447" s="351">
        <v>31.759402866720801</v>
      </c>
    </row>
    <row r="448" spans="1:11" x14ac:dyDescent="0.25">
      <c r="A448" s="351" t="s">
        <v>34</v>
      </c>
      <c r="B448" s="351" t="s">
        <v>35</v>
      </c>
      <c r="C448" s="351" t="s">
        <v>16</v>
      </c>
      <c r="D448" s="351">
        <v>32.8828216</v>
      </c>
      <c r="E448" s="351">
        <v>42.212033099999999</v>
      </c>
      <c r="F448" s="351">
        <v>49.3289063</v>
      </c>
      <c r="G448" s="351">
        <v>40.766223400000001</v>
      </c>
      <c r="H448" s="351">
        <v>19.906062537287799</v>
      </c>
      <c r="I448" s="351">
        <v>25.553627390499301</v>
      </c>
      <c r="J448" s="351">
        <v>29.8619232147588</v>
      </c>
      <c r="K448" s="351">
        <v>24.6783868574541</v>
      </c>
    </row>
    <row r="449" spans="1:11" x14ac:dyDescent="0.25">
      <c r="A449" s="351" t="s">
        <v>36</v>
      </c>
      <c r="B449" s="351" t="s">
        <v>37</v>
      </c>
      <c r="C449" s="351" t="s">
        <v>15</v>
      </c>
      <c r="D449" s="351">
        <v>300.53564640000002</v>
      </c>
      <c r="E449" s="351">
        <v>225.01105530000001</v>
      </c>
      <c r="F449" s="351">
        <v>272.05803359999999</v>
      </c>
      <c r="G449" s="351">
        <v>374.27868460000002</v>
      </c>
      <c r="H449" s="351">
        <v>25.6455242301871</v>
      </c>
      <c r="I449" s="351">
        <v>19.2008054281714</v>
      </c>
      <c r="J449" s="351">
        <v>23.2154520646103</v>
      </c>
      <c r="K449" s="351">
        <v>31.938218277031201</v>
      </c>
    </row>
    <row r="450" spans="1:11" x14ac:dyDescent="0.25">
      <c r="A450" s="351" t="s">
        <v>36</v>
      </c>
      <c r="B450" s="351" t="s">
        <v>37</v>
      </c>
      <c r="C450" s="351" t="s">
        <v>16</v>
      </c>
      <c r="D450" s="351">
        <v>146.79038639999999</v>
      </c>
      <c r="E450" s="351">
        <v>123.1815142</v>
      </c>
      <c r="F450" s="351">
        <v>116.3957235</v>
      </c>
      <c r="G450" s="351">
        <v>112.8694449</v>
      </c>
      <c r="H450" s="351">
        <v>29.402942112057001</v>
      </c>
      <c r="I450" s="351">
        <v>24.673951885571999</v>
      </c>
      <c r="J450" s="351">
        <v>23.314719744899399</v>
      </c>
      <c r="K450" s="351">
        <v>22.608386257471601</v>
      </c>
    </row>
    <row r="451" spans="1:11" x14ac:dyDescent="0.25">
      <c r="A451" s="351" t="s">
        <v>38</v>
      </c>
      <c r="B451" s="351" t="s">
        <v>39</v>
      </c>
      <c r="C451" s="351" t="s">
        <v>15</v>
      </c>
      <c r="D451" s="351">
        <v>397.56692939999999</v>
      </c>
      <c r="E451" s="351">
        <v>524.46745869999995</v>
      </c>
      <c r="F451" s="351">
        <v>509.65505139999999</v>
      </c>
      <c r="G451" s="351">
        <v>697.2875477</v>
      </c>
      <c r="H451" s="351">
        <v>18.674082988697499</v>
      </c>
      <c r="I451" s="351">
        <v>24.634717136598599</v>
      </c>
      <c r="J451" s="351">
        <v>23.938964792207098</v>
      </c>
      <c r="K451" s="351">
        <v>32.752235082496703</v>
      </c>
    </row>
    <row r="452" spans="1:11" x14ac:dyDescent="0.25">
      <c r="A452" s="351" t="s">
        <v>38</v>
      </c>
      <c r="B452" s="351" t="s">
        <v>39</v>
      </c>
      <c r="C452" s="351" t="s">
        <v>16</v>
      </c>
      <c r="D452" s="351">
        <v>216.17639740000001</v>
      </c>
      <c r="E452" s="351">
        <v>210.44445959999999</v>
      </c>
      <c r="F452" s="351">
        <v>255.20728829999999</v>
      </c>
      <c r="G452" s="351">
        <v>163.3866428</v>
      </c>
      <c r="H452" s="351">
        <v>25.576504391972801</v>
      </c>
      <c r="I452" s="351">
        <v>24.898340938055298</v>
      </c>
      <c r="J452" s="351">
        <v>30.194370933061101</v>
      </c>
      <c r="K452" s="351">
        <v>19.330783736910799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805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808</v>
      </c>
      <c r="E16" s="5" t="s">
        <v>809</v>
      </c>
      <c r="F16" s="5" t="s">
        <v>810</v>
      </c>
      <c r="G16" s="5" t="s">
        <v>811</v>
      </c>
    </row>
    <row r="17" spans="1:7" x14ac:dyDescent="0.25">
      <c r="A17" s="352" t="s">
        <v>13</v>
      </c>
      <c r="B17" s="352" t="s">
        <v>14</v>
      </c>
      <c r="C17" s="352" t="s">
        <v>15</v>
      </c>
      <c r="D17" s="352">
        <v>4226599.0130369002</v>
      </c>
      <c r="E17" s="352">
        <v>166824.9326004</v>
      </c>
      <c r="F17" s="352">
        <v>96.202849197695599</v>
      </c>
      <c r="G17" s="352">
        <v>3.7971508023043898</v>
      </c>
    </row>
    <row r="18" spans="1:7" x14ac:dyDescent="0.25">
      <c r="A18" s="352" t="s">
        <v>13</v>
      </c>
      <c r="B18" s="352" t="s">
        <v>14</v>
      </c>
      <c r="C18" s="352" t="s">
        <v>16</v>
      </c>
      <c r="D18" s="352">
        <v>3277701.6731477999</v>
      </c>
      <c r="E18" s="352">
        <v>186329.3811454</v>
      </c>
      <c r="F18" s="352">
        <v>94.621024516669095</v>
      </c>
      <c r="G18" s="352">
        <v>5.3789754833309003</v>
      </c>
    </row>
    <row r="19" spans="1:7" x14ac:dyDescent="0.25">
      <c r="A19" s="352" t="s">
        <v>13</v>
      </c>
      <c r="B19" s="352" t="s">
        <v>17</v>
      </c>
      <c r="C19" s="352" t="s">
        <v>15</v>
      </c>
      <c r="D19" s="352">
        <v>19803.157042499999</v>
      </c>
      <c r="E19" s="352">
        <v>1028.4118874000001</v>
      </c>
      <c r="F19" s="352">
        <v>95.063204836559905</v>
      </c>
      <c r="G19" s="352">
        <v>4.9367951634401299</v>
      </c>
    </row>
    <row r="20" spans="1:7" x14ac:dyDescent="0.25">
      <c r="A20" s="352" t="s">
        <v>13</v>
      </c>
      <c r="B20" s="352" t="s">
        <v>17</v>
      </c>
      <c r="C20" s="352" t="s">
        <v>16</v>
      </c>
      <c r="D20" s="352">
        <v>8162.5442739999999</v>
      </c>
      <c r="E20" s="352">
        <v>512.88677480000001</v>
      </c>
      <c r="F20" s="352">
        <v>94.088054277476601</v>
      </c>
      <c r="G20" s="352">
        <v>5.91194572252342</v>
      </c>
    </row>
    <row r="21" spans="1:7" x14ac:dyDescent="0.25">
      <c r="A21" s="352" t="s">
        <v>13</v>
      </c>
      <c r="B21" s="352" t="s">
        <v>18</v>
      </c>
      <c r="C21" s="352" t="s">
        <v>15</v>
      </c>
      <c r="D21" s="352">
        <v>4206795.8559943996</v>
      </c>
      <c r="E21" s="352">
        <v>165796.52071300001</v>
      </c>
      <c r="F21" s="352">
        <v>96.208278603873794</v>
      </c>
      <c r="G21" s="352">
        <v>3.7917213961262601</v>
      </c>
    </row>
    <row r="22" spans="1:7" x14ac:dyDescent="0.25">
      <c r="A22" s="352" t="s">
        <v>13</v>
      </c>
      <c r="B22" s="352" t="s">
        <v>18</v>
      </c>
      <c r="C22" s="352" t="s">
        <v>16</v>
      </c>
      <c r="D22" s="352">
        <v>3269539.1288737999</v>
      </c>
      <c r="E22" s="352">
        <v>185816.4943706</v>
      </c>
      <c r="F22" s="352">
        <v>94.622362655797303</v>
      </c>
      <c r="G22" s="352">
        <v>5.3776373442027303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812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808</v>
      </c>
      <c r="E32" s="5" t="s">
        <v>809</v>
      </c>
      <c r="F32" s="5" t="s">
        <v>810</v>
      </c>
      <c r="G32" s="5" t="s">
        <v>811</v>
      </c>
    </row>
    <row r="33" spans="1:7" x14ac:dyDescent="0.25">
      <c r="A33" s="353" t="s">
        <v>13</v>
      </c>
      <c r="B33" s="353" t="s">
        <v>14</v>
      </c>
      <c r="C33" s="353" t="s">
        <v>15</v>
      </c>
      <c r="D33" s="353">
        <v>4226599.0130369002</v>
      </c>
      <c r="E33" s="353">
        <v>166824.9326004</v>
      </c>
      <c r="F33" s="353">
        <v>96.202849197695599</v>
      </c>
      <c r="G33" s="353">
        <v>3.7971508023043898</v>
      </c>
    </row>
    <row r="34" spans="1:7" x14ac:dyDescent="0.25">
      <c r="A34" s="353" t="s">
        <v>13</v>
      </c>
      <c r="B34" s="353" t="s">
        <v>14</v>
      </c>
      <c r="C34" s="353" t="s">
        <v>16</v>
      </c>
      <c r="D34" s="353">
        <v>3277701.6731477999</v>
      </c>
      <c r="E34" s="353">
        <v>186329.3811454</v>
      </c>
      <c r="F34" s="353">
        <v>94.621024516669095</v>
      </c>
      <c r="G34" s="353">
        <v>5.3789754833309003</v>
      </c>
    </row>
    <row r="35" spans="1:7" x14ac:dyDescent="0.25">
      <c r="A35" s="353" t="s">
        <v>26</v>
      </c>
      <c r="B35" s="353" t="s">
        <v>27</v>
      </c>
      <c r="C35" s="353" t="s">
        <v>15</v>
      </c>
      <c r="D35" s="353">
        <v>103538.8708876</v>
      </c>
      <c r="E35" s="353">
        <v>1942.1761550000001</v>
      </c>
      <c r="F35" s="353">
        <v>98.1587439550011</v>
      </c>
      <c r="G35" s="353">
        <v>1.84125604499889</v>
      </c>
    </row>
    <row r="36" spans="1:7" x14ac:dyDescent="0.25">
      <c r="A36" s="353" t="s">
        <v>26</v>
      </c>
      <c r="B36" s="353" t="s">
        <v>27</v>
      </c>
      <c r="C36" s="353" t="s">
        <v>16</v>
      </c>
      <c r="D36" s="353">
        <v>50241.195989100001</v>
      </c>
      <c r="E36" s="353">
        <v>1576.7569684</v>
      </c>
      <c r="F36" s="353">
        <v>96.957122235814296</v>
      </c>
      <c r="G36" s="353">
        <v>3.0428777641857501</v>
      </c>
    </row>
    <row r="37" spans="1:7" x14ac:dyDescent="0.25">
      <c r="A37" s="353" t="s">
        <v>28</v>
      </c>
      <c r="B37" s="353" t="s">
        <v>29</v>
      </c>
      <c r="C37" s="353" t="s">
        <v>15</v>
      </c>
      <c r="D37" s="353">
        <v>23058.6323662</v>
      </c>
      <c r="E37" s="353">
        <v>486.51975979999997</v>
      </c>
      <c r="F37" s="353">
        <v>97.933673321809806</v>
      </c>
      <c r="G37" s="353">
        <v>2.0663266781901801</v>
      </c>
    </row>
    <row r="38" spans="1:7" x14ac:dyDescent="0.25">
      <c r="A38" s="353" t="s">
        <v>28</v>
      </c>
      <c r="B38" s="353" t="s">
        <v>29</v>
      </c>
      <c r="C38" s="353" t="s">
        <v>16</v>
      </c>
      <c r="D38" s="353">
        <v>14862.8893637</v>
      </c>
      <c r="E38" s="353">
        <v>491.95851970000001</v>
      </c>
      <c r="F38" s="353">
        <v>96.796070378321005</v>
      </c>
      <c r="G38" s="353">
        <v>3.2039296216789799</v>
      </c>
    </row>
    <row r="39" spans="1:7" x14ac:dyDescent="0.25">
      <c r="A39" s="353" t="s">
        <v>30</v>
      </c>
      <c r="B39" s="353" t="s">
        <v>31</v>
      </c>
      <c r="C39" s="353" t="s">
        <v>15</v>
      </c>
      <c r="D39" s="353">
        <v>67374.886956600007</v>
      </c>
      <c r="E39" s="353">
        <v>1493.1204459</v>
      </c>
      <c r="F39" s="353">
        <v>97.831909906767805</v>
      </c>
      <c r="G39" s="353">
        <v>2.1680900932321698</v>
      </c>
    </row>
    <row r="40" spans="1:7" x14ac:dyDescent="0.25">
      <c r="A40" s="353" t="s">
        <v>30</v>
      </c>
      <c r="B40" s="353" t="s">
        <v>31</v>
      </c>
      <c r="C40" s="353" t="s">
        <v>16</v>
      </c>
      <c r="D40" s="353">
        <v>40390.208455599997</v>
      </c>
      <c r="E40" s="353">
        <v>1258.7841228</v>
      </c>
      <c r="F40" s="353">
        <v>96.977636084641304</v>
      </c>
      <c r="G40" s="353">
        <v>3.0223639153587398</v>
      </c>
    </row>
    <row r="41" spans="1:7" x14ac:dyDescent="0.25">
      <c r="A41" s="353" t="s">
        <v>32</v>
      </c>
      <c r="B41" s="353" t="s">
        <v>33</v>
      </c>
      <c r="C41" s="353" t="s">
        <v>15</v>
      </c>
      <c r="D41" s="353">
        <v>19826.055287499999</v>
      </c>
      <c r="E41" s="353">
        <v>629.14491459999999</v>
      </c>
      <c r="F41" s="353">
        <v>96.924278870976707</v>
      </c>
      <c r="G41" s="353">
        <v>3.07572112902327</v>
      </c>
    </row>
    <row r="42" spans="1:7" x14ac:dyDescent="0.25">
      <c r="A42" s="353" t="s">
        <v>32</v>
      </c>
      <c r="B42" s="353" t="s">
        <v>33</v>
      </c>
      <c r="C42" s="353" t="s">
        <v>16</v>
      </c>
      <c r="D42" s="353">
        <v>13322.8600628</v>
      </c>
      <c r="E42" s="353">
        <v>824.93973689999996</v>
      </c>
      <c r="F42" s="353">
        <v>94.169130546238804</v>
      </c>
      <c r="G42" s="353">
        <v>5.8308694537612302</v>
      </c>
    </row>
    <row r="43" spans="1:7" x14ac:dyDescent="0.25">
      <c r="A43" s="353" t="s">
        <v>34</v>
      </c>
      <c r="B43" s="353" t="s">
        <v>35</v>
      </c>
      <c r="C43" s="353" t="s">
        <v>15</v>
      </c>
      <c r="D43" s="353">
        <v>100513.2887089</v>
      </c>
      <c r="E43" s="353">
        <v>2352.5143529000002</v>
      </c>
      <c r="F43" s="353">
        <v>97.713025823084607</v>
      </c>
      <c r="G43" s="353">
        <v>2.28697417691538</v>
      </c>
    </row>
    <row r="44" spans="1:7" x14ac:dyDescent="0.25">
      <c r="A44" s="353" t="s">
        <v>34</v>
      </c>
      <c r="B44" s="353" t="s">
        <v>35</v>
      </c>
      <c r="C44" s="353" t="s">
        <v>16</v>
      </c>
      <c r="D44" s="353">
        <v>54830.457919300003</v>
      </c>
      <c r="E44" s="353">
        <v>761.73896930000001</v>
      </c>
      <c r="F44" s="353">
        <v>98.629773579866907</v>
      </c>
      <c r="G44" s="353">
        <v>1.37022642013308</v>
      </c>
    </row>
    <row r="45" spans="1:7" x14ac:dyDescent="0.25">
      <c r="A45" s="353" t="s">
        <v>36</v>
      </c>
      <c r="B45" s="353" t="s">
        <v>37</v>
      </c>
      <c r="C45" s="353" t="s">
        <v>15</v>
      </c>
      <c r="D45" s="353">
        <v>462567.3475036</v>
      </c>
      <c r="E45" s="353">
        <v>13254.1886096</v>
      </c>
      <c r="F45" s="353">
        <v>97.2144622292912</v>
      </c>
      <c r="G45" s="353">
        <v>2.7855377707088</v>
      </c>
    </row>
    <row r="46" spans="1:7" x14ac:dyDescent="0.25">
      <c r="A46" s="353" t="s">
        <v>36</v>
      </c>
      <c r="B46" s="353" t="s">
        <v>37</v>
      </c>
      <c r="C46" s="353" t="s">
        <v>16</v>
      </c>
      <c r="D46" s="353">
        <v>302171.99666</v>
      </c>
      <c r="E46" s="353">
        <v>14521.467230099999</v>
      </c>
      <c r="F46" s="353">
        <v>95.414661530514195</v>
      </c>
      <c r="G46" s="353">
        <v>4.5853384694858397</v>
      </c>
    </row>
    <row r="47" spans="1:7" x14ac:dyDescent="0.25">
      <c r="A47" s="353" t="s">
        <v>38</v>
      </c>
      <c r="B47" s="353" t="s">
        <v>39</v>
      </c>
      <c r="C47" s="353" t="s">
        <v>15</v>
      </c>
      <c r="D47" s="353">
        <v>21042.861981499998</v>
      </c>
      <c r="E47" s="353">
        <v>863.9925303</v>
      </c>
      <c r="F47" s="353">
        <v>96.056063047140697</v>
      </c>
      <c r="G47" s="353">
        <v>3.9439369528592798</v>
      </c>
    </row>
    <row r="48" spans="1:7" x14ac:dyDescent="0.25">
      <c r="A48" s="353" t="s">
        <v>38</v>
      </c>
      <c r="B48" s="353" t="s">
        <v>39</v>
      </c>
      <c r="C48" s="353" t="s">
        <v>16</v>
      </c>
      <c r="D48" s="353">
        <v>8338.7728430999996</v>
      </c>
      <c r="E48" s="353">
        <v>251.37265529999999</v>
      </c>
      <c r="F48" s="353">
        <v>97.073708991927802</v>
      </c>
      <c r="G48" s="353">
        <v>2.9262910080722202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813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808</v>
      </c>
      <c r="E58" s="5" t="s">
        <v>809</v>
      </c>
      <c r="F58" s="5" t="s">
        <v>810</v>
      </c>
      <c r="G58" s="5" t="s">
        <v>811</v>
      </c>
    </row>
    <row r="59" spans="1:7" x14ac:dyDescent="0.25">
      <c r="A59" s="354" t="s">
        <v>13</v>
      </c>
      <c r="B59" s="354" t="s">
        <v>14</v>
      </c>
      <c r="C59" s="354" t="s">
        <v>15</v>
      </c>
      <c r="D59" s="354">
        <v>4206795.8559943996</v>
      </c>
      <c r="E59" s="354">
        <v>165796.52071300001</v>
      </c>
      <c r="F59" s="354">
        <v>96.208278603873794</v>
      </c>
      <c r="G59" s="354">
        <v>3.7917213961262601</v>
      </c>
    </row>
    <row r="60" spans="1:7" x14ac:dyDescent="0.25">
      <c r="A60" s="354" t="s">
        <v>13</v>
      </c>
      <c r="B60" s="354" t="s">
        <v>14</v>
      </c>
      <c r="C60" s="354" t="s">
        <v>16</v>
      </c>
      <c r="D60" s="354">
        <v>3269539.1288737999</v>
      </c>
      <c r="E60" s="354">
        <v>185816.4943706</v>
      </c>
      <c r="F60" s="354">
        <v>94.622362655797303</v>
      </c>
      <c r="G60" s="354">
        <v>5.3776373442027303</v>
      </c>
    </row>
    <row r="61" spans="1:7" x14ac:dyDescent="0.25">
      <c r="A61" s="354" t="s">
        <v>41</v>
      </c>
      <c r="B61" s="354" t="s">
        <v>42</v>
      </c>
      <c r="C61" s="354" t="s">
        <v>15</v>
      </c>
      <c r="D61" s="354">
        <v>4279.3865939999996</v>
      </c>
      <c r="E61" s="354">
        <v>242.36356889999999</v>
      </c>
      <c r="F61" s="354">
        <v>94.640049534612899</v>
      </c>
      <c r="G61" s="354">
        <v>5.3599504653870902</v>
      </c>
    </row>
    <row r="62" spans="1:7" x14ac:dyDescent="0.25">
      <c r="A62" s="354" t="s">
        <v>41</v>
      </c>
      <c r="B62" s="354" t="s">
        <v>42</v>
      </c>
      <c r="C62" s="354" t="s">
        <v>16</v>
      </c>
      <c r="D62" s="354">
        <v>4704.1293926999997</v>
      </c>
      <c r="E62" s="354">
        <v>359.12044609999998</v>
      </c>
      <c r="F62" s="354">
        <v>92.907313335636005</v>
      </c>
      <c r="G62" s="354">
        <v>7.0926866643640096</v>
      </c>
    </row>
    <row r="63" spans="1:7" x14ac:dyDescent="0.25">
      <c r="A63" s="354" t="s">
        <v>43</v>
      </c>
      <c r="B63" s="354" t="s">
        <v>44</v>
      </c>
      <c r="C63" s="354" t="s">
        <v>15</v>
      </c>
      <c r="D63" s="354">
        <v>40887.8341296</v>
      </c>
      <c r="E63" s="354">
        <v>1393.2190449</v>
      </c>
      <c r="F63" s="354">
        <v>96.704862011951306</v>
      </c>
      <c r="G63" s="354">
        <v>3.29513798804865</v>
      </c>
    </row>
    <row r="64" spans="1:7" x14ac:dyDescent="0.25">
      <c r="A64" s="354" t="s">
        <v>43</v>
      </c>
      <c r="B64" s="354" t="s">
        <v>44</v>
      </c>
      <c r="C64" s="354" t="s">
        <v>16</v>
      </c>
      <c r="D64" s="354">
        <v>25602.1734359</v>
      </c>
      <c r="E64" s="354">
        <v>890.77339649999999</v>
      </c>
      <c r="F64" s="354">
        <v>96.637696054971798</v>
      </c>
      <c r="G64" s="354">
        <v>3.3623039450281702</v>
      </c>
    </row>
    <row r="65" spans="1:7" x14ac:dyDescent="0.25">
      <c r="A65" s="354" t="s">
        <v>26</v>
      </c>
      <c r="B65" s="354" t="s">
        <v>27</v>
      </c>
      <c r="C65" s="354" t="s">
        <v>15</v>
      </c>
      <c r="D65" s="354">
        <v>87546.023497500006</v>
      </c>
      <c r="E65" s="354">
        <v>1443.5207547</v>
      </c>
      <c r="F65" s="354">
        <v>98.377876000118604</v>
      </c>
      <c r="G65" s="354">
        <v>1.6221239998813799</v>
      </c>
    </row>
    <row r="66" spans="1:7" x14ac:dyDescent="0.25">
      <c r="A66" s="354" t="s">
        <v>26</v>
      </c>
      <c r="B66" s="354" t="s">
        <v>27</v>
      </c>
      <c r="C66" s="354" t="s">
        <v>16</v>
      </c>
      <c r="D66" s="354">
        <v>41668.690943699999</v>
      </c>
      <c r="E66" s="354">
        <v>1281.764803</v>
      </c>
      <c r="F66" s="354">
        <v>97.015713149682995</v>
      </c>
      <c r="G66" s="354">
        <v>2.9842868503170199</v>
      </c>
    </row>
    <row r="67" spans="1:7" x14ac:dyDescent="0.25">
      <c r="A67" s="354" t="s">
        <v>28</v>
      </c>
      <c r="B67" s="354" t="s">
        <v>29</v>
      </c>
      <c r="C67" s="354" t="s">
        <v>15</v>
      </c>
      <c r="D67" s="354">
        <v>15345.3532108</v>
      </c>
      <c r="E67" s="354">
        <v>293.88201079999999</v>
      </c>
      <c r="F67" s="354">
        <v>98.1208671227471</v>
      </c>
      <c r="G67" s="354">
        <v>1.8791328772528899</v>
      </c>
    </row>
    <row r="68" spans="1:7" x14ac:dyDescent="0.25">
      <c r="A68" s="354" t="s">
        <v>28</v>
      </c>
      <c r="B68" s="354" t="s">
        <v>29</v>
      </c>
      <c r="C68" s="354" t="s">
        <v>16</v>
      </c>
      <c r="D68" s="354">
        <v>10290.0935016</v>
      </c>
      <c r="E68" s="354">
        <v>340.67128020000001</v>
      </c>
      <c r="F68" s="354">
        <v>96.795420769884501</v>
      </c>
      <c r="G68" s="354">
        <v>3.2045792301155398</v>
      </c>
    </row>
    <row r="69" spans="1:7" x14ac:dyDescent="0.25">
      <c r="A69" s="354" t="s">
        <v>45</v>
      </c>
      <c r="B69" s="354" t="s">
        <v>46</v>
      </c>
      <c r="C69" s="354" t="s">
        <v>15</v>
      </c>
      <c r="D69" s="354">
        <v>11701.832431000001</v>
      </c>
      <c r="E69" s="354">
        <v>561.5071686</v>
      </c>
      <c r="F69" s="354">
        <v>95.421254022694498</v>
      </c>
      <c r="G69" s="354">
        <v>4.5787459773055197</v>
      </c>
    </row>
    <row r="70" spans="1:7" x14ac:dyDescent="0.25">
      <c r="A70" s="354" t="s">
        <v>45</v>
      </c>
      <c r="B70" s="354" t="s">
        <v>46</v>
      </c>
      <c r="C70" s="354" t="s">
        <v>16</v>
      </c>
      <c r="D70" s="354">
        <v>11014.823620499999</v>
      </c>
      <c r="E70" s="354">
        <v>477.83678650000002</v>
      </c>
      <c r="F70" s="354">
        <v>95.842243922834797</v>
      </c>
      <c r="G70" s="354">
        <v>4.1577560771651898</v>
      </c>
    </row>
    <row r="71" spans="1:7" x14ac:dyDescent="0.25">
      <c r="A71" s="354" t="s">
        <v>47</v>
      </c>
      <c r="B71" s="354" t="s">
        <v>48</v>
      </c>
      <c r="C71" s="354" t="s">
        <v>15</v>
      </c>
      <c r="D71" s="354">
        <v>94649.039853599999</v>
      </c>
      <c r="E71" s="354">
        <v>2224.1145336</v>
      </c>
      <c r="F71" s="354">
        <v>97.704096095900596</v>
      </c>
      <c r="G71" s="354">
        <v>2.2959039040994398</v>
      </c>
    </row>
    <row r="72" spans="1:7" x14ac:dyDescent="0.25">
      <c r="A72" s="354" t="s">
        <v>47</v>
      </c>
      <c r="B72" s="354" t="s">
        <v>48</v>
      </c>
      <c r="C72" s="354" t="s">
        <v>16</v>
      </c>
      <c r="D72" s="354">
        <v>54379.436894400002</v>
      </c>
      <c r="E72" s="354">
        <v>1850.4087211000001</v>
      </c>
      <c r="F72" s="354">
        <v>96.709205403562507</v>
      </c>
      <c r="G72" s="354">
        <v>3.2907945964374599</v>
      </c>
    </row>
    <row r="73" spans="1:7" x14ac:dyDescent="0.25">
      <c r="A73" s="354" t="s">
        <v>30</v>
      </c>
      <c r="B73" s="354" t="s">
        <v>31</v>
      </c>
      <c r="C73" s="354" t="s">
        <v>15</v>
      </c>
      <c r="D73" s="354">
        <v>66039.508096599995</v>
      </c>
      <c r="E73" s="354">
        <v>1452.3800739000001</v>
      </c>
      <c r="F73" s="354">
        <v>97.848067207379103</v>
      </c>
      <c r="G73" s="354">
        <v>2.15193279262088</v>
      </c>
    </row>
    <row r="74" spans="1:7" x14ac:dyDescent="0.25">
      <c r="A74" s="354" t="s">
        <v>30</v>
      </c>
      <c r="B74" s="354" t="s">
        <v>31</v>
      </c>
      <c r="C74" s="354" t="s">
        <v>16</v>
      </c>
      <c r="D74" s="354">
        <v>39983.9364126</v>
      </c>
      <c r="E74" s="354">
        <v>1219.1754278000001</v>
      </c>
      <c r="F74" s="354">
        <v>97.041059829358304</v>
      </c>
      <c r="G74" s="354">
        <v>2.9589401706416498</v>
      </c>
    </row>
    <row r="75" spans="1:7" x14ac:dyDescent="0.25">
      <c r="A75" s="354" t="s">
        <v>49</v>
      </c>
      <c r="B75" s="354" t="s">
        <v>50</v>
      </c>
      <c r="C75" s="354" t="s">
        <v>15</v>
      </c>
      <c r="D75" s="354">
        <v>71085.263291700001</v>
      </c>
      <c r="E75" s="354">
        <v>7316.0043186000003</v>
      </c>
      <c r="F75" s="354">
        <v>90.668512714660693</v>
      </c>
      <c r="G75" s="354">
        <v>9.3314872853393194</v>
      </c>
    </row>
    <row r="76" spans="1:7" x14ac:dyDescent="0.25">
      <c r="A76" s="354" t="s">
        <v>49</v>
      </c>
      <c r="B76" s="354" t="s">
        <v>50</v>
      </c>
      <c r="C76" s="354" t="s">
        <v>16</v>
      </c>
      <c r="D76" s="354">
        <v>56040.767252700003</v>
      </c>
      <c r="E76" s="354">
        <v>6067.9651339000002</v>
      </c>
      <c r="F76" s="354">
        <v>90.230093417251595</v>
      </c>
      <c r="G76" s="354">
        <v>9.7699065827483693</v>
      </c>
    </row>
    <row r="77" spans="1:7" x14ac:dyDescent="0.25">
      <c r="A77" s="354" t="s">
        <v>51</v>
      </c>
      <c r="B77" s="354" t="s">
        <v>52</v>
      </c>
      <c r="C77" s="354" t="s">
        <v>15</v>
      </c>
      <c r="D77" s="354">
        <v>8779.2868469999994</v>
      </c>
      <c r="E77" s="354">
        <v>170.94735840000001</v>
      </c>
      <c r="F77" s="354">
        <v>98.090023629807803</v>
      </c>
      <c r="G77" s="354">
        <v>1.9099763701921999</v>
      </c>
    </row>
    <row r="78" spans="1:7" x14ac:dyDescent="0.25">
      <c r="A78" s="354" t="s">
        <v>51</v>
      </c>
      <c r="B78" s="354" t="s">
        <v>52</v>
      </c>
      <c r="C78" s="354" t="s">
        <v>16</v>
      </c>
      <c r="D78" s="354">
        <v>5445.9777849000002</v>
      </c>
      <c r="E78" s="354">
        <v>154.78800820000001</v>
      </c>
      <c r="F78" s="354">
        <v>97.236306356700496</v>
      </c>
      <c r="G78" s="354">
        <v>2.7636936432995398</v>
      </c>
    </row>
    <row r="79" spans="1:7" x14ac:dyDescent="0.25">
      <c r="A79" s="354" t="s">
        <v>32</v>
      </c>
      <c r="B79" s="354" t="s">
        <v>33</v>
      </c>
      <c r="C79" s="354" t="s">
        <v>15</v>
      </c>
      <c r="D79" s="354">
        <v>8608.9130886999992</v>
      </c>
      <c r="E79" s="354">
        <v>367.46611899999999</v>
      </c>
      <c r="F79" s="354">
        <v>95.9062990711802</v>
      </c>
      <c r="G79" s="354">
        <v>4.0937009288197697</v>
      </c>
    </row>
    <row r="80" spans="1:7" x14ac:dyDescent="0.25">
      <c r="A80" s="354" t="s">
        <v>32</v>
      </c>
      <c r="B80" s="354" t="s">
        <v>33</v>
      </c>
      <c r="C80" s="354" t="s">
        <v>16</v>
      </c>
      <c r="D80" s="354">
        <v>7816.1668900000004</v>
      </c>
      <c r="E80" s="354">
        <v>518.45390320000001</v>
      </c>
      <c r="F80" s="354">
        <v>93.779514196698798</v>
      </c>
      <c r="G80" s="354">
        <v>6.2204858033012496</v>
      </c>
    </row>
    <row r="81" spans="1:7" x14ac:dyDescent="0.25">
      <c r="A81" s="354" t="s">
        <v>53</v>
      </c>
      <c r="B81" s="354" t="s">
        <v>54</v>
      </c>
      <c r="C81" s="354" t="s">
        <v>15</v>
      </c>
      <c r="D81" s="354">
        <v>88523.469921700002</v>
      </c>
      <c r="E81" s="354">
        <v>1912.3485587</v>
      </c>
      <c r="F81" s="354">
        <v>97.885408026561393</v>
      </c>
      <c r="G81" s="354">
        <v>2.1145919734385501</v>
      </c>
    </row>
    <row r="82" spans="1:7" x14ac:dyDescent="0.25">
      <c r="A82" s="354" t="s">
        <v>53</v>
      </c>
      <c r="B82" s="354" t="s">
        <v>54</v>
      </c>
      <c r="C82" s="354" t="s">
        <v>16</v>
      </c>
      <c r="D82" s="354">
        <v>35633.699712200003</v>
      </c>
      <c r="E82" s="354">
        <v>1306.4818081999999</v>
      </c>
      <c r="F82" s="354">
        <v>96.463250167088404</v>
      </c>
      <c r="G82" s="354">
        <v>3.5367498329116298</v>
      </c>
    </row>
    <row r="83" spans="1:7" x14ac:dyDescent="0.25">
      <c r="A83" s="354" t="s">
        <v>34</v>
      </c>
      <c r="B83" s="354" t="s">
        <v>35</v>
      </c>
      <c r="C83" s="354" t="s">
        <v>15</v>
      </c>
      <c r="D83" s="354">
        <v>99039.466499400005</v>
      </c>
      <c r="E83" s="354">
        <v>2312.8106751</v>
      </c>
      <c r="F83" s="354">
        <v>97.718047645719906</v>
      </c>
      <c r="G83" s="354">
        <v>2.2819523542800999</v>
      </c>
    </row>
    <row r="84" spans="1:7" x14ac:dyDescent="0.25">
      <c r="A84" s="354" t="s">
        <v>34</v>
      </c>
      <c r="B84" s="354" t="s">
        <v>35</v>
      </c>
      <c r="C84" s="354" t="s">
        <v>16</v>
      </c>
      <c r="D84" s="354">
        <v>54407.617800300002</v>
      </c>
      <c r="E84" s="354">
        <v>741.10502210000004</v>
      </c>
      <c r="F84" s="354">
        <v>98.656170108441799</v>
      </c>
      <c r="G84" s="354">
        <v>1.3438298915582201</v>
      </c>
    </row>
    <row r="85" spans="1:7" x14ac:dyDescent="0.25">
      <c r="A85" s="354" t="s">
        <v>55</v>
      </c>
      <c r="B85" s="354" t="s">
        <v>56</v>
      </c>
      <c r="C85" s="354" t="s">
        <v>15</v>
      </c>
      <c r="D85" s="354">
        <v>14547.509755200001</v>
      </c>
      <c r="E85" s="354">
        <v>373.50350370000001</v>
      </c>
      <c r="F85" s="354">
        <v>97.496795309948396</v>
      </c>
      <c r="G85" s="354">
        <v>2.5032046900515601</v>
      </c>
    </row>
    <row r="86" spans="1:7" x14ac:dyDescent="0.25">
      <c r="A86" s="354" t="s">
        <v>55</v>
      </c>
      <c r="B86" s="354" t="s">
        <v>56</v>
      </c>
      <c r="C86" s="354" t="s">
        <v>16</v>
      </c>
      <c r="D86" s="354">
        <v>12907.4724241</v>
      </c>
      <c r="E86" s="354">
        <v>521.51431849999994</v>
      </c>
      <c r="F86" s="354">
        <v>96.116502841978203</v>
      </c>
      <c r="G86" s="354">
        <v>3.8834971580218398</v>
      </c>
    </row>
    <row r="87" spans="1:7" x14ac:dyDescent="0.25">
      <c r="A87" s="354" t="s">
        <v>36</v>
      </c>
      <c r="B87" s="354" t="s">
        <v>37</v>
      </c>
      <c r="C87" s="354" t="s">
        <v>15</v>
      </c>
      <c r="D87" s="354">
        <v>459370.25768440001</v>
      </c>
      <c r="E87" s="354">
        <v>13196.946222099999</v>
      </c>
      <c r="F87" s="354">
        <v>97.207392702454399</v>
      </c>
      <c r="G87" s="354">
        <v>2.79260729754558</v>
      </c>
    </row>
    <row r="88" spans="1:7" x14ac:dyDescent="0.25">
      <c r="A88" s="354" t="s">
        <v>36</v>
      </c>
      <c r="B88" s="354" t="s">
        <v>37</v>
      </c>
      <c r="C88" s="354" t="s">
        <v>16</v>
      </c>
      <c r="D88" s="354">
        <v>300942.05904319999</v>
      </c>
      <c r="E88" s="354">
        <v>14473.7370539</v>
      </c>
      <c r="F88" s="354">
        <v>95.411219972811907</v>
      </c>
      <c r="G88" s="354">
        <v>4.5887800271880801</v>
      </c>
    </row>
    <row r="89" spans="1:7" x14ac:dyDescent="0.25">
      <c r="A89" s="354" t="s">
        <v>38</v>
      </c>
      <c r="B89" s="354" t="s">
        <v>39</v>
      </c>
      <c r="C89" s="354" t="s">
        <v>15</v>
      </c>
      <c r="D89" s="354">
        <v>15151.7010997</v>
      </c>
      <c r="E89" s="354">
        <v>762.01805139999999</v>
      </c>
      <c r="F89" s="354">
        <v>95.211565290522699</v>
      </c>
      <c r="G89" s="354">
        <v>4.7884347094772401</v>
      </c>
    </row>
    <row r="90" spans="1:7" x14ac:dyDescent="0.25">
      <c r="A90" s="354" t="s">
        <v>38</v>
      </c>
      <c r="B90" s="354" t="s">
        <v>39</v>
      </c>
      <c r="C90" s="354" t="s">
        <v>16</v>
      </c>
      <c r="D90" s="354">
        <v>6320.3266796999997</v>
      </c>
      <c r="E90" s="354">
        <v>174.95417509999999</v>
      </c>
      <c r="F90" s="354">
        <v>97.306441722674606</v>
      </c>
      <c r="G90" s="354">
        <v>2.6935582773254398</v>
      </c>
    </row>
    <row r="91" spans="1:7" x14ac:dyDescent="0.25">
      <c r="A91" s="354" t="s">
        <v>57</v>
      </c>
      <c r="B91" s="354" t="s">
        <v>58</v>
      </c>
      <c r="C91" s="354" t="s">
        <v>15</v>
      </c>
      <c r="D91" s="354">
        <v>6279.5850786999999</v>
      </c>
      <c r="E91" s="354">
        <v>200.75468409999999</v>
      </c>
      <c r="F91" s="354">
        <v>96.902096318276094</v>
      </c>
      <c r="G91" s="354">
        <v>3.0979036817239098</v>
      </c>
    </row>
    <row r="92" spans="1:7" x14ac:dyDescent="0.25">
      <c r="A92" s="354" t="s">
        <v>57</v>
      </c>
      <c r="B92" s="354" t="s">
        <v>58</v>
      </c>
      <c r="C92" s="354" t="s">
        <v>16</v>
      </c>
      <c r="D92" s="354">
        <v>2745.9074922</v>
      </c>
      <c r="E92" s="354">
        <v>85.752741299999997</v>
      </c>
      <c r="F92" s="354">
        <v>96.9716443983815</v>
      </c>
      <c r="G92" s="354">
        <v>3.0283556016184701</v>
      </c>
    </row>
    <row r="93" spans="1:7" x14ac:dyDescent="0.25">
      <c r="A93" s="354" t="s">
        <v>59</v>
      </c>
      <c r="B93" s="354" t="s">
        <v>60</v>
      </c>
      <c r="C93" s="354" t="s">
        <v>15</v>
      </c>
      <c r="D93" s="354">
        <v>4255.5195277000003</v>
      </c>
      <c r="E93" s="354">
        <v>138.6822214</v>
      </c>
      <c r="F93" s="354">
        <v>96.843972368168906</v>
      </c>
      <c r="G93" s="354">
        <v>3.15602763183107</v>
      </c>
    </row>
    <row r="94" spans="1:7" x14ac:dyDescent="0.25">
      <c r="A94" s="354" t="s">
        <v>59</v>
      </c>
      <c r="B94" s="354" t="s">
        <v>60</v>
      </c>
      <c r="C94" s="354" t="s">
        <v>16</v>
      </c>
      <c r="D94" s="354">
        <v>3936.5948331</v>
      </c>
      <c r="E94" s="354">
        <v>209.20341450000001</v>
      </c>
      <c r="F94" s="354">
        <v>94.953844784388394</v>
      </c>
      <c r="G94" s="354">
        <v>5.0461552156115603</v>
      </c>
    </row>
    <row r="95" spans="1:7" x14ac:dyDescent="0.25">
      <c r="A95" s="354" t="s">
        <v>61</v>
      </c>
      <c r="B95" s="354" t="s">
        <v>62</v>
      </c>
      <c r="C95" s="354" t="s">
        <v>15</v>
      </c>
      <c r="D95" s="354">
        <v>6472.2713168999999</v>
      </c>
      <c r="E95" s="354">
        <v>107.7186</v>
      </c>
      <c r="F95" s="354">
        <v>98.362936701113497</v>
      </c>
      <c r="G95" s="354">
        <v>1.63706329888647</v>
      </c>
    </row>
    <row r="96" spans="1:7" x14ac:dyDescent="0.25">
      <c r="A96" s="354" t="s">
        <v>61</v>
      </c>
      <c r="B96" s="354" t="s">
        <v>62</v>
      </c>
      <c r="C96" s="354" t="s">
        <v>16</v>
      </c>
      <c r="D96" s="354">
        <v>4713.4420725999998</v>
      </c>
      <c r="E96" s="354">
        <v>217.5680136</v>
      </c>
      <c r="F96" s="354">
        <v>95.587759712581203</v>
      </c>
      <c r="G96" s="354">
        <v>4.41224028741878</v>
      </c>
    </row>
    <row r="97" spans="1:7" x14ac:dyDescent="0.25">
      <c r="A97" s="354" t="s">
        <v>63</v>
      </c>
      <c r="B97" s="354" t="s">
        <v>64</v>
      </c>
      <c r="C97" s="354" t="s">
        <v>15</v>
      </c>
      <c r="D97" s="354">
        <v>11414.597915599999</v>
      </c>
      <c r="E97" s="354">
        <v>339.05342400000001</v>
      </c>
      <c r="F97" s="354">
        <v>97.115335360870603</v>
      </c>
      <c r="G97" s="354">
        <v>2.8846646391294</v>
      </c>
    </row>
    <row r="98" spans="1:7" x14ac:dyDescent="0.25">
      <c r="A98" s="354" t="s">
        <v>63</v>
      </c>
      <c r="B98" s="354" t="s">
        <v>64</v>
      </c>
      <c r="C98" s="354" t="s">
        <v>16</v>
      </c>
      <c r="D98" s="354">
        <v>8658.0457237999999</v>
      </c>
      <c r="E98" s="354">
        <v>322.30293619999998</v>
      </c>
      <c r="F98" s="354">
        <v>96.411019789959894</v>
      </c>
      <c r="G98" s="354">
        <v>3.58898021004009</v>
      </c>
    </row>
    <row r="99" spans="1:7" x14ac:dyDescent="0.25">
      <c r="A99" s="354" t="s">
        <v>65</v>
      </c>
      <c r="B99" s="354" t="s">
        <v>66</v>
      </c>
      <c r="C99" s="354" t="s">
        <v>15</v>
      </c>
      <c r="D99" s="354">
        <v>1019.4230787</v>
      </c>
      <c r="E99" s="354">
        <v>55.254952600000003</v>
      </c>
      <c r="F99" s="354">
        <v>94.858464489763506</v>
      </c>
      <c r="G99" s="354">
        <v>5.1415355102365004</v>
      </c>
    </row>
    <row r="100" spans="1:7" x14ac:dyDescent="0.25">
      <c r="A100" s="354" t="s">
        <v>65</v>
      </c>
      <c r="B100" s="354" t="s">
        <v>66</v>
      </c>
      <c r="C100" s="354" t="s">
        <v>16</v>
      </c>
      <c r="D100" s="354">
        <v>512.51303229999996</v>
      </c>
      <c r="E100" s="354">
        <v>39.808945100000003</v>
      </c>
      <c r="F100" s="354">
        <v>92.792438699000101</v>
      </c>
      <c r="G100" s="354">
        <v>7.2075613009999397</v>
      </c>
    </row>
    <row r="101" spans="1:7" x14ac:dyDescent="0.25">
      <c r="A101" s="354" t="s">
        <v>67</v>
      </c>
      <c r="B101" s="354" t="s">
        <v>68</v>
      </c>
      <c r="C101" s="354" t="s">
        <v>15</v>
      </c>
      <c r="D101" s="354">
        <v>72740.985036400001</v>
      </c>
      <c r="E101" s="354">
        <v>1596.2343226</v>
      </c>
      <c r="F101" s="354">
        <v>97.852711822739494</v>
      </c>
      <c r="G101" s="354">
        <v>2.1472881772604899</v>
      </c>
    </row>
    <row r="102" spans="1:7" x14ac:dyDescent="0.25">
      <c r="A102" s="354" t="s">
        <v>67</v>
      </c>
      <c r="B102" s="354" t="s">
        <v>68</v>
      </c>
      <c r="C102" s="354" t="s">
        <v>16</v>
      </c>
      <c r="D102" s="354">
        <v>53477.862346299997</v>
      </c>
      <c r="E102" s="354">
        <v>1609.9182957999999</v>
      </c>
      <c r="F102" s="354">
        <v>97.077540105927497</v>
      </c>
      <c r="G102" s="354">
        <v>2.9224598940724902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814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808</v>
      </c>
      <c r="E112" s="5" t="s">
        <v>809</v>
      </c>
      <c r="F112" s="5" t="s">
        <v>810</v>
      </c>
      <c r="G112" s="5" t="s">
        <v>811</v>
      </c>
    </row>
    <row r="113" spans="1:7" x14ac:dyDescent="0.25">
      <c r="A113" s="355" t="s">
        <v>71</v>
      </c>
      <c r="B113" s="355" t="s">
        <v>72</v>
      </c>
      <c r="C113" s="355" t="s">
        <v>15</v>
      </c>
      <c r="D113" s="355">
        <v>327153.9082216</v>
      </c>
      <c r="E113" s="355">
        <v>7409.6259762999998</v>
      </c>
      <c r="F113" s="355">
        <v>97.785285836944496</v>
      </c>
      <c r="G113" s="355">
        <v>2.21471416305552</v>
      </c>
    </row>
    <row r="114" spans="1:7" x14ac:dyDescent="0.25">
      <c r="A114" s="355" t="s">
        <v>71</v>
      </c>
      <c r="B114" s="355" t="s">
        <v>72</v>
      </c>
      <c r="C114" s="355" t="s">
        <v>16</v>
      </c>
      <c r="D114" s="355">
        <v>230879.3965146</v>
      </c>
      <c r="E114" s="355">
        <v>8352.0692985999995</v>
      </c>
      <c r="F114" s="355">
        <v>96.508791487687702</v>
      </c>
      <c r="G114" s="355">
        <v>3.4912085123123302</v>
      </c>
    </row>
    <row r="115" spans="1:7" x14ac:dyDescent="0.25">
      <c r="A115" s="355" t="s">
        <v>73</v>
      </c>
      <c r="B115" s="355" t="s">
        <v>74</v>
      </c>
      <c r="C115" s="355" t="s">
        <v>15</v>
      </c>
      <c r="D115" s="355">
        <v>97886.892933399999</v>
      </c>
      <c r="E115" s="355">
        <v>2373.9322840999998</v>
      </c>
      <c r="F115" s="355">
        <v>97.6322434221441</v>
      </c>
      <c r="G115" s="355">
        <v>2.36775657785594</v>
      </c>
    </row>
    <row r="116" spans="1:7" x14ac:dyDescent="0.25">
      <c r="A116" s="355" t="s">
        <v>73</v>
      </c>
      <c r="B116" s="355" t="s">
        <v>74</v>
      </c>
      <c r="C116" s="355" t="s">
        <v>16</v>
      </c>
      <c r="D116" s="355">
        <v>71121.0606137</v>
      </c>
      <c r="E116" s="355">
        <v>2994.1141680999999</v>
      </c>
      <c r="F116" s="355">
        <v>95.960187401682802</v>
      </c>
      <c r="G116" s="355">
        <v>4.0398125983172397</v>
      </c>
    </row>
    <row r="117" spans="1:7" x14ac:dyDescent="0.25">
      <c r="A117" s="355" t="s">
        <v>75</v>
      </c>
      <c r="B117" s="355" t="s">
        <v>76</v>
      </c>
      <c r="C117" s="355" t="s">
        <v>15</v>
      </c>
      <c r="D117" s="355">
        <v>54077.780133200002</v>
      </c>
      <c r="E117" s="355">
        <v>2216.2415286</v>
      </c>
      <c r="F117" s="355">
        <v>96.063096110072607</v>
      </c>
      <c r="G117" s="355">
        <v>3.9369038899274398</v>
      </c>
    </row>
    <row r="118" spans="1:7" x14ac:dyDescent="0.25">
      <c r="A118" s="355" t="s">
        <v>75</v>
      </c>
      <c r="B118" s="355" t="s">
        <v>76</v>
      </c>
      <c r="C118" s="355" t="s">
        <v>16</v>
      </c>
      <c r="D118" s="355">
        <v>48583.219169299999</v>
      </c>
      <c r="E118" s="355">
        <v>2852.7591769000001</v>
      </c>
      <c r="F118" s="355">
        <v>94.453767054455696</v>
      </c>
      <c r="G118" s="355">
        <v>5.5462329455443502</v>
      </c>
    </row>
    <row r="119" spans="1:7" x14ac:dyDescent="0.25">
      <c r="A119" s="355" t="s">
        <v>77</v>
      </c>
      <c r="B119" s="355" t="s">
        <v>78</v>
      </c>
      <c r="C119" s="355" t="s">
        <v>15</v>
      </c>
      <c r="D119" s="355">
        <v>221035.58636039999</v>
      </c>
      <c r="E119" s="355">
        <v>10983.340922400001</v>
      </c>
      <c r="F119" s="355">
        <v>95.266187525721605</v>
      </c>
      <c r="G119" s="355">
        <v>4.7338124742783503</v>
      </c>
    </row>
    <row r="120" spans="1:7" x14ac:dyDescent="0.25">
      <c r="A120" s="355" t="s">
        <v>77</v>
      </c>
      <c r="B120" s="355" t="s">
        <v>78</v>
      </c>
      <c r="C120" s="355" t="s">
        <v>16</v>
      </c>
      <c r="D120" s="355">
        <v>159074.86694030001</v>
      </c>
      <c r="E120" s="355">
        <v>10903.2057768</v>
      </c>
      <c r="F120" s="355">
        <v>93.585522177941996</v>
      </c>
      <c r="G120" s="355">
        <v>6.4144778220580001</v>
      </c>
    </row>
    <row r="121" spans="1:7" x14ac:dyDescent="0.25">
      <c r="A121" s="355" t="s">
        <v>79</v>
      </c>
      <c r="B121" s="355" t="s">
        <v>80</v>
      </c>
      <c r="C121" s="355" t="s">
        <v>15</v>
      </c>
      <c r="D121" s="355">
        <v>216196.30054940001</v>
      </c>
      <c r="E121" s="355">
        <v>10444.9196892</v>
      </c>
      <c r="F121" s="355">
        <v>95.3914298210167</v>
      </c>
      <c r="G121" s="355">
        <v>4.6085701789833102</v>
      </c>
    </row>
    <row r="122" spans="1:7" x14ac:dyDescent="0.25">
      <c r="A122" s="355" t="s">
        <v>79</v>
      </c>
      <c r="B122" s="355" t="s">
        <v>80</v>
      </c>
      <c r="C122" s="355" t="s">
        <v>16</v>
      </c>
      <c r="D122" s="355">
        <v>158735.197644</v>
      </c>
      <c r="E122" s="355">
        <v>10383.582133399999</v>
      </c>
      <c r="F122" s="355">
        <v>93.860183861858999</v>
      </c>
      <c r="G122" s="355">
        <v>6.1398161381410299</v>
      </c>
    </row>
    <row r="123" spans="1:7" x14ac:dyDescent="0.25">
      <c r="A123" s="355" t="s">
        <v>81</v>
      </c>
      <c r="B123" s="355" t="s">
        <v>82</v>
      </c>
      <c r="C123" s="355" t="s">
        <v>15</v>
      </c>
      <c r="D123" s="355">
        <v>89556.397467100003</v>
      </c>
      <c r="E123" s="355">
        <v>3664.8726114000001</v>
      </c>
      <c r="F123" s="355">
        <v>96.068630465650301</v>
      </c>
      <c r="G123" s="355">
        <v>3.9313695343497002</v>
      </c>
    </row>
    <row r="124" spans="1:7" x14ac:dyDescent="0.25">
      <c r="A124" s="355" t="s">
        <v>81</v>
      </c>
      <c r="B124" s="355" t="s">
        <v>82</v>
      </c>
      <c r="C124" s="355" t="s">
        <v>16</v>
      </c>
      <c r="D124" s="355">
        <v>82233.962921300001</v>
      </c>
      <c r="E124" s="355">
        <v>5125.7670123999997</v>
      </c>
      <c r="F124" s="355">
        <v>94.132574566919899</v>
      </c>
      <c r="G124" s="355">
        <v>5.8674254330800997</v>
      </c>
    </row>
    <row r="125" spans="1:7" x14ac:dyDescent="0.25">
      <c r="A125" s="355" t="s">
        <v>83</v>
      </c>
      <c r="B125" s="355" t="s">
        <v>84</v>
      </c>
      <c r="C125" s="355" t="s">
        <v>15</v>
      </c>
      <c r="D125" s="355">
        <v>357480.54460710002</v>
      </c>
      <c r="E125" s="355">
        <v>29072.931235399999</v>
      </c>
      <c r="F125" s="355">
        <v>92.478936795993107</v>
      </c>
      <c r="G125" s="355">
        <v>7.5210632040069099</v>
      </c>
    </row>
    <row r="126" spans="1:7" x14ac:dyDescent="0.25">
      <c r="A126" s="355" t="s">
        <v>83</v>
      </c>
      <c r="B126" s="355" t="s">
        <v>84</v>
      </c>
      <c r="C126" s="355" t="s">
        <v>16</v>
      </c>
      <c r="D126" s="355">
        <v>302930.40036730003</v>
      </c>
      <c r="E126" s="355">
        <v>34607.123791099999</v>
      </c>
      <c r="F126" s="355">
        <v>89.747177331649894</v>
      </c>
      <c r="G126" s="355">
        <v>10.252822668350101</v>
      </c>
    </row>
    <row r="127" spans="1:7" x14ac:dyDescent="0.25">
      <c r="A127" s="355" t="s">
        <v>85</v>
      </c>
      <c r="B127" s="355" t="s">
        <v>86</v>
      </c>
      <c r="C127" s="355" t="s">
        <v>15</v>
      </c>
      <c r="D127" s="355">
        <v>516208.65665439999</v>
      </c>
      <c r="E127" s="355">
        <v>19526.258582300001</v>
      </c>
      <c r="F127" s="355">
        <v>96.3552387520472</v>
      </c>
      <c r="G127" s="355">
        <v>3.6447612479528</v>
      </c>
    </row>
    <row r="128" spans="1:7" x14ac:dyDescent="0.25">
      <c r="A128" s="355" t="s">
        <v>85</v>
      </c>
      <c r="B128" s="355" t="s">
        <v>86</v>
      </c>
      <c r="C128" s="355" t="s">
        <v>16</v>
      </c>
      <c r="D128" s="355">
        <v>476383.19859059999</v>
      </c>
      <c r="E128" s="355">
        <v>22406.886179900001</v>
      </c>
      <c r="F128" s="355">
        <v>95.507752286172703</v>
      </c>
      <c r="G128" s="355">
        <v>4.4922477138272896</v>
      </c>
    </row>
    <row r="129" spans="1:7" x14ac:dyDescent="0.25">
      <c r="A129" s="355" t="s">
        <v>87</v>
      </c>
      <c r="B129" s="355" t="s">
        <v>88</v>
      </c>
      <c r="C129" s="355" t="s">
        <v>15</v>
      </c>
      <c r="D129" s="355">
        <v>213963.0555585</v>
      </c>
      <c r="E129" s="355">
        <v>6034.2036699999999</v>
      </c>
      <c r="F129" s="355">
        <v>97.257145979381207</v>
      </c>
      <c r="G129" s="355">
        <v>2.7428540206187702</v>
      </c>
    </row>
    <row r="130" spans="1:7" x14ac:dyDescent="0.25">
      <c r="A130" s="355" t="s">
        <v>87</v>
      </c>
      <c r="B130" s="355" t="s">
        <v>88</v>
      </c>
      <c r="C130" s="355" t="s">
        <v>16</v>
      </c>
      <c r="D130" s="355">
        <v>168479.62680160001</v>
      </c>
      <c r="E130" s="355">
        <v>6953.1139697999997</v>
      </c>
      <c r="F130" s="355">
        <v>96.036592748180098</v>
      </c>
      <c r="G130" s="355">
        <v>3.9634072518198602</v>
      </c>
    </row>
    <row r="131" spans="1:7" x14ac:dyDescent="0.25">
      <c r="A131" s="355" t="s">
        <v>89</v>
      </c>
      <c r="B131" s="355" t="s">
        <v>90</v>
      </c>
      <c r="C131" s="355" t="s">
        <v>15</v>
      </c>
      <c r="D131" s="355">
        <v>452332.40403079998</v>
      </c>
      <c r="E131" s="355">
        <v>14562.559769</v>
      </c>
      <c r="F131" s="355">
        <v>96.880977329358302</v>
      </c>
      <c r="G131" s="355">
        <v>3.1190226706416699</v>
      </c>
    </row>
    <row r="132" spans="1:7" x14ac:dyDescent="0.25">
      <c r="A132" s="355" t="s">
        <v>89</v>
      </c>
      <c r="B132" s="355" t="s">
        <v>90</v>
      </c>
      <c r="C132" s="355" t="s">
        <v>16</v>
      </c>
      <c r="D132" s="355">
        <v>332803.49569860002</v>
      </c>
      <c r="E132" s="355">
        <v>14768.5404949</v>
      </c>
      <c r="F132" s="355">
        <v>95.7509411123402</v>
      </c>
      <c r="G132" s="355">
        <v>4.2490588876597899</v>
      </c>
    </row>
    <row r="133" spans="1:7" x14ac:dyDescent="0.25">
      <c r="A133" s="355" t="s">
        <v>91</v>
      </c>
      <c r="B133" s="355" t="s">
        <v>92</v>
      </c>
      <c r="C133" s="355" t="s">
        <v>15</v>
      </c>
      <c r="D133" s="355">
        <v>736394.97000570002</v>
      </c>
      <c r="E133" s="355">
        <v>20445.0855376</v>
      </c>
      <c r="F133" s="355">
        <v>97.2986253320164</v>
      </c>
      <c r="G133" s="355">
        <v>2.7013746679836399</v>
      </c>
    </row>
    <row r="134" spans="1:7" x14ac:dyDescent="0.25">
      <c r="A134" s="355" t="s">
        <v>91</v>
      </c>
      <c r="B134" s="355" t="s">
        <v>92</v>
      </c>
      <c r="C134" s="355" t="s">
        <v>16</v>
      </c>
      <c r="D134" s="355">
        <v>479991.70762320003</v>
      </c>
      <c r="E134" s="355">
        <v>23222.236820300001</v>
      </c>
      <c r="F134" s="355">
        <v>95.385215955018694</v>
      </c>
      <c r="G134" s="355">
        <v>4.6147840449813602</v>
      </c>
    </row>
    <row r="135" spans="1:7" x14ac:dyDescent="0.25">
      <c r="A135" s="355" t="s">
        <v>93</v>
      </c>
      <c r="B135" s="355" t="s">
        <v>94</v>
      </c>
      <c r="C135" s="355" t="s">
        <v>15</v>
      </c>
      <c r="D135" s="355">
        <v>83602.296641199995</v>
      </c>
      <c r="E135" s="355">
        <v>2375.2768388999998</v>
      </c>
      <c r="F135" s="355">
        <v>97.237329756172102</v>
      </c>
      <c r="G135" s="355">
        <v>2.7626702438279098</v>
      </c>
    </row>
    <row r="136" spans="1:7" x14ac:dyDescent="0.25">
      <c r="A136" s="355" t="s">
        <v>93</v>
      </c>
      <c r="B136" s="355" t="s">
        <v>94</v>
      </c>
      <c r="C136" s="355" t="s">
        <v>16</v>
      </c>
      <c r="D136" s="355">
        <v>59784.955153499999</v>
      </c>
      <c r="E136" s="355">
        <v>2230.4712926000002</v>
      </c>
      <c r="F136" s="355">
        <v>96.403360550074396</v>
      </c>
      <c r="G136" s="355">
        <v>3.5966394499255601</v>
      </c>
    </row>
    <row r="137" spans="1:7" x14ac:dyDescent="0.25">
      <c r="A137" s="355" t="s">
        <v>95</v>
      </c>
      <c r="B137" s="355" t="s">
        <v>96</v>
      </c>
      <c r="C137" s="355" t="s">
        <v>15</v>
      </c>
      <c r="D137" s="355">
        <v>89966.142279199994</v>
      </c>
      <c r="E137" s="355">
        <v>1460.1561526</v>
      </c>
      <c r="F137" s="355">
        <v>98.402914503107397</v>
      </c>
      <c r="G137" s="355">
        <v>1.5970854968925701</v>
      </c>
    </row>
    <row r="138" spans="1:7" x14ac:dyDescent="0.25">
      <c r="A138" s="355" t="s">
        <v>95</v>
      </c>
      <c r="B138" s="355" t="s">
        <v>96</v>
      </c>
      <c r="C138" s="355" t="s">
        <v>16</v>
      </c>
      <c r="D138" s="355">
        <v>74893.994924800005</v>
      </c>
      <c r="E138" s="355">
        <v>2079.7066414999999</v>
      </c>
      <c r="F138" s="355">
        <v>97.298159502296102</v>
      </c>
      <c r="G138" s="355">
        <v>2.7018404977038499</v>
      </c>
    </row>
    <row r="139" spans="1:7" x14ac:dyDescent="0.25">
      <c r="A139" s="355" t="s">
        <v>97</v>
      </c>
      <c r="B139" s="355" t="s">
        <v>98</v>
      </c>
      <c r="C139" s="355" t="s">
        <v>15</v>
      </c>
      <c r="D139" s="355">
        <v>40832.389767400004</v>
      </c>
      <c r="E139" s="355">
        <v>1892.7904928999999</v>
      </c>
      <c r="F139" s="355">
        <v>95.569847847643203</v>
      </c>
      <c r="G139" s="355">
        <v>4.4301521523567899</v>
      </c>
    </row>
    <row r="140" spans="1:7" x14ac:dyDescent="0.25">
      <c r="A140" s="355" t="s">
        <v>97</v>
      </c>
      <c r="B140" s="355" t="s">
        <v>98</v>
      </c>
      <c r="C140" s="355" t="s">
        <v>16</v>
      </c>
      <c r="D140" s="355">
        <v>37563.758836100002</v>
      </c>
      <c r="E140" s="355">
        <v>3113.0609063000002</v>
      </c>
      <c r="F140" s="355">
        <v>92.346842929180497</v>
      </c>
      <c r="G140" s="355">
        <v>7.65315707081953</v>
      </c>
    </row>
    <row r="141" spans="1:7" x14ac:dyDescent="0.25">
      <c r="A141" s="355" t="s">
        <v>99</v>
      </c>
      <c r="B141" s="355" t="s">
        <v>100</v>
      </c>
      <c r="C141" s="355" t="s">
        <v>15</v>
      </c>
      <c r="D141" s="355">
        <v>41244.326523700001</v>
      </c>
      <c r="E141" s="355">
        <v>1889.0389235</v>
      </c>
      <c r="F141" s="355">
        <v>95.620469434938002</v>
      </c>
      <c r="G141" s="355">
        <v>4.3795305650619598</v>
      </c>
    </row>
    <row r="142" spans="1:7" x14ac:dyDescent="0.25">
      <c r="A142" s="355" t="s">
        <v>99</v>
      </c>
      <c r="B142" s="355" t="s">
        <v>100</v>
      </c>
      <c r="C142" s="355" t="s">
        <v>16</v>
      </c>
      <c r="D142" s="355">
        <v>36096.0182699</v>
      </c>
      <c r="E142" s="355">
        <v>3192.6162814999998</v>
      </c>
      <c r="F142" s="355">
        <v>91.873944416868895</v>
      </c>
      <c r="G142" s="355">
        <v>8.1260555831310608</v>
      </c>
    </row>
    <row r="143" spans="1:7" x14ac:dyDescent="0.25">
      <c r="A143" s="355" t="s">
        <v>101</v>
      </c>
      <c r="B143" s="355" t="s">
        <v>102</v>
      </c>
      <c r="C143" s="355" t="s">
        <v>15</v>
      </c>
      <c r="D143" s="355">
        <v>144543.19982869999</v>
      </c>
      <c r="E143" s="355">
        <v>6250.7905590999999</v>
      </c>
      <c r="F143" s="355">
        <v>95.854748227681597</v>
      </c>
      <c r="G143" s="355">
        <v>4.1452517723184599</v>
      </c>
    </row>
    <row r="144" spans="1:7" x14ac:dyDescent="0.25">
      <c r="A144" s="355" t="s">
        <v>101</v>
      </c>
      <c r="B144" s="355" t="s">
        <v>102</v>
      </c>
      <c r="C144" s="355" t="s">
        <v>16</v>
      </c>
      <c r="D144" s="355">
        <v>97237.490800500003</v>
      </c>
      <c r="E144" s="355">
        <v>5958.5188062999996</v>
      </c>
      <c r="F144" s="355">
        <v>94.226018206514695</v>
      </c>
      <c r="G144" s="355">
        <v>5.7739817934853299</v>
      </c>
    </row>
    <row r="145" spans="1:7" x14ac:dyDescent="0.25">
      <c r="A145" s="355" t="s">
        <v>103</v>
      </c>
      <c r="B145" s="355" t="s">
        <v>104</v>
      </c>
      <c r="C145" s="355" t="s">
        <v>15</v>
      </c>
      <c r="D145" s="355">
        <v>9128.3079178999997</v>
      </c>
      <c r="E145" s="355">
        <v>397.9455312</v>
      </c>
      <c r="F145" s="355">
        <v>95.822643882757504</v>
      </c>
      <c r="G145" s="355">
        <v>4.1773561172424598</v>
      </c>
    </row>
    <row r="146" spans="1:7" x14ac:dyDescent="0.25">
      <c r="A146" s="355" t="s">
        <v>103</v>
      </c>
      <c r="B146" s="355" t="s">
        <v>104</v>
      </c>
      <c r="C146" s="355" t="s">
        <v>16</v>
      </c>
      <c r="D146" s="355">
        <v>8008.5309508999999</v>
      </c>
      <c r="E146" s="355">
        <v>435.21560190000002</v>
      </c>
      <c r="F146" s="355">
        <v>94.845705053100204</v>
      </c>
      <c r="G146" s="355">
        <v>5.1542949468998396</v>
      </c>
    </row>
    <row r="147" spans="1:7" x14ac:dyDescent="0.25">
      <c r="A147" s="355" t="s">
        <v>105</v>
      </c>
      <c r="B147" s="355" t="s">
        <v>106</v>
      </c>
      <c r="C147" s="355" t="s">
        <v>15</v>
      </c>
      <c r="D147" s="355">
        <v>206331.5985427</v>
      </c>
      <c r="E147" s="355">
        <v>9322.9263298999995</v>
      </c>
      <c r="F147" s="355">
        <v>95.676915967607201</v>
      </c>
      <c r="G147" s="355">
        <v>4.3230840323928303</v>
      </c>
    </row>
    <row r="148" spans="1:7" x14ac:dyDescent="0.25">
      <c r="A148" s="355" t="s">
        <v>105</v>
      </c>
      <c r="B148" s="355" t="s">
        <v>106</v>
      </c>
      <c r="C148" s="355" t="s">
        <v>16</v>
      </c>
      <c r="D148" s="355">
        <v>159886.85486799999</v>
      </c>
      <c r="E148" s="355">
        <v>9388.6202799000002</v>
      </c>
      <c r="F148" s="355">
        <v>94.453644113716507</v>
      </c>
      <c r="G148" s="355">
        <v>5.5463558862835498</v>
      </c>
    </row>
    <row r="149" spans="1:7" x14ac:dyDescent="0.25">
      <c r="A149" s="355" t="s">
        <v>107</v>
      </c>
      <c r="B149" s="355" t="s">
        <v>108</v>
      </c>
      <c r="C149" s="355" t="s">
        <v>15</v>
      </c>
      <c r="D149" s="355">
        <v>326276.72634930001</v>
      </c>
      <c r="E149" s="355">
        <v>16317.963461200001</v>
      </c>
      <c r="F149" s="355">
        <v>95.236947931030102</v>
      </c>
      <c r="G149" s="355">
        <v>4.7630520689698903</v>
      </c>
    </row>
    <row r="150" spans="1:7" x14ac:dyDescent="0.25">
      <c r="A150" s="355" t="s">
        <v>107</v>
      </c>
      <c r="B150" s="355" t="s">
        <v>108</v>
      </c>
      <c r="C150" s="355" t="s">
        <v>16</v>
      </c>
      <c r="D150" s="355">
        <v>292086.35540599999</v>
      </c>
      <c r="E150" s="355">
        <v>17276.954790399999</v>
      </c>
      <c r="F150" s="355">
        <v>94.415318746288406</v>
      </c>
      <c r="G150" s="355">
        <v>5.5846812537115902</v>
      </c>
    </row>
    <row r="151" spans="1:7" x14ac:dyDescent="0.25">
      <c r="A151" s="355" t="s">
        <v>109</v>
      </c>
      <c r="B151" s="355" t="s">
        <v>110</v>
      </c>
      <c r="C151" s="355" t="s">
        <v>15</v>
      </c>
      <c r="D151" s="355">
        <v>2387.5286652</v>
      </c>
      <c r="E151" s="355">
        <v>184.07250479999999</v>
      </c>
      <c r="F151" s="355">
        <v>92.842105263157904</v>
      </c>
      <c r="G151" s="355">
        <v>7.1578947368421098</v>
      </c>
    </row>
    <row r="152" spans="1:7" x14ac:dyDescent="0.25">
      <c r="A152" s="355" t="s">
        <v>109</v>
      </c>
      <c r="B152" s="355" t="s">
        <v>110</v>
      </c>
      <c r="C152" s="355" t="s">
        <v>16</v>
      </c>
      <c r="D152" s="355">
        <v>927.58105360000002</v>
      </c>
      <c r="E152" s="355">
        <v>84.817722799999999</v>
      </c>
      <c r="F152" s="355">
        <v>91.6221033868093</v>
      </c>
      <c r="G152" s="355">
        <v>8.37789661319073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815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808</v>
      </c>
      <c r="E162" s="5" t="s">
        <v>809</v>
      </c>
      <c r="F162" s="5" t="s">
        <v>810</v>
      </c>
      <c r="G162" s="5" t="s">
        <v>811</v>
      </c>
    </row>
    <row r="163" spans="1:7" x14ac:dyDescent="0.25">
      <c r="A163" s="356" t="s">
        <v>71</v>
      </c>
      <c r="B163" s="356" t="s">
        <v>72</v>
      </c>
      <c r="C163" s="356" t="s">
        <v>15</v>
      </c>
      <c r="D163" s="356">
        <v>326779.9582849</v>
      </c>
      <c r="E163" s="356">
        <v>7401.3584862999996</v>
      </c>
      <c r="F163" s="356">
        <v>97.785226727271706</v>
      </c>
      <c r="G163" s="356">
        <v>2.2147732727282898</v>
      </c>
    </row>
    <row r="164" spans="1:7" x14ac:dyDescent="0.25">
      <c r="A164" s="356" t="s">
        <v>71</v>
      </c>
      <c r="B164" s="356" t="s">
        <v>72</v>
      </c>
      <c r="C164" s="356" t="s">
        <v>16</v>
      </c>
      <c r="D164" s="356">
        <v>230689.9760734</v>
      </c>
      <c r="E164" s="356">
        <v>8349.7071586000002</v>
      </c>
      <c r="F164" s="356">
        <v>96.506978654880399</v>
      </c>
      <c r="G164" s="356">
        <v>3.4930213451195802</v>
      </c>
    </row>
    <row r="165" spans="1:7" x14ac:dyDescent="0.25">
      <c r="A165" s="356" t="s">
        <v>73</v>
      </c>
      <c r="B165" s="356" t="s">
        <v>74</v>
      </c>
      <c r="C165" s="356" t="s">
        <v>15</v>
      </c>
      <c r="D165" s="356">
        <v>97142.953218399998</v>
      </c>
      <c r="E165" s="356">
        <v>2358.6458515999998</v>
      </c>
      <c r="F165" s="356">
        <v>97.629539752481094</v>
      </c>
      <c r="G165" s="356">
        <v>2.3704602475189098</v>
      </c>
    </row>
    <row r="166" spans="1:7" x14ac:dyDescent="0.25">
      <c r="A166" s="356" t="s">
        <v>73</v>
      </c>
      <c r="B166" s="356" t="s">
        <v>74</v>
      </c>
      <c r="C166" s="356" t="s">
        <v>16</v>
      </c>
      <c r="D166" s="356">
        <v>70874.779201199999</v>
      </c>
      <c r="E166" s="356">
        <v>2985.6217056</v>
      </c>
      <c r="F166" s="356">
        <v>95.957750473941502</v>
      </c>
      <c r="G166" s="356">
        <v>4.0422495260584599</v>
      </c>
    </row>
    <row r="167" spans="1:7" x14ac:dyDescent="0.25">
      <c r="A167" s="356" t="s">
        <v>75</v>
      </c>
      <c r="B167" s="356" t="s">
        <v>76</v>
      </c>
      <c r="C167" s="356" t="s">
        <v>15</v>
      </c>
      <c r="D167" s="356">
        <v>53358.004555599997</v>
      </c>
      <c r="E167" s="356">
        <v>2202.9072335000001</v>
      </c>
      <c r="F167" s="356">
        <v>96.035149239699507</v>
      </c>
      <c r="G167" s="356">
        <v>3.9648507603004601</v>
      </c>
    </row>
    <row r="168" spans="1:7" x14ac:dyDescent="0.25">
      <c r="A168" s="356" t="s">
        <v>75</v>
      </c>
      <c r="B168" s="356" t="s">
        <v>76</v>
      </c>
      <c r="C168" s="356" t="s">
        <v>16</v>
      </c>
      <c r="D168" s="356">
        <v>48291.3586813</v>
      </c>
      <c r="E168" s="356">
        <v>2850.7295325999999</v>
      </c>
      <c r="F168" s="356">
        <v>94.425864034575696</v>
      </c>
      <c r="G168" s="356">
        <v>5.5741359654242597</v>
      </c>
    </row>
    <row r="169" spans="1:7" x14ac:dyDescent="0.25">
      <c r="A169" s="356" t="s">
        <v>77</v>
      </c>
      <c r="B169" s="356" t="s">
        <v>78</v>
      </c>
      <c r="C169" s="356" t="s">
        <v>15</v>
      </c>
      <c r="D169" s="356">
        <v>220994.366847</v>
      </c>
      <c r="E169" s="356">
        <v>10981.7555565</v>
      </c>
      <c r="F169" s="356">
        <v>95.265997447186294</v>
      </c>
      <c r="G169" s="356">
        <v>4.7340025528137302</v>
      </c>
    </row>
    <row r="170" spans="1:7" x14ac:dyDescent="0.25">
      <c r="A170" s="356" t="s">
        <v>77</v>
      </c>
      <c r="B170" s="356" t="s">
        <v>78</v>
      </c>
      <c r="C170" s="356" t="s">
        <v>16</v>
      </c>
      <c r="D170" s="356">
        <v>159055.8425495</v>
      </c>
      <c r="E170" s="356">
        <v>10900.035045000001</v>
      </c>
      <c r="F170" s="356">
        <v>93.586550109784099</v>
      </c>
      <c r="G170" s="356">
        <v>6.41344989021594</v>
      </c>
    </row>
    <row r="171" spans="1:7" x14ac:dyDescent="0.25">
      <c r="A171" s="356" t="s">
        <v>79</v>
      </c>
      <c r="B171" s="356" t="s">
        <v>80</v>
      </c>
      <c r="C171" s="356" t="s">
        <v>15</v>
      </c>
      <c r="D171" s="356">
        <v>209955.02598780001</v>
      </c>
      <c r="E171" s="356">
        <v>10127.1845507</v>
      </c>
      <c r="F171" s="356">
        <v>95.3984538205425</v>
      </c>
      <c r="G171" s="356">
        <v>4.6015461794575199</v>
      </c>
    </row>
    <row r="172" spans="1:7" x14ac:dyDescent="0.25">
      <c r="A172" s="356" t="s">
        <v>79</v>
      </c>
      <c r="B172" s="356" t="s">
        <v>80</v>
      </c>
      <c r="C172" s="356" t="s">
        <v>16</v>
      </c>
      <c r="D172" s="356">
        <v>156121.14698670001</v>
      </c>
      <c r="E172" s="356">
        <v>10192.642489399999</v>
      </c>
      <c r="F172" s="356">
        <v>93.871438729459797</v>
      </c>
      <c r="G172" s="356">
        <v>6.12856127054018</v>
      </c>
    </row>
    <row r="173" spans="1:7" x14ac:dyDescent="0.25">
      <c r="A173" s="356" t="s">
        <v>81</v>
      </c>
      <c r="B173" s="356" t="s">
        <v>82</v>
      </c>
      <c r="C173" s="356" t="s">
        <v>15</v>
      </c>
      <c r="D173" s="356">
        <v>89556.397467100003</v>
      </c>
      <c r="E173" s="356">
        <v>3664.8726114000001</v>
      </c>
      <c r="F173" s="356">
        <v>96.068630465650301</v>
      </c>
      <c r="G173" s="356">
        <v>3.9313695343497002</v>
      </c>
    </row>
    <row r="174" spans="1:7" x14ac:dyDescent="0.25">
      <c r="A174" s="356" t="s">
        <v>81</v>
      </c>
      <c r="B174" s="356" t="s">
        <v>82</v>
      </c>
      <c r="C174" s="356" t="s">
        <v>16</v>
      </c>
      <c r="D174" s="356">
        <v>82233.962921300001</v>
      </c>
      <c r="E174" s="356">
        <v>5125.7670123999997</v>
      </c>
      <c r="F174" s="356">
        <v>94.132574566919899</v>
      </c>
      <c r="G174" s="356">
        <v>5.8674254330800997</v>
      </c>
    </row>
    <row r="175" spans="1:7" x14ac:dyDescent="0.25">
      <c r="A175" s="356" t="s">
        <v>83</v>
      </c>
      <c r="B175" s="356" t="s">
        <v>84</v>
      </c>
      <c r="C175" s="356" t="s">
        <v>15</v>
      </c>
      <c r="D175" s="356">
        <v>357480.54460710002</v>
      </c>
      <c r="E175" s="356">
        <v>29072.931235399999</v>
      </c>
      <c r="F175" s="356">
        <v>92.478936795993107</v>
      </c>
      <c r="G175" s="356">
        <v>7.5210632040069099</v>
      </c>
    </row>
    <row r="176" spans="1:7" x14ac:dyDescent="0.25">
      <c r="A176" s="356" t="s">
        <v>83</v>
      </c>
      <c r="B176" s="356" t="s">
        <v>84</v>
      </c>
      <c r="C176" s="356" t="s">
        <v>16</v>
      </c>
      <c r="D176" s="356">
        <v>302930.40036730003</v>
      </c>
      <c r="E176" s="356">
        <v>34607.123791099999</v>
      </c>
      <c r="F176" s="356">
        <v>89.747177331649894</v>
      </c>
      <c r="G176" s="356">
        <v>10.252822668350101</v>
      </c>
    </row>
    <row r="177" spans="1:7" x14ac:dyDescent="0.25">
      <c r="A177" s="356" t="s">
        <v>85</v>
      </c>
      <c r="B177" s="356" t="s">
        <v>86</v>
      </c>
      <c r="C177" s="356" t="s">
        <v>15</v>
      </c>
      <c r="D177" s="356">
        <v>516208.65665439999</v>
      </c>
      <c r="E177" s="356">
        <v>19526.258582300001</v>
      </c>
      <c r="F177" s="356">
        <v>96.3552387520472</v>
      </c>
      <c r="G177" s="356">
        <v>3.6447612479528</v>
      </c>
    </row>
    <row r="178" spans="1:7" x14ac:dyDescent="0.25">
      <c r="A178" s="356" t="s">
        <v>85</v>
      </c>
      <c r="B178" s="356" t="s">
        <v>86</v>
      </c>
      <c r="C178" s="356" t="s">
        <v>16</v>
      </c>
      <c r="D178" s="356">
        <v>476383.19859059999</v>
      </c>
      <c r="E178" s="356">
        <v>22406.886179900001</v>
      </c>
      <c r="F178" s="356">
        <v>95.507752286172703</v>
      </c>
      <c r="G178" s="356">
        <v>4.4922477138272896</v>
      </c>
    </row>
    <row r="179" spans="1:7" x14ac:dyDescent="0.25">
      <c r="A179" s="356" t="s">
        <v>87</v>
      </c>
      <c r="B179" s="356" t="s">
        <v>88</v>
      </c>
      <c r="C179" s="356" t="s">
        <v>15</v>
      </c>
      <c r="D179" s="356">
        <v>213963.0555585</v>
      </c>
      <c r="E179" s="356">
        <v>6034.2036699999999</v>
      </c>
      <c r="F179" s="356">
        <v>97.257145979381207</v>
      </c>
      <c r="G179" s="356">
        <v>2.7428540206187702</v>
      </c>
    </row>
    <row r="180" spans="1:7" x14ac:dyDescent="0.25">
      <c r="A180" s="356" t="s">
        <v>87</v>
      </c>
      <c r="B180" s="356" t="s">
        <v>88</v>
      </c>
      <c r="C180" s="356" t="s">
        <v>16</v>
      </c>
      <c r="D180" s="356">
        <v>168479.62680160001</v>
      </c>
      <c r="E180" s="356">
        <v>6953.1139697999997</v>
      </c>
      <c r="F180" s="356">
        <v>96.036592748180098</v>
      </c>
      <c r="G180" s="356">
        <v>3.9634072518198602</v>
      </c>
    </row>
    <row r="181" spans="1:7" x14ac:dyDescent="0.25">
      <c r="A181" s="356" t="s">
        <v>89</v>
      </c>
      <c r="B181" s="356" t="s">
        <v>90</v>
      </c>
      <c r="C181" s="356" t="s">
        <v>15</v>
      </c>
      <c r="D181" s="356">
        <v>452332.40403079998</v>
      </c>
      <c r="E181" s="356">
        <v>14562.559769</v>
      </c>
      <c r="F181" s="356">
        <v>96.880977329358302</v>
      </c>
      <c r="G181" s="356">
        <v>3.1190226706416699</v>
      </c>
    </row>
    <row r="182" spans="1:7" x14ac:dyDescent="0.25">
      <c r="A182" s="356" t="s">
        <v>89</v>
      </c>
      <c r="B182" s="356" t="s">
        <v>90</v>
      </c>
      <c r="C182" s="356" t="s">
        <v>16</v>
      </c>
      <c r="D182" s="356">
        <v>332803.49569860002</v>
      </c>
      <c r="E182" s="356">
        <v>14768.5404949</v>
      </c>
      <c r="F182" s="356">
        <v>95.7509411123402</v>
      </c>
      <c r="G182" s="356">
        <v>4.2490588876597899</v>
      </c>
    </row>
    <row r="183" spans="1:7" x14ac:dyDescent="0.25">
      <c r="A183" s="356" t="s">
        <v>91</v>
      </c>
      <c r="B183" s="356" t="s">
        <v>92</v>
      </c>
      <c r="C183" s="356" t="s">
        <v>15</v>
      </c>
      <c r="D183" s="356">
        <v>733572.8054216</v>
      </c>
      <c r="E183" s="356">
        <v>20319.674384499998</v>
      </c>
      <c r="F183" s="356">
        <v>97.304698623638501</v>
      </c>
      <c r="G183" s="356">
        <v>2.6953013763615501</v>
      </c>
    </row>
    <row r="184" spans="1:7" x14ac:dyDescent="0.25">
      <c r="A184" s="356" t="s">
        <v>91</v>
      </c>
      <c r="B184" s="356" t="s">
        <v>92</v>
      </c>
      <c r="C184" s="356" t="s">
        <v>16</v>
      </c>
      <c r="D184" s="356">
        <v>479042.36281989998</v>
      </c>
      <c r="E184" s="356">
        <v>23182.157362000002</v>
      </c>
      <c r="F184" s="356">
        <v>95.384104831519593</v>
      </c>
      <c r="G184" s="356">
        <v>4.6158951684803604</v>
      </c>
    </row>
    <row r="185" spans="1:7" x14ac:dyDescent="0.25">
      <c r="A185" s="356" t="s">
        <v>93</v>
      </c>
      <c r="B185" s="356" t="s">
        <v>94</v>
      </c>
      <c r="C185" s="356" t="s">
        <v>15</v>
      </c>
      <c r="D185" s="356">
        <v>83602.296641199995</v>
      </c>
      <c r="E185" s="356">
        <v>2375.2768388999998</v>
      </c>
      <c r="F185" s="356">
        <v>97.237329756172102</v>
      </c>
      <c r="G185" s="356">
        <v>2.7626702438279098</v>
      </c>
    </row>
    <row r="186" spans="1:7" x14ac:dyDescent="0.25">
      <c r="A186" s="356" t="s">
        <v>93</v>
      </c>
      <c r="B186" s="356" t="s">
        <v>94</v>
      </c>
      <c r="C186" s="356" t="s">
        <v>16</v>
      </c>
      <c r="D186" s="356">
        <v>59784.955153499999</v>
      </c>
      <c r="E186" s="356">
        <v>2230.4712926000002</v>
      </c>
      <c r="F186" s="356">
        <v>96.403360550074396</v>
      </c>
      <c r="G186" s="356">
        <v>3.5966394499255601</v>
      </c>
    </row>
    <row r="187" spans="1:7" x14ac:dyDescent="0.25">
      <c r="A187" s="356" t="s">
        <v>95</v>
      </c>
      <c r="B187" s="356" t="s">
        <v>96</v>
      </c>
      <c r="C187" s="356" t="s">
        <v>15</v>
      </c>
      <c r="D187" s="356">
        <v>89966.142279199994</v>
      </c>
      <c r="E187" s="356">
        <v>1460.1561526</v>
      </c>
      <c r="F187" s="356">
        <v>98.402914503107397</v>
      </c>
      <c r="G187" s="356">
        <v>1.5970854968925701</v>
      </c>
    </row>
    <row r="188" spans="1:7" x14ac:dyDescent="0.25">
      <c r="A188" s="356" t="s">
        <v>95</v>
      </c>
      <c r="B188" s="356" t="s">
        <v>96</v>
      </c>
      <c r="C188" s="356" t="s">
        <v>16</v>
      </c>
      <c r="D188" s="356">
        <v>74893.994924800005</v>
      </c>
      <c r="E188" s="356">
        <v>2079.7066414999999</v>
      </c>
      <c r="F188" s="356">
        <v>97.298159502296102</v>
      </c>
      <c r="G188" s="356">
        <v>2.7018404977038499</v>
      </c>
    </row>
    <row r="189" spans="1:7" x14ac:dyDescent="0.25">
      <c r="A189" s="356" t="s">
        <v>97</v>
      </c>
      <c r="B189" s="356" t="s">
        <v>98</v>
      </c>
      <c r="C189" s="356" t="s">
        <v>15</v>
      </c>
      <c r="D189" s="356">
        <v>40832.389767400004</v>
      </c>
      <c r="E189" s="356">
        <v>1892.7904928999999</v>
      </c>
      <c r="F189" s="356">
        <v>95.569847847643203</v>
      </c>
      <c r="G189" s="356">
        <v>4.4301521523567899</v>
      </c>
    </row>
    <row r="190" spans="1:7" x14ac:dyDescent="0.25">
      <c r="A190" s="356" t="s">
        <v>97</v>
      </c>
      <c r="B190" s="356" t="s">
        <v>98</v>
      </c>
      <c r="C190" s="356" t="s">
        <v>16</v>
      </c>
      <c r="D190" s="356">
        <v>37563.758836100002</v>
      </c>
      <c r="E190" s="356">
        <v>3113.0609063000002</v>
      </c>
      <c r="F190" s="356">
        <v>92.346842929180497</v>
      </c>
      <c r="G190" s="356">
        <v>7.65315707081953</v>
      </c>
    </row>
    <row r="191" spans="1:7" x14ac:dyDescent="0.25">
      <c r="A191" s="356" t="s">
        <v>99</v>
      </c>
      <c r="B191" s="356" t="s">
        <v>100</v>
      </c>
      <c r="C191" s="356" t="s">
        <v>15</v>
      </c>
      <c r="D191" s="356">
        <v>41244.326523700001</v>
      </c>
      <c r="E191" s="356">
        <v>1889.0389235</v>
      </c>
      <c r="F191" s="356">
        <v>95.620469434938002</v>
      </c>
      <c r="G191" s="356">
        <v>4.3795305650619598</v>
      </c>
    </row>
    <row r="192" spans="1:7" x14ac:dyDescent="0.25">
      <c r="A192" s="356" t="s">
        <v>99</v>
      </c>
      <c r="B192" s="356" t="s">
        <v>100</v>
      </c>
      <c r="C192" s="356" t="s">
        <v>16</v>
      </c>
      <c r="D192" s="356">
        <v>36096.0182699</v>
      </c>
      <c r="E192" s="356">
        <v>3192.6162814999998</v>
      </c>
      <c r="F192" s="356">
        <v>91.873944416868895</v>
      </c>
      <c r="G192" s="356">
        <v>8.1260555831310608</v>
      </c>
    </row>
    <row r="193" spans="1:7" x14ac:dyDescent="0.25">
      <c r="A193" s="356" t="s">
        <v>101</v>
      </c>
      <c r="B193" s="356" t="s">
        <v>102</v>
      </c>
      <c r="C193" s="356" t="s">
        <v>15</v>
      </c>
      <c r="D193" s="356">
        <v>144543.19982869999</v>
      </c>
      <c r="E193" s="356">
        <v>6250.7905590999999</v>
      </c>
      <c r="F193" s="356">
        <v>95.854748227681597</v>
      </c>
      <c r="G193" s="356">
        <v>4.1452517723184599</v>
      </c>
    </row>
    <row r="194" spans="1:7" x14ac:dyDescent="0.25">
      <c r="A194" s="356" t="s">
        <v>101</v>
      </c>
      <c r="B194" s="356" t="s">
        <v>102</v>
      </c>
      <c r="C194" s="356" t="s">
        <v>16</v>
      </c>
      <c r="D194" s="356">
        <v>97237.490800500003</v>
      </c>
      <c r="E194" s="356">
        <v>5958.5188062999996</v>
      </c>
      <c r="F194" s="356">
        <v>94.226018206514695</v>
      </c>
      <c r="G194" s="356">
        <v>5.7739817934853299</v>
      </c>
    </row>
    <row r="195" spans="1:7" x14ac:dyDescent="0.25">
      <c r="A195" s="356" t="s">
        <v>103</v>
      </c>
      <c r="B195" s="356" t="s">
        <v>104</v>
      </c>
      <c r="C195" s="356" t="s">
        <v>15</v>
      </c>
      <c r="D195" s="356">
        <v>9128.3079178999997</v>
      </c>
      <c r="E195" s="356">
        <v>397.9455312</v>
      </c>
      <c r="F195" s="356">
        <v>95.822643882757504</v>
      </c>
      <c r="G195" s="356">
        <v>4.1773561172424598</v>
      </c>
    </row>
    <row r="196" spans="1:7" x14ac:dyDescent="0.25">
      <c r="A196" s="356" t="s">
        <v>103</v>
      </c>
      <c r="B196" s="356" t="s">
        <v>104</v>
      </c>
      <c r="C196" s="356" t="s">
        <v>16</v>
      </c>
      <c r="D196" s="356">
        <v>8008.5309508999999</v>
      </c>
      <c r="E196" s="356">
        <v>435.21560190000002</v>
      </c>
      <c r="F196" s="356">
        <v>94.845705053100204</v>
      </c>
      <c r="G196" s="356">
        <v>5.1542949468998396</v>
      </c>
    </row>
    <row r="197" spans="1:7" x14ac:dyDescent="0.25">
      <c r="A197" s="356" t="s">
        <v>105</v>
      </c>
      <c r="B197" s="356" t="s">
        <v>106</v>
      </c>
      <c r="C197" s="356" t="s">
        <v>15</v>
      </c>
      <c r="D197" s="356">
        <v>206331.5985427</v>
      </c>
      <c r="E197" s="356">
        <v>9322.9263298999995</v>
      </c>
      <c r="F197" s="356">
        <v>95.676915967607201</v>
      </c>
      <c r="G197" s="356">
        <v>4.3230840323928303</v>
      </c>
    </row>
    <row r="198" spans="1:7" x14ac:dyDescent="0.25">
      <c r="A198" s="356" t="s">
        <v>105</v>
      </c>
      <c r="B198" s="356" t="s">
        <v>106</v>
      </c>
      <c r="C198" s="356" t="s">
        <v>16</v>
      </c>
      <c r="D198" s="356">
        <v>159886.85486799999</v>
      </c>
      <c r="E198" s="356">
        <v>9388.6202799000002</v>
      </c>
      <c r="F198" s="356">
        <v>94.453644113716507</v>
      </c>
      <c r="G198" s="356">
        <v>5.5463558862835498</v>
      </c>
    </row>
    <row r="199" spans="1:7" x14ac:dyDescent="0.25">
      <c r="A199" s="356" t="s">
        <v>107</v>
      </c>
      <c r="B199" s="356" t="s">
        <v>108</v>
      </c>
      <c r="C199" s="356" t="s">
        <v>15</v>
      </c>
      <c r="D199" s="356">
        <v>319803.42186040001</v>
      </c>
      <c r="E199" s="356">
        <v>15955.243953699999</v>
      </c>
      <c r="F199" s="356">
        <v>95.248002336733705</v>
      </c>
      <c r="G199" s="356">
        <v>4.7519976632662599</v>
      </c>
    </row>
    <row r="200" spans="1:7" x14ac:dyDescent="0.25">
      <c r="A200" s="356" t="s">
        <v>107</v>
      </c>
      <c r="B200" s="356" t="s">
        <v>108</v>
      </c>
      <c r="C200" s="356" t="s">
        <v>16</v>
      </c>
      <c r="D200" s="356">
        <v>289161.37437869998</v>
      </c>
      <c r="E200" s="356">
        <v>17095.959819299998</v>
      </c>
      <c r="F200" s="356">
        <v>94.417779458549305</v>
      </c>
      <c r="G200" s="356">
        <v>5.5822205414506696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816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808</v>
      </c>
      <c r="E210" s="5" t="s">
        <v>809</v>
      </c>
      <c r="F210" s="5" t="s">
        <v>810</v>
      </c>
      <c r="G210" s="5" t="s">
        <v>811</v>
      </c>
    </row>
    <row r="211" spans="1:7" x14ac:dyDescent="0.25">
      <c r="A211" s="357" t="s">
        <v>87</v>
      </c>
      <c r="B211" s="357" t="s">
        <v>114</v>
      </c>
      <c r="C211" s="357" t="s">
        <v>15</v>
      </c>
      <c r="D211" s="357">
        <v>66167.555782099997</v>
      </c>
      <c r="E211" s="357">
        <v>1837.2569321000001</v>
      </c>
      <c r="F211" s="357">
        <v>97.298342780794997</v>
      </c>
      <c r="G211" s="357">
        <v>2.7016572192049599</v>
      </c>
    </row>
    <row r="212" spans="1:7" x14ac:dyDescent="0.25">
      <c r="A212" s="357" t="s">
        <v>87</v>
      </c>
      <c r="B212" s="357" t="s">
        <v>114</v>
      </c>
      <c r="C212" s="357" t="s">
        <v>16</v>
      </c>
      <c r="D212" s="357">
        <v>58982.608654199998</v>
      </c>
      <c r="E212" s="357">
        <v>1736.5786290999999</v>
      </c>
      <c r="F212" s="357">
        <v>97.1399837402343</v>
      </c>
      <c r="G212" s="357">
        <v>2.8600162597657501</v>
      </c>
    </row>
    <row r="213" spans="1:7" x14ac:dyDescent="0.25">
      <c r="A213" s="357" t="s">
        <v>91</v>
      </c>
      <c r="B213" s="357" t="s">
        <v>115</v>
      </c>
      <c r="C213" s="357" t="s">
        <v>15</v>
      </c>
      <c r="D213" s="357">
        <v>40731.197826700001</v>
      </c>
      <c r="E213" s="357">
        <v>825.2245782</v>
      </c>
      <c r="F213" s="357">
        <v>98.014206877195704</v>
      </c>
      <c r="G213" s="357">
        <v>1.98579312280428</v>
      </c>
    </row>
    <row r="214" spans="1:7" x14ac:dyDescent="0.25">
      <c r="A214" s="357" t="s">
        <v>91</v>
      </c>
      <c r="B214" s="357" t="s">
        <v>115</v>
      </c>
      <c r="C214" s="357" t="s">
        <v>16</v>
      </c>
      <c r="D214" s="357">
        <v>29304.6351187</v>
      </c>
      <c r="E214" s="357">
        <v>800.94248170000003</v>
      </c>
      <c r="F214" s="357">
        <v>97.339554509363197</v>
      </c>
      <c r="G214" s="357">
        <v>2.66044549063679</v>
      </c>
    </row>
    <row r="215" spans="1:7" x14ac:dyDescent="0.25">
      <c r="A215" s="357" t="s">
        <v>93</v>
      </c>
      <c r="B215" s="357" t="s">
        <v>116</v>
      </c>
      <c r="C215" s="357" t="s">
        <v>15</v>
      </c>
      <c r="D215" s="357">
        <v>37009.227634900002</v>
      </c>
      <c r="E215" s="357">
        <v>753.24759540000002</v>
      </c>
      <c r="F215" s="357">
        <v>98.005301318819306</v>
      </c>
      <c r="G215" s="357">
        <v>1.9946986811807501</v>
      </c>
    </row>
    <row r="216" spans="1:7" x14ac:dyDescent="0.25">
      <c r="A216" s="357" t="s">
        <v>93</v>
      </c>
      <c r="B216" s="357" t="s">
        <v>116</v>
      </c>
      <c r="C216" s="357" t="s">
        <v>16</v>
      </c>
      <c r="D216" s="357">
        <v>23447.463220000001</v>
      </c>
      <c r="E216" s="357">
        <v>762.06155460000002</v>
      </c>
      <c r="F216" s="357">
        <v>96.852224231185502</v>
      </c>
      <c r="G216" s="357">
        <v>3.1477757688144901</v>
      </c>
    </row>
    <row r="217" spans="1:7" x14ac:dyDescent="0.25">
      <c r="A217" s="357" t="s">
        <v>95</v>
      </c>
      <c r="B217" s="357" t="s">
        <v>117</v>
      </c>
      <c r="C217" s="357" t="s">
        <v>15</v>
      </c>
      <c r="D217" s="357">
        <v>76738.150968899994</v>
      </c>
      <c r="E217" s="357">
        <v>995.73792860000003</v>
      </c>
      <c r="F217" s="357">
        <v>98.719042694605207</v>
      </c>
      <c r="G217" s="357">
        <v>1.2809573053948</v>
      </c>
    </row>
    <row r="218" spans="1:7" x14ac:dyDescent="0.25">
      <c r="A218" s="357" t="s">
        <v>95</v>
      </c>
      <c r="B218" s="357" t="s">
        <v>117</v>
      </c>
      <c r="C218" s="357" t="s">
        <v>16</v>
      </c>
      <c r="D218" s="357">
        <v>52089.264416099999</v>
      </c>
      <c r="E218" s="357">
        <v>2142.8466791999999</v>
      </c>
      <c r="F218" s="357">
        <v>96.048749281704204</v>
      </c>
      <c r="G218" s="357">
        <v>3.9512507182957699</v>
      </c>
    </row>
    <row r="219" spans="1:7" x14ac:dyDescent="0.25">
      <c r="A219" s="357" t="s">
        <v>97</v>
      </c>
      <c r="B219" s="357" t="s">
        <v>118</v>
      </c>
      <c r="C219" s="357" t="s">
        <v>15</v>
      </c>
      <c r="D219" s="357">
        <v>24877.403863299998</v>
      </c>
      <c r="E219" s="357">
        <v>998.30908520000003</v>
      </c>
      <c r="F219" s="357">
        <v>96.141906941126905</v>
      </c>
      <c r="G219" s="357">
        <v>3.8580930588730702</v>
      </c>
    </row>
    <row r="220" spans="1:7" x14ac:dyDescent="0.25">
      <c r="A220" s="357" t="s">
        <v>97</v>
      </c>
      <c r="B220" s="357" t="s">
        <v>118</v>
      </c>
      <c r="C220" s="357" t="s">
        <v>16</v>
      </c>
      <c r="D220" s="357">
        <v>15386.3416139</v>
      </c>
      <c r="E220" s="357">
        <v>1057.945444</v>
      </c>
      <c r="F220" s="357">
        <v>93.566486401782001</v>
      </c>
      <c r="G220" s="357">
        <v>6.4335135982180001</v>
      </c>
    </row>
    <row r="221" spans="1:7" x14ac:dyDescent="0.25">
      <c r="A221" s="357" t="s">
        <v>105</v>
      </c>
      <c r="B221" s="357" t="s">
        <v>119</v>
      </c>
      <c r="C221" s="357" t="s">
        <v>15</v>
      </c>
      <c r="D221" s="357">
        <v>54166.872082000002</v>
      </c>
      <c r="E221" s="357">
        <v>1859.2339735999999</v>
      </c>
      <c r="F221" s="357">
        <v>96.681486356101701</v>
      </c>
      <c r="G221" s="357">
        <v>3.3185136438982701</v>
      </c>
    </row>
    <row r="222" spans="1:7" x14ac:dyDescent="0.25">
      <c r="A222" s="357" t="s">
        <v>105</v>
      </c>
      <c r="B222" s="357" t="s">
        <v>119</v>
      </c>
      <c r="C222" s="357" t="s">
        <v>16</v>
      </c>
      <c r="D222" s="357">
        <v>36758.482946900003</v>
      </c>
      <c r="E222" s="357">
        <v>1314.4110006000001</v>
      </c>
      <c r="F222" s="357">
        <v>96.547646200962603</v>
      </c>
      <c r="G222" s="357">
        <v>3.45235379903741</v>
      </c>
    </row>
    <row r="223" spans="1:7" x14ac:dyDescent="0.25">
      <c r="A223" s="357" t="s">
        <v>107</v>
      </c>
      <c r="B223" s="357" t="s">
        <v>120</v>
      </c>
      <c r="C223" s="357" t="s">
        <v>15</v>
      </c>
      <c r="D223" s="357">
        <v>56198.687089799998</v>
      </c>
      <c r="E223" s="357">
        <v>1763.7594529</v>
      </c>
      <c r="F223" s="357">
        <v>96.957065206692604</v>
      </c>
      <c r="G223" s="357">
        <v>3.0429347933073601</v>
      </c>
    </row>
    <row r="224" spans="1:7" x14ac:dyDescent="0.25">
      <c r="A224" s="357" t="s">
        <v>107</v>
      </c>
      <c r="B224" s="357" t="s">
        <v>120</v>
      </c>
      <c r="C224" s="357" t="s">
        <v>16</v>
      </c>
      <c r="D224" s="357">
        <v>44774.278302799998</v>
      </c>
      <c r="E224" s="357">
        <v>1926.2751599999999</v>
      </c>
      <c r="F224" s="357">
        <v>95.875262674275604</v>
      </c>
      <c r="G224" s="357">
        <v>4.1247373257244204</v>
      </c>
    </row>
    <row r="225" spans="1:7" x14ac:dyDescent="0.25">
      <c r="A225" s="357" t="s">
        <v>109</v>
      </c>
      <c r="B225" s="357" t="s">
        <v>121</v>
      </c>
      <c r="C225" s="357" t="s">
        <v>15</v>
      </c>
      <c r="D225" s="357">
        <v>25548.5427805</v>
      </c>
      <c r="E225" s="357">
        <v>698.70797600000003</v>
      </c>
      <c r="F225" s="357">
        <v>97.337976527591294</v>
      </c>
      <c r="G225" s="357">
        <v>2.6620234724087002</v>
      </c>
    </row>
    <row r="226" spans="1:7" x14ac:dyDescent="0.25">
      <c r="A226" s="357" t="s">
        <v>109</v>
      </c>
      <c r="B226" s="357" t="s">
        <v>121</v>
      </c>
      <c r="C226" s="357" t="s">
        <v>16</v>
      </c>
      <c r="D226" s="357">
        <v>15597.978487599999</v>
      </c>
      <c r="E226" s="357">
        <v>748.77075460000003</v>
      </c>
      <c r="F226" s="357">
        <v>95.419451638329406</v>
      </c>
      <c r="G226" s="357">
        <v>4.5805483616706404</v>
      </c>
    </row>
    <row r="227" spans="1:7" x14ac:dyDescent="0.25">
      <c r="A227" s="357" t="s">
        <v>122</v>
      </c>
      <c r="B227" s="357" t="s">
        <v>123</v>
      </c>
      <c r="C227" s="357" t="s">
        <v>15</v>
      </c>
      <c r="D227" s="357">
        <v>17119.112578</v>
      </c>
      <c r="E227" s="357">
        <v>611.51465450000001</v>
      </c>
      <c r="F227" s="357">
        <v>96.551082787533304</v>
      </c>
      <c r="G227" s="357">
        <v>3.4489172124667</v>
      </c>
    </row>
    <row r="228" spans="1:7" x14ac:dyDescent="0.25">
      <c r="A228" s="357" t="s">
        <v>122</v>
      </c>
      <c r="B228" s="357" t="s">
        <v>123</v>
      </c>
      <c r="C228" s="357" t="s">
        <v>16</v>
      </c>
      <c r="D228" s="357">
        <v>12150.4170006</v>
      </c>
      <c r="E228" s="357">
        <v>545.95568939999998</v>
      </c>
      <c r="F228" s="357">
        <v>95.699908133367799</v>
      </c>
      <c r="G228" s="357">
        <v>4.3000918666321803</v>
      </c>
    </row>
    <row r="229" spans="1:7" x14ac:dyDescent="0.25">
      <c r="A229" s="357" t="s">
        <v>124</v>
      </c>
      <c r="B229" s="357" t="s">
        <v>125</v>
      </c>
      <c r="C229" s="357" t="s">
        <v>15</v>
      </c>
      <c r="D229" s="357">
        <v>39736.572713499998</v>
      </c>
      <c r="E229" s="357">
        <v>619.18665539999995</v>
      </c>
      <c r="F229" s="357">
        <v>98.465679583080302</v>
      </c>
      <c r="G229" s="357">
        <v>1.53432041691966</v>
      </c>
    </row>
    <row r="230" spans="1:7" x14ac:dyDescent="0.25">
      <c r="A230" s="357" t="s">
        <v>124</v>
      </c>
      <c r="B230" s="357" t="s">
        <v>125</v>
      </c>
      <c r="C230" s="357" t="s">
        <v>16</v>
      </c>
      <c r="D230" s="357">
        <v>19418.294800799998</v>
      </c>
      <c r="E230" s="357">
        <v>632.94582279999997</v>
      </c>
      <c r="F230" s="357">
        <v>96.843358300458306</v>
      </c>
      <c r="G230" s="357">
        <v>3.1566416995416899</v>
      </c>
    </row>
    <row r="231" spans="1:7" x14ac:dyDescent="0.25">
      <c r="A231" s="357" t="s">
        <v>126</v>
      </c>
      <c r="B231" s="357" t="s">
        <v>127</v>
      </c>
      <c r="C231" s="357" t="s">
        <v>15</v>
      </c>
      <c r="D231" s="357">
        <v>47632.768636000001</v>
      </c>
      <c r="E231" s="357">
        <v>1768.9083134</v>
      </c>
      <c r="F231" s="357">
        <v>96.419335490955504</v>
      </c>
      <c r="G231" s="357">
        <v>3.5806645090445302</v>
      </c>
    </row>
    <row r="232" spans="1:7" x14ac:dyDescent="0.25">
      <c r="A232" s="357" t="s">
        <v>126</v>
      </c>
      <c r="B232" s="357" t="s">
        <v>127</v>
      </c>
      <c r="C232" s="357" t="s">
        <v>16</v>
      </c>
      <c r="D232" s="357">
        <v>31891.3962097</v>
      </c>
      <c r="E232" s="357">
        <v>1797.9268391999999</v>
      </c>
      <c r="F232" s="357">
        <v>94.663214702799706</v>
      </c>
      <c r="G232" s="357">
        <v>5.3367852972002803</v>
      </c>
    </row>
    <row r="233" spans="1:7" x14ac:dyDescent="0.25">
      <c r="A233" s="357" t="s">
        <v>128</v>
      </c>
      <c r="B233" s="357" t="s">
        <v>129</v>
      </c>
      <c r="C233" s="357" t="s">
        <v>15</v>
      </c>
      <c r="D233" s="357">
        <v>26549.188064999998</v>
      </c>
      <c r="E233" s="357">
        <v>1684.4616469</v>
      </c>
      <c r="F233" s="357">
        <v>94.033850869127903</v>
      </c>
      <c r="G233" s="357">
        <v>5.96614913087212</v>
      </c>
    </row>
    <row r="234" spans="1:7" x14ac:dyDescent="0.25">
      <c r="A234" s="357" t="s">
        <v>128</v>
      </c>
      <c r="B234" s="357" t="s">
        <v>129</v>
      </c>
      <c r="C234" s="357" t="s">
        <v>16</v>
      </c>
      <c r="D234" s="357">
        <v>15661.801912499999</v>
      </c>
      <c r="E234" s="357">
        <v>1320.5483812</v>
      </c>
      <c r="F234" s="357">
        <v>92.223995157549595</v>
      </c>
      <c r="G234" s="357">
        <v>7.7760048424503898</v>
      </c>
    </row>
    <row r="235" spans="1:7" x14ac:dyDescent="0.25">
      <c r="A235" s="357" t="s">
        <v>130</v>
      </c>
      <c r="B235" s="357" t="s">
        <v>131</v>
      </c>
      <c r="C235" s="357" t="s">
        <v>15</v>
      </c>
      <c r="D235" s="357">
        <v>56086.552602199998</v>
      </c>
      <c r="E235" s="357">
        <v>2079.6974031999998</v>
      </c>
      <c r="F235" s="357">
        <v>96.424563379955003</v>
      </c>
      <c r="G235" s="357">
        <v>3.5754366200450001</v>
      </c>
    </row>
    <row r="236" spans="1:7" x14ac:dyDescent="0.25">
      <c r="A236" s="357" t="s">
        <v>130</v>
      </c>
      <c r="B236" s="357" t="s">
        <v>131</v>
      </c>
      <c r="C236" s="357" t="s">
        <v>16</v>
      </c>
      <c r="D236" s="357">
        <v>40888.528343099999</v>
      </c>
      <c r="E236" s="357">
        <v>1875.2216533000001</v>
      </c>
      <c r="F236" s="357">
        <v>95.614927003693893</v>
      </c>
      <c r="G236" s="357">
        <v>4.3850729963061301</v>
      </c>
    </row>
    <row r="237" spans="1:7" x14ac:dyDescent="0.25">
      <c r="A237" s="357" t="s">
        <v>132</v>
      </c>
      <c r="B237" s="357" t="s">
        <v>133</v>
      </c>
      <c r="C237" s="357" t="s">
        <v>15</v>
      </c>
      <c r="D237" s="357">
        <v>115722.80473030001</v>
      </c>
      <c r="E237" s="357">
        <v>2598.9951513000001</v>
      </c>
      <c r="F237" s="357">
        <v>97.803451981037597</v>
      </c>
      <c r="G237" s="357">
        <v>2.1965480189624502</v>
      </c>
    </row>
    <row r="238" spans="1:7" x14ac:dyDescent="0.25">
      <c r="A238" s="357" t="s">
        <v>132</v>
      </c>
      <c r="B238" s="357" t="s">
        <v>133</v>
      </c>
      <c r="C238" s="357" t="s">
        <v>16</v>
      </c>
      <c r="D238" s="357">
        <v>60742.5483876</v>
      </c>
      <c r="E238" s="357">
        <v>2313.6517269000001</v>
      </c>
      <c r="F238" s="357">
        <v>96.330810098453796</v>
      </c>
      <c r="G238" s="357">
        <v>3.6691899015462002</v>
      </c>
    </row>
    <row r="239" spans="1:7" x14ac:dyDescent="0.25">
      <c r="A239" s="357" t="s">
        <v>134</v>
      </c>
      <c r="B239" s="357" t="s">
        <v>135</v>
      </c>
      <c r="C239" s="357" t="s">
        <v>15</v>
      </c>
      <c r="D239" s="357">
        <v>164522.88699560001</v>
      </c>
      <c r="E239" s="357">
        <v>5668.2072641000004</v>
      </c>
      <c r="F239" s="357">
        <v>96.669504189537307</v>
      </c>
      <c r="G239" s="357">
        <v>3.33049581046274</v>
      </c>
    </row>
    <row r="240" spans="1:7" x14ac:dyDescent="0.25">
      <c r="A240" s="357" t="s">
        <v>134</v>
      </c>
      <c r="B240" s="357" t="s">
        <v>135</v>
      </c>
      <c r="C240" s="357" t="s">
        <v>16</v>
      </c>
      <c r="D240" s="357">
        <v>110073.6043373</v>
      </c>
      <c r="E240" s="357">
        <v>8719.3013989999999</v>
      </c>
      <c r="F240" s="357">
        <v>92.660082397213699</v>
      </c>
      <c r="G240" s="357">
        <v>7.3399176027862802</v>
      </c>
    </row>
    <row r="241" spans="1:7" x14ac:dyDescent="0.25">
      <c r="A241" s="357" t="s">
        <v>136</v>
      </c>
      <c r="B241" s="357" t="s">
        <v>137</v>
      </c>
      <c r="C241" s="357" t="s">
        <v>15</v>
      </c>
      <c r="D241" s="357">
        <v>64353.502932399999</v>
      </c>
      <c r="E241" s="357">
        <v>2089.2515708999999</v>
      </c>
      <c r="F241" s="357">
        <v>96.855561473153202</v>
      </c>
      <c r="G241" s="357">
        <v>3.1444385268468</v>
      </c>
    </row>
    <row r="242" spans="1:7" x14ac:dyDescent="0.25">
      <c r="A242" s="357" t="s">
        <v>136</v>
      </c>
      <c r="B242" s="357" t="s">
        <v>137</v>
      </c>
      <c r="C242" s="357" t="s">
        <v>16</v>
      </c>
      <c r="D242" s="357">
        <v>41695.402740099998</v>
      </c>
      <c r="E242" s="357">
        <v>2420.8427541999999</v>
      </c>
      <c r="F242" s="357">
        <v>94.512582095154102</v>
      </c>
      <c r="G242" s="357">
        <v>5.4874179048459197</v>
      </c>
    </row>
    <row r="243" spans="1:7" x14ac:dyDescent="0.25">
      <c r="A243" s="357" t="s">
        <v>138</v>
      </c>
      <c r="B243" s="357" t="s">
        <v>139</v>
      </c>
      <c r="C243" s="357" t="s">
        <v>15</v>
      </c>
      <c r="D243" s="357">
        <v>68624.932532299994</v>
      </c>
      <c r="E243" s="357">
        <v>2168.7315687</v>
      </c>
      <c r="F243" s="357">
        <v>96.936545669389403</v>
      </c>
      <c r="G243" s="357">
        <v>3.0634543306105901</v>
      </c>
    </row>
    <row r="244" spans="1:7" x14ac:dyDescent="0.25">
      <c r="A244" s="357" t="s">
        <v>138</v>
      </c>
      <c r="B244" s="357" t="s">
        <v>139</v>
      </c>
      <c r="C244" s="357" t="s">
        <v>16</v>
      </c>
      <c r="D244" s="357">
        <v>54526.2486795</v>
      </c>
      <c r="E244" s="357">
        <v>2758.0872140000001</v>
      </c>
      <c r="F244" s="357">
        <v>95.185268065029703</v>
      </c>
      <c r="G244" s="357">
        <v>4.8147319349703004</v>
      </c>
    </row>
    <row r="245" spans="1:7" x14ac:dyDescent="0.25">
      <c r="A245" s="357" t="s">
        <v>140</v>
      </c>
      <c r="B245" s="357" t="s">
        <v>141</v>
      </c>
      <c r="C245" s="357" t="s">
        <v>15</v>
      </c>
      <c r="D245" s="357">
        <v>54126.907400399999</v>
      </c>
      <c r="E245" s="357">
        <v>3303.6764115999999</v>
      </c>
      <c r="F245" s="357">
        <v>94.247531206691804</v>
      </c>
      <c r="G245" s="357">
        <v>5.7524687933081804</v>
      </c>
    </row>
    <row r="246" spans="1:7" x14ac:dyDescent="0.25">
      <c r="A246" s="357" t="s">
        <v>140</v>
      </c>
      <c r="B246" s="357" t="s">
        <v>141</v>
      </c>
      <c r="C246" s="357" t="s">
        <v>16</v>
      </c>
      <c r="D246" s="357">
        <v>42724.9678365</v>
      </c>
      <c r="E246" s="357">
        <v>3392.4483472000002</v>
      </c>
      <c r="F246" s="357">
        <v>92.643888951438996</v>
      </c>
      <c r="G246" s="357">
        <v>7.3561110485609698</v>
      </c>
    </row>
    <row r="247" spans="1:7" x14ac:dyDescent="0.25">
      <c r="A247" s="357" t="s">
        <v>142</v>
      </c>
      <c r="B247" s="357" t="s">
        <v>143</v>
      </c>
      <c r="C247" s="357" t="s">
        <v>15</v>
      </c>
      <c r="D247" s="357">
        <v>24607.597225400001</v>
      </c>
      <c r="E247" s="357">
        <v>1192.0100018999999</v>
      </c>
      <c r="F247" s="357">
        <v>95.379735856448704</v>
      </c>
      <c r="G247" s="357">
        <v>4.6202641435512604</v>
      </c>
    </row>
    <row r="248" spans="1:7" x14ac:dyDescent="0.25">
      <c r="A248" s="357" t="s">
        <v>142</v>
      </c>
      <c r="B248" s="357" t="s">
        <v>143</v>
      </c>
      <c r="C248" s="357" t="s">
        <v>16</v>
      </c>
      <c r="D248" s="357">
        <v>16947.8928915</v>
      </c>
      <c r="E248" s="357">
        <v>1280.4998832000001</v>
      </c>
      <c r="F248" s="357">
        <v>92.975245272434194</v>
      </c>
      <c r="G248" s="357">
        <v>7.0247547275657896</v>
      </c>
    </row>
    <row r="249" spans="1:7" x14ac:dyDescent="0.25">
      <c r="A249" s="357" t="s">
        <v>144</v>
      </c>
      <c r="B249" s="357" t="s">
        <v>145</v>
      </c>
      <c r="C249" s="357" t="s">
        <v>15</v>
      </c>
      <c r="D249" s="357">
        <v>47006.512531300003</v>
      </c>
      <c r="E249" s="357">
        <v>1794.3651387</v>
      </c>
      <c r="F249" s="357">
        <v>96.323088386168394</v>
      </c>
      <c r="G249" s="357">
        <v>3.6769116138316398</v>
      </c>
    </row>
    <row r="250" spans="1:7" x14ac:dyDescent="0.25">
      <c r="A250" s="357" t="s">
        <v>144</v>
      </c>
      <c r="B250" s="357" t="s">
        <v>145</v>
      </c>
      <c r="C250" s="357" t="s">
        <v>16</v>
      </c>
      <c r="D250" s="357">
        <v>29751.542037899999</v>
      </c>
      <c r="E250" s="357">
        <v>1913.5802924</v>
      </c>
      <c r="F250" s="357">
        <v>93.956820149186896</v>
      </c>
      <c r="G250" s="357">
        <v>6.0431798508130701</v>
      </c>
    </row>
    <row r="251" spans="1:7" x14ac:dyDescent="0.25">
      <c r="A251" s="357" t="s">
        <v>146</v>
      </c>
      <c r="B251" s="357" t="s">
        <v>147</v>
      </c>
      <c r="C251" s="357" t="s">
        <v>15</v>
      </c>
      <c r="D251" s="357">
        <v>13613.0406219</v>
      </c>
      <c r="E251" s="357">
        <v>687.31845610000005</v>
      </c>
      <c r="F251" s="357">
        <v>95.193697917995706</v>
      </c>
      <c r="G251" s="357">
        <v>4.8063020820042697</v>
      </c>
    </row>
    <row r="252" spans="1:7" x14ac:dyDescent="0.25">
      <c r="A252" s="357" t="s">
        <v>146</v>
      </c>
      <c r="B252" s="357" t="s">
        <v>147</v>
      </c>
      <c r="C252" s="357" t="s">
        <v>16</v>
      </c>
      <c r="D252" s="357">
        <v>11369.5321403</v>
      </c>
      <c r="E252" s="357">
        <v>695.10878249999996</v>
      </c>
      <c r="F252" s="357">
        <v>94.238462736289407</v>
      </c>
      <c r="G252" s="357">
        <v>5.7615372637105997</v>
      </c>
    </row>
    <row r="253" spans="1:7" x14ac:dyDescent="0.25">
      <c r="A253" s="357" t="s">
        <v>148</v>
      </c>
      <c r="B253" s="357" t="s">
        <v>149</v>
      </c>
      <c r="C253" s="357" t="s">
        <v>15</v>
      </c>
      <c r="D253" s="357">
        <v>24982.176574500001</v>
      </c>
      <c r="E253" s="357">
        <v>978.59977430000004</v>
      </c>
      <c r="F253" s="357">
        <v>96.230467990818596</v>
      </c>
      <c r="G253" s="357">
        <v>3.76953200918136</v>
      </c>
    </row>
    <row r="254" spans="1:7" x14ac:dyDescent="0.25">
      <c r="A254" s="357" t="s">
        <v>148</v>
      </c>
      <c r="B254" s="357" t="s">
        <v>149</v>
      </c>
      <c r="C254" s="357" t="s">
        <v>16</v>
      </c>
      <c r="D254" s="357">
        <v>21320.440292499999</v>
      </c>
      <c r="E254" s="357">
        <v>1441.7833648000001</v>
      </c>
      <c r="F254" s="357">
        <v>93.665894042221097</v>
      </c>
      <c r="G254" s="357">
        <v>6.3341059577789096</v>
      </c>
    </row>
    <row r="255" spans="1:7" x14ac:dyDescent="0.25">
      <c r="A255" s="357" t="s">
        <v>150</v>
      </c>
      <c r="B255" s="357" t="s">
        <v>151</v>
      </c>
      <c r="C255" s="357" t="s">
        <v>15</v>
      </c>
      <c r="D255" s="357">
        <v>21705.517932700001</v>
      </c>
      <c r="E255" s="357">
        <v>1080.1531533</v>
      </c>
      <c r="F255" s="357">
        <v>95.259506954071398</v>
      </c>
      <c r="G255" s="357">
        <v>4.7404930459286296</v>
      </c>
    </row>
    <row r="256" spans="1:7" x14ac:dyDescent="0.25">
      <c r="A256" s="357" t="s">
        <v>150</v>
      </c>
      <c r="B256" s="357" t="s">
        <v>151</v>
      </c>
      <c r="C256" s="357" t="s">
        <v>16</v>
      </c>
      <c r="D256" s="357">
        <v>19749.045447600001</v>
      </c>
      <c r="E256" s="357">
        <v>1572.2834691</v>
      </c>
      <c r="F256" s="357">
        <v>92.625771708495606</v>
      </c>
      <c r="G256" s="357">
        <v>7.3742282915043997</v>
      </c>
    </row>
    <row r="257" spans="1:7" x14ac:dyDescent="0.25">
      <c r="A257" s="357" t="s">
        <v>152</v>
      </c>
      <c r="B257" s="357" t="s">
        <v>153</v>
      </c>
      <c r="C257" s="357" t="s">
        <v>15</v>
      </c>
      <c r="D257" s="357">
        <v>27631.285901800002</v>
      </c>
      <c r="E257" s="357">
        <v>1201.7204674</v>
      </c>
      <c r="F257" s="357">
        <v>95.832136087329104</v>
      </c>
      <c r="G257" s="357">
        <v>4.1678639126709403</v>
      </c>
    </row>
    <row r="258" spans="1:7" x14ac:dyDescent="0.25">
      <c r="A258" s="357" t="s">
        <v>152</v>
      </c>
      <c r="B258" s="357" t="s">
        <v>153</v>
      </c>
      <c r="C258" s="357" t="s">
        <v>16</v>
      </c>
      <c r="D258" s="357">
        <v>24726.486129600002</v>
      </c>
      <c r="E258" s="357">
        <v>2497.5074989999998</v>
      </c>
      <c r="F258" s="357">
        <v>90.826079622733005</v>
      </c>
      <c r="G258" s="357">
        <v>9.1739203772669793</v>
      </c>
    </row>
    <row r="259" spans="1:7" x14ac:dyDescent="0.25">
      <c r="A259" s="357" t="s">
        <v>154</v>
      </c>
      <c r="B259" s="357" t="s">
        <v>155</v>
      </c>
      <c r="C259" s="357" t="s">
        <v>15</v>
      </c>
      <c r="D259" s="357">
        <v>45798.3222685</v>
      </c>
      <c r="E259" s="357">
        <v>1748.9250618999999</v>
      </c>
      <c r="F259" s="357">
        <v>96.321711223897097</v>
      </c>
      <c r="G259" s="357">
        <v>3.6782887761029199</v>
      </c>
    </row>
    <row r="260" spans="1:7" x14ac:dyDescent="0.25">
      <c r="A260" s="357" t="s">
        <v>154</v>
      </c>
      <c r="B260" s="357" t="s">
        <v>155</v>
      </c>
      <c r="C260" s="357" t="s">
        <v>16</v>
      </c>
      <c r="D260" s="357">
        <v>42646.559416299999</v>
      </c>
      <c r="E260" s="357">
        <v>2324.1932517999999</v>
      </c>
      <c r="F260" s="357">
        <v>94.831767062131803</v>
      </c>
      <c r="G260" s="357">
        <v>5.1682329378682299</v>
      </c>
    </row>
    <row r="261" spans="1:7" x14ac:dyDescent="0.25">
      <c r="A261" s="357" t="s">
        <v>156</v>
      </c>
      <c r="B261" s="357" t="s">
        <v>157</v>
      </c>
      <c r="C261" s="357" t="s">
        <v>15</v>
      </c>
      <c r="D261" s="357">
        <v>60479.933580800003</v>
      </c>
      <c r="E261" s="357">
        <v>2351.6190154999999</v>
      </c>
      <c r="F261" s="357">
        <v>96.257264195571594</v>
      </c>
      <c r="G261" s="357">
        <v>3.7427358044284298</v>
      </c>
    </row>
    <row r="262" spans="1:7" x14ac:dyDescent="0.25">
      <c r="A262" s="357" t="s">
        <v>156</v>
      </c>
      <c r="B262" s="357" t="s">
        <v>157</v>
      </c>
      <c r="C262" s="357" t="s">
        <v>16</v>
      </c>
      <c r="D262" s="357">
        <v>37471.574508700003</v>
      </c>
      <c r="E262" s="357">
        <v>2034.872893</v>
      </c>
      <c r="F262" s="357">
        <v>94.849263786466295</v>
      </c>
      <c r="G262" s="357">
        <v>5.1507362135336896</v>
      </c>
    </row>
    <row r="263" spans="1:7" x14ac:dyDescent="0.25">
      <c r="A263" s="357" t="s">
        <v>158</v>
      </c>
      <c r="B263" s="357" t="s">
        <v>159</v>
      </c>
      <c r="C263" s="357" t="s">
        <v>15</v>
      </c>
      <c r="D263" s="357">
        <v>32767.641878999999</v>
      </c>
      <c r="E263" s="357">
        <v>1624.2211139999999</v>
      </c>
      <c r="F263" s="357">
        <v>95.277309884810293</v>
      </c>
      <c r="G263" s="357">
        <v>4.7226901151897103</v>
      </c>
    </row>
    <row r="264" spans="1:7" x14ac:dyDescent="0.25">
      <c r="A264" s="357" t="s">
        <v>158</v>
      </c>
      <c r="B264" s="357" t="s">
        <v>159</v>
      </c>
      <c r="C264" s="357" t="s">
        <v>16</v>
      </c>
      <c r="D264" s="357">
        <v>23672.0327856</v>
      </c>
      <c r="E264" s="357">
        <v>1325.1042196000001</v>
      </c>
      <c r="F264" s="357">
        <v>94.698976049439807</v>
      </c>
      <c r="G264" s="357">
        <v>5.3010239505602001</v>
      </c>
    </row>
    <row r="265" spans="1:7" x14ac:dyDescent="0.25">
      <c r="A265" s="357" t="s">
        <v>160</v>
      </c>
      <c r="B265" s="357" t="s">
        <v>161</v>
      </c>
      <c r="C265" s="357" t="s">
        <v>15</v>
      </c>
      <c r="D265" s="357">
        <v>67602.937365599995</v>
      </c>
      <c r="E265" s="357">
        <v>2691.8293232999999</v>
      </c>
      <c r="F265" s="357">
        <v>96.170654729941603</v>
      </c>
      <c r="G265" s="357">
        <v>3.8293452700584298</v>
      </c>
    </row>
    <row r="266" spans="1:7" x14ac:dyDescent="0.25">
      <c r="A266" s="357" t="s">
        <v>160</v>
      </c>
      <c r="B266" s="357" t="s">
        <v>161</v>
      </c>
      <c r="C266" s="357" t="s">
        <v>16</v>
      </c>
      <c r="D266" s="357">
        <v>65306.917319499997</v>
      </c>
      <c r="E266" s="357">
        <v>3888.315998</v>
      </c>
      <c r="F266" s="357">
        <v>94.380659170323796</v>
      </c>
      <c r="G266" s="357">
        <v>5.6193408296762204</v>
      </c>
    </row>
    <row r="267" spans="1:7" x14ac:dyDescent="0.25">
      <c r="A267" s="357" t="s">
        <v>162</v>
      </c>
      <c r="B267" s="357" t="s">
        <v>163</v>
      </c>
      <c r="C267" s="357" t="s">
        <v>15</v>
      </c>
      <c r="D267" s="357">
        <v>41444.269017500003</v>
      </c>
      <c r="E267" s="357">
        <v>1809.4117151999999</v>
      </c>
      <c r="F267" s="357">
        <v>95.816745108047897</v>
      </c>
      <c r="G267" s="357">
        <v>4.1832548919520596</v>
      </c>
    </row>
    <row r="268" spans="1:7" x14ac:dyDescent="0.25">
      <c r="A268" s="357" t="s">
        <v>162</v>
      </c>
      <c r="B268" s="357" t="s">
        <v>163</v>
      </c>
      <c r="C268" s="357" t="s">
        <v>16</v>
      </c>
      <c r="D268" s="357">
        <v>28379.575803600001</v>
      </c>
      <c r="E268" s="357">
        <v>2046.7434662000001</v>
      </c>
      <c r="F268" s="357">
        <v>93.273115134134798</v>
      </c>
      <c r="G268" s="357">
        <v>6.7268848658651903</v>
      </c>
    </row>
    <row r="269" spans="1:7" x14ac:dyDescent="0.25">
      <c r="A269" s="357" t="s">
        <v>164</v>
      </c>
      <c r="B269" s="357" t="s">
        <v>165</v>
      </c>
      <c r="C269" s="357" t="s">
        <v>15</v>
      </c>
      <c r="D269" s="357">
        <v>41836.324736199997</v>
      </c>
      <c r="E269" s="357">
        <v>649.78809820000004</v>
      </c>
      <c r="F269" s="357">
        <v>98.470587081636097</v>
      </c>
      <c r="G269" s="357">
        <v>1.52941291836396</v>
      </c>
    </row>
    <row r="270" spans="1:7" x14ac:dyDescent="0.25">
      <c r="A270" s="357" t="s">
        <v>164</v>
      </c>
      <c r="B270" s="357" t="s">
        <v>165</v>
      </c>
      <c r="C270" s="357" t="s">
        <v>16</v>
      </c>
      <c r="D270" s="357">
        <v>35063.265896199999</v>
      </c>
      <c r="E270" s="357">
        <v>1355.6212731999999</v>
      </c>
      <c r="F270" s="357">
        <v>96.277697155065695</v>
      </c>
      <c r="G270" s="357">
        <v>3.7223028449343301</v>
      </c>
    </row>
    <row r="271" spans="1:7" x14ac:dyDescent="0.25">
      <c r="A271" s="357" t="s">
        <v>166</v>
      </c>
      <c r="B271" s="357" t="s">
        <v>167</v>
      </c>
      <c r="C271" s="357" t="s">
        <v>15</v>
      </c>
      <c r="D271" s="357">
        <v>55161.056775999998</v>
      </c>
      <c r="E271" s="357">
        <v>2518.2080301000001</v>
      </c>
      <c r="F271" s="357">
        <v>95.634119057228901</v>
      </c>
      <c r="G271" s="357">
        <v>4.3658809427711001</v>
      </c>
    </row>
    <row r="272" spans="1:7" x14ac:dyDescent="0.25">
      <c r="A272" s="357" t="s">
        <v>166</v>
      </c>
      <c r="B272" s="357" t="s">
        <v>167</v>
      </c>
      <c r="C272" s="357" t="s">
        <v>16</v>
      </c>
      <c r="D272" s="357">
        <v>29880.864309100001</v>
      </c>
      <c r="E272" s="357">
        <v>1918.8708833000001</v>
      </c>
      <c r="F272" s="357">
        <v>93.9657645836038</v>
      </c>
      <c r="G272" s="357">
        <v>6.0342354163961804</v>
      </c>
    </row>
    <row r="273" spans="1:7" x14ac:dyDescent="0.25">
      <c r="A273" s="357" t="s">
        <v>168</v>
      </c>
      <c r="B273" s="357" t="s">
        <v>169</v>
      </c>
      <c r="C273" s="357" t="s">
        <v>15</v>
      </c>
      <c r="D273" s="357">
        <v>50657.527148100002</v>
      </c>
      <c r="E273" s="357">
        <v>1421.5675729</v>
      </c>
      <c r="F273" s="357">
        <v>97.270368118885898</v>
      </c>
      <c r="G273" s="357">
        <v>2.7296318811140501</v>
      </c>
    </row>
    <row r="274" spans="1:7" x14ac:dyDescent="0.25">
      <c r="A274" s="357" t="s">
        <v>168</v>
      </c>
      <c r="B274" s="357" t="s">
        <v>169</v>
      </c>
      <c r="C274" s="357" t="s">
        <v>16</v>
      </c>
      <c r="D274" s="357">
        <v>39802.221720399997</v>
      </c>
      <c r="E274" s="357">
        <v>1693.6835627999999</v>
      </c>
      <c r="F274" s="357">
        <v>95.918432068800499</v>
      </c>
      <c r="G274" s="357">
        <v>4.0815679311994799</v>
      </c>
    </row>
    <row r="275" spans="1:7" x14ac:dyDescent="0.25">
      <c r="A275" s="357" t="s">
        <v>170</v>
      </c>
      <c r="B275" s="357" t="s">
        <v>171</v>
      </c>
      <c r="C275" s="357" t="s">
        <v>15</v>
      </c>
      <c r="D275" s="357">
        <v>51017.352063600003</v>
      </c>
      <c r="E275" s="357">
        <v>2076.6246863000001</v>
      </c>
      <c r="F275" s="357">
        <v>96.088775387682901</v>
      </c>
      <c r="G275" s="357">
        <v>3.9112246123170902</v>
      </c>
    </row>
    <row r="276" spans="1:7" x14ac:dyDescent="0.25">
      <c r="A276" s="357" t="s">
        <v>170</v>
      </c>
      <c r="B276" s="357" t="s">
        <v>171</v>
      </c>
      <c r="C276" s="357" t="s">
        <v>16</v>
      </c>
      <c r="D276" s="357">
        <v>84208.041287500004</v>
      </c>
      <c r="E276" s="357">
        <v>3103.9819647999998</v>
      </c>
      <c r="F276" s="357">
        <v>96.444954716224302</v>
      </c>
      <c r="G276" s="357">
        <v>3.5550452837756601</v>
      </c>
    </row>
    <row r="277" spans="1:7" x14ac:dyDescent="0.25">
      <c r="A277" s="357" t="s">
        <v>172</v>
      </c>
      <c r="B277" s="357" t="s">
        <v>173</v>
      </c>
      <c r="C277" s="357" t="s">
        <v>15</v>
      </c>
      <c r="D277" s="357">
        <v>20955.917037399999</v>
      </c>
      <c r="E277" s="357">
        <v>1072.1501960000001</v>
      </c>
      <c r="F277" s="357">
        <v>95.132799511459794</v>
      </c>
      <c r="G277" s="357">
        <v>4.8672004885401599</v>
      </c>
    </row>
    <row r="278" spans="1:7" x14ac:dyDescent="0.25">
      <c r="A278" s="357" t="s">
        <v>172</v>
      </c>
      <c r="B278" s="357" t="s">
        <v>173</v>
      </c>
      <c r="C278" s="357" t="s">
        <v>16</v>
      </c>
      <c r="D278" s="357">
        <v>13350.4016405</v>
      </c>
      <c r="E278" s="357">
        <v>898.53112350000004</v>
      </c>
      <c r="F278" s="357">
        <v>93.694046155020501</v>
      </c>
      <c r="G278" s="357">
        <v>6.3059538449794896</v>
      </c>
    </row>
    <row r="279" spans="1:7" x14ac:dyDescent="0.25">
      <c r="A279" s="357" t="s">
        <v>174</v>
      </c>
      <c r="B279" s="357" t="s">
        <v>175</v>
      </c>
      <c r="C279" s="357" t="s">
        <v>15</v>
      </c>
      <c r="D279" s="357">
        <v>52985.497791900001</v>
      </c>
      <c r="E279" s="357">
        <v>2514.050909</v>
      </c>
      <c r="F279" s="357">
        <v>95.470141707730306</v>
      </c>
      <c r="G279" s="357">
        <v>4.5298582922697399</v>
      </c>
    </row>
    <row r="280" spans="1:7" x14ac:dyDescent="0.25">
      <c r="A280" s="357" t="s">
        <v>174</v>
      </c>
      <c r="B280" s="357" t="s">
        <v>175</v>
      </c>
      <c r="C280" s="357" t="s">
        <v>16</v>
      </c>
      <c r="D280" s="357">
        <v>38196.013712300002</v>
      </c>
      <c r="E280" s="357">
        <v>2460.4375900999999</v>
      </c>
      <c r="F280" s="357">
        <v>93.9482234398683</v>
      </c>
      <c r="G280" s="357">
        <v>6.0517765601316897</v>
      </c>
    </row>
    <row r="281" spans="1:7" x14ac:dyDescent="0.25">
      <c r="A281" s="357" t="s">
        <v>176</v>
      </c>
      <c r="B281" s="357" t="s">
        <v>177</v>
      </c>
      <c r="C281" s="357" t="s">
        <v>15</v>
      </c>
      <c r="D281" s="357">
        <v>42267.851898000001</v>
      </c>
      <c r="E281" s="357">
        <v>2177.6530953000001</v>
      </c>
      <c r="F281" s="357">
        <v>95.100397451602205</v>
      </c>
      <c r="G281" s="357">
        <v>4.8996025483978096</v>
      </c>
    </row>
    <row r="282" spans="1:7" x14ac:dyDescent="0.25">
      <c r="A282" s="357" t="s">
        <v>176</v>
      </c>
      <c r="B282" s="357" t="s">
        <v>177</v>
      </c>
      <c r="C282" s="357" t="s">
        <v>16</v>
      </c>
      <c r="D282" s="357">
        <v>31435.4260713</v>
      </c>
      <c r="E282" s="357">
        <v>1853.0689321</v>
      </c>
      <c r="F282" s="357">
        <v>94.433305164710106</v>
      </c>
      <c r="G282" s="357">
        <v>5.5666948352898897</v>
      </c>
    </row>
    <row r="283" spans="1:7" x14ac:dyDescent="0.25">
      <c r="A283" s="357" t="s">
        <v>178</v>
      </c>
      <c r="B283" s="357" t="s">
        <v>179</v>
      </c>
      <c r="C283" s="357" t="s">
        <v>15</v>
      </c>
      <c r="D283" s="357">
        <v>10842.8952137</v>
      </c>
      <c r="E283" s="357">
        <v>580.67204819999995</v>
      </c>
      <c r="F283" s="357">
        <v>94.916893866098505</v>
      </c>
      <c r="G283" s="357">
        <v>5.08310613390148</v>
      </c>
    </row>
    <row r="284" spans="1:7" x14ac:dyDescent="0.25">
      <c r="A284" s="357" t="s">
        <v>178</v>
      </c>
      <c r="B284" s="357" t="s">
        <v>179</v>
      </c>
      <c r="C284" s="357" t="s">
        <v>16</v>
      </c>
      <c r="D284" s="357">
        <v>7597.8110571999996</v>
      </c>
      <c r="E284" s="357">
        <v>607.62168840000004</v>
      </c>
      <c r="F284" s="357">
        <v>92.594885519891406</v>
      </c>
      <c r="G284" s="357">
        <v>7.4051144801086197</v>
      </c>
    </row>
    <row r="285" spans="1:7" x14ac:dyDescent="0.25">
      <c r="A285" s="357" t="s">
        <v>180</v>
      </c>
      <c r="B285" s="357" t="s">
        <v>181</v>
      </c>
      <c r="C285" s="357" t="s">
        <v>15</v>
      </c>
      <c r="D285" s="357">
        <v>22347.189073699999</v>
      </c>
      <c r="E285" s="357">
        <v>1496.7021634</v>
      </c>
      <c r="F285" s="357">
        <v>93.722911463917399</v>
      </c>
      <c r="G285" s="357">
        <v>6.2770885360825703</v>
      </c>
    </row>
    <row r="286" spans="1:7" x14ac:dyDescent="0.25">
      <c r="A286" s="357" t="s">
        <v>180</v>
      </c>
      <c r="B286" s="357" t="s">
        <v>181</v>
      </c>
      <c r="C286" s="357" t="s">
        <v>16</v>
      </c>
      <c r="D286" s="357">
        <v>22450.131377099999</v>
      </c>
      <c r="E286" s="357">
        <v>1148.9773832999999</v>
      </c>
      <c r="F286" s="357">
        <v>95.131267900981001</v>
      </c>
      <c r="G286" s="357">
        <v>4.8687320990189997</v>
      </c>
    </row>
    <row r="287" spans="1:7" x14ac:dyDescent="0.25">
      <c r="A287" s="357" t="s">
        <v>182</v>
      </c>
      <c r="B287" s="357" t="s">
        <v>183</v>
      </c>
      <c r="C287" s="357" t="s">
        <v>15</v>
      </c>
      <c r="D287" s="357">
        <v>72278.118851699997</v>
      </c>
      <c r="E287" s="357">
        <v>3276.6315711000002</v>
      </c>
      <c r="F287" s="357">
        <v>95.663235530837994</v>
      </c>
      <c r="G287" s="357">
        <v>4.33676446916198</v>
      </c>
    </row>
    <row r="288" spans="1:7" x14ac:dyDescent="0.25">
      <c r="A288" s="357" t="s">
        <v>182</v>
      </c>
      <c r="B288" s="357" t="s">
        <v>183</v>
      </c>
      <c r="C288" s="357" t="s">
        <v>16</v>
      </c>
      <c r="D288" s="357">
        <v>42723.788402699996</v>
      </c>
      <c r="E288" s="357">
        <v>2573.4611921999999</v>
      </c>
      <c r="F288" s="357">
        <v>94.3187252753427</v>
      </c>
      <c r="G288" s="357">
        <v>5.6812747246573299</v>
      </c>
    </row>
    <row r="289" spans="1:7" x14ac:dyDescent="0.25">
      <c r="A289" s="357" t="s">
        <v>184</v>
      </c>
      <c r="B289" s="357" t="s">
        <v>185</v>
      </c>
      <c r="C289" s="357" t="s">
        <v>15</v>
      </c>
      <c r="D289" s="357">
        <v>40925.7917743</v>
      </c>
      <c r="E289" s="357">
        <v>1822.0677592</v>
      </c>
      <c r="F289" s="357">
        <v>95.737639781070001</v>
      </c>
      <c r="G289" s="357">
        <v>4.2623602189300502</v>
      </c>
    </row>
    <row r="290" spans="1:7" x14ac:dyDescent="0.25">
      <c r="A290" s="357" t="s">
        <v>184</v>
      </c>
      <c r="B290" s="357" t="s">
        <v>185</v>
      </c>
      <c r="C290" s="357" t="s">
        <v>16</v>
      </c>
      <c r="D290" s="357">
        <v>30745.935379400002</v>
      </c>
      <c r="E290" s="357">
        <v>1900.2050878</v>
      </c>
      <c r="F290" s="357">
        <v>94.179388250475895</v>
      </c>
      <c r="G290" s="357">
        <v>5.8206117495241498</v>
      </c>
    </row>
    <row r="291" spans="1:7" x14ac:dyDescent="0.25">
      <c r="A291" s="357" t="s">
        <v>186</v>
      </c>
      <c r="B291" s="357" t="s">
        <v>187</v>
      </c>
      <c r="C291" s="357" t="s">
        <v>15</v>
      </c>
      <c r="D291" s="357">
        <v>65914.3501559</v>
      </c>
      <c r="E291" s="357">
        <v>2680.4838328999999</v>
      </c>
      <c r="F291" s="357">
        <v>96.092294890111305</v>
      </c>
      <c r="G291" s="357">
        <v>3.9077051098886901</v>
      </c>
    </row>
    <row r="292" spans="1:7" x14ac:dyDescent="0.25">
      <c r="A292" s="357" t="s">
        <v>186</v>
      </c>
      <c r="B292" s="357" t="s">
        <v>187</v>
      </c>
      <c r="C292" s="357" t="s">
        <v>16</v>
      </c>
      <c r="D292" s="357">
        <v>58815.037625500001</v>
      </c>
      <c r="E292" s="357">
        <v>3920.1283840000001</v>
      </c>
      <c r="F292" s="357">
        <v>93.751306271499502</v>
      </c>
      <c r="G292" s="357">
        <v>6.2486937285004904</v>
      </c>
    </row>
    <row r="293" spans="1:7" x14ac:dyDescent="0.25">
      <c r="A293" s="357" t="s">
        <v>188</v>
      </c>
      <c r="B293" s="357" t="s">
        <v>189</v>
      </c>
      <c r="C293" s="357" t="s">
        <v>15</v>
      </c>
      <c r="D293" s="357">
        <v>58744.095723600003</v>
      </c>
      <c r="E293" s="357">
        <v>2584.9099680999998</v>
      </c>
      <c r="F293" s="357">
        <v>95.785175482716397</v>
      </c>
      <c r="G293" s="357">
        <v>4.2148245172835601</v>
      </c>
    </row>
    <row r="294" spans="1:7" x14ac:dyDescent="0.25">
      <c r="A294" s="357" t="s">
        <v>188</v>
      </c>
      <c r="B294" s="357" t="s">
        <v>189</v>
      </c>
      <c r="C294" s="357" t="s">
        <v>16</v>
      </c>
      <c r="D294" s="357">
        <v>35900.271707599997</v>
      </c>
      <c r="E294" s="357">
        <v>1560.7226003999999</v>
      </c>
      <c r="F294" s="357">
        <v>95.8337395223204</v>
      </c>
      <c r="G294" s="357">
        <v>4.1662604776795797</v>
      </c>
    </row>
    <row r="295" spans="1:7" x14ac:dyDescent="0.25">
      <c r="A295" s="357" t="s">
        <v>190</v>
      </c>
      <c r="B295" s="357" t="s">
        <v>191</v>
      </c>
      <c r="C295" s="357" t="s">
        <v>15</v>
      </c>
      <c r="D295" s="357">
        <v>21953.460101500001</v>
      </c>
      <c r="E295" s="357">
        <v>973.04328810000004</v>
      </c>
      <c r="F295" s="357">
        <v>95.755814693742593</v>
      </c>
      <c r="G295" s="357">
        <v>4.2441853062573696</v>
      </c>
    </row>
    <row r="296" spans="1:7" x14ac:dyDescent="0.25">
      <c r="A296" s="357" t="s">
        <v>190</v>
      </c>
      <c r="B296" s="357" t="s">
        <v>191</v>
      </c>
      <c r="C296" s="357" t="s">
        <v>16</v>
      </c>
      <c r="D296" s="357">
        <v>16927.0456018</v>
      </c>
      <c r="E296" s="357">
        <v>1237.4510144000001</v>
      </c>
      <c r="F296" s="357">
        <v>93.187529274571901</v>
      </c>
      <c r="G296" s="357">
        <v>6.8124707254280796</v>
      </c>
    </row>
    <row r="297" spans="1:7" x14ac:dyDescent="0.25">
      <c r="A297" s="357" t="s">
        <v>192</v>
      </c>
      <c r="B297" s="357" t="s">
        <v>193</v>
      </c>
      <c r="C297" s="357" t="s">
        <v>15</v>
      </c>
      <c r="D297" s="357">
        <v>43500.730450800002</v>
      </c>
      <c r="E297" s="357">
        <v>1553.6592682999999</v>
      </c>
      <c r="F297" s="357">
        <v>96.551591802737605</v>
      </c>
      <c r="G297" s="357">
        <v>3.4484081972624199</v>
      </c>
    </row>
    <row r="298" spans="1:7" x14ac:dyDescent="0.25">
      <c r="A298" s="357" t="s">
        <v>192</v>
      </c>
      <c r="B298" s="357" t="s">
        <v>193</v>
      </c>
      <c r="C298" s="357" t="s">
        <v>16</v>
      </c>
      <c r="D298" s="357">
        <v>36369.761623899998</v>
      </c>
      <c r="E298" s="357">
        <v>1850.8486545999999</v>
      </c>
      <c r="F298" s="357">
        <v>95.157459179449205</v>
      </c>
      <c r="G298" s="357">
        <v>4.84254082055081</v>
      </c>
    </row>
    <row r="299" spans="1:7" x14ac:dyDescent="0.25">
      <c r="A299" s="357" t="s">
        <v>194</v>
      </c>
      <c r="B299" s="357" t="s">
        <v>195</v>
      </c>
      <c r="C299" s="357" t="s">
        <v>15</v>
      </c>
      <c r="D299" s="357">
        <v>34761.743413900003</v>
      </c>
      <c r="E299" s="357">
        <v>2447.6321244000001</v>
      </c>
      <c r="F299" s="357">
        <v>93.422001608490802</v>
      </c>
      <c r="G299" s="357">
        <v>6.5779983915092197</v>
      </c>
    </row>
    <row r="300" spans="1:7" x14ac:dyDescent="0.25">
      <c r="A300" s="357" t="s">
        <v>194</v>
      </c>
      <c r="B300" s="357" t="s">
        <v>195</v>
      </c>
      <c r="C300" s="357" t="s">
        <v>16</v>
      </c>
      <c r="D300" s="357">
        <v>31651.575547699998</v>
      </c>
      <c r="E300" s="357">
        <v>2445.0489103</v>
      </c>
      <c r="F300" s="357">
        <v>92.829058743595596</v>
      </c>
      <c r="G300" s="357">
        <v>7.1709412564044097</v>
      </c>
    </row>
    <row r="301" spans="1:7" x14ac:dyDescent="0.25">
      <c r="A301" s="357" t="s">
        <v>196</v>
      </c>
      <c r="B301" s="357" t="s">
        <v>197</v>
      </c>
      <c r="C301" s="357" t="s">
        <v>15</v>
      </c>
      <c r="D301" s="357">
        <v>82193.928803400006</v>
      </c>
      <c r="E301" s="357">
        <v>4740.0561667000002</v>
      </c>
      <c r="F301" s="357">
        <v>94.547522274136796</v>
      </c>
      <c r="G301" s="357">
        <v>5.4524777258632398</v>
      </c>
    </row>
    <row r="302" spans="1:7" x14ac:dyDescent="0.25">
      <c r="A302" s="357" t="s">
        <v>196</v>
      </c>
      <c r="B302" s="357" t="s">
        <v>197</v>
      </c>
      <c r="C302" s="357" t="s">
        <v>16</v>
      </c>
      <c r="D302" s="357">
        <v>70565.604194</v>
      </c>
      <c r="E302" s="357">
        <v>4331.4108487000003</v>
      </c>
      <c r="F302" s="357">
        <v>94.216844494763095</v>
      </c>
      <c r="G302" s="357">
        <v>5.7831555052368797</v>
      </c>
    </row>
    <row r="303" spans="1:7" x14ac:dyDescent="0.25">
      <c r="A303" s="357" t="s">
        <v>198</v>
      </c>
      <c r="B303" s="357" t="s">
        <v>199</v>
      </c>
      <c r="C303" s="357" t="s">
        <v>15</v>
      </c>
      <c r="D303" s="357">
        <v>79568.963805399995</v>
      </c>
      <c r="E303" s="357">
        <v>3324.7245521</v>
      </c>
      <c r="F303" s="357">
        <v>95.989170444725204</v>
      </c>
      <c r="G303" s="357">
        <v>4.0108295552748103</v>
      </c>
    </row>
    <row r="304" spans="1:7" x14ac:dyDescent="0.25">
      <c r="A304" s="357" t="s">
        <v>198</v>
      </c>
      <c r="B304" s="357" t="s">
        <v>199</v>
      </c>
      <c r="C304" s="357" t="s">
        <v>16</v>
      </c>
      <c r="D304" s="357">
        <v>78276.925718800005</v>
      </c>
      <c r="E304" s="357">
        <v>3349.3859256999999</v>
      </c>
      <c r="F304" s="357">
        <v>95.896683485727905</v>
      </c>
      <c r="G304" s="357">
        <v>4.1033165142721302</v>
      </c>
    </row>
    <row r="305" spans="1:7" x14ac:dyDescent="0.25">
      <c r="A305" s="357" t="s">
        <v>200</v>
      </c>
      <c r="B305" s="357" t="s">
        <v>201</v>
      </c>
      <c r="C305" s="357" t="s">
        <v>15</v>
      </c>
      <c r="D305" s="357">
        <v>48149.126771000003</v>
      </c>
      <c r="E305" s="357">
        <v>2489.7051621999999</v>
      </c>
      <c r="F305" s="357">
        <v>95.083407205197204</v>
      </c>
      <c r="G305" s="357">
        <v>4.9165927948027797</v>
      </c>
    </row>
    <row r="306" spans="1:7" x14ac:dyDescent="0.25">
      <c r="A306" s="357" t="s">
        <v>200</v>
      </c>
      <c r="B306" s="357" t="s">
        <v>201</v>
      </c>
      <c r="C306" s="357" t="s">
        <v>16</v>
      </c>
      <c r="D306" s="357">
        <v>46852.029926800002</v>
      </c>
      <c r="E306" s="357">
        <v>3836.1381406999999</v>
      </c>
      <c r="F306" s="357">
        <v>92.431886400803606</v>
      </c>
      <c r="G306" s="357">
        <v>7.5681135991964101</v>
      </c>
    </row>
    <row r="307" spans="1:7" x14ac:dyDescent="0.25">
      <c r="A307" s="357" t="s">
        <v>202</v>
      </c>
      <c r="B307" s="357" t="s">
        <v>203</v>
      </c>
      <c r="C307" s="357" t="s">
        <v>15</v>
      </c>
      <c r="D307" s="357">
        <v>169108.84479090001</v>
      </c>
      <c r="E307" s="357">
        <v>3162.8099695000001</v>
      </c>
      <c r="F307" s="357">
        <v>98.164056661614495</v>
      </c>
      <c r="G307" s="357">
        <v>1.83594333838548</v>
      </c>
    </row>
    <row r="308" spans="1:7" x14ac:dyDescent="0.25">
      <c r="A308" s="357" t="s">
        <v>202</v>
      </c>
      <c r="B308" s="357" t="s">
        <v>203</v>
      </c>
      <c r="C308" s="357" t="s">
        <v>16</v>
      </c>
      <c r="D308" s="357">
        <v>121228.1178177</v>
      </c>
      <c r="E308" s="357">
        <v>3602.2274179999999</v>
      </c>
      <c r="F308" s="357">
        <v>97.114301485589607</v>
      </c>
      <c r="G308" s="357">
        <v>2.8856985144104299</v>
      </c>
    </row>
    <row r="309" spans="1:7" x14ac:dyDescent="0.25">
      <c r="A309" s="357" t="s">
        <v>204</v>
      </c>
      <c r="B309" s="357" t="s">
        <v>205</v>
      </c>
      <c r="C309" s="357" t="s">
        <v>15</v>
      </c>
      <c r="D309" s="357">
        <v>51370.173086299998</v>
      </c>
      <c r="E309" s="357">
        <v>1486.2894008999999</v>
      </c>
      <c r="F309" s="357">
        <v>97.188064938587402</v>
      </c>
      <c r="G309" s="357">
        <v>2.8119350614126501</v>
      </c>
    </row>
    <row r="310" spans="1:7" x14ac:dyDescent="0.25">
      <c r="A310" s="357" t="s">
        <v>204</v>
      </c>
      <c r="B310" s="357" t="s">
        <v>205</v>
      </c>
      <c r="C310" s="357" t="s">
        <v>16</v>
      </c>
      <c r="D310" s="357">
        <v>29394.643917500001</v>
      </c>
      <c r="E310" s="357">
        <v>1318.8935884</v>
      </c>
      <c r="F310" s="357">
        <v>95.705823244402794</v>
      </c>
      <c r="G310" s="357">
        <v>4.2941767555972499</v>
      </c>
    </row>
    <row r="311" spans="1:7" x14ac:dyDescent="0.25">
      <c r="A311" s="357" t="s">
        <v>206</v>
      </c>
      <c r="B311" s="357" t="s">
        <v>207</v>
      </c>
      <c r="C311" s="357" t="s">
        <v>15</v>
      </c>
      <c r="D311" s="357">
        <v>92702.074253900006</v>
      </c>
      <c r="E311" s="357">
        <v>2667.6596285000001</v>
      </c>
      <c r="F311" s="357">
        <v>97.202823663333803</v>
      </c>
      <c r="G311" s="357">
        <v>2.7971763366661802</v>
      </c>
    </row>
    <row r="312" spans="1:7" x14ac:dyDescent="0.25">
      <c r="A312" s="357" t="s">
        <v>206</v>
      </c>
      <c r="B312" s="357" t="s">
        <v>207</v>
      </c>
      <c r="C312" s="357" t="s">
        <v>16</v>
      </c>
      <c r="D312" s="357">
        <v>69450.356350100003</v>
      </c>
      <c r="E312" s="357">
        <v>2685.9097686</v>
      </c>
      <c r="F312" s="357">
        <v>96.2766165853659</v>
      </c>
      <c r="G312" s="357">
        <v>3.7233834146341098</v>
      </c>
    </row>
    <row r="313" spans="1:7" x14ac:dyDescent="0.25">
      <c r="A313" s="357" t="s">
        <v>208</v>
      </c>
      <c r="B313" s="357" t="s">
        <v>209</v>
      </c>
      <c r="C313" s="357" t="s">
        <v>15</v>
      </c>
      <c r="D313" s="357">
        <v>74883.852784699993</v>
      </c>
      <c r="E313" s="357">
        <v>2870.7735536999999</v>
      </c>
      <c r="F313" s="357">
        <v>96.307906437353395</v>
      </c>
      <c r="G313" s="357">
        <v>3.6920935626466198</v>
      </c>
    </row>
    <row r="314" spans="1:7" x14ac:dyDescent="0.25">
      <c r="A314" s="357" t="s">
        <v>208</v>
      </c>
      <c r="B314" s="357" t="s">
        <v>209</v>
      </c>
      <c r="C314" s="357" t="s">
        <v>16</v>
      </c>
      <c r="D314" s="357">
        <v>61908.299416399997</v>
      </c>
      <c r="E314" s="357">
        <v>1960.0742476</v>
      </c>
      <c r="F314" s="357">
        <v>96.931072242560006</v>
      </c>
      <c r="G314" s="357">
        <v>3.0689277574400098</v>
      </c>
    </row>
    <row r="315" spans="1:7" x14ac:dyDescent="0.25">
      <c r="A315" s="357" t="s">
        <v>210</v>
      </c>
      <c r="B315" s="357" t="s">
        <v>211</v>
      </c>
      <c r="C315" s="357" t="s">
        <v>15</v>
      </c>
      <c r="D315" s="357">
        <v>74255.824927299996</v>
      </c>
      <c r="E315" s="357">
        <v>2563.7409870000001</v>
      </c>
      <c r="F315" s="357">
        <v>96.662645829240802</v>
      </c>
      <c r="G315" s="357">
        <v>3.3373541707592</v>
      </c>
    </row>
    <row r="316" spans="1:7" x14ac:dyDescent="0.25">
      <c r="A316" s="357" t="s">
        <v>210</v>
      </c>
      <c r="B316" s="357" t="s">
        <v>211</v>
      </c>
      <c r="C316" s="357" t="s">
        <v>16</v>
      </c>
      <c r="D316" s="357">
        <v>57264.491522800003</v>
      </c>
      <c r="E316" s="357">
        <v>3004.9425657000002</v>
      </c>
      <c r="F316" s="357">
        <v>95.014151682115497</v>
      </c>
      <c r="G316" s="357">
        <v>4.9858483178845301</v>
      </c>
    </row>
    <row r="317" spans="1:7" x14ac:dyDescent="0.25">
      <c r="A317" s="357" t="s">
        <v>212</v>
      </c>
      <c r="B317" s="357" t="s">
        <v>213</v>
      </c>
      <c r="C317" s="357" t="s">
        <v>15</v>
      </c>
      <c r="D317" s="357">
        <v>16213.7618236</v>
      </c>
      <c r="E317" s="357">
        <v>889.57055070000001</v>
      </c>
      <c r="F317" s="357">
        <v>94.798846615197107</v>
      </c>
      <c r="G317" s="357">
        <v>5.2011533848029297</v>
      </c>
    </row>
    <row r="318" spans="1:7" x14ac:dyDescent="0.25">
      <c r="A318" s="357" t="s">
        <v>212</v>
      </c>
      <c r="B318" s="357" t="s">
        <v>213</v>
      </c>
      <c r="C318" s="357" t="s">
        <v>16</v>
      </c>
      <c r="D318" s="357">
        <v>16247.376126200001</v>
      </c>
      <c r="E318" s="357">
        <v>1249.2914996</v>
      </c>
      <c r="F318" s="357">
        <v>92.859831790152796</v>
      </c>
      <c r="G318" s="357">
        <v>7.1401682098472099</v>
      </c>
    </row>
    <row r="319" spans="1:7" x14ac:dyDescent="0.25">
      <c r="A319" s="357" t="s">
        <v>214</v>
      </c>
      <c r="B319" s="357" t="s">
        <v>215</v>
      </c>
      <c r="C319" s="357" t="s">
        <v>15</v>
      </c>
      <c r="D319" s="357">
        <v>31329.190096400001</v>
      </c>
      <c r="E319" s="357">
        <v>882.86798880000003</v>
      </c>
      <c r="F319" s="357">
        <v>97.259200307956604</v>
      </c>
      <c r="G319" s="357">
        <v>2.7407996920433901</v>
      </c>
    </row>
    <row r="320" spans="1:7" x14ac:dyDescent="0.25">
      <c r="A320" s="357" t="s">
        <v>214</v>
      </c>
      <c r="B320" s="357" t="s">
        <v>215</v>
      </c>
      <c r="C320" s="357" t="s">
        <v>16</v>
      </c>
      <c r="D320" s="357">
        <v>30231.932381400002</v>
      </c>
      <c r="E320" s="357">
        <v>1048.0095325</v>
      </c>
      <c r="F320" s="357">
        <v>96.649579671903794</v>
      </c>
      <c r="G320" s="357">
        <v>3.3504203280962299</v>
      </c>
    </row>
    <row r="321" spans="1:7" x14ac:dyDescent="0.25">
      <c r="A321" s="357" t="s">
        <v>216</v>
      </c>
      <c r="B321" s="357" t="s">
        <v>217</v>
      </c>
      <c r="C321" s="357" t="s">
        <v>15</v>
      </c>
      <c r="D321" s="357">
        <v>17505.826059800002</v>
      </c>
      <c r="E321" s="357">
        <v>734.96677999999997</v>
      </c>
      <c r="F321" s="357">
        <v>95.970752003737701</v>
      </c>
      <c r="G321" s="357">
        <v>4.0292479962623098</v>
      </c>
    </row>
    <row r="322" spans="1:7" x14ac:dyDescent="0.25">
      <c r="A322" s="357" t="s">
        <v>216</v>
      </c>
      <c r="B322" s="357" t="s">
        <v>217</v>
      </c>
      <c r="C322" s="357" t="s">
        <v>16</v>
      </c>
      <c r="D322" s="357">
        <v>11131.868603499999</v>
      </c>
      <c r="E322" s="357">
        <v>515.33855170000004</v>
      </c>
      <c r="F322" s="357">
        <v>95.575432420553099</v>
      </c>
      <c r="G322" s="357">
        <v>4.4245675794469097</v>
      </c>
    </row>
    <row r="323" spans="1:7" x14ac:dyDescent="0.25">
      <c r="A323" s="357" t="s">
        <v>218</v>
      </c>
      <c r="B323" s="357" t="s">
        <v>219</v>
      </c>
      <c r="C323" s="357" t="s">
        <v>15</v>
      </c>
      <c r="D323" s="357">
        <v>55691.019752599997</v>
      </c>
      <c r="E323" s="357">
        <v>3265.8119271999999</v>
      </c>
      <c r="F323" s="357">
        <v>94.460672607142598</v>
      </c>
      <c r="G323" s="357">
        <v>5.5393273928574196</v>
      </c>
    </row>
    <row r="324" spans="1:7" x14ac:dyDescent="0.25">
      <c r="A324" s="357" t="s">
        <v>218</v>
      </c>
      <c r="B324" s="357" t="s">
        <v>219</v>
      </c>
      <c r="C324" s="357" t="s">
        <v>16</v>
      </c>
      <c r="D324" s="357">
        <v>67917.104196700006</v>
      </c>
      <c r="E324" s="357">
        <v>4542.0641267999999</v>
      </c>
      <c r="F324" s="357">
        <v>93.731553601993397</v>
      </c>
      <c r="G324" s="357">
        <v>6.2684463980066303</v>
      </c>
    </row>
    <row r="325" spans="1:7" x14ac:dyDescent="0.25">
      <c r="A325" s="357" t="s">
        <v>220</v>
      </c>
      <c r="B325" s="357" t="s">
        <v>221</v>
      </c>
      <c r="C325" s="357" t="s">
        <v>15</v>
      </c>
      <c r="D325" s="357">
        <v>33786.092157500003</v>
      </c>
      <c r="E325" s="357">
        <v>1897.2447285000001</v>
      </c>
      <c r="F325" s="357">
        <v>94.683107315436203</v>
      </c>
      <c r="G325" s="357">
        <v>5.3168926845638298</v>
      </c>
    </row>
    <row r="326" spans="1:7" x14ac:dyDescent="0.25">
      <c r="A326" s="357" t="s">
        <v>220</v>
      </c>
      <c r="B326" s="357" t="s">
        <v>221</v>
      </c>
      <c r="C326" s="357" t="s">
        <v>16</v>
      </c>
      <c r="D326" s="357">
        <v>19793.222202699999</v>
      </c>
      <c r="E326" s="357">
        <v>986.4409114</v>
      </c>
      <c r="F326" s="357">
        <v>95.252854168118603</v>
      </c>
      <c r="G326" s="357">
        <v>4.7471458318814204</v>
      </c>
    </row>
    <row r="327" spans="1:7" x14ac:dyDescent="0.25">
      <c r="A327" s="357" t="s">
        <v>222</v>
      </c>
      <c r="B327" s="357" t="s">
        <v>223</v>
      </c>
      <c r="C327" s="357" t="s">
        <v>15</v>
      </c>
      <c r="D327" s="357">
        <v>30331.2678189</v>
      </c>
      <c r="E327" s="357">
        <v>909.28869999999995</v>
      </c>
      <c r="F327" s="357">
        <v>97.089396600697896</v>
      </c>
      <c r="G327" s="357">
        <v>2.9106033993021101</v>
      </c>
    </row>
    <row r="328" spans="1:7" x14ac:dyDescent="0.25">
      <c r="A328" s="357" t="s">
        <v>222</v>
      </c>
      <c r="B328" s="357" t="s">
        <v>223</v>
      </c>
      <c r="C328" s="357" t="s">
        <v>16</v>
      </c>
      <c r="D328" s="357">
        <v>30087.084759000001</v>
      </c>
      <c r="E328" s="357">
        <v>1204.3587242000001</v>
      </c>
      <c r="F328" s="357">
        <v>96.151156386100894</v>
      </c>
      <c r="G328" s="357">
        <v>3.8488436138991302</v>
      </c>
    </row>
    <row r="329" spans="1:7" x14ac:dyDescent="0.25">
      <c r="A329" s="357" t="s">
        <v>224</v>
      </c>
      <c r="B329" s="357" t="s">
        <v>225</v>
      </c>
      <c r="C329" s="357" t="s">
        <v>15</v>
      </c>
      <c r="D329" s="357">
        <v>64544.164420200002</v>
      </c>
      <c r="E329" s="357">
        <v>2536.9335095000001</v>
      </c>
      <c r="F329" s="357">
        <v>96.218109739112094</v>
      </c>
      <c r="G329" s="357">
        <v>3.7818902608878999</v>
      </c>
    </row>
    <row r="330" spans="1:7" x14ac:dyDescent="0.25">
      <c r="A330" s="357" t="s">
        <v>224</v>
      </c>
      <c r="B330" s="357" t="s">
        <v>225</v>
      </c>
      <c r="C330" s="357" t="s">
        <v>16</v>
      </c>
      <c r="D330" s="357">
        <v>68056.336549700005</v>
      </c>
      <c r="E330" s="357">
        <v>3520.5655225999999</v>
      </c>
      <c r="F330" s="357">
        <v>95.081422329449396</v>
      </c>
      <c r="G330" s="357">
        <v>4.9185776705505804</v>
      </c>
    </row>
    <row r="331" spans="1:7" x14ac:dyDescent="0.25">
      <c r="A331" s="357" t="s">
        <v>226</v>
      </c>
      <c r="B331" s="357" t="s">
        <v>227</v>
      </c>
      <c r="C331" s="357" t="s">
        <v>15</v>
      </c>
      <c r="D331" s="357">
        <v>15597.6719656</v>
      </c>
      <c r="E331" s="357">
        <v>343.40686349999999</v>
      </c>
      <c r="F331" s="357">
        <v>97.8457740082615</v>
      </c>
      <c r="G331" s="357">
        <v>2.1542259917385298</v>
      </c>
    </row>
    <row r="332" spans="1:7" x14ac:dyDescent="0.25">
      <c r="A332" s="357" t="s">
        <v>226</v>
      </c>
      <c r="B332" s="357" t="s">
        <v>227</v>
      </c>
      <c r="C332" s="357" t="s">
        <v>16</v>
      </c>
      <c r="D332" s="357">
        <v>14845.6397261</v>
      </c>
      <c r="E332" s="357">
        <v>518.28144850000001</v>
      </c>
      <c r="F332" s="357">
        <v>96.626632989000001</v>
      </c>
      <c r="G332" s="357">
        <v>3.373367011</v>
      </c>
    </row>
    <row r="333" spans="1:7" x14ac:dyDescent="0.25">
      <c r="A333" s="357" t="s">
        <v>228</v>
      </c>
      <c r="B333" s="357" t="s">
        <v>229</v>
      </c>
      <c r="C333" s="357" t="s">
        <v>15</v>
      </c>
      <c r="D333" s="357">
        <v>104207.5932899</v>
      </c>
      <c r="E333" s="357">
        <v>5992.2670287000001</v>
      </c>
      <c r="F333" s="357">
        <v>94.5623642249857</v>
      </c>
      <c r="G333" s="357">
        <v>5.4376357750143196</v>
      </c>
    </row>
    <row r="334" spans="1:7" x14ac:dyDescent="0.25">
      <c r="A334" s="357" t="s">
        <v>228</v>
      </c>
      <c r="B334" s="357" t="s">
        <v>229</v>
      </c>
      <c r="C334" s="357" t="s">
        <v>16</v>
      </c>
      <c r="D334" s="357">
        <v>81389.151005399995</v>
      </c>
      <c r="E334" s="357">
        <v>7581.9886789000002</v>
      </c>
      <c r="F334" s="357">
        <v>91.478148188498594</v>
      </c>
      <c r="G334" s="357">
        <v>8.5218518115014508</v>
      </c>
    </row>
    <row r="335" spans="1:7" x14ac:dyDescent="0.25">
      <c r="A335" s="357" t="s">
        <v>230</v>
      </c>
      <c r="B335" s="357" t="s">
        <v>231</v>
      </c>
      <c r="C335" s="357" t="s">
        <v>15</v>
      </c>
      <c r="D335" s="357">
        <v>110855.679097</v>
      </c>
      <c r="E335" s="357">
        <v>12720.508029799999</v>
      </c>
      <c r="F335" s="357">
        <v>89.706343652804506</v>
      </c>
      <c r="G335" s="357">
        <v>10.293656347195499</v>
      </c>
    </row>
    <row r="336" spans="1:7" x14ac:dyDescent="0.25">
      <c r="A336" s="357" t="s">
        <v>230</v>
      </c>
      <c r="B336" s="357" t="s">
        <v>231</v>
      </c>
      <c r="C336" s="357" t="s">
        <v>16</v>
      </c>
      <c r="D336" s="357">
        <v>97139.470593599995</v>
      </c>
      <c r="E336" s="357">
        <v>16178.3422734</v>
      </c>
      <c r="F336" s="357">
        <v>85.723036948843699</v>
      </c>
      <c r="G336" s="357">
        <v>14.276963051156301</v>
      </c>
    </row>
    <row r="337" spans="1:7" x14ac:dyDescent="0.25">
      <c r="A337" s="357" t="s">
        <v>232</v>
      </c>
      <c r="B337" s="357" t="s">
        <v>233</v>
      </c>
      <c r="C337" s="357" t="s">
        <v>15</v>
      </c>
      <c r="D337" s="357">
        <v>68228.270303500001</v>
      </c>
      <c r="E337" s="357">
        <v>6068.7041130999996</v>
      </c>
      <c r="F337" s="357">
        <v>91.831828737639597</v>
      </c>
      <c r="G337" s="357">
        <v>8.1681712623604295</v>
      </c>
    </row>
    <row r="338" spans="1:7" x14ac:dyDescent="0.25">
      <c r="A338" s="357" t="s">
        <v>232</v>
      </c>
      <c r="B338" s="357" t="s">
        <v>233</v>
      </c>
      <c r="C338" s="357" t="s">
        <v>16</v>
      </c>
      <c r="D338" s="357">
        <v>61060.599549799997</v>
      </c>
      <c r="E338" s="357">
        <v>6166.4260383000001</v>
      </c>
      <c r="F338" s="357">
        <v>90.827459664686501</v>
      </c>
      <c r="G338" s="357">
        <v>9.1725403353134993</v>
      </c>
    </row>
    <row r="339" spans="1:7" x14ac:dyDescent="0.25">
      <c r="A339" s="357" t="s">
        <v>234</v>
      </c>
      <c r="B339" s="357" t="s">
        <v>235</v>
      </c>
      <c r="C339" s="357" t="s">
        <v>15</v>
      </c>
      <c r="D339" s="357">
        <v>53233.084879299997</v>
      </c>
      <c r="E339" s="357">
        <v>3219.3018677999999</v>
      </c>
      <c r="F339" s="357">
        <v>94.297314864255299</v>
      </c>
      <c r="G339" s="357">
        <v>5.7026851357447299</v>
      </c>
    </row>
    <row r="340" spans="1:7" x14ac:dyDescent="0.25">
      <c r="A340" s="357" t="s">
        <v>234</v>
      </c>
      <c r="B340" s="357" t="s">
        <v>235</v>
      </c>
      <c r="C340" s="357" t="s">
        <v>16</v>
      </c>
      <c r="D340" s="357">
        <v>49990.777578000001</v>
      </c>
      <c r="E340" s="357">
        <v>3781.835677</v>
      </c>
      <c r="F340" s="357">
        <v>92.966985519067407</v>
      </c>
      <c r="G340" s="357">
        <v>7.0330144809325397</v>
      </c>
    </row>
    <row r="341" spans="1:7" x14ac:dyDescent="0.25">
      <c r="A341" s="357" t="s">
        <v>236</v>
      </c>
      <c r="B341" s="357" t="s">
        <v>237</v>
      </c>
      <c r="C341" s="357" t="s">
        <v>15</v>
      </c>
      <c r="D341" s="357">
        <v>10219.1631796</v>
      </c>
      <c r="E341" s="357">
        <v>272.1586302</v>
      </c>
      <c r="F341" s="357">
        <v>97.405869011226301</v>
      </c>
      <c r="G341" s="357">
        <v>2.59413098877374</v>
      </c>
    </row>
    <row r="342" spans="1:7" x14ac:dyDescent="0.25">
      <c r="A342" s="357" t="s">
        <v>236</v>
      </c>
      <c r="B342" s="357" t="s">
        <v>237</v>
      </c>
      <c r="C342" s="357" t="s">
        <v>16</v>
      </c>
      <c r="D342" s="357">
        <v>6407.8351098000003</v>
      </c>
      <c r="E342" s="357">
        <v>378.84308220000003</v>
      </c>
      <c r="F342" s="357">
        <v>94.417842256811696</v>
      </c>
      <c r="G342" s="357">
        <v>5.5821577431882998</v>
      </c>
    </row>
    <row r="343" spans="1:7" x14ac:dyDescent="0.25">
      <c r="A343" s="357" t="s">
        <v>238</v>
      </c>
      <c r="B343" s="357" t="s">
        <v>239</v>
      </c>
      <c r="C343" s="357" t="s">
        <v>15</v>
      </c>
      <c r="D343" s="357">
        <v>5676.0759538000002</v>
      </c>
      <c r="E343" s="357">
        <v>225.8325466</v>
      </c>
      <c r="F343" s="357">
        <v>96.173567472543994</v>
      </c>
      <c r="G343" s="357">
        <v>3.8264325274560602</v>
      </c>
    </row>
    <row r="344" spans="1:7" x14ac:dyDescent="0.25">
      <c r="A344" s="357" t="s">
        <v>238</v>
      </c>
      <c r="B344" s="357" t="s">
        <v>239</v>
      </c>
      <c r="C344" s="357" t="s">
        <v>16</v>
      </c>
      <c r="D344" s="357">
        <v>6141.0964873000003</v>
      </c>
      <c r="E344" s="357">
        <v>262.99501320000002</v>
      </c>
      <c r="F344" s="357">
        <v>95.893328301454403</v>
      </c>
      <c r="G344" s="357">
        <v>4.1066716985456404</v>
      </c>
    </row>
    <row r="345" spans="1:7" x14ac:dyDescent="0.25">
      <c r="A345" s="357" t="s">
        <v>240</v>
      </c>
      <c r="B345" s="357" t="s">
        <v>241</v>
      </c>
      <c r="C345" s="357" t="s">
        <v>15</v>
      </c>
      <c r="D345" s="357">
        <v>9128.3079178999997</v>
      </c>
      <c r="E345" s="357">
        <v>397.9455312</v>
      </c>
      <c r="F345" s="357">
        <v>95.822643882757504</v>
      </c>
      <c r="G345" s="357">
        <v>4.1773561172424598</v>
      </c>
    </row>
    <row r="346" spans="1:7" x14ac:dyDescent="0.25">
      <c r="A346" s="357" t="s">
        <v>240</v>
      </c>
      <c r="B346" s="357" t="s">
        <v>241</v>
      </c>
      <c r="C346" s="357" t="s">
        <v>16</v>
      </c>
      <c r="D346" s="357">
        <v>8008.5309508999999</v>
      </c>
      <c r="E346" s="357">
        <v>435.21560190000002</v>
      </c>
      <c r="F346" s="357">
        <v>94.845705053100204</v>
      </c>
      <c r="G346" s="357">
        <v>5.1542949468998396</v>
      </c>
    </row>
    <row r="347" spans="1:7" x14ac:dyDescent="0.25">
      <c r="A347" s="357" t="s">
        <v>242</v>
      </c>
      <c r="B347" s="357" t="s">
        <v>243</v>
      </c>
      <c r="C347" s="357" t="s">
        <v>15</v>
      </c>
      <c r="D347" s="357">
        <v>11155.4542148</v>
      </c>
      <c r="E347" s="357">
        <v>324.71044110000003</v>
      </c>
      <c r="F347" s="357">
        <v>97.171552405103199</v>
      </c>
      <c r="G347" s="357">
        <v>2.8284475948968302</v>
      </c>
    </row>
    <row r="348" spans="1:7" x14ac:dyDescent="0.25">
      <c r="A348" s="357" t="s">
        <v>242</v>
      </c>
      <c r="B348" s="357" t="s">
        <v>243</v>
      </c>
      <c r="C348" s="357" t="s">
        <v>16</v>
      </c>
      <c r="D348" s="357">
        <v>8935.6098961000007</v>
      </c>
      <c r="E348" s="357">
        <v>464.22545100000002</v>
      </c>
      <c r="F348" s="357">
        <v>95.061344865543603</v>
      </c>
      <c r="G348" s="357">
        <v>4.93865513445638</v>
      </c>
    </row>
    <row r="349" spans="1:7" x14ac:dyDescent="0.25">
      <c r="A349" s="357" t="s">
        <v>244</v>
      </c>
      <c r="B349" s="357" t="s">
        <v>245</v>
      </c>
      <c r="C349" s="357" t="s">
        <v>15</v>
      </c>
      <c r="D349" s="357">
        <v>20560.295819300001</v>
      </c>
      <c r="E349" s="357">
        <v>1141.9180756000001</v>
      </c>
      <c r="F349" s="357">
        <v>94.738241540102294</v>
      </c>
      <c r="G349" s="357">
        <v>5.2617584598977203</v>
      </c>
    </row>
    <row r="350" spans="1:7" x14ac:dyDescent="0.25">
      <c r="A350" s="357" t="s">
        <v>244</v>
      </c>
      <c r="B350" s="357" t="s">
        <v>245</v>
      </c>
      <c r="C350" s="357" t="s">
        <v>16</v>
      </c>
      <c r="D350" s="357">
        <v>21927.494946499999</v>
      </c>
      <c r="E350" s="357">
        <v>1672.291156</v>
      </c>
      <c r="F350" s="357">
        <v>92.913956301396993</v>
      </c>
      <c r="G350" s="357">
        <v>7.0860436986030502</v>
      </c>
    </row>
    <row r="351" spans="1:7" x14ac:dyDescent="0.25">
      <c r="A351" s="357" t="s">
        <v>246</v>
      </c>
      <c r="B351" s="357" t="s">
        <v>247</v>
      </c>
      <c r="C351" s="357" t="s">
        <v>15</v>
      </c>
      <c r="D351" s="357">
        <v>23790.348904099999</v>
      </c>
      <c r="E351" s="357">
        <v>696.59958129999995</v>
      </c>
      <c r="F351" s="357">
        <v>97.155220946720505</v>
      </c>
      <c r="G351" s="357">
        <v>2.8447790532794999</v>
      </c>
    </row>
    <row r="352" spans="1:7" x14ac:dyDescent="0.25">
      <c r="A352" s="357" t="s">
        <v>246</v>
      </c>
      <c r="B352" s="357" t="s">
        <v>247</v>
      </c>
      <c r="C352" s="357" t="s">
        <v>16</v>
      </c>
      <c r="D352" s="357">
        <v>18219.012364400001</v>
      </c>
      <c r="E352" s="357">
        <v>619.03915089999998</v>
      </c>
      <c r="F352" s="357">
        <v>96.713889701399196</v>
      </c>
      <c r="G352" s="357">
        <v>3.2861102986008102</v>
      </c>
    </row>
    <row r="353" spans="1:7" x14ac:dyDescent="0.25">
      <c r="A353" s="357" t="s">
        <v>248</v>
      </c>
      <c r="B353" s="357" t="s">
        <v>249</v>
      </c>
      <c r="C353" s="357" t="s">
        <v>15</v>
      </c>
      <c r="D353" s="357">
        <v>18106.4998347</v>
      </c>
      <c r="E353" s="357">
        <v>474.35746669999997</v>
      </c>
      <c r="F353" s="357">
        <v>97.447063614958907</v>
      </c>
      <c r="G353" s="357">
        <v>2.55293638504107</v>
      </c>
    </row>
    <row r="354" spans="1:7" x14ac:dyDescent="0.25">
      <c r="A354" s="357" t="s">
        <v>248</v>
      </c>
      <c r="B354" s="357" t="s">
        <v>249</v>
      </c>
      <c r="C354" s="357" t="s">
        <v>16</v>
      </c>
      <c r="D354" s="357">
        <v>19794.835011399999</v>
      </c>
      <c r="E354" s="357">
        <v>625.30768330000001</v>
      </c>
      <c r="F354" s="357">
        <v>96.937789844816805</v>
      </c>
      <c r="G354" s="357">
        <v>3.06221015518318</v>
      </c>
    </row>
    <row r="355" spans="1:7" x14ac:dyDescent="0.25">
      <c r="A355" s="357" t="s">
        <v>250</v>
      </c>
      <c r="B355" s="357" t="s">
        <v>251</v>
      </c>
      <c r="C355" s="357" t="s">
        <v>15</v>
      </c>
      <c r="D355" s="357">
        <v>13822.405269000001</v>
      </c>
      <c r="E355" s="357">
        <v>186.20917420000001</v>
      </c>
      <c r="F355" s="357">
        <v>98.670752379152006</v>
      </c>
      <c r="G355" s="357">
        <v>1.32924762084796</v>
      </c>
    </row>
    <row r="356" spans="1:7" x14ac:dyDescent="0.25">
      <c r="A356" s="357" t="s">
        <v>250</v>
      </c>
      <c r="B356" s="357" t="s">
        <v>251</v>
      </c>
      <c r="C356" s="357" t="s">
        <v>16</v>
      </c>
      <c r="D356" s="357">
        <v>14925.1359906</v>
      </c>
      <c r="E356" s="357">
        <v>408.24956589999999</v>
      </c>
      <c r="F356" s="357">
        <v>97.337511899145198</v>
      </c>
      <c r="G356" s="357">
        <v>2.66248810085479</v>
      </c>
    </row>
    <row r="357" spans="1:7" x14ac:dyDescent="0.25">
      <c r="A357" s="357" t="s">
        <v>252</v>
      </c>
      <c r="B357" s="357" t="s">
        <v>253</v>
      </c>
      <c r="C357" s="357" t="s">
        <v>15</v>
      </c>
      <c r="D357" s="357">
        <v>19126.871834699999</v>
      </c>
      <c r="E357" s="357">
        <v>812.63733960000002</v>
      </c>
      <c r="F357" s="357">
        <v>95.924486743899394</v>
      </c>
      <c r="G357" s="357">
        <v>4.0755132561006402</v>
      </c>
    </row>
    <row r="358" spans="1:7" x14ac:dyDescent="0.25">
      <c r="A358" s="357" t="s">
        <v>252</v>
      </c>
      <c r="B358" s="357" t="s">
        <v>253</v>
      </c>
      <c r="C358" s="357" t="s">
        <v>16</v>
      </c>
      <c r="D358" s="357">
        <v>17814.7133885</v>
      </c>
      <c r="E358" s="357">
        <v>1540.7774371999999</v>
      </c>
      <c r="F358" s="357">
        <v>92.039584782039398</v>
      </c>
      <c r="G358" s="357">
        <v>7.9604152179606498</v>
      </c>
    </row>
    <row r="359" spans="1:7" x14ac:dyDescent="0.25">
      <c r="A359" s="357" t="s">
        <v>254</v>
      </c>
      <c r="B359" s="357" t="s">
        <v>255</v>
      </c>
      <c r="C359" s="357" t="s">
        <v>15</v>
      </c>
      <c r="D359" s="357">
        <v>16309.7582504</v>
      </c>
      <c r="E359" s="357">
        <v>270.87426950000003</v>
      </c>
      <c r="F359" s="357">
        <v>98.366321253577695</v>
      </c>
      <c r="G359" s="357">
        <v>1.6336787464223601</v>
      </c>
    </row>
    <row r="360" spans="1:7" x14ac:dyDescent="0.25">
      <c r="A360" s="357" t="s">
        <v>254</v>
      </c>
      <c r="B360" s="357" t="s">
        <v>255</v>
      </c>
      <c r="C360" s="357" t="s">
        <v>16</v>
      </c>
      <c r="D360" s="357">
        <v>12313.006762200001</v>
      </c>
      <c r="E360" s="357">
        <v>464.36072180000002</v>
      </c>
      <c r="F360" s="357">
        <v>96.365755916612102</v>
      </c>
      <c r="G360" s="357">
        <v>3.6342440833878999</v>
      </c>
    </row>
    <row r="361" spans="1:7" x14ac:dyDescent="0.25">
      <c r="A361" s="357" t="s">
        <v>256</v>
      </c>
      <c r="B361" s="357" t="s">
        <v>257</v>
      </c>
      <c r="C361" s="357" t="s">
        <v>15</v>
      </c>
      <c r="D361" s="357">
        <v>14725.607419</v>
      </c>
      <c r="E361" s="357">
        <v>147.6060458</v>
      </c>
      <c r="F361" s="357">
        <v>99.0075712545286</v>
      </c>
      <c r="G361" s="357">
        <v>0.99242874547141402</v>
      </c>
    </row>
    <row r="362" spans="1:7" x14ac:dyDescent="0.25">
      <c r="A362" s="357" t="s">
        <v>256</v>
      </c>
      <c r="B362" s="357" t="s">
        <v>257</v>
      </c>
      <c r="C362" s="357" t="s">
        <v>16</v>
      </c>
      <c r="D362" s="357">
        <v>10674.886104699999</v>
      </c>
      <c r="E362" s="357">
        <v>188.9004285</v>
      </c>
      <c r="F362" s="357">
        <v>98.261191639556699</v>
      </c>
      <c r="G362" s="357">
        <v>1.73880836044335</v>
      </c>
    </row>
    <row r="363" spans="1:7" x14ac:dyDescent="0.25">
      <c r="A363" s="357" t="s">
        <v>258</v>
      </c>
      <c r="B363" s="357" t="s">
        <v>259</v>
      </c>
      <c r="C363" s="357" t="s">
        <v>15</v>
      </c>
      <c r="D363" s="357">
        <v>27441.524415200001</v>
      </c>
      <c r="E363" s="357">
        <v>741.39609689999997</v>
      </c>
      <c r="F363" s="357">
        <v>97.369342554183902</v>
      </c>
      <c r="G363" s="357">
        <v>2.63065744581613</v>
      </c>
    </row>
    <row r="364" spans="1:7" x14ac:dyDescent="0.25">
      <c r="A364" s="357" t="s">
        <v>258</v>
      </c>
      <c r="B364" s="357" t="s">
        <v>259</v>
      </c>
      <c r="C364" s="357" t="s">
        <v>16</v>
      </c>
      <c r="D364" s="357">
        <v>17155.996161200001</v>
      </c>
      <c r="E364" s="357">
        <v>484.08332439999998</v>
      </c>
      <c r="F364" s="357">
        <v>97.255775832556907</v>
      </c>
      <c r="G364" s="357">
        <v>2.7442241674430599</v>
      </c>
    </row>
    <row r="365" spans="1:7" x14ac:dyDescent="0.25">
      <c r="A365" s="357" t="s">
        <v>260</v>
      </c>
      <c r="B365" s="357" t="s">
        <v>261</v>
      </c>
      <c r="C365" s="357" t="s">
        <v>15</v>
      </c>
      <c r="D365" s="357">
        <v>28505.5431389</v>
      </c>
      <c r="E365" s="357">
        <v>373.90071519999998</v>
      </c>
      <c r="F365" s="357">
        <v>98.705305001408703</v>
      </c>
      <c r="G365" s="357">
        <v>1.2946949985912499</v>
      </c>
    </row>
    <row r="366" spans="1:7" x14ac:dyDescent="0.25">
      <c r="A366" s="357" t="s">
        <v>260</v>
      </c>
      <c r="B366" s="357" t="s">
        <v>261</v>
      </c>
      <c r="C366" s="357" t="s">
        <v>16</v>
      </c>
      <c r="D366" s="357">
        <v>21550.3096745</v>
      </c>
      <c r="E366" s="357">
        <v>460.24647640000001</v>
      </c>
      <c r="F366" s="357">
        <v>97.908973888507703</v>
      </c>
      <c r="G366" s="357">
        <v>2.0910261114923299</v>
      </c>
    </row>
    <row r="367" spans="1:7" x14ac:dyDescent="0.25">
      <c r="A367" s="357" t="s">
        <v>262</v>
      </c>
      <c r="B367" s="357" t="s">
        <v>263</v>
      </c>
      <c r="C367" s="357" t="s">
        <v>15</v>
      </c>
      <c r="D367" s="357">
        <v>26335.789044000001</v>
      </c>
      <c r="E367" s="357">
        <v>453.67926740000001</v>
      </c>
      <c r="F367" s="357">
        <v>98.306501412695297</v>
      </c>
      <c r="G367" s="357">
        <v>1.6934985873046999</v>
      </c>
    </row>
    <row r="368" spans="1:7" x14ac:dyDescent="0.25">
      <c r="A368" s="357" t="s">
        <v>262</v>
      </c>
      <c r="B368" s="357" t="s">
        <v>263</v>
      </c>
      <c r="C368" s="357" t="s">
        <v>16</v>
      </c>
      <c r="D368" s="357">
        <v>17269.243789100001</v>
      </c>
      <c r="E368" s="357">
        <v>407.28789699999999</v>
      </c>
      <c r="F368" s="357">
        <v>97.695883421970905</v>
      </c>
      <c r="G368" s="357">
        <v>2.3041165780291202</v>
      </c>
    </row>
    <row r="369" spans="1:7" x14ac:dyDescent="0.25">
      <c r="A369" s="357" t="s">
        <v>264</v>
      </c>
      <c r="B369" s="357" t="s">
        <v>265</v>
      </c>
      <c r="C369" s="357" t="s">
        <v>15</v>
      </c>
      <c r="D369" s="357">
        <v>7082.7300206</v>
      </c>
      <c r="E369" s="357">
        <v>164.7882401</v>
      </c>
      <c r="F369" s="357">
        <v>97.726280442871399</v>
      </c>
      <c r="G369" s="357">
        <v>2.2737195571285702</v>
      </c>
    </row>
    <row r="370" spans="1:7" x14ac:dyDescent="0.25">
      <c r="A370" s="357" t="s">
        <v>264</v>
      </c>
      <c r="B370" s="357" t="s">
        <v>265</v>
      </c>
      <c r="C370" s="357" t="s">
        <v>16</v>
      </c>
      <c r="D370" s="357">
        <v>4692.3122430000003</v>
      </c>
      <c r="E370" s="357">
        <v>124.16949940000001</v>
      </c>
      <c r="F370" s="357">
        <v>97.421987541094097</v>
      </c>
      <c r="G370" s="357">
        <v>2.5780124589059001</v>
      </c>
    </row>
    <row r="371" spans="1:7" x14ac:dyDescent="0.25">
      <c r="A371" s="357" t="s">
        <v>266</v>
      </c>
      <c r="B371" s="357" t="s">
        <v>267</v>
      </c>
      <c r="C371" s="357" t="s">
        <v>15</v>
      </c>
      <c r="D371" s="357">
        <v>100080.3537559</v>
      </c>
      <c r="E371" s="357">
        <v>3172.4176861000001</v>
      </c>
      <c r="F371" s="357">
        <v>96.927522969316101</v>
      </c>
      <c r="G371" s="357">
        <v>3.0724770306839</v>
      </c>
    </row>
    <row r="372" spans="1:7" x14ac:dyDescent="0.25">
      <c r="A372" s="357" t="s">
        <v>266</v>
      </c>
      <c r="B372" s="357" t="s">
        <v>267</v>
      </c>
      <c r="C372" s="357" t="s">
        <v>16</v>
      </c>
      <c r="D372" s="357">
        <v>75597.549339699995</v>
      </c>
      <c r="E372" s="357">
        <v>3047.6792105999998</v>
      </c>
      <c r="F372" s="357">
        <v>96.1247754418429</v>
      </c>
      <c r="G372" s="357">
        <v>3.8752245581570901</v>
      </c>
    </row>
    <row r="373" spans="1:7" x14ac:dyDescent="0.25">
      <c r="A373" s="357" t="s">
        <v>268</v>
      </c>
      <c r="B373" s="357" t="s">
        <v>269</v>
      </c>
      <c r="C373" s="357" t="s">
        <v>15</v>
      </c>
      <c r="D373" s="357">
        <v>58894.684320599998</v>
      </c>
      <c r="E373" s="357">
        <v>1275.3141275999999</v>
      </c>
      <c r="F373" s="357">
        <v>97.880481701029296</v>
      </c>
      <c r="G373" s="357">
        <v>2.11951829897072</v>
      </c>
    </row>
    <row r="374" spans="1:7" x14ac:dyDescent="0.25">
      <c r="A374" s="357" t="s">
        <v>268</v>
      </c>
      <c r="B374" s="357" t="s">
        <v>269</v>
      </c>
      <c r="C374" s="357" t="s">
        <v>16</v>
      </c>
      <c r="D374" s="357">
        <v>36913.221761300003</v>
      </c>
      <c r="E374" s="357">
        <v>1266.7797918000001</v>
      </c>
      <c r="F374" s="357">
        <v>96.682085541462897</v>
      </c>
      <c r="G374" s="357">
        <v>3.3179144585371101</v>
      </c>
    </row>
    <row r="375" spans="1:7" x14ac:dyDescent="0.25">
      <c r="A375" s="357" t="s">
        <v>270</v>
      </c>
      <c r="B375" s="357" t="s">
        <v>271</v>
      </c>
      <c r="C375" s="357" t="s">
        <v>15</v>
      </c>
      <c r="D375" s="357">
        <v>22361.737888399999</v>
      </c>
      <c r="E375" s="357">
        <v>716.26823920000004</v>
      </c>
      <c r="F375" s="357">
        <v>96.896316626143104</v>
      </c>
      <c r="G375" s="357">
        <v>3.1036833738569101</v>
      </c>
    </row>
    <row r="376" spans="1:7" x14ac:dyDescent="0.25">
      <c r="A376" s="357" t="s">
        <v>270</v>
      </c>
      <c r="B376" s="357" t="s">
        <v>271</v>
      </c>
      <c r="C376" s="357" t="s">
        <v>16</v>
      </c>
      <c r="D376" s="357">
        <v>14566.4412892</v>
      </c>
      <c r="E376" s="357">
        <v>582.55257819999997</v>
      </c>
      <c r="F376" s="357">
        <v>96.154513076583697</v>
      </c>
      <c r="G376" s="357">
        <v>3.8454869234162699</v>
      </c>
    </row>
    <row r="377" spans="1:7" x14ac:dyDescent="0.25">
      <c r="A377" s="357" t="s">
        <v>272</v>
      </c>
      <c r="B377" s="357" t="s">
        <v>273</v>
      </c>
      <c r="C377" s="357" t="s">
        <v>15</v>
      </c>
      <c r="D377" s="357">
        <v>34385.637538000003</v>
      </c>
      <c r="E377" s="357">
        <v>495.40398140000002</v>
      </c>
      <c r="F377" s="357">
        <v>98.579732829581701</v>
      </c>
      <c r="G377" s="357">
        <v>1.4202671704182599</v>
      </c>
    </row>
    <row r="378" spans="1:7" x14ac:dyDescent="0.25">
      <c r="A378" s="357" t="s">
        <v>272</v>
      </c>
      <c r="B378" s="357" t="s">
        <v>273</v>
      </c>
      <c r="C378" s="357" t="s">
        <v>16</v>
      </c>
      <c r="D378" s="357">
        <v>22895.859616999998</v>
      </c>
      <c r="E378" s="357">
        <v>806.09885970000005</v>
      </c>
      <c r="F378" s="357">
        <v>96.599020032490401</v>
      </c>
      <c r="G378" s="357">
        <v>3.40097996750956</v>
      </c>
    </row>
    <row r="379" spans="1:7" x14ac:dyDescent="0.25">
      <c r="A379" s="357" t="s">
        <v>274</v>
      </c>
      <c r="B379" s="357" t="s">
        <v>275</v>
      </c>
      <c r="C379" s="357" t="s">
        <v>15</v>
      </c>
      <c r="D379" s="357">
        <v>42692.835159100003</v>
      </c>
      <c r="E379" s="357">
        <v>1067.1626031000001</v>
      </c>
      <c r="F379" s="357">
        <v>97.561328478810395</v>
      </c>
      <c r="G379" s="357">
        <v>2.4386715211896499</v>
      </c>
    </row>
    <row r="380" spans="1:7" x14ac:dyDescent="0.25">
      <c r="A380" s="357" t="s">
        <v>274</v>
      </c>
      <c r="B380" s="357" t="s">
        <v>275</v>
      </c>
      <c r="C380" s="357" t="s">
        <v>16</v>
      </c>
      <c r="D380" s="357">
        <v>29415.525788499999</v>
      </c>
      <c r="E380" s="357">
        <v>1065.4764522999999</v>
      </c>
      <c r="F380" s="357">
        <v>96.504457288238996</v>
      </c>
      <c r="G380" s="357">
        <v>3.49554271176103</v>
      </c>
    </row>
    <row r="381" spans="1:7" x14ac:dyDescent="0.25">
      <c r="A381" s="357" t="s">
        <v>276</v>
      </c>
      <c r="B381" s="357" t="s">
        <v>277</v>
      </c>
      <c r="C381" s="357" t="s">
        <v>15</v>
      </c>
      <c r="D381" s="357">
        <v>27001.8715061</v>
      </c>
      <c r="E381" s="357">
        <v>381.10919639999997</v>
      </c>
      <c r="F381" s="357">
        <v>98.608226034482797</v>
      </c>
      <c r="G381" s="357">
        <v>1.3917739655172201</v>
      </c>
    </row>
    <row r="382" spans="1:7" x14ac:dyDescent="0.25">
      <c r="A382" s="357" t="s">
        <v>276</v>
      </c>
      <c r="B382" s="357" t="s">
        <v>277</v>
      </c>
      <c r="C382" s="357" t="s">
        <v>16</v>
      </c>
      <c r="D382" s="357">
        <v>17186.131055900001</v>
      </c>
      <c r="E382" s="357">
        <v>392.88824199999999</v>
      </c>
      <c r="F382" s="357">
        <v>97.765016151686396</v>
      </c>
      <c r="G382" s="357">
        <v>2.23498384831362</v>
      </c>
    </row>
    <row r="383" spans="1:7" x14ac:dyDescent="0.25">
      <c r="A383" s="357" t="s">
        <v>278</v>
      </c>
      <c r="B383" s="357" t="s">
        <v>279</v>
      </c>
      <c r="C383" s="357" t="s">
        <v>15</v>
      </c>
      <c r="D383" s="357">
        <v>9851.3553513999996</v>
      </c>
      <c r="E383" s="357">
        <v>465.5387144</v>
      </c>
      <c r="F383" s="357">
        <v>95.487607884399694</v>
      </c>
      <c r="G383" s="357">
        <v>4.5123921156003499</v>
      </c>
    </row>
    <row r="384" spans="1:7" x14ac:dyDescent="0.25">
      <c r="A384" s="357" t="s">
        <v>278</v>
      </c>
      <c r="B384" s="357" t="s">
        <v>279</v>
      </c>
      <c r="C384" s="357" t="s">
        <v>16</v>
      </c>
      <c r="D384" s="357">
        <v>7714.3077026000001</v>
      </c>
      <c r="E384" s="357">
        <v>551.79822750000005</v>
      </c>
      <c r="F384" s="357">
        <v>93.324568640105397</v>
      </c>
      <c r="G384" s="357">
        <v>6.6754313598945698</v>
      </c>
    </row>
    <row r="385" spans="1:7" x14ac:dyDescent="0.25">
      <c r="A385" s="357" t="s">
        <v>280</v>
      </c>
      <c r="B385" s="357" t="s">
        <v>281</v>
      </c>
      <c r="C385" s="357" t="s">
        <v>15</v>
      </c>
      <c r="D385" s="357">
        <v>37228.585818400003</v>
      </c>
      <c r="E385" s="357">
        <v>1035.3684029999999</v>
      </c>
      <c r="F385" s="357">
        <v>97.294141643048107</v>
      </c>
      <c r="G385" s="357">
        <v>2.7058583569519001</v>
      </c>
    </row>
    <row r="386" spans="1:7" x14ac:dyDescent="0.25">
      <c r="A386" s="357" t="s">
        <v>280</v>
      </c>
      <c r="B386" s="357" t="s">
        <v>281</v>
      </c>
      <c r="C386" s="357" t="s">
        <v>16</v>
      </c>
      <c r="D386" s="357">
        <v>30247.7040089</v>
      </c>
      <c r="E386" s="357">
        <v>1625.3417694</v>
      </c>
      <c r="F386" s="357">
        <v>94.900575926425702</v>
      </c>
      <c r="G386" s="357">
        <v>5.0994240735743404</v>
      </c>
    </row>
    <row r="387" spans="1:7" x14ac:dyDescent="0.25">
      <c r="A387" s="357" t="s">
        <v>282</v>
      </c>
      <c r="B387" s="357" t="s">
        <v>283</v>
      </c>
      <c r="C387" s="357" t="s">
        <v>15</v>
      </c>
      <c r="D387" s="357">
        <v>42368.674322899999</v>
      </c>
      <c r="E387" s="357">
        <v>3253.5998003</v>
      </c>
      <c r="F387" s="357">
        <v>92.868396276095595</v>
      </c>
      <c r="G387" s="357">
        <v>7.1316037239043899</v>
      </c>
    </row>
    <row r="388" spans="1:7" x14ac:dyDescent="0.25">
      <c r="A388" s="357" t="s">
        <v>282</v>
      </c>
      <c r="B388" s="357" t="s">
        <v>283</v>
      </c>
      <c r="C388" s="357" t="s">
        <v>16</v>
      </c>
      <c r="D388" s="357">
        <v>30567.8137823</v>
      </c>
      <c r="E388" s="357">
        <v>3015.9120972000001</v>
      </c>
      <c r="F388" s="357">
        <v>91.019721551976602</v>
      </c>
      <c r="G388" s="357">
        <v>8.9802784480234106</v>
      </c>
    </row>
    <row r="389" spans="1:7" x14ac:dyDescent="0.25">
      <c r="A389" s="357" t="s">
        <v>284</v>
      </c>
      <c r="B389" s="357" t="s">
        <v>285</v>
      </c>
      <c r="C389" s="357" t="s">
        <v>15</v>
      </c>
      <c r="D389" s="357">
        <v>32085.010571700001</v>
      </c>
      <c r="E389" s="357">
        <v>1027.5189012000001</v>
      </c>
      <c r="F389" s="357">
        <v>96.896887922618703</v>
      </c>
      <c r="G389" s="357">
        <v>3.1031120773812901</v>
      </c>
    </row>
    <row r="390" spans="1:7" x14ac:dyDescent="0.25">
      <c r="A390" s="357" t="s">
        <v>284</v>
      </c>
      <c r="B390" s="357" t="s">
        <v>285</v>
      </c>
      <c r="C390" s="357" t="s">
        <v>16</v>
      </c>
      <c r="D390" s="357">
        <v>23240.212814099999</v>
      </c>
      <c r="E390" s="357">
        <v>1088.2577194</v>
      </c>
      <c r="F390" s="357">
        <v>95.526814076119194</v>
      </c>
      <c r="G390" s="357">
        <v>4.4731859238807603</v>
      </c>
    </row>
    <row r="391" spans="1:7" x14ac:dyDescent="0.25">
      <c r="A391" s="357" t="s">
        <v>286</v>
      </c>
      <c r="B391" s="357" t="s">
        <v>287</v>
      </c>
      <c r="C391" s="357" t="s">
        <v>15</v>
      </c>
      <c r="D391" s="357">
        <v>9881.4221130999995</v>
      </c>
      <c r="E391" s="357">
        <v>129.04806400000001</v>
      </c>
      <c r="F391" s="357">
        <v>98.710869102879798</v>
      </c>
      <c r="G391" s="357">
        <v>1.28913089712021</v>
      </c>
    </row>
    <row r="392" spans="1:7" x14ac:dyDescent="0.25">
      <c r="A392" s="357" t="s">
        <v>286</v>
      </c>
      <c r="B392" s="357" t="s">
        <v>287</v>
      </c>
      <c r="C392" s="357" t="s">
        <v>16</v>
      </c>
      <c r="D392" s="357">
        <v>8760.2771463999998</v>
      </c>
      <c r="E392" s="357">
        <v>299.2526742</v>
      </c>
      <c r="F392" s="357">
        <v>96.696818928510595</v>
      </c>
      <c r="G392" s="357">
        <v>3.3031810714894401</v>
      </c>
    </row>
    <row r="393" spans="1:7" x14ac:dyDescent="0.25">
      <c r="A393" s="357" t="s">
        <v>288</v>
      </c>
      <c r="B393" s="357" t="s">
        <v>289</v>
      </c>
      <c r="C393" s="357" t="s">
        <v>15</v>
      </c>
      <c r="D393" s="357">
        <v>15966.178567700001</v>
      </c>
      <c r="E393" s="357">
        <v>510.44617019999998</v>
      </c>
      <c r="F393" s="357">
        <v>96.901997961840706</v>
      </c>
      <c r="G393" s="357">
        <v>3.0980020381592901</v>
      </c>
    </row>
    <row r="394" spans="1:7" x14ac:dyDescent="0.25">
      <c r="A394" s="357" t="s">
        <v>288</v>
      </c>
      <c r="B394" s="357" t="s">
        <v>289</v>
      </c>
      <c r="C394" s="357" t="s">
        <v>16</v>
      </c>
      <c r="D394" s="357">
        <v>11287.157351399999</v>
      </c>
      <c r="E394" s="357">
        <v>451.21791239999999</v>
      </c>
      <c r="F394" s="357">
        <v>96.156044578064297</v>
      </c>
      <c r="G394" s="357">
        <v>3.8439554219357102</v>
      </c>
    </row>
    <row r="395" spans="1:7" x14ac:dyDescent="0.25">
      <c r="A395" s="357" t="s">
        <v>290</v>
      </c>
      <c r="B395" s="357" t="s">
        <v>291</v>
      </c>
      <c r="C395" s="357" t="s">
        <v>15</v>
      </c>
      <c r="D395" s="357">
        <v>31628.9286159</v>
      </c>
      <c r="E395" s="357">
        <v>1399.46668</v>
      </c>
      <c r="F395" s="357">
        <v>95.762837802253998</v>
      </c>
      <c r="G395" s="357">
        <v>4.2371621977460201</v>
      </c>
    </row>
    <row r="396" spans="1:7" x14ac:dyDescent="0.25">
      <c r="A396" s="357" t="s">
        <v>290</v>
      </c>
      <c r="B396" s="357" t="s">
        <v>291</v>
      </c>
      <c r="C396" s="357" t="s">
        <v>16</v>
      </c>
      <c r="D396" s="357">
        <v>25445.4773675</v>
      </c>
      <c r="E396" s="357">
        <v>1283.1273392999999</v>
      </c>
      <c r="F396" s="357">
        <v>95.199422665809607</v>
      </c>
      <c r="G396" s="357">
        <v>4.8005773341904403</v>
      </c>
    </row>
    <row r="397" spans="1:7" x14ac:dyDescent="0.25">
      <c r="A397" s="357" t="s">
        <v>292</v>
      </c>
      <c r="B397" s="357" t="s">
        <v>293</v>
      </c>
      <c r="C397" s="357" t="s">
        <v>15</v>
      </c>
      <c r="D397" s="357">
        <v>43645.244355199997</v>
      </c>
      <c r="E397" s="357">
        <v>678.2317147</v>
      </c>
      <c r="F397" s="357">
        <v>98.469813798831098</v>
      </c>
      <c r="G397" s="357">
        <v>1.53018620116888</v>
      </c>
    </row>
    <row r="398" spans="1:7" x14ac:dyDescent="0.25">
      <c r="A398" s="357" t="s">
        <v>292</v>
      </c>
      <c r="B398" s="357" t="s">
        <v>293</v>
      </c>
      <c r="C398" s="357" t="s">
        <v>16</v>
      </c>
      <c r="D398" s="357">
        <v>32490.640409600001</v>
      </c>
      <c r="E398" s="357">
        <v>1149.8835211999999</v>
      </c>
      <c r="F398" s="357">
        <v>96.581850141319507</v>
      </c>
      <c r="G398" s="357">
        <v>3.4181498586804402</v>
      </c>
    </row>
    <row r="399" spans="1:7" x14ac:dyDescent="0.25">
      <c r="A399" s="357" t="s">
        <v>294</v>
      </c>
      <c r="B399" s="357" t="s">
        <v>295</v>
      </c>
      <c r="C399" s="357" t="s">
        <v>15</v>
      </c>
      <c r="D399" s="357">
        <v>43278.545683600001</v>
      </c>
      <c r="E399" s="357">
        <v>1408.2555067000001</v>
      </c>
      <c r="F399" s="357">
        <v>96.848609725491599</v>
      </c>
      <c r="G399" s="357">
        <v>3.1513902745083602</v>
      </c>
    </row>
    <row r="400" spans="1:7" x14ac:dyDescent="0.25">
      <c r="A400" s="357" t="s">
        <v>294</v>
      </c>
      <c r="B400" s="357" t="s">
        <v>295</v>
      </c>
      <c r="C400" s="357" t="s">
        <v>16</v>
      </c>
      <c r="D400" s="357">
        <v>31976.3036818</v>
      </c>
      <c r="E400" s="357">
        <v>1456.8951022000001</v>
      </c>
      <c r="F400" s="357">
        <v>95.642369993931794</v>
      </c>
      <c r="G400" s="357">
        <v>4.3576300060681596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817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808</v>
      </c>
      <c r="E410" s="5" t="s">
        <v>809</v>
      </c>
      <c r="F410" s="5" t="s">
        <v>810</v>
      </c>
      <c r="G410" s="5" t="s">
        <v>811</v>
      </c>
    </row>
    <row r="411" spans="1:7" x14ac:dyDescent="0.25">
      <c r="A411" s="358" t="s">
        <v>71</v>
      </c>
      <c r="B411" s="358" t="s">
        <v>72</v>
      </c>
      <c r="C411" s="358" t="s">
        <v>15</v>
      </c>
      <c r="D411" s="358">
        <v>373.94993670000002</v>
      </c>
      <c r="E411" s="358">
        <v>8.2674900000000004</v>
      </c>
      <c r="F411" s="358">
        <v>97.836966757015702</v>
      </c>
      <c r="G411" s="358">
        <v>2.1630332429842598</v>
      </c>
    </row>
    <row r="412" spans="1:7" x14ac:dyDescent="0.25">
      <c r="A412" s="358" t="s">
        <v>71</v>
      </c>
      <c r="B412" s="358" t="s">
        <v>72</v>
      </c>
      <c r="C412" s="358" t="s">
        <v>16</v>
      </c>
      <c r="D412" s="358">
        <v>189.4204412</v>
      </c>
      <c r="E412" s="358">
        <v>2.3621400000000001</v>
      </c>
      <c r="F412" s="358">
        <v>98.768324012942202</v>
      </c>
      <c r="G412" s="358">
        <v>1.23167598705779</v>
      </c>
    </row>
    <row r="413" spans="1:7" x14ac:dyDescent="0.25">
      <c r="A413" s="358" t="s">
        <v>73</v>
      </c>
      <c r="B413" s="358" t="s">
        <v>74</v>
      </c>
      <c r="C413" s="358" t="s">
        <v>15</v>
      </c>
      <c r="D413" s="358">
        <v>743.93971499999998</v>
      </c>
      <c r="E413" s="358">
        <v>15.2864325</v>
      </c>
      <c r="F413" s="358">
        <v>97.986577181208006</v>
      </c>
      <c r="G413" s="358">
        <v>2.0134228187919501</v>
      </c>
    </row>
    <row r="414" spans="1:7" x14ac:dyDescent="0.25">
      <c r="A414" s="358" t="s">
        <v>73</v>
      </c>
      <c r="B414" s="358" t="s">
        <v>74</v>
      </c>
      <c r="C414" s="358" t="s">
        <v>16</v>
      </c>
      <c r="D414" s="358">
        <v>246.28141249999999</v>
      </c>
      <c r="E414" s="358">
        <v>8.4924625000000002</v>
      </c>
      <c r="F414" s="358">
        <v>96.6666666666667</v>
      </c>
      <c r="G414" s="358">
        <v>3.3333333333333299</v>
      </c>
    </row>
    <row r="415" spans="1:7" x14ac:dyDescent="0.25">
      <c r="A415" s="358" t="s">
        <v>75</v>
      </c>
      <c r="B415" s="358" t="s">
        <v>76</v>
      </c>
      <c r="C415" s="358" t="s">
        <v>15</v>
      </c>
      <c r="D415" s="358">
        <v>719.77557760000002</v>
      </c>
      <c r="E415" s="358">
        <v>13.3342951</v>
      </c>
      <c r="F415" s="358">
        <v>98.181132788337607</v>
      </c>
      <c r="G415" s="358">
        <v>1.8188672116623601</v>
      </c>
    </row>
    <row r="416" spans="1:7" x14ac:dyDescent="0.25">
      <c r="A416" s="358" t="s">
        <v>75</v>
      </c>
      <c r="B416" s="358" t="s">
        <v>76</v>
      </c>
      <c r="C416" s="358" t="s">
        <v>16</v>
      </c>
      <c r="D416" s="358">
        <v>291.86048799999998</v>
      </c>
      <c r="E416" s="358">
        <v>2.0296443000000002</v>
      </c>
      <c r="F416" s="358">
        <v>99.309386713968294</v>
      </c>
      <c r="G416" s="358">
        <v>0.69061328603172001</v>
      </c>
    </row>
    <row r="417" spans="1:7" x14ac:dyDescent="0.25">
      <c r="A417" s="358" t="s">
        <v>77</v>
      </c>
      <c r="B417" s="358" t="s">
        <v>78</v>
      </c>
      <c r="C417" s="358" t="s">
        <v>15</v>
      </c>
      <c r="D417" s="358">
        <v>41.219513399999997</v>
      </c>
      <c r="E417" s="358">
        <v>1.5853659</v>
      </c>
      <c r="F417" s="358">
        <v>96.296296296296305</v>
      </c>
      <c r="G417" s="358">
        <v>3.7037037037037002</v>
      </c>
    </row>
    <row r="418" spans="1:7" x14ac:dyDescent="0.25">
      <c r="A418" s="358" t="s">
        <v>77</v>
      </c>
      <c r="B418" s="358" t="s">
        <v>78</v>
      </c>
      <c r="C418" s="358" t="s">
        <v>16</v>
      </c>
      <c r="D418" s="358">
        <v>19.024390799999999</v>
      </c>
      <c r="E418" s="358">
        <v>3.1707318</v>
      </c>
      <c r="F418" s="358">
        <v>85.714285714285694</v>
      </c>
      <c r="G418" s="358">
        <v>14.285714285714301</v>
      </c>
    </row>
    <row r="419" spans="1:7" x14ac:dyDescent="0.25">
      <c r="A419" s="358" t="s">
        <v>79</v>
      </c>
      <c r="B419" s="358" t="s">
        <v>80</v>
      </c>
      <c r="C419" s="358" t="s">
        <v>15</v>
      </c>
      <c r="D419" s="358">
        <v>6241.2745616000002</v>
      </c>
      <c r="E419" s="358">
        <v>317.73513850000001</v>
      </c>
      <c r="F419" s="358">
        <v>95.155745256861593</v>
      </c>
      <c r="G419" s="358">
        <v>4.8442547431383698</v>
      </c>
    </row>
    <row r="420" spans="1:7" x14ac:dyDescent="0.25">
      <c r="A420" s="358" t="s">
        <v>79</v>
      </c>
      <c r="B420" s="358" t="s">
        <v>80</v>
      </c>
      <c r="C420" s="358" t="s">
        <v>16</v>
      </c>
      <c r="D420" s="358">
        <v>2614.0506572999998</v>
      </c>
      <c r="E420" s="358">
        <v>190.93964399999999</v>
      </c>
      <c r="F420" s="358">
        <v>93.192859030153997</v>
      </c>
      <c r="G420" s="358">
        <v>6.8071409698460297</v>
      </c>
    </row>
    <row r="421" spans="1:7" x14ac:dyDescent="0.25">
      <c r="A421" s="358" t="s">
        <v>91</v>
      </c>
      <c r="B421" s="358" t="s">
        <v>92</v>
      </c>
      <c r="C421" s="358" t="s">
        <v>15</v>
      </c>
      <c r="D421" s="358">
        <v>2822.1645841</v>
      </c>
      <c r="E421" s="358">
        <v>125.41115310000001</v>
      </c>
      <c r="F421" s="358">
        <v>95.745278008729599</v>
      </c>
      <c r="G421" s="358">
        <v>4.2547219912704302</v>
      </c>
    </row>
    <row r="422" spans="1:7" x14ac:dyDescent="0.25">
      <c r="A422" s="358" t="s">
        <v>91</v>
      </c>
      <c r="B422" s="358" t="s">
        <v>92</v>
      </c>
      <c r="C422" s="358" t="s">
        <v>16</v>
      </c>
      <c r="D422" s="358">
        <v>949.34480329999997</v>
      </c>
      <c r="E422" s="358">
        <v>40.079458299999999</v>
      </c>
      <c r="F422" s="358">
        <v>95.949214118199706</v>
      </c>
      <c r="G422" s="358">
        <v>4.0507858818003299</v>
      </c>
    </row>
    <row r="423" spans="1:7" x14ac:dyDescent="0.25">
      <c r="A423" s="358" t="s">
        <v>107</v>
      </c>
      <c r="B423" s="358" t="s">
        <v>108</v>
      </c>
      <c r="C423" s="358" t="s">
        <v>15</v>
      </c>
      <c r="D423" s="358">
        <v>6473.3044889000003</v>
      </c>
      <c r="E423" s="358">
        <v>362.71950750000002</v>
      </c>
      <c r="F423" s="358">
        <v>94.6939989138274</v>
      </c>
      <c r="G423" s="358">
        <v>5.3060010861725502</v>
      </c>
    </row>
    <row r="424" spans="1:7" x14ac:dyDescent="0.25">
      <c r="A424" s="358" t="s">
        <v>107</v>
      </c>
      <c r="B424" s="358" t="s">
        <v>108</v>
      </c>
      <c r="C424" s="358" t="s">
        <v>16</v>
      </c>
      <c r="D424" s="358">
        <v>2924.9810272999998</v>
      </c>
      <c r="E424" s="358">
        <v>180.99497109999999</v>
      </c>
      <c r="F424" s="358">
        <v>94.172686099530793</v>
      </c>
      <c r="G424" s="358">
        <v>5.8273139004691901</v>
      </c>
    </row>
    <row r="425" spans="1:7" x14ac:dyDescent="0.25">
      <c r="A425" s="358" t="s">
        <v>109</v>
      </c>
      <c r="B425" s="358" t="s">
        <v>110</v>
      </c>
      <c r="C425" s="358" t="s">
        <v>15</v>
      </c>
      <c r="D425" s="358">
        <v>2387.5286652</v>
      </c>
      <c r="E425" s="358">
        <v>184.07250479999999</v>
      </c>
      <c r="F425" s="358">
        <v>92.842105263157904</v>
      </c>
      <c r="G425" s="358">
        <v>7.1578947368421098</v>
      </c>
    </row>
    <row r="426" spans="1:7" x14ac:dyDescent="0.25">
      <c r="A426" s="358" t="s">
        <v>109</v>
      </c>
      <c r="B426" s="358" t="s">
        <v>110</v>
      </c>
      <c r="C426" s="358" t="s">
        <v>16</v>
      </c>
      <c r="D426" s="358">
        <v>927.58105360000002</v>
      </c>
      <c r="E426" s="358">
        <v>84.817722799999999</v>
      </c>
      <c r="F426" s="358">
        <v>91.6221033868093</v>
      </c>
      <c r="G426" s="358">
        <v>8.37789661319073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818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808</v>
      </c>
      <c r="E436" s="5" t="s">
        <v>809</v>
      </c>
      <c r="F436" s="5" t="s">
        <v>810</v>
      </c>
      <c r="G436" s="5" t="s">
        <v>811</v>
      </c>
    </row>
    <row r="437" spans="1:7" x14ac:dyDescent="0.25">
      <c r="A437" s="359" t="s">
        <v>13</v>
      </c>
      <c r="B437" s="359" t="s">
        <v>14</v>
      </c>
      <c r="C437" s="359" t="s">
        <v>15</v>
      </c>
      <c r="D437" s="359">
        <v>19803.157042499999</v>
      </c>
      <c r="E437" s="359">
        <v>1028.4118874000001</v>
      </c>
      <c r="F437" s="359">
        <v>95.063204836559905</v>
      </c>
      <c r="G437" s="359">
        <v>4.9367951634401299</v>
      </c>
    </row>
    <row r="438" spans="1:7" x14ac:dyDescent="0.25">
      <c r="A438" s="359" t="s">
        <v>13</v>
      </c>
      <c r="B438" s="359" t="s">
        <v>14</v>
      </c>
      <c r="C438" s="359" t="s">
        <v>16</v>
      </c>
      <c r="D438" s="359">
        <v>8162.5442739999999</v>
      </c>
      <c r="E438" s="359">
        <v>512.88677480000001</v>
      </c>
      <c r="F438" s="359">
        <v>94.088054277476601</v>
      </c>
      <c r="G438" s="359">
        <v>5.91194572252342</v>
      </c>
    </row>
    <row r="439" spans="1:7" x14ac:dyDescent="0.25">
      <c r="A439" s="359" t="s">
        <v>26</v>
      </c>
      <c r="B439" s="359" t="s">
        <v>27</v>
      </c>
      <c r="C439" s="359" t="s">
        <v>15</v>
      </c>
      <c r="D439" s="359">
        <v>15992.8473901</v>
      </c>
      <c r="E439" s="359">
        <v>498.6554003</v>
      </c>
      <c r="F439" s="359">
        <v>96.9762889007891</v>
      </c>
      <c r="G439" s="359">
        <v>3.0237110992109</v>
      </c>
    </row>
    <row r="440" spans="1:7" x14ac:dyDescent="0.25">
      <c r="A440" s="359" t="s">
        <v>26</v>
      </c>
      <c r="B440" s="359" t="s">
        <v>27</v>
      </c>
      <c r="C440" s="359" t="s">
        <v>16</v>
      </c>
      <c r="D440" s="359">
        <v>8572.5050453999993</v>
      </c>
      <c r="E440" s="359">
        <v>294.99216539999998</v>
      </c>
      <c r="F440" s="359">
        <v>96.673332301241402</v>
      </c>
      <c r="G440" s="359">
        <v>3.3266676987585599</v>
      </c>
    </row>
    <row r="441" spans="1:7" x14ac:dyDescent="0.25">
      <c r="A441" s="359" t="s">
        <v>28</v>
      </c>
      <c r="B441" s="359" t="s">
        <v>29</v>
      </c>
      <c r="C441" s="359" t="s">
        <v>15</v>
      </c>
      <c r="D441" s="359">
        <v>7713.2791553999996</v>
      </c>
      <c r="E441" s="359">
        <v>192.63774900000001</v>
      </c>
      <c r="F441" s="359">
        <v>97.563372454714397</v>
      </c>
      <c r="G441" s="359">
        <v>2.4366275452855901</v>
      </c>
    </row>
    <row r="442" spans="1:7" x14ac:dyDescent="0.25">
      <c r="A442" s="359" t="s">
        <v>28</v>
      </c>
      <c r="B442" s="359" t="s">
        <v>29</v>
      </c>
      <c r="C442" s="359" t="s">
        <v>16</v>
      </c>
      <c r="D442" s="359">
        <v>4572.7958620999998</v>
      </c>
      <c r="E442" s="359">
        <v>151.2872395</v>
      </c>
      <c r="F442" s="359">
        <v>96.797532214266894</v>
      </c>
      <c r="G442" s="359">
        <v>3.2024677857330799</v>
      </c>
    </row>
    <row r="443" spans="1:7" x14ac:dyDescent="0.25">
      <c r="A443" s="359" t="s">
        <v>30</v>
      </c>
      <c r="B443" s="359" t="s">
        <v>31</v>
      </c>
      <c r="C443" s="359" t="s">
        <v>15</v>
      </c>
      <c r="D443" s="359">
        <v>1335.37886</v>
      </c>
      <c r="E443" s="359">
        <v>40.740372000000001</v>
      </c>
      <c r="F443" s="359">
        <v>97.039473684210506</v>
      </c>
      <c r="G443" s="359">
        <v>2.9605263157894699</v>
      </c>
    </row>
    <row r="444" spans="1:7" x14ac:dyDescent="0.25">
      <c r="A444" s="359" t="s">
        <v>30</v>
      </c>
      <c r="B444" s="359" t="s">
        <v>31</v>
      </c>
      <c r="C444" s="359" t="s">
        <v>16</v>
      </c>
      <c r="D444" s="359">
        <v>406.272043</v>
      </c>
      <c r="E444" s="359">
        <v>39.608694999999997</v>
      </c>
      <c r="F444" s="359">
        <v>91.116751269035504</v>
      </c>
      <c r="G444" s="359">
        <v>8.8832487309644694</v>
      </c>
    </row>
    <row r="445" spans="1:7" x14ac:dyDescent="0.25">
      <c r="A445" s="359" t="s">
        <v>32</v>
      </c>
      <c r="B445" s="359" t="s">
        <v>33</v>
      </c>
      <c r="C445" s="359" t="s">
        <v>15</v>
      </c>
      <c r="D445" s="359">
        <v>11217.1421988</v>
      </c>
      <c r="E445" s="359">
        <v>261.6787956</v>
      </c>
      <c r="F445" s="359">
        <v>97.720333858959407</v>
      </c>
      <c r="G445" s="359">
        <v>2.27966614104063</v>
      </c>
    </row>
    <row r="446" spans="1:7" x14ac:dyDescent="0.25">
      <c r="A446" s="359" t="s">
        <v>32</v>
      </c>
      <c r="B446" s="359" t="s">
        <v>33</v>
      </c>
      <c r="C446" s="359" t="s">
        <v>16</v>
      </c>
      <c r="D446" s="359">
        <v>5506.6931728</v>
      </c>
      <c r="E446" s="359">
        <v>306.4858337</v>
      </c>
      <c r="F446" s="359">
        <v>94.727741338133498</v>
      </c>
      <c r="G446" s="359">
        <v>5.2722586618664797</v>
      </c>
    </row>
    <row r="447" spans="1:7" x14ac:dyDescent="0.25">
      <c r="A447" s="359" t="s">
        <v>34</v>
      </c>
      <c r="B447" s="359" t="s">
        <v>35</v>
      </c>
      <c r="C447" s="359" t="s">
        <v>15</v>
      </c>
      <c r="D447" s="359">
        <v>1473.8222095000001</v>
      </c>
      <c r="E447" s="359">
        <v>39.703677800000001</v>
      </c>
      <c r="F447" s="359">
        <v>97.376742734752398</v>
      </c>
      <c r="G447" s="359">
        <v>2.6232572652475699</v>
      </c>
    </row>
    <row r="448" spans="1:7" x14ac:dyDescent="0.25">
      <c r="A448" s="359" t="s">
        <v>34</v>
      </c>
      <c r="B448" s="359" t="s">
        <v>35</v>
      </c>
      <c r="C448" s="359" t="s">
        <v>16</v>
      </c>
      <c r="D448" s="359">
        <v>422.84011900000002</v>
      </c>
      <c r="E448" s="359">
        <v>20.633947200000001</v>
      </c>
      <c r="F448" s="359">
        <v>95.347203191202098</v>
      </c>
      <c r="G448" s="359">
        <v>4.6527968087979303</v>
      </c>
    </row>
    <row r="449" spans="1:7" x14ac:dyDescent="0.25">
      <c r="A449" s="359" t="s">
        <v>36</v>
      </c>
      <c r="B449" s="359" t="s">
        <v>37</v>
      </c>
      <c r="C449" s="359" t="s">
        <v>15</v>
      </c>
      <c r="D449" s="359">
        <v>3197.0898192</v>
      </c>
      <c r="E449" s="359">
        <v>57.2423875</v>
      </c>
      <c r="F449" s="359">
        <v>98.241040438891005</v>
      </c>
      <c r="G449" s="359">
        <v>1.7589595611090301</v>
      </c>
    </row>
    <row r="450" spans="1:7" x14ac:dyDescent="0.25">
      <c r="A450" s="359" t="s">
        <v>36</v>
      </c>
      <c r="B450" s="359" t="s">
        <v>37</v>
      </c>
      <c r="C450" s="359" t="s">
        <v>16</v>
      </c>
      <c r="D450" s="359">
        <v>1229.9376167999999</v>
      </c>
      <c r="E450" s="359">
        <v>47.730176200000002</v>
      </c>
      <c r="F450" s="359">
        <v>96.264273353253401</v>
      </c>
      <c r="G450" s="359">
        <v>3.7357266467465902</v>
      </c>
    </row>
    <row r="451" spans="1:7" x14ac:dyDescent="0.25">
      <c r="A451" s="359" t="s">
        <v>38</v>
      </c>
      <c r="B451" s="359" t="s">
        <v>39</v>
      </c>
      <c r="C451" s="359" t="s">
        <v>15</v>
      </c>
      <c r="D451" s="359">
        <v>5891.1608818000004</v>
      </c>
      <c r="E451" s="359">
        <v>101.97447889999999</v>
      </c>
      <c r="F451" s="359">
        <v>98.298478629922201</v>
      </c>
      <c r="G451" s="359">
        <v>1.7015213700778</v>
      </c>
    </row>
    <row r="452" spans="1:7" x14ac:dyDescent="0.25">
      <c r="A452" s="359" t="s">
        <v>38</v>
      </c>
      <c r="B452" s="359" t="s">
        <v>39</v>
      </c>
      <c r="C452" s="359" t="s">
        <v>16</v>
      </c>
      <c r="D452" s="359">
        <v>2018.4461633999999</v>
      </c>
      <c r="E452" s="359">
        <v>76.418480200000005</v>
      </c>
      <c r="F452" s="359">
        <v>96.352104159404007</v>
      </c>
      <c r="G452" s="359">
        <v>3.6478958405959698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819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822</v>
      </c>
      <c r="E16" s="5" t="s">
        <v>823</v>
      </c>
      <c r="F16" s="5" t="s">
        <v>824</v>
      </c>
      <c r="G16" s="5" t="s">
        <v>825</v>
      </c>
    </row>
    <row r="17" spans="1:7" x14ac:dyDescent="0.25">
      <c r="A17" s="360" t="s">
        <v>13</v>
      </c>
      <c r="B17" s="360" t="s">
        <v>14</v>
      </c>
      <c r="C17" s="360" t="s">
        <v>15</v>
      </c>
      <c r="D17" s="360">
        <v>3392800.6425411999</v>
      </c>
      <c r="E17" s="360">
        <v>39822.1642603</v>
      </c>
      <c r="F17" s="360">
        <v>98.839891054111902</v>
      </c>
      <c r="G17" s="360">
        <v>1.16010894588812</v>
      </c>
    </row>
    <row r="18" spans="1:7" x14ac:dyDescent="0.25">
      <c r="A18" s="360" t="s">
        <v>13</v>
      </c>
      <c r="B18" s="360" t="s">
        <v>14</v>
      </c>
      <c r="C18" s="360" t="s">
        <v>16</v>
      </c>
      <c r="D18" s="360">
        <v>2611160.4778554002</v>
      </c>
      <c r="E18" s="360">
        <v>26844.898475900001</v>
      </c>
      <c r="F18" s="360">
        <v>98.982378932326796</v>
      </c>
      <c r="G18" s="360">
        <v>1.01762106767324</v>
      </c>
    </row>
    <row r="19" spans="1:7" x14ac:dyDescent="0.25">
      <c r="A19" s="360" t="s">
        <v>13</v>
      </c>
      <c r="B19" s="360" t="s">
        <v>17</v>
      </c>
      <c r="C19" s="360" t="s">
        <v>15</v>
      </c>
      <c r="D19" s="360">
        <v>14178.004171099999</v>
      </c>
      <c r="E19" s="360">
        <v>95.840890799999997</v>
      </c>
      <c r="F19" s="360">
        <v>99.328555897977196</v>
      </c>
      <c r="G19" s="360">
        <v>0.67144410202279803</v>
      </c>
    </row>
    <row r="20" spans="1:7" x14ac:dyDescent="0.25">
      <c r="A20" s="360" t="s">
        <v>13</v>
      </c>
      <c r="B20" s="360" t="s">
        <v>17</v>
      </c>
      <c r="C20" s="360" t="s">
        <v>16</v>
      </c>
      <c r="D20" s="360">
        <v>5387.6816841</v>
      </c>
      <c r="E20" s="360">
        <v>55.554788100000003</v>
      </c>
      <c r="F20" s="360">
        <v>98.979379485279907</v>
      </c>
      <c r="G20" s="360">
        <v>1.0206205147201</v>
      </c>
    </row>
    <row r="21" spans="1:7" x14ac:dyDescent="0.25">
      <c r="A21" s="360" t="s">
        <v>13</v>
      </c>
      <c r="B21" s="360" t="s">
        <v>18</v>
      </c>
      <c r="C21" s="360" t="s">
        <v>15</v>
      </c>
      <c r="D21" s="360">
        <v>3378622.6383700999</v>
      </c>
      <c r="E21" s="360">
        <v>39726.323369500002</v>
      </c>
      <c r="F21" s="360">
        <v>98.837850558437907</v>
      </c>
      <c r="G21" s="360">
        <v>1.1621494415620801</v>
      </c>
    </row>
    <row r="22" spans="1:7" x14ac:dyDescent="0.25">
      <c r="A22" s="360" t="s">
        <v>13</v>
      </c>
      <c r="B22" s="360" t="s">
        <v>18</v>
      </c>
      <c r="C22" s="360" t="s">
        <v>16</v>
      </c>
      <c r="D22" s="360">
        <v>2605772.7961713001</v>
      </c>
      <c r="E22" s="360">
        <v>26789.343687799999</v>
      </c>
      <c r="F22" s="360">
        <v>98.982385134155507</v>
      </c>
      <c r="G22" s="360">
        <v>1.0176148658444899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826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822</v>
      </c>
      <c r="E32" s="5" t="s">
        <v>823</v>
      </c>
      <c r="F32" s="5" t="s">
        <v>824</v>
      </c>
      <c r="G32" s="5" t="s">
        <v>825</v>
      </c>
    </row>
    <row r="33" spans="1:7" x14ac:dyDescent="0.25">
      <c r="A33" s="361" t="s">
        <v>13</v>
      </c>
      <c r="B33" s="361" t="s">
        <v>14</v>
      </c>
      <c r="C33" s="361" t="s">
        <v>15</v>
      </c>
      <c r="D33" s="361">
        <v>3392800.6425411999</v>
      </c>
      <c r="E33" s="361">
        <v>39822.1642603</v>
      </c>
      <c r="F33" s="361">
        <v>98.839891054111902</v>
      </c>
      <c r="G33" s="361">
        <v>1.16010894588812</v>
      </c>
    </row>
    <row r="34" spans="1:7" x14ac:dyDescent="0.25">
      <c r="A34" s="361" t="s">
        <v>13</v>
      </c>
      <c r="B34" s="361" t="s">
        <v>14</v>
      </c>
      <c r="C34" s="361" t="s">
        <v>16</v>
      </c>
      <c r="D34" s="361">
        <v>2611160.4778554002</v>
      </c>
      <c r="E34" s="361">
        <v>26844.898475900001</v>
      </c>
      <c r="F34" s="361">
        <v>98.982378932326796</v>
      </c>
      <c r="G34" s="361">
        <v>1.01762106767324</v>
      </c>
    </row>
    <row r="35" spans="1:7" x14ac:dyDescent="0.25">
      <c r="A35" s="361" t="s">
        <v>26</v>
      </c>
      <c r="B35" s="361" t="s">
        <v>27</v>
      </c>
      <c r="C35" s="361" t="s">
        <v>15</v>
      </c>
      <c r="D35" s="361">
        <v>80263.235589799995</v>
      </c>
      <c r="E35" s="361">
        <v>630.57808109999996</v>
      </c>
      <c r="F35" s="361">
        <v>99.220486644794093</v>
      </c>
      <c r="G35" s="361">
        <v>0.77951335520584897</v>
      </c>
    </row>
    <row r="36" spans="1:7" x14ac:dyDescent="0.25">
      <c r="A36" s="361" t="s">
        <v>26</v>
      </c>
      <c r="B36" s="361" t="s">
        <v>27</v>
      </c>
      <c r="C36" s="361" t="s">
        <v>16</v>
      </c>
      <c r="D36" s="361">
        <v>38031.190663900001</v>
      </c>
      <c r="E36" s="361">
        <v>507.3341686</v>
      </c>
      <c r="F36" s="361">
        <v>98.683566195631499</v>
      </c>
      <c r="G36" s="361">
        <v>1.31643380436855</v>
      </c>
    </row>
    <row r="37" spans="1:7" x14ac:dyDescent="0.25">
      <c r="A37" s="361" t="s">
        <v>28</v>
      </c>
      <c r="B37" s="361" t="s">
        <v>29</v>
      </c>
      <c r="C37" s="361" t="s">
        <v>15</v>
      </c>
      <c r="D37" s="361">
        <v>17053.955972799999</v>
      </c>
      <c r="E37" s="361">
        <v>119.0846768</v>
      </c>
      <c r="F37" s="361">
        <v>99.306560327726402</v>
      </c>
      <c r="G37" s="361">
        <v>0.69343967227361003</v>
      </c>
    </row>
    <row r="38" spans="1:7" x14ac:dyDescent="0.25">
      <c r="A38" s="361" t="s">
        <v>28</v>
      </c>
      <c r="B38" s="361" t="s">
        <v>29</v>
      </c>
      <c r="C38" s="361" t="s">
        <v>16</v>
      </c>
      <c r="D38" s="361">
        <v>11142.8522068</v>
      </c>
      <c r="E38" s="361">
        <v>44.0324241</v>
      </c>
      <c r="F38" s="361">
        <v>99.6063924358496</v>
      </c>
      <c r="G38" s="361">
        <v>0.393607564150391</v>
      </c>
    </row>
    <row r="39" spans="1:7" x14ac:dyDescent="0.25">
      <c r="A39" s="361" t="s">
        <v>30</v>
      </c>
      <c r="B39" s="361" t="s">
        <v>31</v>
      </c>
      <c r="C39" s="361" t="s">
        <v>15</v>
      </c>
      <c r="D39" s="361">
        <v>51314.386351300003</v>
      </c>
      <c r="E39" s="361">
        <v>143.46226849999999</v>
      </c>
      <c r="F39" s="361">
        <v>99.721204301485699</v>
      </c>
      <c r="G39" s="361">
        <v>0.27879569851429498</v>
      </c>
    </row>
    <row r="40" spans="1:7" x14ac:dyDescent="0.25">
      <c r="A40" s="361" t="s">
        <v>30</v>
      </c>
      <c r="B40" s="361" t="s">
        <v>31</v>
      </c>
      <c r="C40" s="361" t="s">
        <v>16</v>
      </c>
      <c r="D40" s="361">
        <v>30138.8343288</v>
      </c>
      <c r="E40" s="361">
        <v>189.9048487</v>
      </c>
      <c r="F40" s="361">
        <v>99.373845224529205</v>
      </c>
      <c r="G40" s="361">
        <v>0.62615477547080101</v>
      </c>
    </row>
    <row r="41" spans="1:7" x14ac:dyDescent="0.25">
      <c r="A41" s="361" t="s">
        <v>32</v>
      </c>
      <c r="B41" s="361" t="s">
        <v>33</v>
      </c>
      <c r="C41" s="361" t="s">
        <v>15</v>
      </c>
      <c r="D41" s="361">
        <v>15426.961399399999</v>
      </c>
      <c r="E41" s="361">
        <v>39.967466399999999</v>
      </c>
      <c r="F41" s="361">
        <v>99.741594037531399</v>
      </c>
      <c r="G41" s="361">
        <v>0.258405962468573</v>
      </c>
    </row>
    <row r="42" spans="1:7" x14ac:dyDescent="0.25">
      <c r="A42" s="361" t="s">
        <v>32</v>
      </c>
      <c r="B42" s="361" t="s">
        <v>33</v>
      </c>
      <c r="C42" s="361" t="s">
        <v>16</v>
      </c>
      <c r="D42" s="361">
        <v>10580.7310122</v>
      </c>
      <c r="E42" s="361">
        <v>47.357832100000003</v>
      </c>
      <c r="F42" s="361">
        <v>99.554408767241398</v>
      </c>
      <c r="G42" s="361">
        <v>0.44559123275864099</v>
      </c>
    </row>
    <row r="43" spans="1:7" x14ac:dyDescent="0.25">
      <c r="A43" s="361" t="s">
        <v>34</v>
      </c>
      <c r="B43" s="361" t="s">
        <v>35</v>
      </c>
      <c r="C43" s="361" t="s">
        <v>15</v>
      </c>
      <c r="D43" s="361">
        <v>75651.3631245</v>
      </c>
      <c r="E43" s="361">
        <v>386.09598440000002</v>
      </c>
      <c r="F43" s="361">
        <v>99.492229239476501</v>
      </c>
      <c r="G43" s="361">
        <v>0.50777076052349102</v>
      </c>
    </row>
    <row r="44" spans="1:7" x14ac:dyDescent="0.25">
      <c r="A44" s="361" t="s">
        <v>34</v>
      </c>
      <c r="B44" s="361" t="s">
        <v>35</v>
      </c>
      <c r="C44" s="361" t="s">
        <v>16</v>
      </c>
      <c r="D44" s="361">
        <v>38253.668296999997</v>
      </c>
      <c r="E44" s="361">
        <v>64.978148599999997</v>
      </c>
      <c r="F44" s="361">
        <v>99.830426816635494</v>
      </c>
      <c r="G44" s="361">
        <v>0.16957318336452201</v>
      </c>
    </row>
    <row r="45" spans="1:7" x14ac:dyDescent="0.25">
      <c r="A45" s="361" t="s">
        <v>36</v>
      </c>
      <c r="B45" s="361" t="s">
        <v>37</v>
      </c>
      <c r="C45" s="361" t="s">
        <v>15</v>
      </c>
      <c r="D45" s="361">
        <v>344418.72677070001</v>
      </c>
      <c r="E45" s="361">
        <v>956.70749569999998</v>
      </c>
      <c r="F45" s="361">
        <v>99.722994920662998</v>
      </c>
      <c r="G45" s="361">
        <v>0.27700507933695701</v>
      </c>
    </row>
    <row r="46" spans="1:7" x14ac:dyDescent="0.25">
      <c r="A46" s="361" t="s">
        <v>36</v>
      </c>
      <c r="B46" s="361" t="s">
        <v>37</v>
      </c>
      <c r="C46" s="361" t="s">
        <v>16</v>
      </c>
      <c r="D46" s="361">
        <v>221763.33875930001</v>
      </c>
      <c r="E46" s="361">
        <v>2670.8967069999999</v>
      </c>
      <c r="F46" s="361">
        <v>98.809942386262605</v>
      </c>
      <c r="G46" s="361">
        <v>1.1900576137373899</v>
      </c>
    </row>
    <row r="47" spans="1:7" x14ac:dyDescent="0.25">
      <c r="A47" s="361" t="s">
        <v>38</v>
      </c>
      <c r="B47" s="361" t="s">
        <v>39</v>
      </c>
      <c r="C47" s="361" t="s">
        <v>15</v>
      </c>
      <c r="D47" s="361">
        <v>16215.7276609</v>
      </c>
      <c r="E47" s="361">
        <v>55.714838299999997</v>
      </c>
      <c r="F47" s="361">
        <v>99.657591278076694</v>
      </c>
      <c r="G47" s="361">
        <v>0.342408721923328</v>
      </c>
    </row>
    <row r="48" spans="1:7" x14ac:dyDescent="0.25">
      <c r="A48" s="361" t="s">
        <v>38</v>
      </c>
      <c r="B48" s="361" t="s">
        <v>39</v>
      </c>
      <c r="C48" s="361" t="s">
        <v>16</v>
      </c>
      <c r="D48" s="361">
        <v>6375.0137505000002</v>
      </c>
      <c r="E48" s="361">
        <v>3.8025148999999998</v>
      </c>
      <c r="F48" s="361">
        <v>99.940388392739493</v>
      </c>
      <c r="G48" s="361">
        <v>5.9611607260513497E-2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827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822</v>
      </c>
      <c r="E58" s="5" t="s">
        <v>823</v>
      </c>
      <c r="F58" s="5" t="s">
        <v>824</v>
      </c>
      <c r="G58" s="5" t="s">
        <v>825</v>
      </c>
    </row>
    <row r="59" spans="1:7" x14ac:dyDescent="0.25">
      <c r="A59" s="362" t="s">
        <v>13</v>
      </c>
      <c r="B59" s="362" t="s">
        <v>14</v>
      </c>
      <c r="C59" s="362" t="s">
        <v>15</v>
      </c>
      <c r="D59" s="362">
        <v>3378622.6383700999</v>
      </c>
      <c r="E59" s="362">
        <v>39726.323369500002</v>
      </c>
      <c r="F59" s="362">
        <v>98.837850558437907</v>
      </c>
      <c r="G59" s="362">
        <v>1.1621494415620801</v>
      </c>
    </row>
    <row r="60" spans="1:7" x14ac:dyDescent="0.25">
      <c r="A60" s="362" t="s">
        <v>13</v>
      </c>
      <c r="B60" s="362" t="s">
        <v>14</v>
      </c>
      <c r="C60" s="362" t="s">
        <v>16</v>
      </c>
      <c r="D60" s="362">
        <v>2605772.7961713001</v>
      </c>
      <c r="E60" s="362">
        <v>26789.343687799999</v>
      </c>
      <c r="F60" s="362">
        <v>98.982385134155507</v>
      </c>
      <c r="G60" s="362">
        <v>1.0176148658444899</v>
      </c>
    </row>
    <row r="61" spans="1:7" x14ac:dyDescent="0.25">
      <c r="A61" s="362" t="s">
        <v>41</v>
      </c>
      <c r="B61" s="362" t="s">
        <v>42</v>
      </c>
      <c r="C61" s="362" t="s">
        <v>15</v>
      </c>
      <c r="D61" s="362">
        <v>3319.6681721999998</v>
      </c>
      <c r="E61" s="362">
        <v>27.969242699999999</v>
      </c>
      <c r="F61" s="362">
        <v>99.1645080027033</v>
      </c>
      <c r="G61" s="362">
        <v>0.83549199729671098</v>
      </c>
    </row>
    <row r="62" spans="1:7" x14ac:dyDescent="0.25">
      <c r="A62" s="362" t="s">
        <v>41</v>
      </c>
      <c r="B62" s="362" t="s">
        <v>42</v>
      </c>
      <c r="C62" s="362" t="s">
        <v>16</v>
      </c>
      <c r="D62" s="362">
        <v>3445.2979180000002</v>
      </c>
      <c r="E62" s="362">
        <v>7.7656711999999999</v>
      </c>
      <c r="F62" s="362">
        <v>99.775107784742602</v>
      </c>
      <c r="G62" s="362">
        <v>0.22489221525744099</v>
      </c>
    </row>
    <row r="63" spans="1:7" x14ac:dyDescent="0.25">
      <c r="A63" s="362" t="s">
        <v>43</v>
      </c>
      <c r="B63" s="362" t="s">
        <v>44</v>
      </c>
      <c r="C63" s="362" t="s">
        <v>15</v>
      </c>
      <c r="D63" s="362">
        <v>31596.267638699999</v>
      </c>
      <c r="E63" s="362">
        <v>154.03503409999999</v>
      </c>
      <c r="F63" s="362">
        <v>99.514854911188095</v>
      </c>
      <c r="G63" s="362">
        <v>0.485145088811892</v>
      </c>
    </row>
    <row r="64" spans="1:7" x14ac:dyDescent="0.25">
      <c r="A64" s="362" t="s">
        <v>43</v>
      </c>
      <c r="B64" s="362" t="s">
        <v>44</v>
      </c>
      <c r="C64" s="362" t="s">
        <v>16</v>
      </c>
      <c r="D64" s="362">
        <v>19449.935606499999</v>
      </c>
      <c r="E64" s="362">
        <v>244.37085239999999</v>
      </c>
      <c r="F64" s="362">
        <v>98.759180208198899</v>
      </c>
      <c r="G64" s="362">
        <v>1.2408197918011299</v>
      </c>
    </row>
    <row r="65" spans="1:7" x14ac:dyDescent="0.25">
      <c r="A65" s="362" t="s">
        <v>26</v>
      </c>
      <c r="B65" s="362" t="s">
        <v>27</v>
      </c>
      <c r="C65" s="362" t="s">
        <v>15</v>
      </c>
      <c r="D65" s="362">
        <v>68445.371689399995</v>
      </c>
      <c r="E65" s="362">
        <v>528.52754100000004</v>
      </c>
      <c r="F65" s="362">
        <v>99.233728197336603</v>
      </c>
      <c r="G65" s="362">
        <v>0.76627180266336703</v>
      </c>
    </row>
    <row r="66" spans="1:7" x14ac:dyDescent="0.25">
      <c r="A66" s="362" t="s">
        <v>26</v>
      </c>
      <c r="B66" s="362" t="s">
        <v>27</v>
      </c>
      <c r="C66" s="362" t="s">
        <v>16</v>
      </c>
      <c r="D66" s="362">
        <v>32022.0776492</v>
      </c>
      <c r="E66" s="362">
        <v>476.03850110000002</v>
      </c>
      <c r="F66" s="362">
        <v>98.535181242819206</v>
      </c>
      <c r="G66" s="362">
        <v>1.46481875718081</v>
      </c>
    </row>
    <row r="67" spans="1:7" x14ac:dyDescent="0.25">
      <c r="A67" s="362" t="s">
        <v>28</v>
      </c>
      <c r="B67" s="362" t="s">
        <v>29</v>
      </c>
      <c r="C67" s="362" t="s">
        <v>15</v>
      </c>
      <c r="D67" s="362">
        <v>11449.7397784</v>
      </c>
      <c r="E67" s="362">
        <v>98.928505799999996</v>
      </c>
      <c r="F67" s="362">
        <v>99.143377371611393</v>
      </c>
      <c r="G67" s="362">
        <v>0.856622628388646</v>
      </c>
    </row>
    <row r="68" spans="1:7" x14ac:dyDescent="0.25">
      <c r="A68" s="362" t="s">
        <v>28</v>
      </c>
      <c r="B68" s="362" t="s">
        <v>29</v>
      </c>
      <c r="C68" s="362" t="s">
        <v>16</v>
      </c>
      <c r="D68" s="362">
        <v>7987.9220574000001</v>
      </c>
      <c r="E68" s="362">
        <v>23.121467500000001</v>
      </c>
      <c r="F68" s="362">
        <v>99.711380078910693</v>
      </c>
      <c r="G68" s="362">
        <v>0.28861992108935203</v>
      </c>
    </row>
    <row r="69" spans="1:7" x14ac:dyDescent="0.25">
      <c r="A69" s="362" t="s">
        <v>45</v>
      </c>
      <c r="B69" s="362" t="s">
        <v>46</v>
      </c>
      <c r="C69" s="362" t="s">
        <v>15</v>
      </c>
      <c r="D69" s="362">
        <v>8646.9391859000007</v>
      </c>
      <c r="E69" s="362">
        <v>0</v>
      </c>
      <c r="F69" s="362">
        <v>100</v>
      </c>
      <c r="G69" s="362">
        <v>0</v>
      </c>
    </row>
    <row r="70" spans="1:7" x14ac:dyDescent="0.25">
      <c r="A70" s="362" t="s">
        <v>45</v>
      </c>
      <c r="B70" s="362" t="s">
        <v>46</v>
      </c>
      <c r="C70" s="362" t="s">
        <v>16</v>
      </c>
      <c r="D70" s="362">
        <v>7579.5271532999996</v>
      </c>
      <c r="E70" s="362">
        <v>17.769390999999999</v>
      </c>
      <c r="F70" s="362">
        <v>99.766109024488003</v>
      </c>
      <c r="G70" s="362">
        <v>0.233890975511964</v>
      </c>
    </row>
    <row r="71" spans="1:7" x14ac:dyDescent="0.25">
      <c r="A71" s="362" t="s">
        <v>47</v>
      </c>
      <c r="B71" s="362" t="s">
        <v>48</v>
      </c>
      <c r="C71" s="362" t="s">
        <v>15</v>
      </c>
      <c r="D71" s="362">
        <v>71465.044838600006</v>
      </c>
      <c r="E71" s="362">
        <v>423.13671729999999</v>
      </c>
      <c r="F71" s="362">
        <v>99.411395992857393</v>
      </c>
      <c r="G71" s="362">
        <v>0.58860400714263506</v>
      </c>
    </row>
    <row r="72" spans="1:7" x14ac:dyDescent="0.25">
      <c r="A72" s="362" t="s">
        <v>47</v>
      </c>
      <c r="B72" s="362" t="s">
        <v>48</v>
      </c>
      <c r="C72" s="362" t="s">
        <v>16</v>
      </c>
      <c r="D72" s="362">
        <v>39796.359474800003</v>
      </c>
      <c r="E72" s="362">
        <v>364.6827591</v>
      </c>
      <c r="F72" s="362">
        <v>99.091948966423601</v>
      </c>
      <c r="G72" s="362">
        <v>0.90805103357644101</v>
      </c>
    </row>
    <row r="73" spans="1:7" x14ac:dyDescent="0.25">
      <c r="A73" s="362" t="s">
        <v>30</v>
      </c>
      <c r="B73" s="362" t="s">
        <v>31</v>
      </c>
      <c r="C73" s="362" t="s">
        <v>15</v>
      </c>
      <c r="D73" s="362">
        <v>50346.802516299998</v>
      </c>
      <c r="E73" s="362">
        <v>134.40885249999999</v>
      </c>
      <c r="F73" s="362">
        <v>99.733744795626905</v>
      </c>
      <c r="G73" s="362">
        <v>0.26625520437306999</v>
      </c>
    </row>
    <row r="74" spans="1:7" x14ac:dyDescent="0.25">
      <c r="A74" s="362" t="s">
        <v>30</v>
      </c>
      <c r="B74" s="362" t="s">
        <v>31</v>
      </c>
      <c r="C74" s="362" t="s">
        <v>16</v>
      </c>
      <c r="D74" s="362">
        <v>29817.438060799999</v>
      </c>
      <c r="E74" s="362">
        <v>186.50981770000001</v>
      </c>
      <c r="F74" s="362">
        <v>99.378382410024003</v>
      </c>
      <c r="G74" s="362">
        <v>0.62161758997604399</v>
      </c>
    </row>
    <row r="75" spans="1:7" x14ac:dyDescent="0.25">
      <c r="A75" s="362" t="s">
        <v>49</v>
      </c>
      <c r="B75" s="362" t="s">
        <v>50</v>
      </c>
      <c r="C75" s="362" t="s">
        <v>15</v>
      </c>
      <c r="D75" s="362">
        <v>61723.698120499997</v>
      </c>
      <c r="E75" s="362">
        <v>211.39740950000001</v>
      </c>
      <c r="F75" s="362">
        <v>99.658679125799395</v>
      </c>
      <c r="G75" s="362">
        <v>0.341320874200644</v>
      </c>
    </row>
    <row r="76" spans="1:7" x14ac:dyDescent="0.25">
      <c r="A76" s="362" t="s">
        <v>49</v>
      </c>
      <c r="B76" s="362" t="s">
        <v>50</v>
      </c>
      <c r="C76" s="362" t="s">
        <v>16</v>
      </c>
      <c r="D76" s="362">
        <v>45830.857940599999</v>
      </c>
      <c r="E76" s="362">
        <v>236.35994840000001</v>
      </c>
      <c r="F76" s="362">
        <v>99.486923762208704</v>
      </c>
      <c r="G76" s="362">
        <v>0.51307623779129596</v>
      </c>
    </row>
    <row r="77" spans="1:7" x14ac:dyDescent="0.25">
      <c r="A77" s="362" t="s">
        <v>51</v>
      </c>
      <c r="B77" s="362" t="s">
        <v>52</v>
      </c>
      <c r="C77" s="362" t="s">
        <v>15</v>
      </c>
      <c r="D77" s="362">
        <v>6352.8212967999998</v>
      </c>
      <c r="E77" s="362">
        <v>6.1689845999999999</v>
      </c>
      <c r="F77" s="362">
        <v>99.9029879850887</v>
      </c>
      <c r="G77" s="362">
        <v>9.7012014911301805E-2</v>
      </c>
    </row>
    <row r="78" spans="1:7" x14ac:dyDescent="0.25">
      <c r="A78" s="362" t="s">
        <v>51</v>
      </c>
      <c r="B78" s="362" t="s">
        <v>52</v>
      </c>
      <c r="C78" s="362" t="s">
        <v>16</v>
      </c>
      <c r="D78" s="362">
        <v>3734.5511096</v>
      </c>
      <c r="E78" s="362">
        <v>32.178899000000001</v>
      </c>
      <c r="F78" s="362">
        <v>99.145707313066495</v>
      </c>
      <c r="G78" s="362">
        <v>0.85429268693351601</v>
      </c>
    </row>
    <row r="79" spans="1:7" x14ac:dyDescent="0.25">
      <c r="A79" s="362" t="s">
        <v>32</v>
      </c>
      <c r="B79" s="362" t="s">
        <v>33</v>
      </c>
      <c r="C79" s="362" t="s">
        <v>15</v>
      </c>
      <c r="D79" s="362">
        <v>6923.3613937999999</v>
      </c>
      <c r="E79" s="362">
        <v>32.214861499999998</v>
      </c>
      <c r="F79" s="362">
        <v>99.536848417477202</v>
      </c>
      <c r="G79" s="362">
        <v>0.46315158252277</v>
      </c>
    </row>
    <row r="80" spans="1:7" x14ac:dyDescent="0.25">
      <c r="A80" s="362" t="s">
        <v>32</v>
      </c>
      <c r="B80" s="362" t="s">
        <v>33</v>
      </c>
      <c r="C80" s="362" t="s">
        <v>16</v>
      </c>
      <c r="D80" s="362">
        <v>6388.9186050999997</v>
      </c>
      <c r="E80" s="362">
        <v>24.7695759</v>
      </c>
      <c r="F80" s="362">
        <v>99.613801369805003</v>
      </c>
      <c r="G80" s="362">
        <v>0.38619863019499001</v>
      </c>
    </row>
    <row r="81" spans="1:7" x14ac:dyDescent="0.25">
      <c r="A81" s="362" t="s">
        <v>53</v>
      </c>
      <c r="B81" s="362" t="s">
        <v>54</v>
      </c>
      <c r="C81" s="362" t="s">
        <v>15</v>
      </c>
      <c r="D81" s="362">
        <v>63743.469162300004</v>
      </c>
      <c r="E81" s="362">
        <v>689.39223530000004</v>
      </c>
      <c r="F81" s="362">
        <v>98.930061120449196</v>
      </c>
      <c r="G81" s="362">
        <v>1.0699388795508</v>
      </c>
    </row>
    <row r="82" spans="1:7" x14ac:dyDescent="0.25">
      <c r="A82" s="362" t="s">
        <v>53</v>
      </c>
      <c r="B82" s="362" t="s">
        <v>54</v>
      </c>
      <c r="C82" s="362" t="s">
        <v>16</v>
      </c>
      <c r="D82" s="362">
        <v>26761.530748699999</v>
      </c>
      <c r="E82" s="362">
        <v>368.01964459999999</v>
      </c>
      <c r="F82" s="362">
        <v>98.643473115975794</v>
      </c>
      <c r="G82" s="362">
        <v>1.35652688402417</v>
      </c>
    </row>
    <row r="83" spans="1:7" x14ac:dyDescent="0.25">
      <c r="A83" s="362" t="s">
        <v>34</v>
      </c>
      <c r="B83" s="362" t="s">
        <v>35</v>
      </c>
      <c r="C83" s="362" t="s">
        <v>15</v>
      </c>
      <c r="D83" s="362">
        <v>74561.940880599999</v>
      </c>
      <c r="E83" s="362">
        <v>386.09598440000002</v>
      </c>
      <c r="F83" s="362">
        <v>99.484848435596206</v>
      </c>
      <c r="G83" s="362">
        <v>0.51515156440382104</v>
      </c>
    </row>
    <row r="84" spans="1:7" x14ac:dyDescent="0.25">
      <c r="A84" s="362" t="s">
        <v>34</v>
      </c>
      <c r="B84" s="362" t="s">
        <v>35</v>
      </c>
      <c r="C84" s="362" t="s">
        <v>16</v>
      </c>
      <c r="D84" s="362">
        <v>37956.192961399996</v>
      </c>
      <c r="E84" s="362">
        <v>64.978148599999997</v>
      </c>
      <c r="F84" s="362">
        <v>99.829100086338698</v>
      </c>
      <c r="G84" s="362">
        <v>0.17089991366128601</v>
      </c>
    </row>
    <row r="85" spans="1:7" x14ac:dyDescent="0.25">
      <c r="A85" s="362" t="s">
        <v>55</v>
      </c>
      <c r="B85" s="362" t="s">
        <v>56</v>
      </c>
      <c r="C85" s="362" t="s">
        <v>15</v>
      </c>
      <c r="D85" s="362">
        <v>11085.178031699999</v>
      </c>
      <c r="E85" s="362">
        <v>69.564807299999998</v>
      </c>
      <c r="F85" s="362">
        <v>99.376365656258997</v>
      </c>
      <c r="G85" s="362">
        <v>0.62363434374105498</v>
      </c>
    </row>
    <row r="86" spans="1:7" x14ac:dyDescent="0.25">
      <c r="A86" s="362" t="s">
        <v>55</v>
      </c>
      <c r="B86" s="362" t="s">
        <v>56</v>
      </c>
      <c r="C86" s="362" t="s">
        <v>16</v>
      </c>
      <c r="D86" s="362">
        <v>9593.4194014999994</v>
      </c>
      <c r="E86" s="362">
        <v>0</v>
      </c>
      <c r="F86" s="362">
        <v>100</v>
      </c>
      <c r="G86" s="362">
        <v>0</v>
      </c>
    </row>
    <row r="87" spans="1:7" x14ac:dyDescent="0.25">
      <c r="A87" s="362" t="s">
        <v>36</v>
      </c>
      <c r="B87" s="362" t="s">
        <v>37</v>
      </c>
      <c r="C87" s="362" t="s">
        <v>15</v>
      </c>
      <c r="D87" s="362">
        <v>342131.68101150001</v>
      </c>
      <c r="E87" s="362">
        <v>950.30575810000005</v>
      </c>
      <c r="F87" s="362">
        <v>99.723009136373506</v>
      </c>
      <c r="G87" s="362">
        <v>0.27699086362648001</v>
      </c>
    </row>
    <row r="88" spans="1:7" x14ac:dyDescent="0.25">
      <c r="A88" s="362" t="s">
        <v>36</v>
      </c>
      <c r="B88" s="362" t="s">
        <v>37</v>
      </c>
      <c r="C88" s="362" t="s">
        <v>16</v>
      </c>
      <c r="D88" s="362">
        <v>220979.7382768</v>
      </c>
      <c r="E88" s="362">
        <v>2661.3228987000002</v>
      </c>
      <c r="F88" s="362">
        <v>98.810002561823097</v>
      </c>
      <c r="G88" s="362">
        <v>1.1899974381768601</v>
      </c>
    </row>
    <row r="89" spans="1:7" x14ac:dyDescent="0.25">
      <c r="A89" s="362" t="s">
        <v>38</v>
      </c>
      <c r="B89" s="362" t="s">
        <v>39</v>
      </c>
      <c r="C89" s="362" t="s">
        <v>15</v>
      </c>
      <c r="D89" s="362">
        <v>11854.0398049</v>
      </c>
      <c r="E89" s="362">
        <v>43.405981799999999</v>
      </c>
      <c r="F89" s="362">
        <v>99.635165542435004</v>
      </c>
      <c r="G89" s="362">
        <v>0.36483445756502603</v>
      </c>
    </row>
    <row r="90" spans="1:7" x14ac:dyDescent="0.25">
      <c r="A90" s="362" t="s">
        <v>38</v>
      </c>
      <c r="B90" s="362" t="s">
        <v>39</v>
      </c>
      <c r="C90" s="362" t="s">
        <v>16</v>
      </c>
      <c r="D90" s="362">
        <v>4912.0945780000002</v>
      </c>
      <c r="E90" s="362">
        <v>0</v>
      </c>
      <c r="F90" s="362">
        <v>100</v>
      </c>
      <c r="G90" s="362">
        <v>0</v>
      </c>
    </row>
    <row r="91" spans="1:7" x14ac:dyDescent="0.25">
      <c r="A91" s="362" t="s">
        <v>57</v>
      </c>
      <c r="B91" s="362" t="s">
        <v>58</v>
      </c>
      <c r="C91" s="362" t="s">
        <v>15</v>
      </c>
      <c r="D91" s="362">
        <v>4893.9302202999997</v>
      </c>
      <c r="E91" s="362">
        <v>45.436631400000003</v>
      </c>
      <c r="F91" s="362">
        <v>99.080112233729693</v>
      </c>
      <c r="G91" s="362">
        <v>0.91988776627032498</v>
      </c>
    </row>
    <row r="92" spans="1:7" x14ac:dyDescent="0.25">
      <c r="A92" s="362" t="s">
        <v>57</v>
      </c>
      <c r="B92" s="362" t="s">
        <v>58</v>
      </c>
      <c r="C92" s="362" t="s">
        <v>16</v>
      </c>
      <c r="D92" s="362">
        <v>1992.4230759</v>
      </c>
      <c r="E92" s="362">
        <v>6.0138562000000002</v>
      </c>
      <c r="F92" s="362">
        <v>99.699072004555006</v>
      </c>
      <c r="G92" s="362">
        <v>0.30092799544494597</v>
      </c>
    </row>
    <row r="93" spans="1:7" x14ac:dyDescent="0.25">
      <c r="A93" s="362" t="s">
        <v>59</v>
      </c>
      <c r="B93" s="362" t="s">
        <v>60</v>
      </c>
      <c r="C93" s="362" t="s">
        <v>15</v>
      </c>
      <c r="D93" s="362">
        <v>3427.7941636</v>
      </c>
      <c r="E93" s="362">
        <v>40.718337200000001</v>
      </c>
      <c r="F93" s="362">
        <v>98.826057648902605</v>
      </c>
      <c r="G93" s="362">
        <v>1.1739423510974401</v>
      </c>
    </row>
    <row r="94" spans="1:7" x14ac:dyDescent="0.25">
      <c r="A94" s="362" t="s">
        <v>59</v>
      </c>
      <c r="B94" s="362" t="s">
        <v>60</v>
      </c>
      <c r="C94" s="362" t="s">
        <v>16</v>
      </c>
      <c r="D94" s="362">
        <v>3048.6133961</v>
      </c>
      <c r="E94" s="362">
        <v>40.109152600000002</v>
      </c>
      <c r="F94" s="362">
        <v>98.701432324606799</v>
      </c>
      <c r="G94" s="362">
        <v>1.29856767539323</v>
      </c>
    </row>
    <row r="95" spans="1:7" x14ac:dyDescent="0.25">
      <c r="A95" s="362" t="s">
        <v>61</v>
      </c>
      <c r="B95" s="362" t="s">
        <v>62</v>
      </c>
      <c r="C95" s="362" t="s">
        <v>15</v>
      </c>
      <c r="D95" s="362">
        <v>4914.5088883999997</v>
      </c>
      <c r="E95" s="362">
        <v>17.056466700000001</v>
      </c>
      <c r="F95" s="362">
        <v>99.654136861790505</v>
      </c>
      <c r="G95" s="362">
        <v>0.34586313820947301</v>
      </c>
    </row>
    <row r="96" spans="1:7" x14ac:dyDescent="0.25">
      <c r="A96" s="362" t="s">
        <v>61</v>
      </c>
      <c r="B96" s="362" t="s">
        <v>62</v>
      </c>
      <c r="C96" s="362" t="s">
        <v>16</v>
      </c>
      <c r="D96" s="362">
        <v>3638.2884681999999</v>
      </c>
      <c r="E96" s="362">
        <v>6.5874182000000001</v>
      </c>
      <c r="F96" s="362">
        <v>99.819269066895302</v>
      </c>
      <c r="G96" s="362">
        <v>0.18073093310472901</v>
      </c>
    </row>
    <row r="97" spans="1:7" x14ac:dyDescent="0.25">
      <c r="A97" s="362" t="s">
        <v>63</v>
      </c>
      <c r="B97" s="362" t="s">
        <v>64</v>
      </c>
      <c r="C97" s="362" t="s">
        <v>15</v>
      </c>
      <c r="D97" s="362">
        <v>8824.0504467999999</v>
      </c>
      <c r="E97" s="362">
        <v>57.167583</v>
      </c>
      <c r="F97" s="362">
        <v>99.356309204343603</v>
      </c>
      <c r="G97" s="362">
        <v>0.64369079565640797</v>
      </c>
    </row>
    <row r="98" spans="1:7" x14ac:dyDescent="0.25">
      <c r="A98" s="362" t="s">
        <v>63</v>
      </c>
      <c r="B98" s="362" t="s">
        <v>64</v>
      </c>
      <c r="C98" s="362" t="s">
        <v>16</v>
      </c>
      <c r="D98" s="362">
        <v>5954.2301288999997</v>
      </c>
      <c r="E98" s="362">
        <v>41.706184100000002</v>
      </c>
      <c r="F98" s="362">
        <v>99.304425832382904</v>
      </c>
      <c r="G98" s="362">
        <v>0.69557416761708002</v>
      </c>
    </row>
    <row r="99" spans="1:7" x14ac:dyDescent="0.25">
      <c r="A99" s="362" t="s">
        <v>65</v>
      </c>
      <c r="B99" s="362" t="s">
        <v>66</v>
      </c>
      <c r="C99" s="362" t="s">
        <v>15</v>
      </c>
      <c r="D99" s="362">
        <v>802.23296979999998</v>
      </c>
      <c r="E99" s="362">
        <v>4.0354150999999998</v>
      </c>
      <c r="F99" s="362">
        <v>99.499494811457794</v>
      </c>
      <c r="G99" s="362">
        <v>0.50050518854221304</v>
      </c>
    </row>
    <row r="100" spans="1:7" x14ac:dyDescent="0.25">
      <c r="A100" s="362" t="s">
        <v>65</v>
      </c>
      <c r="B100" s="362" t="s">
        <v>66</v>
      </c>
      <c r="C100" s="362" t="s">
        <v>16</v>
      </c>
      <c r="D100" s="362">
        <v>405.46707049999998</v>
      </c>
      <c r="E100" s="362">
        <v>0</v>
      </c>
      <c r="F100" s="362">
        <v>100</v>
      </c>
      <c r="G100" s="362">
        <v>0</v>
      </c>
    </row>
    <row r="101" spans="1:7" x14ac:dyDescent="0.25">
      <c r="A101" s="362" t="s">
        <v>67</v>
      </c>
      <c r="B101" s="362" t="s">
        <v>68</v>
      </c>
      <c r="C101" s="362" t="s">
        <v>15</v>
      </c>
      <c r="D101" s="362">
        <v>55385.813759899997</v>
      </c>
      <c r="E101" s="362">
        <v>550.40590110000005</v>
      </c>
      <c r="F101" s="362">
        <v>99.016011621028895</v>
      </c>
      <c r="G101" s="362">
        <v>0.98398837897112201</v>
      </c>
    </row>
    <row r="102" spans="1:7" x14ac:dyDescent="0.25">
      <c r="A102" s="362" t="s">
        <v>67</v>
      </c>
      <c r="B102" s="362" t="s">
        <v>68</v>
      </c>
      <c r="C102" s="362" t="s">
        <v>16</v>
      </c>
      <c r="D102" s="362">
        <v>39666.229144500001</v>
      </c>
      <c r="E102" s="362">
        <v>272.29535229999999</v>
      </c>
      <c r="F102" s="362">
        <v>99.318213790492393</v>
      </c>
      <c r="G102" s="362">
        <v>0.68178620950760704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828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822</v>
      </c>
      <c r="E112" s="5" t="s">
        <v>823</v>
      </c>
      <c r="F112" s="5" t="s">
        <v>824</v>
      </c>
      <c r="G112" s="5" t="s">
        <v>825</v>
      </c>
    </row>
    <row r="113" spans="1:7" x14ac:dyDescent="0.25">
      <c r="A113" s="363" t="s">
        <v>71</v>
      </c>
      <c r="B113" s="363" t="s">
        <v>72</v>
      </c>
      <c r="C113" s="363" t="s">
        <v>15</v>
      </c>
      <c r="D113" s="363">
        <v>268294.07820390002</v>
      </c>
      <c r="E113" s="363">
        <v>3648.1499010000002</v>
      </c>
      <c r="F113" s="363">
        <v>98.658483485105194</v>
      </c>
      <c r="G113" s="363">
        <v>1.3415165148947501</v>
      </c>
    </row>
    <row r="114" spans="1:7" x14ac:dyDescent="0.25">
      <c r="A114" s="363" t="s">
        <v>71</v>
      </c>
      <c r="B114" s="363" t="s">
        <v>72</v>
      </c>
      <c r="C114" s="363" t="s">
        <v>16</v>
      </c>
      <c r="D114" s="363">
        <v>193230.17685349999</v>
      </c>
      <c r="E114" s="363">
        <v>1825.5697196000001</v>
      </c>
      <c r="F114" s="363">
        <v>99.064077961468399</v>
      </c>
      <c r="G114" s="363">
        <v>0.93592203853160605</v>
      </c>
    </row>
    <row r="115" spans="1:7" x14ac:dyDescent="0.25">
      <c r="A115" s="363" t="s">
        <v>73</v>
      </c>
      <c r="B115" s="363" t="s">
        <v>74</v>
      </c>
      <c r="C115" s="363" t="s">
        <v>15</v>
      </c>
      <c r="D115" s="363">
        <v>80827.047165600001</v>
      </c>
      <c r="E115" s="363">
        <v>3996.8565853999999</v>
      </c>
      <c r="F115" s="363">
        <v>95.288053946287704</v>
      </c>
      <c r="G115" s="363">
        <v>4.7119460537123397</v>
      </c>
    </row>
    <row r="116" spans="1:7" x14ac:dyDescent="0.25">
      <c r="A116" s="363" t="s">
        <v>73</v>
      </c>
      <c r="B116" s="363" t="s">
        <v>74</v>
      </c>
      <c r="C116" s="363" t="s">
        <v>16</v>
      </c>
      <c r="D116" s="363">
        <v>60545.120189399997</v>
      </c>
      <c r="E116" s="363">
        <v>1263.7157391000001</v>
      </c>
      <c r="F116" s="363">
        <v>97.955444848432606</v>
      </c>
      <c r="G116" s="363">
        <v>2.0445551515674198</v>
      </c>
    </row>
    <row r="117" spans="1:7" x14ac:dyDescent="0.25">
      <c r="A117" s="363" t="s">
        <v>75</v>
      </c>
      <c r="B117" s="363" t="s">
        <v>76</v>
      </c>
      <c r="C117" s="363" t="s">
        <v>15</v>
      </c>
      <c r="D117" s="363">
        <v>43508.549416900001</v>
      </c>
      <c r="E117" s="363">
        <v>964.48757669999998</v>
      </c>
      <c r="F117" s="363">
        <v>97.8312981484966</v>
      </c>
      <c r="G117" s="363">
        <v>2.16870185150341</v>
      </c>
    </row>
    <row r="118" spans="1:7" x14ac:dyDescent="0.25">
      <c r="A118" s="363" t="s">
        <v>75</v>
      </c>
      <c r="B118" s="363" t="s">
        <v>76</v>
      </c>
      <c r="C118" s="363" t="s">
        <v>16</v>
      </c>
      <c r="D118" s="363">
        <v>38408.935163200003</v>
      </c>
      <c r="E118" s="363">
        <v>362.71866699999998</v>
      </c>
      <c r="F118" s="363">
        <v>99.064474606658493</v>
      </c>
      <c r="G118" s="363">
        <v>0.93552539334154305</v>
      </c>
    </row>
    <row r="119" spans="1:7" x14ac:dyDescent="0.25">
      <c r="A119" s="363" t="s">
        <v>77</v>
      </c>
      <c r="B119" s="363" t="s">
        <v>78</v>
      </c>
      <c r="C119" s="363" t="s">
        <v>15</v>
      </c>
      <c r="D119" s="363">
        <v>172674.0491186</v>
      </c>
      <c r="E119" s="363">
        <v>1157.4226710999999</v>
      </c>
      <c r="F119" s="363">
        <v>99.334169664915294</v>
      </c>
      <c r="G119" s="363">
        <v>0.66583033508468503</v>
      </c>
    </row>
    <row r="120" spans="1:7" x14ac:dyDescent="0.25">
      <c r="A120" s="363" t="s">
        <v>77</v>
      </c>
      <c r="B120" s="363" t="s">
        <v>78</v>
      </c>
      <c r="C120" s="363" t="s">
        <v>16</v>
      </c>
      <c r="D120" s="363">
        <v>123405.39644700001</v>
      </c>
      <c r="E120" s="363">
        <v>749.00112769999998</v>
      </c>
      <c r="F120" s="363">
        <v>99.396718004088896</v>
      </c>
      <c r="G120" s="363">
        <v>0.60328199591105802</v>
      </c>
    </row>
    <row r="121" spans="1:7" x14ac:dyDescent="0.25">
      <c r="A121" s="363" t="s">
        <v>79</v>
      </c>
      <c r="B121" s="363" t="s">
        <v>80</v>
      </c>
      <c r="C121" s="363" t="s">
        <v>15</v>
      </c>
      <c r="D121" s="363">
        <v>163540.80316010001</v>
      </c>
      <c r="E121" s="363">
        <v>1570.5807692000001</v>
      </c>
      <c r="F121" s="363">
        <v>99.048774995507003</v>
      </c>
      <c r="G121" s="363">
        <v>0.95122500449303704</v>
      </c>
    </row>
    <row r="122" spans="1:7" x14ac:dyDescent="0.25">
      <c r="A122" s="363" t="s">
        <v>79</v>
      </c>
      <c r="B122" s="363" t="s">
        <v>80</v>
      </c>
      <c r="C122" s="363" t="s">
        <v>16</v>
      </c>
      <c r="D122" s="363">
        <v>114952.41173199999</v>
      </c>
      <c r="E122" s="363">
        <v>832.10851149999996</v>
      </c>
      <c r="F122" s="363">
        <v>99.281330086482996</v>
      </c>
      <c r="G122" s="363">
        <v>0.71866991351696996</v>
      </c>
    </row>
    <row r="123" spans="1:7" x14ac:dyDescent="0.25">
      <c r="A123" s="363" t="s">
        <v>81</v>
      </c>
      <c r="B123" s="363" t="s">
        <v>82</v>
      </c>
      <c r="C123" s="363" t="s">
        <v>15</v>
      </c>
      <c r="D123" s="363">
        <v>73537.260993599994</v>
      </c>
      <c r="E123" s="363">
        <v>622.52488870000002</v>
      </c>
      <c r="F123" s="363">
        <v>99.160562721030502</v>
      </c>
      <c r="G123" s="363">
        <v>0.83943727896951803</v>
      </c>
    </row>
    <row r="124" spans="1:7" x14ac:dyDescent="0.25">
      <c r="A124" s="363" t="s">
        <v>81</v>
      </c>
      <c r="B124" s="363" t="s">
        <v>82</v>
      </c>
      <c r="C124" s="363" t="s">
        <v>16</v>
      </c>
      <c r="D124" s="363">
        <v>63417.328913600002</v>
      </c>
      <c r="E124" s="363">
        <v>385.49665440000001</v>
      </c>
      <c r="F124" s="363">
        <v>99.395800027713307</v>
      </c>
      <c r="G124" s="363">
        <v>0.60419997228671996</v>
      </c>
    </row>
    <row r="125" spans="1:7" x14ac:dyDescent="0.25">
      <c r="A125" s="363" t="s">
        <v>83</v>
      </c>
      <c r="B125" s="363" t="s">
        <v>84</v>
      </c>
      <c r="C125" s="363" t="s">
        <v>15</v>
      </c>
      <c r="D125" s="363">
        <v>285917.9936627</v>
      </c>
      <c r="E125" s="363">
        <v>1714.9166843</v>
      </c>
      <c r="F125" s="363">
        <v>99.403782869550199</v>
      </c>
      <c r="G125" s="363">
        <v>0.596217130449755</v>
      </c>
    </row>
    <row r="126" spans="1:7" x14ac:dyDescent="0.25">
      <c r="A126" s="363" t="s">
        <v>83</v>
      </c>
      <c r="B126" s="363" t="s">
        <v>84</v>
      </c>
      <c r="C126" s="363" t="s">
        <v>16</v>
      </c>
      <c r="D126" s="363">
        <v>238039.36357369999</v>
      </c>
      <c r="E126" s="363">
        <v>2726.0165778999999</v>
      </c>
      <c r="F126" s="363">
        <v>98.867770534042904</v>
      </c>
      <c r="G126" s="363">
        <v>1.13222946595708</v>
      </c>
    </row>
    <row r="127" spans="1:7" x14ac:dyDescent="0.25">
      <c r="A127" s="363" t="s">
        <v>85</v>
      </c>
      <c r="B127" s="363" t="s">
        <v>86</v>
      </c>
      <c r="C127" s="363" t="s">
        <v>15</v>
      </c>
      <c r="D127" s="363">
        <v>419877.17833730002</v>
      </c>
      <c r="E127" s="363">
        <v>4147.3387885000002</v>
      </c>
      <c r="F127" s="363">
        <v>99.021910615779404</v>
      </c>
      <c r="G127" s="363">
        <v>0.97808938422057401</v>
      </c>
    </row>
    <row r="128" spans="1:7" x14ac:dyDescent="0.25">
      <c r="A128" s="363" t="s">
        <v>85</v>
      </c>
      <c r="B128" s="363" t="s">
        <v>86</v>
      </c>
      <c r="C128" s="363" t="s">
        <v>16</v>
      </c>
      <c r="D128" s="363">
        <v>370869.55613500002</v>
      </c>
      <c r="E128" s="363">
        <v>3417.0665614</v>
      </c>
      <c r="F128" s="363">
        <v>99.087045500909696</v>
      </c>
      <c r="G128" s="363">
        <v>0.912954499090321</v>
      </c>
    </row>
    <row r="129" spans="1:7" x14ac:dyDescent="0.25">
      <c r="A129" s="363" t="s">
        <v>87</v>
      </c>
      <c r="B129" s="363" t="s">
        <v>88</v>
      </c>
      <c r="C129" s="363" t="s">
        <v>15</v>
      </c>
      <c r="D129" s="363">
        <v>174159.8697289</v>
      </c>
      <c r="E129" s="363">
        <v>2183.8248666999998</v>
      </c>
      <c r="F129" s="363">
        <v>98.761608759696202</v>
      </c>
      <c r="G129" s="363">
        <v>1.2383912403038</v>
      </c>
    </row>
    <row r="130" spans="1:7" x14ac:dyDescent="0.25">
      <c r="A130" s="363" t="s">
        <v>87</v>
      </c>
      <c r="B130" s="363" t="s">
        <v>88</v>
      </c>
      <c r="C130" s="363" t="s">
        <v>16</v>
      </c>
      <c r="D130" s="363">
        <v>138329.1590172</v>
      </c>
      <c r="E130" s="363">
        <v>807.55692569999997</v>
      </c>
      <c r="F130" s="363">
        <v>99.419594662539396</v>
      </c>
      <c r="G130" s="363">
        <v>0.58040533746061096</v>
      </c>
    </row>
    <row r="131" spans="1:7" x14ac:dyDescent="0.25">
      <c r="A131" s="363" t="s">
        <v>89</v>
      </c>
      <c r="B131" s="363" t="s">
        <v>90</v>
      </c>
      <c r="C131" s="363" t="s">
        <v>15</v>
      </c>
      <c r="D131" s="363">
        <v>370673.38542619999</v>
      </c>
      <c r="E131" s="363">
        <v>4403.2044169000001</v>
      </c>
      <c r="F131" s="363">
        <v>98.826051922157603</v>
      </c>
      <c r="G131" s="363">
        <v>1.17394807784243</v>
      </c>
    </row>
    <row r="132" spans="1:7" x14ac:dyDescent="0.25">
      <c r="A132" s="363" t="s">
        <v>89</v>
      </c>
      <c r="B132" s="363" t="s">
        <v>90</v>
      </c>
      <c r="C132" s="363" t="s">
        <v>16</v>
      </c>
      <c r="D132" s="363">
        <v>275543.21810270002</v>
      </c>
      <c r="E132" s="363">
        <v>3307.467138</v>
      </c>
      <c r="F132" s="363">
        <v>98.813893128810093</v>
      </c>
      <c r="G132" s="363">
        <v>1.1861068711898799</v>
      </c>
    </row>
    <row r="133" spans="1:7" x14ac:dyDescent="0.25">
      <c r="A133" s="363" t="s">
        <v>91</v>
      </c>
      <c r="B133" s="363" t="s">
        <v>92</v>
      </c>
      <c r="C133" s="363" t="s">
        <v>15</v>
      </c>
      <c r="D133" s="363">
        <v>586056.63565780001</v>
      </c>
      <c r="E133" s="363">
        <v>7541.0119935000002</v>
      </c>
      <c r="F133" s="363">
        <v>98.729608848124997</v>
      </c>
      <c r="G133" s="363">
        <v>1.27039115187496</v>
      </c>
    </row>
    <row r="134" spans="1:7" x14ac:dyDescent="0.25">
      <c r="A134" s="363" t="s">
        <v>91</v>
      </c>
      <c r="B134" s="363" t="s">
        <v>92</v>
      </c>
      <c r="C134" s="363" t="s">
        <v>16</v>
      </c>
      <c r="D134" s="363">
        <v>389453.55012530001</v>
      </c>
      <c r="E134" s="363">
        <v>3968.5400918999999</v>
      </c>
      <c r="F134" s="363">
        <v>98.991276750700706</v>
      </c>
      <c r="G134" s="363">
        <v>1.0087232492992599</v>
      </c>
    </row>
    <row r="135" spans="1:7" x14ac:dyDescent="0.25">
      <c r="A135" s="363" t="s">
        <v>93</v>
      </c>
      <c r="B135" s="363" t="s">
        <v>94</v>
      </c>
      <c r="C135" s="363" t="s">
        <v>15</v>
      </c>
      <c r="D135" s="363">
        <v>70329.681833800001</v>
      </c>
      <c r="E135" s="363">
        <v>822.16386050000006</v>
      </c>
      <c r="F135" s="363">
        <v>98.844493979773404</v>
      </c>
      <c r="G135" s="363">
        <v>1.1555060202266301</v>
      </c>
    </row>
    <row r="136" spans="1:7" x14ac:dyDescent="0.25">
      <c r="A136" s="363" t="s">
        <v>93</v>
      </c>
      <c r="B136" s="363" t="s">
        <v>94</v>
      </c>
      <c r="C136" s="363" t="s">
        <v>16</v>
      </c>
      <c r="D136" s="363">
        <v>49623.809432299997</v>
      </c>
      <c r="E136" s="363">
        <v>562.21292500000004</v>
      </c>
      <c r="F136" s="363">
        <v>98.879742010639305</v>
      </c>
      <c r="G136" s="363">
        <v>1.1202579893607001</v>
      </c>
    </row>
    <row r="137" spans="1:7" x14ac:dyDescent="0.25">
      <c r="A137" s="363" t="s">
        <v>95</v>
      </c>
      <c r="B137" s="363" t="s">
        <v>96</v>
      </c>
      <c r="C137" s="363" t="s">
        <v>15</v>
      </c>
      <c r="D137" s="363">
        <v>76206.657993300003</v>
      </c>
      <c r="E137" s="363">
        <v>1679.9081954999999</v>
      </c>
      <c r="F137" s="363">
        <v>97.843134859190201</v>
      </c>
      <c r="G137" s="363">
        <v>2.1568651408098298</v>
      </c>
    </row>
    <row r="138" spans="1:7" x14ac:dyDescent="0.25">
      <c r="A138" s="363" t="s">
        <v>95</v>
      </c>
      <c r="B138" s="363" t="s">
        <v>96</v>
      </c>
      <c r="C138" s="363" t="s">
        <v>16</v>
      </c>
      <c r="D138" s="363">
        <v>65609.989405600005</v>
      </c>
      <c r="E138" s="363">
        <v>1704.6619387000001</v>
      </c>
      <c r="F138" s="363">
        <v>97.467621231548804</v>
      </c>
      <c r="G138" s="363">
        <v>2.5323787684512</v>
      </c>
    </row>
    <row r="139" spans="1:7" x14ac:dyDescent="0.25">
      <c r="A139" s="363" t="s">
        <v>97</v>
      </c>
      <c r="B139" s="363" t="s">
        <v>98</v>
      </c>
      <c r="C139" s="363" t="s">
        <v>15</v>
      </c>
      <c r="D139" s="363">
        <v>32800.749962499998</v>
      </c>
      <c r="E139" s="363">
        <v>540.49133180000001</v>
      </c>
      <c r="F139" s="363">
        <v>98.378910589953307</v>
      </c>
      <c r="G139" s="363">
        <v>1.62108941004666</v>
      </c>
    </row>
    <row r="140" spans="1:7" x14ac:dyDescent="0.25">
      <c r="A140" s="363" t="s">
        <v>97</v>
      </c>
      <c r="B140" s="363" t="s">
        <v>98</v>
      </c>
      <c r="C140" s="363" t="s">
        <v>16</v>
      </c>
      <c r="D140" s="363">
        <v>32179.537410199999</v>
      </c>
      <c r="E140" s="363">
        <v>667.12589909999997</v>
      </c>
      <c r="F140" s="363">
        <v>97.968969046207206</v>
      </c>
      <c r="G140" s="363">
        <v>2.0310309537928402</v>
      </c>
    </row>
    <row r="141" spans="1:7" x14ac:dyDescent="0.25">
      <c r="A141" s="363" t="s">
        <v>99</v>
      </c>
      <c r="B141" s="363" t="s">
        <v>100</v>
      </c>
      <c r="C141" s="363" t="s">
        <v>15</v>
      </c>
      <c r="D141" s="363">
        <v>33537.153993499996</v>
      </c>
      <c r="E141" s="363">
        <v>251.68737089999999</v>
      </c>
      <c r="F141" s="363">
        <v>99.255116894404097</v>
      </c>
      <c r="G141" s="363">
        <v>0.74488310559585602</v>
      </c>
    </row>
    <row r="142" spans="1:7" x14ac:dyDescent="0.25">
      <c r="A142" s="363" t="s">
        <v>99</v>
      </c>
      <c r="B142" s="363" t="s">
        <v>100</v>
      </c>
      <c r="C142" s="363" t="s">
        <v>16</v>
      </c>
      <c r="D142" s="363">
        <v>30080.722442900002</v>
      </c>
      <c r="E142" s="363">
        <v>503.50270499999999</v>
      </c>
      <c r="F142" s="363">
        <v>98.353717635267401</v>
      </c>
      <c r="G142" s="363">
        <v>1.6462823647326299</v>
      </c>
    </row>
    <row r="143" spans="1:7" x14ac:dyDescent="0.25">
      <c r="A143" s="363" t="s">
        <v>101</v>
      </c>
      <c r="B143" s="363" t="s">
        <v>102</v>
      </c>
      <c r="C143" s="363" t="s">
        <v>15</v>
      </c>
      <c r="D143" s="363">
        <v>121550.9781568</v>
      </c>
      <c r="E143" s="363">
        <v>766.27425770000002</v>
      </c>
      <c r="F143" s="363">
        <v>99.373535423193402</v>
      </c>
      <c r="G143" s="363">
        <v>0.62646457680663403</v>
      </c>
    </row>
    <row r="144" spans="1:7" x14ac:dyDescent="0.25">
      <c r="A144" s="363" t="s">
        <v>101</v>
      </c>
      <c r="B144" s="363" t="s">
        <v>102</v>
      </c>
      <c r="C144" s="363" t="s">
        <v>16</v>
      </c>
      <c r="D144" s="363">
        <v>82902.246499600005</v>
      </c>
      <c r="E144" s="363">
        <v>336.4541041</v>
      </c>
      <c r="F144" s="363">
        <v>99.595796064018501</v>
      </c>
      <c r="G144" s="363">
        <v>0.40420393598148602</v>
      </c>
    </row>
    <row r="145" spans="1:7" x14ac:dyDescent="0.25">
      <c r="A145" s="363" t="s">
        <v>103</v>
      </c>
      <c r="B145" s="363" t="s">
        <v>104</v>
      </c>
      <c r="C145" s="363" t="s">
        <v>15</v>
      </c>
      <c r="D145" s="363">
        <v>7992.7199984999997</v>
      </c>
      <c r="E145" s="363">
        <v>184.07344430000001</v>
      </c>
      <c r="F145" s="363">
        <v>97.748830937363607</v>
      </c>
      <c r="G145" s="363">
        <v>2.25116906263646</v>
      </c>
    </row>
    <row r="146" spans="1:7" x14ac:dyDescent="0.25">
      <c r="A146" s="363" t="s">
        <v>103</v>
      </c>
      <c r="B146" s="363" t="s">
        <v>104</v>
      </c>
      <c r="C146" s="363" t="s">
        <v>16</v>
      </c>
      <c r="D146" s="363">
        <v>6834.4352230000004</v>
      </c>
      <c r="E146" s="363">
        <v>91.402525800000006</v>
      </c>
      <c r="F146" s="363">
        <v>98.680267584728796</v>
      </c>
      <c r="G146" s="363">
        <v>1.31973241527116</v>
      </c>
    </row>
    <row r="147" spans="1:7" x14ac:dyDescent="0.25">
      <c r="A147" s="363" t="s">
        <v>105</v>
      </c>
      <c r="B147" s="363" t="s">
        <v>106</v>
      </c>
      <c r="C147" s="363" t="s">
        <v>15</v>
      </c>
      <c r="D147" s="363">
        <v>160535.13840940001</v>
      </c>
      <c r="E147" s="363">
        <v>1550.3867103</v>
      </c>
      <c r="F147" s="363">
        <v>99.043476146833598</v>
      </c>
      <c r="G147" s="363">
        <v>0.95652385316643196</v>
      </c>
    </row>
    <row r="148" spans="1:7" x14ac:dyDescent="0.25">
      <c r="A148" s="363" t="s">
        <v>105</v>
      </c>
      <c r="B148" s="363" t="s">
        <v>106</v>
      </c>
      <c r="C148" s="363" t="s">
        <v>16</v>
      </c>
      <c r="D148" s="363">
        <v>124939.91031960001</v>
      </c>
      <c r="E148" s="363">
        <v>1364.964886</v>
      </c>
      <c r="F148" s="363">
        <v>98.919309421922094</v>
      </c>
      <c r="G148" s="363">
        <v>1.0806905780779199</v>
      </c>
    </row>
    <row r="149" spans="1:7" x14ac:dyDescent="0.25">
      <c r="A149" s="363" t="s">
        <v>107</v>
      </c>
      <c r="B149" s="363" t="s">
        <v>108</v>
      </c>
      <c r="C149" s="363" t="s">
        <v>15</v>
      </c>
      <c r="D149" s="363">
        <v>248902.08899339999</v>
      </c>
      <c r="E149" s="363">
        <v>2075.0553149000002</v>
      </c>
      <c r="F149" s="363">
        <v>99.173209448765206</v>
      </c>
      <c r="G149" s="363">
        <v>0.82679055123481904</v>
      </c>
    </row>
    <row r="150" spans="1:7" x14ac:dyDescent="0.25">
      <c r="A150" s="363" t="s">
        <v>107</v>
      </c>
      <c r="B150" s="363" t="s">
        <v>108</v>
      </c>
      <c r="C150" s="363" t="s">
        <v>16</v>
      </c>
      <c r="D150" s="363">
        <v>212109.8505576</v>
      </c>
      <c r="E150" s="363">
        <v>1967.5111456</v>
      </c>
      <c r="F150" s="363">
        <v>99.080934513604603</v>
      </c>
      <c r="G150" s="363">
        <v>0.91906548639542096</v>
      </c>
    </row>
    <row r="151" spans="1:7" x14ac:dyDescent="0.25">
      <c r="A151" s="363" t="s">
        <v>109</v>
      </c>
      <c r="B151" s="363" t="s">
        <v>110</v>
      </c>
      <c r="C151" s="363" t="s">
        <v>15</v>
      </c>
      <c r="D151" s="363">
        <v>1878.6223284</v>
      </c>
      <c r="E151" s="363">
        <v>1.8046324</v>
      </c>
      <c r="F151" s="363">
        <v>99.904030710172705</v>
      </c>
      <c r="G151" s="363">
        <v>9.5969289827255305E-2</v>
      </c>
    </row>
    <row r="152" spans="1:7" x14ac:dyDescent="0.25">
      <c r="A152" s="363" t="s">
        <v>109</v>
      </c>
      <c r="B152" s="363" t="s">
        <v>110</v>
      </c>
      <c r="C152" s="363" t="s">
        <v>16</v>
      </c>
      <c r="D152" s="363">
        <v>685.760312</v>
      </c>
      <c r="E152" s="363">
        <v>1.8046324</v>
      </c>
      <c r="F152" s="363">
        <v>99.737532808398996</v>
      </c>
      <c r="G152" s="363">
        <v>0.26246719160104998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829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822</v>
      </c>
      <c r="E162" s="5" t="s">
        <v>823</v>
      </c>
      <c r="F162" s="5" t="s">
        <v>824</v>
      </c>
      <c r="G162" s="5" t="s">
        <v>825</v>
      </c>
    </row>
    <row r="163" spans="1:7" x14ac:dyDescent="0.25">
      <c r="A163" s="364" t="s">
        <v>71</v>
      </c>
      <c r="B163" s="364" t="s">
        <v>72</v>
      </c>
      <c r="C163" s="364" t="s">
        <v>15</v>
      </c>
      <c r="D163" s="364">
        <v>268052.94216829998</v>
      </c>
      <c r="E163" s="364">
        <v>3646.9688310000001</v>
      </c>
      <c r="F163" s="364">
        <v>98.657721742496506</v>
      </c>
      <c r="G163" s="364">
        <v>1.3422782575035099</v>
      </c>
    </row>
    <row r="164" spans="1:7" x14ac:dyDescent="0.25">
      <c r="A164" s="364" t="s">
        <v>71</v>
      </c>
      <c r="B164" s="364" t="s">
        <v>72</v>
      </c>
      <c r="C164" s="364" t="s">
        <v>16</v>
      </c>
      <c r="D164" s="364">
        <v>193128.4816071</v>
      </c>
      <c r="E164" s="364">
        <v>1823.2075795999999</v>
      </c>
      <c r="F164" s="364">
        <v>99.064790057882504</v>
      </c>
      <c r="G164" s="364">
        <v>0.93520994211748698</v>
      </c>
    </row>
    <row r="165" spans="1:7" x14ac:dyDescent="0.25">
      <c r="A165" s="364" t="s">
        <v>73</v>
      </c>
      <c r="B165" s="364" t="s">
        <v>74</v>
      </c>
      <c r="C165" s="364" t="s">
        <v>15</v>
      </c>
      <c r="D165" s="364">
        <v>80251.2582081</v>
      </c>
      <c r="E165" s="364">
        <v>3996.8565853999999</v>
      </c>
      <c r="F165" s="364">
        <v>95.255850418497005</v>
      </c>
      <c r="G165" s="364">
        <v>4.7441495815029997</v>
      </c>
    </row>
    <row r="166" spans="1:7" x14ac:dyDescent="0.25">
      <c r="A166" s="364" t="s">
        <v>73</v>
      </c>
      <c r="B166" s="364" t="s">
        <v>74</v>
      </c>
      <c r="C166" s="364" t="s">
        <v>16</v>
      </c>
      <c r="D166" s="364">
        <v>60354.889029400001</v>
      </c>
      <c r="E166" s="364">
        <v>1262.0172465999999</v>
      </c>
      <c r="F166" s="364">
        <v>97.951832828238594</v>
      </c>
      <c r="G166" s="364">
        <v>2.0481671717613601</v>
      </c>
    </row>
    <row r="167" spans="1:7" x14ac:dyDescent="0.25">
      <c r="A167" s="364" t="s">
        <v>75</v>
      </c>
      <c r="B167" s="364" t="s">
        <v>76</v>
      </c>
      <c r="C167" s="364" t="s">
        <v>15</v>
      </c>
      <c r="D167" s="364">
        <v>43062.858898400002</v>
      </c>
      <c r="E167" s="364">
        <v>964.48757669999998</v>
      </c>
      <c r="F167" s="364">
        <v>97.809344296401207</v>
      </c>
      <c r="G167" s="364">
        <v>2.1906557035988401</v>
      </c>
    </row>
    <row r="168" spans="1:7" x14ac:dyDescent="0.25">
      <c r="A168" s="364" t="s">
        <v>75</v>
      </c>
      <c r="B168" s="364" t="s">
        <v>76</v>
      </c>
      <c r="C168" s="364" t="s">
        <v>16</v>
      </c>
      <c r="D168" s="364">
        <v>38218.702488900002</v>
      </c>
      <c r="E168" s="364">
        <v>360.68902270000001</v>
      </c>
      <c r="F168" s="364">
        <v>99.065073323949306</v>
      </c>
      <c r="G168" s="364">
        <v>0.93492667605073199</v>
      </c>
    </row>
    <row r="169" spans="1:7" x14ac:dyDescent="0.25">
      <c r="A169" s="364" t="s">
        <v>77</v>
      </c>
      <c r="B169" s="364" t="s">
        <v>78</v>
      </c>
      <c r="C169" s="364" t="s">
        <v>15</v>
      </c>
      <c r="D169" s="364">
        <v>172648.68326419999</v>
      </c>
      <c r="E169" s="364">
        <v>1157.4226710999999</v>
      </c>
      <c r="F169" s="364">
        <v>99.334072491371003</v>
      </c>
      <c r="G169" s="364">
        <v>0.66592750862898598</v>
      </c>
    </row>
    <row r="170" spans="1:7" x14ac:dyDescent="0.25">
      <c r="A170" s="364" t="s">
        <v>77</v>
      </c>
      <c r="B170" s="364" t="s">
        <v>78</v>
      </c>
      <c r="C170" s="364" t="s">
        <v>16</v>
      </c>
      <c r="D170" s="364">
        <v>123391.1281539</v>
      </c>
      <c r="E170" s="364">
        <v>749.00112769999998</v>
      </c>
      <c r="F170" s="364">
        <v>99.396648664670707</v>
      </c>
      <c r="G170" s="364">
        <v>0.603351335329257</v>
      </c>
    </row>
    <row r="171" spans="1:7" x14ac:dyDescent="0.25">
      <c r="A171" s="364" t="s">
        <v>79</v>
      </c>
      <c r="B171" s="364" t="s">
        <v>80</v>
      </c>
      <c r="C171" s="364" t="s">
        <v>15</v>
      </c>
      <c r="D171" s="364">
        <v>159102.34094600001</v>
      </c>
      <c r="E171" s="364">
        <v>1547.0155291999999</v>
      </c>
      <c r="F171" s="364">
        <v>99.037023513107698</v>
      </c>
      <c r="G171" s="364">
        <v>0.96297648689231896</v>
      </c>
    </row>
    <row r="172" spans="1:7" x14ac:dyDescent="0.25">
      <c r="A172" s="364" t="s">
        <v>79</v>
      </c>
      <c r="B172" s="364" t="s">
        <v>80</v>
      </c>
      <c r="C172" s="364" t="s">
        <v>16</v>
      </c>
      <c r="D172" s="364">
        <v>113200.9756947</v>
      </c>
      <c r="E172" s="364">
        <v>832.10851149999996</v>
      </c>
      <c r="F172" s="364">
        <v>99.270292023325993</v>
      </c>
      <c r="G172" s="364">
        <v>0.72970797667398202</v>
      </c>
    </row>
    <row r="173" spans="1:7" x14ac:dyDescent="0.25">
      <c r="A173" s="364" t="s">
        <v>81</v>
      </c>
      <c r="B173" s="364" t="s">
        <v>82</v>
      </c>
      <c r="C173" s="364" t="s">
        <v>15</v>
      </c>
      <c r="D173" s="364">
        <v>73537.260993599994</v>
      </c>
      <c r="E173" s="364">
        <v>622.52488870000002</v>
      </c>
      <c r="F173" s="364">
        <v>99.160562721030502</v>
      </c>
      <c r="G173" s="364">
        <v>0.83943727896951803</v>
      </c>
    </row>
    <row r="174" spans="1:7" x14ac:dyDescent="0.25">
      <c r="A174" s="364" t="s">
        <v>81</v>
      </c>
      <c r="B174" s="364" t="s">
        <v>82</v>
      </c>
      <c r="C174" s="364" t="s">
        <v>16</v>
      </c>
      <c r="D174" s="364">
        <v>63417.328913600002</v>
      </c>
      <c r="E174" s="364">
        <v>385.49665440000001</v>
      </c>
      <c r="F174" s="364">
        <v>99.395800027713307</v>
      </c>
      <c r="G174" s="364">
        <v>0.60419997228671996</v>
      </c>
    </row>
    <row r="175" spans="1:7" x14ac:dyDescent="0.25">
      <c r="A175" s="364" t="s">
        <v>83</v>
      </c>
      <c r="B175" s="364" t="s">
        <v>84</v>
      </c>
      <c r="C175" s="364" t="s">
        <v>15</v>
      </c>
      <c r="D175" s="364">
        <v>285917.9936627</v>
      </c>
      <c r="E175" s="364">
        <v>1714.9166843</v>
      </c>
      <c r="F175" s="364">
        <v>99.403782869550199</v>
      </c>
      <c r="G175" s="364">
        <v>0.596217130449755</v>
      </c>
    </row>
    <row r="176" spans="1:7" x14ac:dyDescent="0.25">
      <c r="A176" s="364" t="s">
        <v>83</v>
      </c>
      <c r="B176" s="364" t="s">
        <v>84</v>
      </c>
      <c r="C176" s="364" t="s">
        <v>16</v>
      </c>
      <c r="D176" s="364">
        <v>238039.36357369999</v>
      </c>
      <c r="E176" s="364">
        <v>2726.0165778999999</v>
      </c>
      <c r="F176" s="364">
        <v>98.867770534042904</v>
      </c>
      <c r="G176" s="364">
        <v>1.13222946595708</v>
      </c>
    </row>
    <row r="177" spans="1:7" x14ac:dyDescent="0.25">
      <c r="A177" s="364" t="s">
        <v>85</v>
      </c>
      <c r="B177" s="364" t="s">
        <v>86</v>
      </c>
      <c r="C177" s="364" t="s">
        <v>15</v>
      </c>
      <c r="D177" s="364">
        <v>419877.17833730002</v>
      </c>
      <c r="E177" s="364">
        <v>4147.3387885000002</v>
      </c>
      <c r="F177" s="364">
        <v>99.021910615779404</v>
      </c>
      <c r="G177" s="364">
        <v>0.97808938422057401</v>
      </c>
    </row>
    <row r="178" spans="1:7" x14ac:dyDescent="0.25">
      <c r="A178" s="364" t="s">
        <v>85</v>
      </c>
      <c r="B178" s="364" t="s">
        <v>86</v>
      </c>
      <c r="C178" s="364" t="s">
        <v>16</v>
      </c>
      <c r="D178" s="364">
        <v>370869.55613500002</v>
      </c>
      <c r="E178" s="364">
        <v>3417.0665614</v>
      </c>
      <c r="F178" s="364">
        <v>99.087045500909696</v>
      </c>
      <c r="G178" s="364">
        <v>0.912954499090321</v>
      </c>
    </row>
    <row r="179" spans="1:7" x14ac:dyDescent="0.25">
      <c r="A179" s="364" t="s">
        <v>87</v>
      </c>
      <c r="B179" s="364" t="s">
        <v>88</v>
      </c>
      <c r="C179" s="364" t="s">
        <v>15</v>
      </c>
      <c r="D179" s="364">
        <v>174159.8697289</v>
      </c>
      <c r="E179" s="364">
        <v>2183.8248666999998</v>
      </c>
      <c r="F179" s="364">
        <v>98.761608759696202</v>
      </c>
      <c r="G179" s="364">
        <v>1.2383912403038</v>
      </c>
    </row>
    <row r="180" spans="1:7" x14ac:dyDescent="0.25">
      <c r="A180" s="364" t="s">
        <v>87</v>
      </c>
      <c r="B180" s="364" t="s">
        <v>88</v>
      </c>
      <c r="C180" s="364" t="s">
        <v>16</v>
      </c>
      <c r="D180" s="364">
        <v>138329.1590172</v>
      </c>
      <c r="E180" s="364">
        <v>807.55692569999997</v>
      </c>
      <c r="F180" s="364">
        <v>99.419594662539396</v>
      </c>
      <c r="G180" s="364">
        <v>0.58040533746061096</v>
      </c>
    </row>
    <row r="181" spans="1:7" x14ac:dyDescent="0.25">
      <c r="A181" s="364" t="s">
        <v>89</v>
      </c>
      <c r="B181" s="364" t="s">
        <v>90</v>
      </c>
      <c r="C181" s="364" t="s">
        <v>15</v>
      </c>
      <c r="D181" s="364">
        <v>370673.38542619999</v>
      </c>
      <c r="E181" s="364">
        <v>4403.2044169000001</v>
      </c>
      <c r="F181" s="364">
        <v>98.826051922157603</v>
      </c>
      <c r="G181" s="364">
        <v>1.17394807784243</v>
      </c>
    </row>
    <row r="182" spans="1:7" x14ac:dyDescent="0.25">
      <c r="A182" s="364" t="s">
        <v>89</v>
      </c>
      <c r="B182" s="364" t="s">
        <v>90</v>
      </c>
      <c r="C182" s="364" t="s">
        <v>16</v>
      </c>
      <c r="D182" s="364">
        <v>275543.21810270002</v>
      </c>
      <c r="E182" s="364">
        <v>3307.467138</v>
      </c>
      <c r="F182" s="364">
        <v>98.813893128810093</v>
      </c>
      <c r="G182" s="364">
        <v>1.1861068711898799</v>
      </c>
    </row>
    <row r="183" spans="1:7" x14ac:dyDescent="0.25">
      <c r="A183" s="364" t="s">
        <v>91</v>
      </c>
      <c r="B183" s="364" t="s">
        <v>92</v>
      </c>
      <c r="C183" s="364" t="s">
        <v>15</v>
      </c>
      <c r="D183" s="364">
        <v>583996.59091539995</v>
      </c>
      <c r="E183" s="364">
        <v>7533.9321689999997</v>
      </c>
      <c r="F183" s="364">
        <v>98.726366286271102</v>
      </c>
      <c r="G183" s="364">
        <v>1.27363371372893</v>
      </c>
    </row>
    <row r="184" spans="1:7" x14ac:dyDescent="0.25">
      <c r="A184" s="364" t="s">
        <v>91</v>
      </c>
      <c r="B184" s="364" t="s">
        <v>92</v>
      </c>
      <c r="C184" s="364" t="s">
        <v>16</v>
      </c>
      <c r="D184" s="364">
        <v>388770.91288409999</v>
      </c>
      <c r="E184" s="364">
        <v>3968.5400918999999</v>
      </c>
      <c r="F184" s="364">
        <v>98.989523445676696</v>
      </c>
      <c r="G184" s="364">
        <v>1.0104765543232801</v>
      </c>
    </row>
    <row r="185" spans="1:7" x14ac:dyDescent="0.25">
      <c r="A185" s="364" t="s">
        <v>93</v>
      </c>
      <c r="B185" s="364" t="s">
        <v>94</v>
      </c>
      <c r="C185" s="364" t="s">
        <v>15</v>
      </c>
      <c r="D185" s="364">
        <v>70329.681833800001</v>
      </c>
      <c r="E185" s="364">
        <v>822.16386050000006</v>
      </c>
      <c r="F185" s="364">
        <v>98.844493979773404</v>
      </c>
      <c r="G185" s="364">
        <v>1.1555060202266301</v>
      </c>
    </row>
    <row r="186" spans="1:7" x14ac:dyDescent="0.25">
      <c r="A186" s="364" t="s">
        <v>93</v>
      </c>
      <c r="B186" s="364" t="s">
        <v>94</v>
      </c>
      <c r="C186" s="364" t="s">
        <v>16</v>
      </c>
      <c r="D186" s="364">
        <v>49623.809432299997</v>
      </c>
      <c r="E186" s="364">
        <v>562.21292500000004</v>
      </c>
      <c r="F186" s="364">
        <v>98.879742010639305</v>
      </c>
      <c r="G186" s="364">
        <v>1.1202579893607001</v>
      </c>
    </row>
    <row r="187" spans="1:7" x14ac:dyDescent="0.25">
      <c r="A187" s="364" t="s">
        <v>95</v>
      </c>
      <c r="B187" s="364" t="s">
        <v>96</v>
      </c>
      <c r="C187" s="364" t="s">
        <v>15</v>
      </c>
      <c r="D187" s="364">
        <v>76206.657993300003</v>
      </c>
      <c r="E187" s="364">
        <v>1679.9081954999999</v>
      </c>
      <c r="F187" s="364">
        <v>97.843134859190201</v>
      </c>
      <c r="G187" s="364">
        <v>2.1568651408098298</v>
      </c>
    </row>
    <row r="188" spans="1:7" x14ac:dyDescent="0.25">
      <c r="A188" s="364" t="s">
        <v>95</v>
      </c>
      <c r="B188" s="364" t="s">
        <v>96</v>
      </c>
      <c r="C188" s="364" t="s">
        <v>16</v>
      </c>
      <c r="D188" s="364">
        <v>65609.989405600005</v>
      </c>
      <c r="E188" s="364">
        <v>1704.6619387000001</v>
      </c>
      <c r="F188" s="364">
        <v>97.467621231548804</v>
      </c>
      <c r="G188" s="364">
        <v>2.5323787684512</v>
      </c>
    </row>
    <row r="189" spans="1:7" x14ac:dyDescent="0.25">
      <c r="A189" s="364" t="s">
        <v>97</v>
      </c>
      <c r="B189" s="364" t="s">
        <v>98</v>
      </c>
      <c r="C189" s="364" t="s">
        <v>15</v>
      </c>
      <c r="D189" s="364">
        <v>32800.749962499998</v>
      </c>
      <c r="E189" s="364">
        <v>540.49133180000001</v>
      </c>
      <c r="F189" s="364">
        <v>98.378910589953307</v>
      </c>
      <c r="G189" s="364">
        <v>1.62108941004666</v>
      </c>
    </row>
    <row r="190" spans="1:7" x14ac:dyDescent="0.25">
      <c r="A190" s="364" t="s">
        <v>97</v>
      </c>
      <c r="B190" s="364" t="s">
        <v>98</v>
      </c>
      <c r="C190" s="364" t="s">
        <v>16</v>
      </c>
      <c r="D190" s="364">
        <v>32179.537410199999</v>
      </c>
      <c r="E190" s="364">
        <v>667.12589909999997</v>
      </c>
      <c r="F190" s="364">
        <v>97.968969046207206</v>
      </c>
      <c r="G190" s="364">
        <v>2.0310309537928402</v>
      </c>
    </row>
    <row r="191" spans="1:7" x14ac:dyDescent="0.25">
      <c r="A191" s="364" t="s">
        <v>99</v>
      </c>
      <c r="B191" s="364" t="s">
        <v>100</v>
      </c>
      <c r="C191" s="364" t="s">
        <v>15</v>
      </c>
      <c r="D191" s="364">
        <v>33537.153993499996</v>
      </c>
      <c r="E191" s="364">
        <v>251.68737089999999</v>
      </c>
      <c r="F191" s="364">
        <v>99.255116894404097</v>
      </c>
      <c r="G191" s="364">
        <v>0.74488310559585602</v>
      </c>
    </row>
    <row r="192" spans="1:7" x14ac:dyDescent="0.25">
      <c r="A192" s="364" t="s">
        <v>99</v>
      </c>
      <c r="B192" s="364" t="s">
        <v>100</v>
      </c>
      <c r="C192" s="364" t="s">
        <v>16</v>
      </c>
      <c r="D192" s="364">
        <v>30080.722442900002</v>
      </c>
      <c r="E192" s="364">
        <v>503.50270499999999</v>
      </c>
      <c r="F192" s="364">
        <v>98.353717635267401</v>
      </c>
      <c r="G192" s="364">
        <v>1.6462823647326299</v>
      </c>
    </row>
    <row r="193" spans="1:7" x14ac:dyDescent="0.25">
      <c r="A193" s="364" t="s">
        <v>101</v>
      </c>
      <c r="B193" s="364" t="s">
        <v>102</v>
      </c>
      <c r="C193" s="364" t="s">
        <v>15</v>
      </c>
      <c r="D193" s="364">
        <v>121550.9781568</v>
      </c>
      <c r="E193" s="364">
        <v>766.27425770000002</v>
      </c>
      <c r="F193" s="364">
        <v>99.373535423193402</v>
      </c>
      <c r="G193" s="364">
        <v>0.62646457680663403</v>
      </c>
    </row>
    <row r="194" spans="1:7" x14ac:dyDescent="0.25">
      <c r="A194" s="364" t="s">
        <v>101</v>
      </c>
      <c r="B194" s="364" t="s">
        <v>102</v>
      </c>
      <c r="C194" s="364" t="s">
        <v>16</v>
      </c>
      <c r="D194" s="364">
        <v>82902.246499600005</v>
      </c>
      <c r="E194" s="364">
        <v>336.4541041</v>
      </c>
      <c r="F194" s="364">
        <v>99.595796064018501</v>
      </c>
      <c r="G194" s="364">
        <v>0.40420393598148602</v>
      </c>
    </row>
    <row r="195" spans="1:7" x14ac:dyDescent="0.25">
      <c r="A195" s="364" t="s">
        <v>103</v>
      </c>
      <c r="B195" s="364" t="s">
        <v>104</v>
      </c>
      <c r="C195" s="364" t="s">
        <v>15</v>
      </c>
      <c r="D195" s="364">
        <v>7992.7199984999997</v>
      </c>
      <c r="E195" s="364">
        <v>184.07344430000001</v>
      </c>
      <c r="F195" s="364">
        <v>97.748830937363607</v>
      </c>
      <c r="G195" s="364">
        <v>2.25116906263646</v>
      </c>
    </row>
    <row r="196" spans="1:7" x14ac:dyDescent="0.25">
      <c r="A196" s="364" t="s">
        <v>103</v>
      </c>
      <c r="B196" s="364" t="s">
        <v>104</v>
      </c>
      <c r="C196" s="364" t="s">
        <v>16</v>
      </c>
      <c r="D196" s="364">
        <v>6834.4352230000004</v>
      </c>
      <c r="E196" s="364">
        <v>91.402525800000006</v>
      </c>
      <c r="F196" s="364">
        <v>98.680267584728796</v>
      </c>
      <c r="G196" s="364">
        <v>1.31973241527116</v>
      </c>
    </row>
    <row r="197" spans="1:7" x14ac:dyDescent="0.25">
      <c r="A197" s="364" t="s">
        <v>105</v>
      </c>
      <c r="B197" s="364" t="s">
        <v>106</v>
      </c>
      <c r="C197" s="364" t="s">
        <v>15</v>
      </c>
      <c r="D197" s="364">
        <v>160535.13840940001</v>
      </c>
      <c r="E197" s="364">
        <v>1550.3867103</v>
      </c>
      <c r="F197" s="364">
        <v>99.043476146833598</v>
      </c>
      <c r="G197" s="364">
        <v>0.95652385316643196</v>
      </c>
    </row>
    <row r="198" spans="1:7" x14ac:dyDescent="0.25">
      <c r="A198" s="364" t="s">
        <v>105</v>
      </c>
      <c r="B198" s="364" t="s">
        <v>106</v>
      </c>
      <c r="C198" s="364" t="s">
        <v>16</v>
      </c>
      <c r="D198" s="364">
        <v>124939.91031960001</v>
      </c>
      <c r="E198" s="364">
        <v>1364.964886</v>
      </c>
      <c r="F198" s="364">
        <v>98.919309421922094</v>
      </c>
      <c r="G198" s="364">
        <v>1.0806905780779199</v>
      </c>
    </row>
    <row r="199" spans="1:7" x14ac:dyDescent="0.25">
      <c r="A199" s="364" t="s">
        <v>107</v>
      </c>
      <c r="B199" s="364" t="s">
        <v>108</v>
      </c>
      <c r="C199" s="364" t="s">
        <v>15</v>
      </c>
      <c r="D199" s="364">
        <v>244389.1954732</v>
      </c>
      <c r="E199" s="364">
        <v>2012.8451910000001</v>
      </c>
      <c r="F199" s="364">
        <v>99.183105308067198</v>
      </c>
      <c r="G199" s="364">
        <v>0.81689469193282005</v>
      </c>
    </row>
    <row r="200" spans="1:7" x14ac:dyDescent="0.25">
      <c r="A200" s="364" t="s">
        <v>107</v>
      </c>
      <c r="B200" s="364" t="s">
        <v>108</v>
      </c>
      <c r="C200" s="364" t="s">
        <v>16</v>
      </c>
      <c r="D200" s="364">
        <v>210338.42983780001</v>
      </c>
      <c r="E200" s="364">
        <v>1919.8512667</v>
      </c>
      <c r="F200" s="364">
        <v>99.095511724343595</v>
      </c>
      <c r="G200" s="364">
        <v>0.904488275656397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830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822</v>
      </c>
      <c r="E210" s="5" t="s">
        <v>823</v>
      </c>
      <c r="F210" s="5" t="s">
        <v>824</v>
      </c>
      <c r="G210" s="5" t="s">
        <v>825</v>
      </c>
    </row>
    <row r="211" spans="1:7" x14ac:dyDescent="0.25">
      <c r="A211" s="365" t="s">
        <v>87</v>
      </c>
      <c r="B211" s="365" t="s">
        <v>114</v>
      </c>
      <c r="C211" s="365" t="s">
        <v>15</v>
      </c>
      <c r="D211" s="365">
        <v>51294.1537293</v>
      </c>
      <c r="E211" s="365">
        <v>540.19666380000001</v>
      </c>
      <c r="F211" s="365">
        <v>98.9578403901982</v>
      </c>
      <c r="G211" s="365">
        <v>1.0421596098017401</v>
      </c>
    </row>
    <row r="212" spans="1:7" x14ac:dyDescent="0.25">
      <c r="A212" s="365" t="s">
        <v>87</v>
      </c>
      <c r="B212" s="365" t="s">
        <v>114</v>
      </c>
      <c r="C212" s="365" t="s">
        <v>16</v>
      </c>
      <c r="D212" s="365">
        <v>44834.008067700001</v>
      </c>
      <c r="E212" s="365">
        <v>456.71436549999999</v>
      </c>
      <c r="F212" s="365">
        <v>98.991593993287196</v>
      </c>
      <c r="G212" s="365">
        <v>1.00840600671278</v>
      </c>
    </row>
    <row r="213" spans="1:7" x14ac:dyDescent="0.25">
      <c r="A213" s="365" t="s">
        <v>91</v>
      </c>
      <c r="B213" s="365" t="s">
        <v>115</v>
      </c>
      <c r="C213" s="365" t="s">
        <v>15</v>
      </c>
      <c r="D213" s="365">
        <v>31976.6748281</v>
      </c>
      <c r="E213" s="365">
        <v>260.16781889999999</v>
      </c>
      <c r="F213" s="365">
        <v>99.192948820240005</v>
      </c>
      <c r="G213" s="365">
        <v>0.80705117976003604</v>
      </c>
    </row>
    <row r="214" spans="1:7" x14ac:dyDescent="0.25">
      <c r="A214" s="365" t="s">
        <v>91</v>
      </c>
      <c r="B214" s="365" t="s">
        <v>115</v>
      </c>
      <c r="C214" s="365" t="s">
        <v>16</v>
      </c>
      <c r="D214" s="365">
        <v>22753.7659475</v>
      </c>
      <c r="E214" s="365">
        <v>125.11284449999999</v>
      </c>
      <c r="F214" s="365">
        <v>99.453151329497203</v>
      </c>
      <c r="G214" s="365">
        <v>0.54684867050280395</v>
      </c>
    </row>
    <row r="215" spans="1:7" x14ac:dyDescent="0.25">
      <c r="A215" s="365" t="s">
        <v>93</v>
      </c>
      <c r="B215" s="365" t="s">
        <v>116</v>
      </c>
      <c r="C215" s="365" t="s">
        <v>15</v>
      </c>
      <c r="D215" s="365">
        <v>30404.6557894</v>
      </c>
      <c r="E215" s="365">
        <v>226.5288564</v>
      </c>
      <c r="F215" s="365">
        <v>99.260463285963496</v>
      </c>
      <c r="G215" s="365">
        <v>0.73953671403649301</v>
      </c>
    </row>
    <row r="216" spans="1:7" x14ac:dyDescent="0.25">
      <c r="A216" s="365" t="s">
        <v>93</v>
      </c>
      <c r="B216" s="365" t="s">
        <v>116</v>
      </c>
      <c r="C216" s="365" t="s">
        <v>16</v>
      </c>
      <c r="D216" s="365">
        <v>19964.679088299999</v>
      </c>
      <c r="E216" s="365">
        <v>183.21341269999999</v>
      </c>
      <c r="F216" s="365">
        <v>99.090657185653995</v>
      </c>
      <c r="G216" s="365">
        <v>0.90934281434599995</v>
      </c>
    </row>
    <row r="217" spans="1:7" x14ac:dyDescent="0.25">
      <c r="A217" s="365" t="s">
        <v>95</v>
      </c>
      <c r="B217" s="365" t="s">
        <v>117</v>
      </c>
      <c r="C217" s="365" t="s">
        <v>15</v>
      </c>
      <c r="D217" s="365">
        <v>65175.676401099998</v>
      </c>
      <c r="E217" s="365">
        <v>1170.5719293</v>
      </c>
      <c r="F217" s="365">
        <v>98.235662213376997</v>
      </c>
      <c r="G217" s="365">
        <v>1.7643377866230301</v>
      </c>
    </row>
    <row r="218" spans="1:7" x14ac:dyDescent="0.25">
      <c r="A218" s="365" t="s">
        <v>95</v>
      </c>
      <c r="B218" s="365" t="s">
        <v>117</v>
      </c>
      <c r="C218" s="365" t="s">
        <v>16</v>
      </c>
      <c r="D218" s="365">
        <v>47255.118500500001</v>
      </c>
      <c r="E218" s="365">
        <v>468.95817729999999</v>
      </c>
      <c r="F218" s="365">
        <v>99.017355159187105</v>
      </c>
      <c r="G218" s="365">
        <v>0.98264484081291203</v>
      </c>
    </row>
    <row r="219" spans="1:7" x14ac:dyDescent="0.25">
      <c r="A219" s="365" t="s">
        <v>97</v>
      </c>
      <c r="B219" s="365" t="s">
        <v>118</v>
      </c>
      <c r="C219" s="365" t="s">
        <v>15</v>
      </c>
      <c r="D219" s="365">
        <v>20802.5692638</v>
      </c>
      <c r="E219" s="365">
        <v>206.2726557</v>
      </c>
      <c r="F219" s="365">
        <v>99.018162655084097</v>
      </c>
      <c r="G219" s="365">
        <v>0.98183734491591201</v>
      </c>
    </row>
    <row r="220" spans="1:7" x14ac:dyDescent="0.25">
      <c r="A220" s="365" t="s">
        <v>97</v>
      </c>
      <c r="B220" s="365" t="s">
        <v>118</v>
      </c>
      <c r="C220" s="365" t="s">
        <v>16</v>
      </c>
      <c r="D220" s="365">
        <v>13679.6798741</v>
      </c>
      <c r="E220" s="365">
        <v>107.4066294</v>
      </c>
      <c r="F220" s="365">
        <v>99.220962098317599</v>
      </c>
      <c r="G220" s="365">
        <v>0.77903790168237297</v>
      </c>
    </row>
    <row r="221" spans="1:7" x14ac:dyDescent="0.25">
      <c r="A221" s="365" t="s">
        <v>105</v>
      </c>
      <c r="B221" s="365" t="s">
        <v>119</v>
      </c>
      <c r="C221" s="365" t="s">
        <v>15</v>
      </c>
      <c r="D221" s="365">
        <v>43993.024298099997</v>
      </c>
      <c r="E221" s="365">
        <v>998.47807260000002</v>
      </c>
      <c r="F221" s="365">
        <v>97.780740762170595</v>
      </c>
      <c r="G221" s="365">
        <v>2.21925923782941</v>
      </c>
    </row>
    <row r="222" spans="1:7" x14ac:dyDescent="0.25">
      <c r="A222" s="365" t="s">
        <v>105</v>
      </c>
      <c r="B222" s="365" t="s">
        <v>119</v>
      </c>
      <c r="C222" s="365" t="s">
        <v>16</v>
      </c>
      <c r="D222" s="365">
        <v>31380.415245799999</v>
      </c>
      <c r="E222" s="365">
        <v>123.7777924</v>
      </c>
      <c r="F222" s="365">
        <v>99.607106926211699</v>
      </c>
      <c r="G222" s="365">
        <v>0.39289307378835198</v>
      </c>
    </row>
    <row r="223" spans="1:7" x14ac:dyDescent="0.25">
      <c r="A223" s="365" t="s">
        <v>107</v>
      </c>
      <c r="B223" s="365" t="s">
        <v>120</v>
      </c>
      <c r="C223" s="365" t="s">
        <v>15</v>
      </c>
      <c r="D223" s="365">
        <v>48021.7642012</v>
      </c>
      <c r="E223" s="365">
        <v>556.46752809999998</v>
      </c>
      <c r="F223" s="365">
        <v>98.854492005388593</v>
      </c>
      <c r="G223" s="365">
        <v>1.1455079946114299</v>
      </c>
    </row>
    <row r="224" spans="1:7" x14ac:dyDescent="0.25">
      <c r="A224" s="365" t="s">
        <v>107</v>
      </c>
      <c r="B224" s="365" t="s">
        <v>120</v>
      </c>
      <c r="C224" s="365" t="s">
        <v>16</v>
      </c>
      <c r="D224" s="365">
        <v>38297.570752899999</v>
      </c>
      <c r="E224" s="365">
        <v>513.80073560000005</v>
      </c>
      <c r="F224" s="365">
        <v>98.676159290706195</v>
      </c>
      <c r="G224" s="365">
        <v>1.3238407092937701</v>
      </c>
    </row>
    <row r="225" spans="1:7" x14ac:dyDescent="0.25">
      <c r="A225" s="365" t="s">
        <v>109</v>
      </c>
      <c r="B225" s="365" t="s">
        <v>121</v>
      </c>
      <c r="C225" s="365" t="s">
        <v>15</v>
      </c>
      <c r="D225" s="365">
        <v>22414.908068100001</v>
      </c>
      <c r="E225" s="365">
        <v>537.59688180000001</v>
      </c>
      <c r="F225" s="365">
        <v>97.657785575154193</v>
      </c>
      <c r="G225" s="365">
        <v>2.3422144248457801</v>
      </c>
    </row>
    <row r="226" spans="1:7" x14ac:dyDescent="0.25">
      <c r="A226" s="365" t="s">
        <v>109</v>
      </c>
      <c r="B226" s="365" t="s">
        <v>121</v>
      </c>
      <c r="C226" s="365" t="s">
        <v>16</v>
      </c>
      <c r="D226" s="365">
        <v>14588.7435891</v>
      </c>
      <c r="E226" s="365">
        <v>151.3663622</v>
      </c>
      <c r="F226" s="365">
        <v>98.9730988255847</v>
      </c>
      <c r="G226" s="365">
        <v>1.0269011744152601</v>
      </c>
    </row>
    <row r="227" spans="1:7" x14ac:dyDescent="0.25">
      <c r="A227" s="365" t="s">
        <v>122</v>
      </c>
      <c r="B227" s="365" t="s">
        <v>123</v>
      </c>
      <c r="C227" s="365" t="s">
        <v>15</v>
      </c>
      <c r="D227" s="365">
        <v>14702.1009746</v>
      </c>
      <c r="E227" s="365">
        <v>179.73486489999999</v>
      </c>
      <c r="F227" s="365">
        <v>98.792253409872103</v>
      </c>
      <c r="G227" s="365">
        <v>1.20774659012795</v>
      </c>
    </row>
    <row r="228" spans="1:7" x14ac:dyDescent="0.25">
      <c r="A228" s="365" t="s">
        <v>122</v>
      </c>
      <c r="B228" s="365" t="s">
        <v>123</v>
      </c>
      <c r="C228" s="365" t="s">
        <v>16</v>
      </c>
      <c r="D228" s="365">
        <v>10812.616946599999</v>
      </c>
      <c r="E228" s="365">
        <v>31.274591000000001</v>
      </c>
      <c r="F228" s="365">
        <v>99.711592550593494</v>
      </c>
      <c r="G228" s="365">
        <v>0.28840744940650498</v>
      </c>
    </row>
    <row r="229" spans="1:7" x14ac:dyDescent="0.25">
      <c r="A229" s="365" t="s">
        <v>124</v>
      </c>
      <c r="B229" s="365" t="s">
        <v>125</v>
      </c>
      <c r="C229" s="365" t="s">
        <v>15</v>
      </c>
      <c r="D229" s="365">
        <v>31387.034511900001</v>
      </c>
      <c r="E229" s="365">
        <v>219.18291300000001</v>
      </c>
      <c r="F229" s="365">
        <v>99.306519631712305</v>
      </c>
      <c r="G229" s="365">
        <v>0.69348036828767501</v>
      </c>
    </row>
    <row r="230" spans="1:7" x14ac:dyDescent="0.25">
      <c r="A230" s="365" t="s">
        <v>124</v>
      </c>
      <c r="B230" s="365" t="s">
        <v>125</v>
      </c>
      <c r="C230" s="365" t="s">
        <v>16</v>
      </c>
      <c r="D230" s="365">
        <v>16228.820204899999</v>
      </c>
      <c r="E230" s="365">
        <v>218.54759129999999</v>
      </c>
      <c r="F230" s="365">
        <v>98.671230594414695</v>
      </c>
      <c r="G230" s="365">
        <v>1.3287694055853301</v>
      </c>
    </row>
    <row r="231" spans="1:7" x14ac:dyDescent="0.25">
      <c r="A231" s="365" t="s">
        <v>126</v>
      </c>
      <c r="B231" s="365" t="s">
        <v>127</v>
      </c>
      <c r="C231" s="365" t="s">
        <v>15</v>
      </c>
      <c r="D231" s="365">
        <v>40847.433609500004</v>
      </c>
      <c r="E231" s="365">
        <v>250.53437210000001</v>
      </c>
      <c r="F231" s="365">
        <v>99.3903971792178</v>
      </c>
      <c r="G231" s="365">
        <v>0.60960282078220296</v>
      </c>
    </row>
    <row r="232" spans="1:7" x14ac:dyDescent="0.25">
      <c r="A232" s="365" t="s">
        <v>126</v>
      </c>
      <c r="B232" s="365" t="s">
        <v>127</v>
      </c>
      <c r="C232" s="365" t="s">
        <v>16</v>
      </c>
      <c r="D232" s="365">
        <v>28118.565907600001</v>
      </c>
      <c r="E232" s="365">
        <v>147.79301390000001</v>
      </c>
      <c r="F232" s="365">
        <v>99.477141664016798</v>
      </c>
      <c r="G232" s="365">
        <v>0.52285833598322196</v>
      </c>
    </row>
    <row r="233" spans="1:7" x14ac:dyDescent="0.25">
      <c r="A233" s="365" t="s">
        <v>128</v>
      </c>
      <c r="B233" s="365" t="s">
        <v>129</v>
      </c>
      <c r="C233" s="365" t="s">
        <v>15</v>
      </c>
      <c r="D233" s="365">
        <v>22893.177527</v>
      </c>
      <c r="E233" s="365">
        <v>234.4614435</v>
      </c>
      <c r="F233" s="365">
        <v>98.986228365986406</v>
      </c>
      <c r="G233" s="365">
        <v>1.0137716340135801</v>
      </c>
    </row>
    <row r="234" spans="1:7" x14ac:dyDescent="0.25">
      <c r="A234" s="365" t="s">
        <v>128</v>
      </c>
      <c r="B234" s="365" t="s">
        <v>129</v>
      </c>
      <c r="C234" s="365" t="s">
        <v>16</v>
      </c>
      <c r="D234" s="365">
        <v>14230.292681000001</v>
      </c>
      <c r="E234" s="365">
        <v>115.6847705</v>
      </c>
      <c r="F234" s="365">
        <v>99.193608306641394</v>
      </c>
      <c r="G234" s="365">
        <v>0.80639169335864302</v>
      </c>
    </row>
    <row r="235" spans="1:7" x14ac:dyDescent="0.25">
      <c r="A235" s="365" t="s">
        <v>130</v>
      </c>
      <c r="B235" s="365" t="s">
        <v>131</v>
      </c>
      <c r="C235" s="365" t="s">
        <v>15</v>
      </c>
      <c r="D235" s="365">
        <v>47315.4273235</v>
      </c>
      <c r="E235" s="365">
        <v>308.04492470000002</v>
      </c>
      <c r="F235" s="365">
        <v>99.353165760164302</v>
      </c>
      <c r="G235" s="365">
        <v>0.646834239835679</v>
      </c>
    </row>
    <row r="236" spans="1:7" x14ac:dyDescent="0.25">
      <c r="A236" s="365" t="s">
        <v>130</v>
      </c>
      <c r="B236" s="365" t="s">
        <v>131</v>
      </c>
      <c r="C236" s="365" t="s">
        <v>16</v>
      </c>
      <c r="D236" s="365">
        <v>34679.632052499997</v>
      </c>
      <c r="E236" s="365">
        <v>186.73451729999999</v>
      </c>
      <c r="F236" s="365">
        <v>99.464427941104304</v>
      </c>
      <c r="G236" s="365">
        <v>0.53557205889570003</v>
      </c>
    </row>
    <row r="237" spans="1:7" x14ac:dyDescent="0.25">
      <c r="A237" s="365" t="s">
        <v>132</v>
      </c>
      <c r="B237" s="365" t="s">
        <v>133</v>
      </c>
      <c r="C237" s="365" t="s">
        <v>15</v>
      </c>
      <c r="D237" s="365">
        <v>91653.842909700004</v>
      </c>
      <c r="E237" s="365">
        <v>973.89932090000002</v>
      </c>
      <c r="F237" s="365">
        <v>98.948587866391605</v>
      </c>
      <c r="G237" s="365">
        <v>1.0514121336083599</v>
      </c>
    </row>
    <row r="238" spans="1:7" x14ac:dyDescent="0.25">
      <c r="A238" s="365" t="s">
        <v>132</v>
      </c>
      <c r="B238" s="365" t="s">
        <v>133</v>
      </c>
      <c r="C238" s="365" t="s">
        <v>16</v>
      </c>
      <c r="D238" s="365">
        <v>49190.2447789</v>
      </c>
      <c r="E238" s="365">
        <v>375.04204650000003</v>
      </c>
      <c r="F238" s="365">
        <v>99.243337281954695</v>
      </c>
      <c r="G238" s="365">
        <v>0.75666271804525798</v>
      </c>
    </row>
    <row r="239" spans="1:7" x14ac:dyDescent="0.25">
      <c r="A239" s="365" t="s">
        <v>134</v>
      </c>
      <c r="B239" s="365" t="s">
        <v>135</v>
      </c>
      <c r="C239" s="365" t="s">
        <v>15</v>
      </c>
      <c r="D239" s="365">
        <v>128355.28628460001</v>
      </c>
      <c r="E239" s="365">
        <v>1890.1464705000001</v>
      </c>
      <c r="F239" s="365">
        <v>98.548780997139403</v>
      </c>
      <c r="G239" s="365">
        <v>1.45121900286057</v>
      </c>
    </row>
    <row r="240" spans="1:7" x14ac:dyDescent="0.25">
      <c r="A240" s="365" t="s">
        <v>134</v>
      </c>
      <c r="B240" s="365" t="s">
        <v>135</v>
      </c>
      <c r="C240" s="365" t="s">
        <v>16</v>
      </c>
      <c r="D240" s="365">
        <v>86905.258315800005</v>
      </c>
      <c r="E240" s="365">
        <v>1040.8411209999999</v>
      </c>
      <c r="F240" s="365">
        <v>98.816501098211901</v>
      </c>
      <c r="G240" s="365">
        <v>1.1834989017880999</v>
      </c>
    </row>
    <row r="241" spans="1:7" x14ac:dyDescent="0.25">
      <c r="A241" s="365" t="s">
        <v>136</v>
      </c>
      <c r="B241" s="365" t="s">
        <v>137</v>
      </c>
      <c r="C241" s="365" t="s">
        <v>15</v>
      </c>
      <c r="D241" s="365">
        <v>52543.511421700001</v>
      </c>
      <c r="E241" s="365">
        <v>1132.2662780000001</v>
      </c>
      <c r="F241" s="365">
        <v>97.890545183463004</v>
      </c>
      <c r="G241" s="365">
        <v>2.10945481653697</v>
      </c>
    </row>
    <row r="242" spans="1:7" x14ac:dyDescent="0.25">
      <c r="A242" s="365" t="s">
        <v>136</v>
      </c>
      <c r="B242" s="365" t="s">
        <v>137</v>
      </c>
      <c r="C242" s="365" t="s">
        <v>16</v>
      </c>
      <c r="D242" s="365">
        <v>35551.6575171</v>
      </c>
      <c r="E242" s="365">
        <v>726.12176269999998</v>
      </c>
      <c r="F242" s="365">
        <v>97.998439328108702</v>
      </c>
      <c r="G242" s="365">
        <v>2.00156067189128</v>
      </c>
    </row>
    <row r="243" spans="1:7" x14ac:dyDescent="0.25">
      <c r="A243" s="365" t="s">
        <v>138</v>
      </c>
      <c r="B243" s="365" t="s">
        <v>139</v>
      </c>
      <c r="C243" s="365" t="s">
        <v>15</v>
      </c>
      <c r="D243" s="365">
        <v>56930.603132199998</v>
      </c>
      <c r="E243" s="365">
        <v>800.48245810000003</v>
      </c>
      <c r="F243" s="365">
        <v>98.613429056607799</v>
      </c>
      <c r="G243" s="365">
        <v>1.38657094339223</v>
      </c>
    </row>
    <row r="244" spans="1:7" x14ac:dyDescent="0.25">
      <c r="A244" s="365" t="s">
        <v>138</v>
      </c>
      <c r="B244" s="365" t="s">
        <v>139</v>
      </c>
      <c r="C244" s="365" t="s">
        <v>16</v>
      </c>
      <c r="D244" s="365">
        <v>45286.075880700002</v>
      </c>
      <c r="E244" s="365">
        <v>351.80019490000001</v>
      </c>
      <c r="F244" s="365">
        <v>99.229148625765902</v>
      </c>
      <c r="G244" s="365">
        <v>0.77085137423406003</v>
      </c>
    </row>
    <row r="245" spans="1:7" x14ac:dyDescent="0.25">
      <c r="A245" s="365" t="s">
        <v>140</v>
      </c>
      <c r="B245" s="365" t="s">
        <v>141</v>
      </c>
      <c r="C245" s="365" t="s">
        <v>15</v>
      </c>
      <c r="D245" s="365">
        <v>42926.634106600002</v>
      </c>
      <c r="E245" s="365">
        <v>348.21473420000001</v>
      </c>
      <c r="F245" s="365">
        <v>99.195341535493199</v>
      </c>
      <c r="G245" s="365">
        <v>0.80465846450675405</v>
      </c>
    </row>
    <row r="246" spans="1:7" x14ac:dyDescent="0.25">
      <c r="A246" s="365" t="s">
        <v>140</v>
      </c>
      <c r="B246" s="365" t="s">
        <v>141</v>
      </c>
      <c r="C246" s="365" t="s">
        <v>16</v>
      </c>
      <c r="D246" s="365">
        <v>32835.204858099998</v>
      </c>
      <c r="E246" s="365">
        <v>177.32329659999999</v>
      </c>
      <c r="F246" s="365">
        <v>99.462860597137393</v>
      </c>
      <c r="G246" s="365">
        <v>0.53713940286258999</v>
      </c>
    </row>
    <row r="247" spans="1:7" x14ac:dyDescent="0.25">
      <c r="A247" s="365" t="s">
        <v>142</v>
      </c>
      <c r="B247" s="365" t="s">
        <v>143</v>
      </c>
      <c r="C247" s="365" t="s">
        <v>15</v>
      </c>
      <c r="D247" s="365">
        <v>20599.653588900001</v>
      </c>
      <c r="E247" s="365">
        <v>123.6534133</v>
      </c>
      <c r="F247" s="365">
        <v>99.403312351224301</v>
      </c>
      <c r="G247" s="365">
        <v>0.59668764877571401</v>
      </c>
    </row>
    <row r="248" spans="1:7" x14ac:dyDescent="0.25">
      <c r="A248" s="365" t="s">
        <v>142</v>
      </c>
      <c r="B248" s="365" t="s">
        <v>143</v>
      </c>
      <c r="C248" s="365" t="s">
        <v>16</v>
      </c>
      <c r="D248" s="365">
        <v>14098.812643200001</v>
      </c>
      <c r="E248" s="365">
        <v>77.309635900000004</v>
      </c>
      <c r="F248" s="365">
        <v>99.454648920361095</v>
      </c>
      <c r="G248" s="365">
        <v>0.54535107963888196</v>
      </c>
    </row>
    <row r="249" spans="1:7" x14ac:dyDescent="0.25">
      <c r="A249" s="365" t="s">
        <v>144</v>
      </c>
      <c r="B249" s="365" t="s">
        <v>145</v>
      </c>
      <c r="C249" s="365" t="s">
        <v>15</v>
      </c>
      <c r="D249" s="365">
        <v>36498.348437200002</v>
      </c>
      <c r="E249" s="365">
        <v>214.99115789999999</v>
      </c>
      <c r="F249" s="365">
        <v>99.414405880066795</v>
      </c>
      <c r="G249" s="365">
        <v>0.58559411993316501</v>
      </c>
    </row>
    <row r="250" spans="1:7" x14ac:dyDescent="0.25">
      <c r="A250" s="365" t="s">
        <v>144</v>
      </c>
      <c r="B250" s="365" t="s">
        <v>145</v>
      </c>
      <c r="C250" s="365" t="s">
        <v>16</v>
      </c>
      <c r="D250" s="365">
        <v>24430.508758700002</v>
      </c>
      <c r="E250" s="365">
        <v>277.68432960000001</v>
      </c>
      <c r="F250" s="365">
        <v>98.876144732204295</v>
      </c>
      <c r="G250" s="365">
        <v>1.1238552677957301</v>
      </c>
    </row>
    <row r="251" spans="1:7" x14ac:dyDescent="0.25">
      <c r="A251" s="365" t="s">
        <v>146</v>
      </c>
      <c r="B251" s="365" t="s">
        <v>147</v>
      </c>
      <c r="C251" s="365" t="s">
        <v>15</v>
      </c>
      <c r="D251" s="365">
        <v>11135.2576128</v>
      </c>
      <c r="E251" s="365">
        <v>60.754380699999999</v>
      </c>
      <c r="F251" s="365">
        <v>99.457356952321305</v>
      </c>
      <c r="G251" s="365">
        <v>0.54264304767868998</v>
      </c>
    </row>
    <row r="252" spans="1:7" x14ac:dyDescent="0.25">
      <c r="A252" s="365" t="s">
        <v>146</v>
      </c>
      <c r="B252" s="365" t="s">
        <v>147</v>
      </c>
      <c r="C252" s="365" t="s">
        <v>16</v>
      </c>
      <c r="D252" s="365">
        <v>9301.5278237999992</v>
      </c>
      <c r="E252" s="365">
        <v>94.380829800000001</v>
      </c>
      <c r="F252" s="365">
        <v>98.995511415877402</v>
      </c>
      <c r="G252" s="365">
        <v>1.0044885841226101</v>
      </c>
    </row>
    <row r="253" spans="1:7" x14ac:dyDescent="0.25">
      <c r="A253" s="365" t="s">
        <v>148</v>
      </c>
      <c r="B253" s="365" t="s">
        <v>149</v>
      </c>
      <c r="C253" s="365" t="s">
        <v>15</v>
      </c>
      <c r="D253" s="365">
        <v>20647.843651200001</v>
      </c>
      <c r="E253" s="365">
        <v>157.5170588</v>
      </c>
      <c r="F253" s="365">
        <v>99.242901572361106</v>
      </c>
      <c r="G253" s="365">
        <v>0.75709842763884505</v>
      </c>
    </row>
    <row r="254" spans="1:7" x14ac:dyDescent="0.25">
      <c r="A254" s="365" t="s">
        <v>148</v>
      </c>
      <c r="B254" s="365" t="s">
        <v>149</v>
      </c>
      <c r="C254" s="365" t="s">
        <v>16</v>
      </c>
      <c r="D254" s="365">
        <v>17237.1444959</v>
      </c>
      <c r="E254" s="365">
        <v>339.92058800000001</v>
      </c>
      <c r="F254" s="365">
        <v>98.066112935365098</v>
      </c>
      <c r="G254" s="365">
        <v>1.9338870646349</v>
      </c>
    </row>
    <row r="255" spans="1:7" x14ac:dyDescent="0.25">
      <c r="A255" s="365" t="s">
        <v>150</v>
      </c>
      <c r="B255" s="365" t="s">
        <v>151</v>
      </c>
      <c r="C255" s="365" t="s">
        <v>15</v>
      </c>
      <c r="D255" s="365">
        <v>17553.979998499999</v>
      </c>
      <c r="E255" s="365">
        <v>194.83973750000001</v>
      </c>
      <c r="F255" s="365">
        <v>98.902238343742894</v>
      </c>
      <c r="G255" s="365">
        <v>1.0977616562571</v>
      </c>
    </row>
    <row r="256" spans="1:7" x14ac:dyDescent="0.25">
      <c r="A256" s="365" t="s">
        <v>150</v>
      </c>
      <c r="B256" s="365" t="s">
        <v>151</v>
      </c>
      <c r="C256" s="365" t="s">
        <v>16</v>
      </c>
      <c r="D256" s="365">
        <v>17454.466595499998</v>
      </c>
      <c r="E256" s="365">
        <v>155.3230504</v>
      </c>
      <c r="F256" s="365">
        <v>99.117973277800303</v>
      </c>
      <c r="G256" s="365">
        <v>0.88202672219973399</v>
      </c>
    </row>
    <row r="257" spans="1:7" x14ac:dyDescent="0.25">
      <c r="A257" s="365" t="s">
        <v>152</v>
      </c>
      <c r="B257" s="365" t="s">
        <v>153</v>
      </c>
      <c r="C257" s="365" t="s">
        <v>15</v>
      </c>
      <c r="D257" s="365">
        <v>22401.8963807</v>
      </c>
      <c r="E257" s="365">
        <v>190.93299020000001</v>
      </c>
      <c r="F257" s="365">
        <v>99.154895621679302</v>
      </c>
      <c r="G257" s="365">
        <v>0.84510437832069596</v>
      </c>
    </row>
    <row r="258" spans="1:7" x14ac:dyDescent="0.25">
      <c r="A258" s="365" t="s">
        <v>152</v>
      </c>
      <c r="B258" s="365" t="s">
        <v>153</v>
      </c>
      <c r="C258" s="365" t="s">
        <v>16</v>
      </c>
      <c r="D258" s="365">
        <v>20779.194619099999</v>
      </c>
      <c r="E258" s="365">
        <v>409.12187519999998</v>
      </c>
      <c r="F258" s="365">
        <v>98.069115706714797</v>
      </c>
      <c r="G258" s="365">
        <v>1.9308842932852199</v>
      </c>
    </row>
    <row r="259" spans="1:7" x14ac:dyDescent="0.25">
      <c r="A259" s="365" t="s">
        <v>154</v>
      </c>
      <c r="B259" s="365" t="s">
        <v>155</v>
      </c>
      <c r="C259" s="365" t="s">
        <v>15</v>
      </c>
      <c r="D259" s="365">
        <v>36666.152991800001</v>
      </c>
      <c r="E259" s="365">
        <v>562.3384939</v>
      </c>
      <c r="F259" s="365">
        <v>98.489494278552698</v>
      </c>
      <c r="G259" s="365">
        <v>1.5105057214472499</v>
      </c>
    </row>
    <row r="260" spans="1:7" x14ac:dyDescent="0.25">
      <c r="A260" s="365" t="s">
        <v>154</v>
      </c>
      <c r="B260" s="365" t="s">
        <v>155</v>
      </c>
      <c r="C260" s="365" t="s">
        <v>16</v>
      </c>
      <c r="D260" s="365">
        <v>34208.269708300002</v>
      </c>
      <c r="E260" s="365">
        <v>354.60771590000002</v>
      </c>
      <c r="F260" s="365">
        <v>98.974021428980606</v>
      </c>
      <c r="G260" s="365">
        <v>1.02597857101942</v>
      </c>
    </row>
    <row r="261" spans="1:7" x14ac:dyDescent="0.25">
      <c r="A261" s="365" t="s">
        <v>156</v>
      </c>
      <c r="B261" s="365" t="s">
        <v>157</v>
      </c>
      <c r="C261" s="365" t="s">
        <v>15</v>
      </c>
      <c r="D261" s="365">
        <v>51465.303566499999</v>
      </c>
      <c r="E261" s="365">
        <v>102.8600852</v>
      </c>
      <c r="F261" s="365">
        <v>99.800535683421401</v>
      </c>
      <c r="G261" s="365">
        <v>0.199464316578605</v>
      </c>
    </row>
    <row r="262" spans="1:7" x14ac:dyDescent="0.25">
      <c r="A262" s="365" t="s">
        <v>156</v>
      </c>
      <c r="B262" s="365" t="s">
        <v>157</v>
      </c>
      <c r="C262" s="365" t="s">
        <v>16</v>
      </c>
      <c r="D262" s="365">
        <v>31631.764023299998</v>
      </c>
      <c r="E262" s="365">
        <v>29.289686799999998</v>
      </c>
      <c r="F262" s="365">
        <v>99.9074898546707</v>
      </c>
      <c r="G262" s="365">
        <v>9.2510145329296106E-2</v>
      </c>
    </row>
    <row r="263" spans="1:7" x14ac:dyDescent="0.25">
      <c r="A263" s="365" t="s">
        <v>158</v>
      </c>
      <c r="B263" s="365" t="s">
        <v>159</v>
      </c>
      <c r="C263" s="365" t="s">
        <v>15</v>
      </c>
      <c r="D263" s="365">
        <v>27533.627465500002</v>
      </c>
      <c r="E263" s="365">
        <v>99.479835600000001</v>
      </c>
      <c r="F263" s="365">
        <v>99.639997650224302</v>
      </c>
      <c r="G263" s="365">
        <v>0.36000234977569801</v>
      </c>
    </row>
    <row r="264" spans="1:7" x14ac:dyDescent="0.25">
      <c r="A264" s="365" t="s">
        <v>158</v>
      </c>
      <c r="B264" s="365" t="s">
        <v>159</v>
      </c>
      <c r="C264" s="365" t="s">
        <v>16</v>
      </c>
      <c r="D264" s="365">
        <v>20193.9317414</v>
      </c>
      <c r="E264" s="365">
        <v>0</v>
      </c>
      <c r="F264" s="365">
        <v>100</v>
      </c>
      <c r="G264" s="365">
        <v>0</v>
      </c>
    </row>
    <row r="265" spans="1:7" x14ac:dyDescent="0.25">
      <c r="A265" s="365" t="s">
        <v>160</v>
      </c>
      <c r="B265" s="365" t="s">
        <v>161</v>
      </c>
      <c r="C265" s="365" t="s">
        <v>15</v>
      </c>
      <c r="D265" s="365">
        <v>55756.715571399996</v>
      </c>
      <c r="E265" s="365">
        <v>587.99730669999997</v>
      </c>
      <c r="F265" s="365">
        <v>98.956428604096104</v>
      </c>
      <c r="G265" s="365">
        <v>1.04357139590384</v>
      </c>
    </row>
    <row r="266" spans="1:7" x14ac:dyDescent="0.25">
      <c r="A266" s="365" t="s">
        <v>160</v>
      </c>
      <c r="B266" s="365" t="s">
        <v>161</v>
      </c>
      <c r="C266" s="365" t="s">
        <v>16</v>
      </c>
      <c r="D266" s="365">
        <v>50711.464123600002</v>
      </c>
      <c r="E266" s="365">
        <v>312.34026779999999</v>
      </c>
      <c r="F266" s="365">
        <v>99.387853823278107</v>
      </c>
      <c r="G266" s="365">
        <v>0.612146176721869</v>
      </c>
    </row>
    <row r="267" spans="1:7" x14ac:dyDescent="0.25">
      <c r="A267" s="365" t="s">
        <v>162</v>
      </c>
      <c r="B267" s="365" t="s">
        <v>163</v>
      </c>
      <c r="C267" s="365" t="s">
        <v>15</v>
      </c>
      <c r="D267" s="365">
        <v>34158.069161799998</v>
      </c>
      <c r="E267" s="365">
        <v>277.79023210000003</v>
      </c>
      <c r="F267" s="365">
        <v>99.193311167517393</v>
      </c>
      <c r="G267" s="365">
        <v>0.80668883248259504</v>
      </c>
    </row>
    <row r="268" spans="1:7" x14ac:dyDescent="0.25">
      <c r="A268" s="365" t="s">
        <v>162</v>
      </c>
      <c r="B268" s="365" t="s">
        <v>163</v>
      </c>
      <c r="C268" s="365" t="s">
        <v>16</v>
      </c>
      <c r="D268" s="365">
        <v>24329.537322799999</v>
      </c>
      <c r="E268" s="365">
        <v>276.91560600000003</v>
      </c>
      <c r="F268" s="365">
        <v>98.874622007482103</v>
      </c>
      <c r="G268" s="365">
        <v>1.1253779925179399</v>
      </c>
    </row>
    <row r="269" spans="1:7" x14ac:dyDescent="0.25">
      <c r="A269" s="365" t="s">
        <v>164</v>
      </c>
      <c r="B269" s="365" t="s">
        <v>165</v>
      </c>
      <c r="C269" s="365" t="s">
        <v>15</v>
      </c>
      <c r="D269" s="365">
        <v>34621.913898999999</v>
      </c>
      <c r="E269" s="365">
        <v>756.45606410000005</v>
      </c>
      <c r="F269" s="365">
        <v>97.861811991652004</v>
      </c>
      <c r="G269" s="365">
        <v>2.1381880083480098</v>
      </c>
    </row>
    <row r="270" spans="1:7" x14ac:dyDescent="0.25">
      <c r="A270" s="365" t="s">
        <v>164</v>
      </c>
      <c r="B270" s="365" t="s">
        <v>165</v>
      </c>
      <c r="C270" s="365" t="s">
        <v>16</v>
      </c>
      <c r="D270" s="365">
        <v>27731.405606799999</v>
      </c>
      <c r="E270" s="365">
        <v>312.08507129999998</v>
      </c>
      <c r="F270" s="365">
        <v>98.887138998200001</v>
      </c>
      <c r="G270" s="365">
        <v>1.11286100180002</v>
      </c>
    </row>
    <row r="271" spans="1:7" x14ac:dyDescent="0.25">
      <c r="A271" s="365" t="s">
        <v>166</v>
      </c>
      <c r="B271" s="365" t="s">
        <v>167</v>
      </c>
      <c r="C271" s="365" t="s">
        <v>15</v>
      </c>
      <c r="D271" s="365">
        <v>45455.139033599997</v>
      </c>
      <c r="E271" s="365">
        <v>119.09577849999999</v>
      </c>
      <c r="F271" s="365">
        <v>99.738677393068599</v>
      </c>
      <c r="G271" s="365">
        <v>0.261322606931362</v>
      </c>
    </row>
    <row r="272" spans="1:7" x14ac:dyDescent="0.25">
      <c r="A272" s="365" t="s">
        <v>166</v>
      </c>
      <c r="B272" s="365" t="s">
        <v>167</v>
      </c>
      <c r="C272" s="365" t="s">
        <v>16</v>
      </c>
      <c r="D272" s="365">
        <v>24695.277415100001</v>
      </c>
      <c r="E272" s="365">
        <v>394.42313209999998</v>
      </c>
      <c r="F272" s="365">
        <v>98.427948028482902</v>
      </c>
      <c r="G272" s="365">
        <v>1.57205197151712</v>
      </c>
    </row>
    <row r="273" spans="1:7" x14ac:dyDescent="0.25">
      <c r="A273" s="365" t="s">
        <v>168</v>
      </c>
      <c r="B273" s="365" t="s">
        <v>169</v>
      </c>
      <c r="C273" s="365" t="s">
        <v>15</v>
      </c>
      <c r="D273" s="365">
        <v>41788.672750899997</v>
      </c>
      <c r="E273" s="365">
        <v>561.79431450000004</v>
      </c>
      <c r="F273" s="365">
        <v>98.673463710252705</v>
      </c>
      <c r="G273" s="365">
        <v>1.3265362897472801</v>
      </c>
    </row>
    <row r="274" spans="1:7" x14ac:dyDescent="0.25">
      <c r="A274" s="365" t="s">
        <v>168</v>
      </c>
      <c r="B274" s="365" t="s">
        <v>169</v>
      </c>
      <c r="C274" s="365" t="s">
        <v>16</v>
      </c>
      <c r="D274" s="365">
        <v>32646.918342199999</v>
      </c>
      <c r="E274" s="365">
        <v>330.50612719999998</v>
      </c>
      <c r="F274" s="365">
        <v>98.997780655955495</v>
      </c>
      <c r="G274" s="365">
        <v>1.0022193440445299</v>
      </c>
    </row>
    <row r="275" spans="1:7" x14ac:dyDescent="0.25">
      <c r="A275" s="365" t="s">
        <v>170</v>
      </c>
      <c r="B275" s="365" t="s">
        <v>171</v>
      </c>
      <c r="C275" s="365" t="s">
        <v>15</v>
      </c>
      <c r="D275" s="365">
        <v>42343.569467100002</v>
      </c>
      <c r="E275" s="365">
        <v>312.97127719999997</v>
      </c>
      <c r="F275" s="365">
        <v>99.266299442619896</v>
      </c>
      <c r="G275" s="365">
        <v>0.73370055738010298</v>
      </c>
    </row>
    <row r="276" spans="1:7" x14ac:dyDescent="0.25">
      <c r="A276" s="365" t="s">
        <v>170</v>
      </c>
      <c r="B276" s="365" t="s">
        <v>171</v>
      </c>
      <c r="C276" s="365" t="s">
        <v>16</v>
      </c>
      <c r="D276" s="365">
        <v>65889.841119300007</v>
      </c>
      <c r="E276" s="365">
        <v>336.37818629999998</v>
      </c>
      <c r="F276" s="365">
        <v>99.492077020510905</v>
      </c>
      <c r="G276" s="365">
        <v>0.50792297948911602</v>
      </c>
    </row>
    <row r="277" spans="1:7" x14ac:dyDescent="0.25">
      <c r="A277" s="365" t="s">
        <v>172</v>
      </c>
      <c r="B277" s="365" t="s">
        <v>173</v>
      </c>
      <c r="C277" s="365" t="s">
        <v>15</v>
      </c>
      <c r="D277" s="365">
        <v>17429.124796200002</v>
      </c>
      <c r="E277" s="365">
        <v>53.266401299999998</v>
      </c>
      <c r="F277" s="365">
        <v>99.695313983663695</v>
      </c>
      <c r="G277" s="365">
        <v>0.304686016336353</v>
      </c>
    </row>
    <row r="278" spans="1:7" x14ac:dyDescent="0.25">
      <c r="A278" s="365" t="s">
        <v>172</v>
      </c>
      <c r="B278" s="365" t="s">
        <v>173</v>
      </c>
      <c r="C278" s="365" t="s">
        <v>16</v>
      </c>
      <c r="D278" s="365">
        <v>11093.4775534</v>
      </c>
      <c r="E278" s="365">
        <v>104.94435199999999</v>
      </c>
      <c r="F278" s="365">
        <v>99.062864813573498</v>
      </c>
      <c r="G278" s="365">
        <v>0.93713518642653304</v>
      </c>
    </row>
    <row r="279" spans="1:7" x14ac:dyDescent="0.25">
      <c r="A279" s="365" t="s">
        <v>174</v>
      </c>
      <c r="B279" s="365" t="s">
        <v>175</v>
      </c>
      <c r="C279" s="365" t="s">
        <v>15</v>
      </c>
      <c r="D279" s="365">
        <v>40539.484017299998</v>
      </c>
      <c r="E279" s="365">
        <v>329.74738359999998</v>
      </c>
      <c r="F279" s="365">
        <v>99.193164705336898</v>
      </c>
      <c r="G279" s="365">
        <v>0.80683529466310999</v>
      </c>
    </row>
    <row r="280" spans="1:7" x14ac:dyDescent="0.25">
      <c r="A280" s="365" t="s">
        <v>174</v>
      </c>
      <c r="B280" s="365" t="s">
        <v>175</v>
      </c>
      <c r="C280" s="365" t="s">
        <v>16</v>
      </c>
      <c r="D280" s="365">
        <v>28822.108457400001</v>
      </c>
      <c r="E280" s="365">
        <v>138.9254804</v>
      </c>
      <c r="F280" s="365">
        <v>99.520302069676205</v>
      </c>
      <c r="G280" s="365">
        <v>0.47969793032379998</v>
      </c>
    </row>
    <row r="281" spans="1:7" x14ac:dyDescent="0.25">
      <c r="A281" s="365" t="s">
        <v>176</v>
      </c>
      <c r="B281" s="365" t="s">
        <v>177</v>
      </c>
      <c r="C281" s="365" t="s">
        <v>15</v>
      </c>
      <c r="D281" s="365">
        <v>32084.563114199998</v>
      </c>
      <c r="E281" s="365">
        <v>140.81598210000001</v>
      </c>
      <c r="F281" s="365">
        <v>99.563027694168596</v>
      </c>
      <c r="G281" s="365">
        <v>0.43697230583136298</v>
      </c>
    </row>
    <row r="282" spans="1:7" x14ac:dyDescent="0.25">
      <c r="A282" s="365" t="s">
        <v>176</v>
      </c>
      <c r="B282" s="365" t="s">
        <v>177</v>
      </c>
      <c r="C282" s="365" t="s">
        <v>16</v>
      </c>
      <c r="D282" s="365">
        <v>23204.493436500001</v>
      </c>
      <c r="E282" s="365">
        <v>77.758385200000006</v>
      </c>
      <c r="F282" s="365">
        <v>99.666018623132004</v>
      </c>
      <c r="G282" s="365">
        <v>0.33398137686804902</v>
      </c>
    </row>
    <row r="283" spans="1:7" x14ac:dyDescent="0.25">
      <c r="A283" s="365" t="s">
        <v>178</v>
      </c>
      <c r="B283" s="365" t="s">
        <v>179</v>
      </c>
      <c r="C283" s="365" t="s">
        <v>15</v>
      </c>
      <c r="D283" s="365">
        <v>7942.6493434000004</v>
      </c>
      <c r="E283" s="365">
        <v>57.8115807</v>
      </c>
      <c r="F283" s="365">
        <v>99.2773968743994</v>
      </c>
      <c r="G283" s="365">
        <v>0.72260312560058404</v>
      </c>
    </row>
    <row r="284" spans="1:7" x14ac:dyDescent="0.25">
      <c r="A284" s="365" t="s">
        <v>178</v>
      </c>
      <c r="B284" s="365" t="s">
        <v>179</v>
      </c>
      <c r="C284" s="365" t="s">
        <v>16</v>
      </c>
      <c r="D284" s="365">
        <v>5173.6197419</v>
      </c>
      <c r="E284" s="365">
        <v>157.73727679999999</v>
      </c>
      <c r="F284" s="365">
        <v>97.041329698110104</v>
      </c>
      <c r="G284" s="365">
        <v>2.9586703018899101</v>
      </c>
    </row>
    <row r="285" spans="1:7" x14ac:dyDescent="0.25">
      <c r="A285" s="365" t="s">
        <v>180</v>
      </c>
      <c r="B285" s="365" t="s">
        <v>181</v>
      </c>
      <c r="C285" s="365" t="s">
        <v>15</v>
      </c>
      <c r="D285" s="365">
        <v>18151.366084900001</v>
      </c>
      <c r="E285" s="365">
        <v>300.84901459999998</v>
      </c>
      <c r="F285" s="365">
        <v>98.369577782516998</v>
      </c>
      <c r="G285" s="365">
        <v>1.6304222174830001</v>
      </c>
    </row>
    <row r="286" spans="1:7" x14ac:dyDescent="0.25">
      <c r="A286" s="365" t="s">
        <v>180</v>
      </c>
      <c r="B286" s="365" t="s">
        <v>181</v>
      </c>
      <c r="C286" s="365" t="s">
        <v>16</v>
      </c>
      <c r="D286" s="365">
        <v>16850.7058431</v>
      </c>
      <c r="E286" s="365">
        <v>99.526634599999994</v>
      </c>
      <c r="F286" s="365">
        <v>99.412830268074899</v>
      </c>
      <c r="G286" s="365">
        <v>0.58716973192514499</v>
      </c>
    </row>
    <row r="287" spans="1:7" x14ac:dyDescent="0.25">
      <c r="A287" s="365" t="s">
        <v>182</v>
      </c>
      <c r="B287" s="365" t="s">
        <v>183</v>
      </c>
      <c r="C287" s="365" t="s">
        <v>15</v>
      </c>
      <c r="D287" s="365">
        <v>55307.609457500002</v>
      </c>
      <c r="E287" s="365">
        <v>291.73711600000001</v>
      </c>
      <c r="F287" s="365">
        <v>99.475286790260498</v>
      </c>
      <c r="G287" s="365">
        <v>0.52471320973949898</v>
      </c>
    </row>
    <row r="288" spans="1:7" x14ac:dyDescent="0.25">
      <c r="A288" s="365" t="s">
        <v>182</v>
      </c>
      <c r="B288" s="365" t="s">
        <v>183</v>
      </c>
      <c r="C288" s="365" t="s">
        <v>16</v>
      </c>
      <c r="D288" s="365">
        <v>33530.849207699997</v>
      </c>
      <c r="E288" s="365">
        <v>132.54271270000001</v>
      </c>
      <c r="F288" s="365">
        <v>99.606270476209303</v>
      </c>
      <c r="G288" s="365">
        <v>0.393729523790736</v>
      </c>
    </row>
    <row r="289" spans="1:7" x14ac:dyDescent="0.25">
      <c r="A289" s="365" t="s">
        <v>184</v>
      </c>
      <c r="B289" s="365" t="s">
        <v>185</v>
      </c>
      <c r="C289" s="365" t="s">
        <v>15</v>
      </c>
      <c r="D289" s="365">
        <v>29762.166224000001</v>
      </c>
      <c r="E289" s="365">
        <v>237.94502700000001</v>
      </c>
      <c r="F289" s="365">
        <v>99.206852851280402</v>
      </c>
      <c r="G289" s="365">
        <v>0.79314714871955205</v>
      </c>
    </row>
    <row r="290" spans="1:7" x14ac:dyDescent="0.25">
      <c r="A290" s="365" t="s">
        <v>184</v>
      </c>
      <c r="B290" s="365" t="s">
        <v>185</v>
      </c>
      <c r="C290" s="365" t="s">
        <v>16</v>
      </c>
      <c r="D290" s="365">
        <v>23112.9410646</v>
      </c>
      <c r="E290" s="365">
        <v>438.36723480000001</v>
      </c>
      <c r="F290" s="365">
        <v>98.138671409557503</v>
      </c>
      <c r="G290" s="365">
        <v>1.8613285904425401</v>
      </c>
    </row>
    <row r="291" spans="1:7" x14ac:dyDescent="0.25">
      <c r="A291" s="365" t="s">
        <v>186</v>
      </c>
      <c r="B291" s="365" t="s">
        <v>187</v>
      </c>
      <c r="C291" s="365" t="s">
        <v>15</v>
      </c>
      <c r="D291" s="365">
        <v>51419.013812800004</v>
      </c>
      <c r="E291" s="365">
        <v>313.25394360000001</v>
      </c>
      <c r="F291" s="365">
        <v>99.394470884062002</v>
      </c>
      <c r="G291" s="365">
        <v>0.60552911593798497</v>
      </c>
    </row>
    <row r="292" spans="1:7" x14ac:dyDescent="0.25">
      <c r="A292" s="365" t="s">
        <v>186</v>
      </c>
      <c r="B292" s="365" t="s">
        <v>187</v>
      </c>
      <c r="C292" s="365" t="s">
        <v>16</v>
      </c>
      <c r="D292" s="365">
        <v>43288.345913199999</v>
      </c>
      <c r="E292" s="365">
        <v>159.2114813</v>
      </c>
      <c r="F292" s="365">
        <v>99.633554816777405</v>
      </c>
      <c r="G292" s="365">
        <v>0.36644518322255398</v>
      </c>
    </row>
    <row r="293" spans="1:7" x14ac:dyDescent="0.25">
      <c r="A293" s="365" t="s">
        <v>188</v>
      </c>
      <c r="B293" s="365" t="s">
        <v>189</v>
      </c>
      <c r="C293" s="365" t="s">
        <v>15</v>
      </c>
      <c r="D293" s="365">
        <v>44673.587503800001</v>
      </c>
      <c r="E293" s="365">
        <v>467.91447269999998</v>
      </c>
      <c r="F293" s="365">
        <v>98.9634494817129</v>
      </c>
      <c r="G293" s="365">
        <v>1.03655051828712</v>
      </c>
    </row>
    <row r="294" spans="1:7" x14ac:dyDescent="0.25">
      <c r="A294" s="365" t="s">
        <v>188</v>
      </c>
      <c r="B294" s="365" t="s">
        <v>189</v>
      </c>
      <c r="C294" s="365" t="s">
        <v>16</v>
      </c>
      <c r="D294" s="365">
        <v>25779.0702987</v>
      </c>
      <c r="E294" s="365">
        <v>201.04868260000001</v>
      </c>
      <c r="F294" s="365">
        <v>99.2261441037098</v>
      </c>
      <c r="G294" s="365">
        <v>0.77385589629020202</v>
      </c>
    </row>
    <row r="295" spans="1:7" x14ac:dyDescent="0.25">
      <c r="A295" s="365" t="s">
        <v>190</v>
      </c>
      <c r="B295" s="365" t="s">
        <v>191</v>
      </c>
      <c r="C295" s="365" t="s">
        <v>15</v>
      </c>
      <c r="D295" s="365">
        <v>17780.545422200001</v>
      </c>
      <c r="E295" s="365">
        <v>34.527582000000002</v>
      </c>
      <c r="F295" s="365">
        <v>99.806188939041306</v>
      </c>
      <c r="G295" s="365">
        <v>0.19381106095866099</v>
      </c>
    </row>
    <row r="296" spans="1:7" x14ac:dyDescent="0.25">
      <c r="A296" s="365" t="s">
        <v>190</v>
      </c>
      <c r="B296" s="365" t="s">
        <v>191</v>
      </c>
      <c r="C296" s="365" t="s">
        <v>16</v>
      </c>
      <c r="D296" s="365">
        <v>12705.86479</v>
      </c>
      <c r="E296" s="365">
        <v>73.156386600000005</v>
      </c>
      <c r="F296" s="365">
        <v>99.427527464044303</v>
      </c>
      <c r="G296" s="365">
        <v>0.57247253595571601</v>
      </c>
    </row>
    <row r="297" spans="1:7" x14ac:dyDescent="0.25">
      <c r="A297" s="365" t="s">
        <v>192</v>
      </c>
      <c r="B297" s="365" t="s">
        <v>193</v>
      </c>
      <c r="C297" s="365" t="s">
        <v>15</v>
      </c>
      <c r="D297" s="365">
        <v>34482.624960900001</v>
      </c>
      <c r="E297" s="365">
        <v>223.05353579999999</v>
      </c>
      <c r="F297" s="365">
        <v>99.357299596314704</v>
      </c>
      <c r="G297" s="365">
        <v>0.64270040368526204</v>
      </c>
    </row>
    <row r="298" spans="1:7" x14ac:dyDescent="0.25">
      <c r="A298" s="365" t="s">
        <v>192</v>
      </c>
      <c r="B298" s="365" t="s">
        <v>193</v>
      </c>
      <c r="C298" s="365" t="s">
        <v>16</v>
      </c>
      <c r="D298" s="365">
        <v>27832.897584400002</v>
      </c>
      <c r="E298" s="365">
        <v>315.12825199999997</v>
      </c>
      <c r="F298" s="365">
        <v>98.880460555807502</v>
      </c>
      <c r="G298" s="365">
        <v>1.1195394441925199</v>
      </c>
    </row>
    <row r="299" spans="1:7" x14ac:dyDescent="0.25">
      <c r="A299" s="365" t="s">
        <v>194</v>
      </c>
      <c r="B299" s="365" t="s">
        <v>195</v>
      </c>
      <c r="C299" s="365" t="s">
        <v>15</v>
      </c>
      <c r="D299" s="365">
        <v>27863.224941799999</v>
      </c>
      <c r="E299" s="365">
        <v>174.74805180000001</v>
      </c>
      <c r="F299" s="365">
        <v>99.376745059851899</v>
      </c>
      <c r="G299" s="365">
        <v>0.62325494014809202</v>
      </c>
    </row>
    <row r="300" spans="1:7" x14ac:dyDescent="0.25">
      <c r="A300" s="365" t="s">
        <v>194</v>
      </c>
      <c r="B300" s="365" t="s">
        <v>195</v>
      </c>
      <c r="C300" s="365" t="s">
        <v>16</v>
      </c>
      <c r="D300" s="365">
        <v>23886.860545399999</v>
      </c>
      <c r="E300" s="365">
        <v>359.07607960000001</v>
      </c>
      <c r="F300" s="365">
        <v>98.5190257437621</v>
      </c>
      <c r="G300" s="365">
        <v>1.48097425623787</v>
      </c>
    </row>
    <row r="301" spans="1:7" x14ac:dyDescent="0.25">
      <c r="A301" s="365" t="s">
        <v>196</v>
      </c>
      <c r="B301" s="365" t="s">
        <v>197</v>
      </c>
      <c r="C301" s="365" t="s">
        <v>15</v>
      </c>
      <c r="D301" s="365">
        <v>61536.285014000001</v>
      </c>
      <c r="E301" s="365">
        <v>705.29603380000003</v>
      </c>
      <c r="F301" s="365">
        <v>98.866841070026297</v>
      </c>
      <c r="G301" s="365">
        <v>1.1331589299737601</v>
      </c>
    </row>
    <row r="302" spans="1:7" x14ac:dyDescent="0.25">
      <c r="A302" s="365" t="s">
        <v>196</v>
      </c>
      <c r="B302" s="365" t="s">
        <v>197</v>
      </c>
      <c r="C302" s="365" t="s">
        <v>16</v>
      </c>
      <c r="D302" s="365">
        <v>49845.649871299996</v>
      </c>
      <c r="E302" s="365">
        <v>441.99280229999999</v>
      </c>
      <c r="F302" s="365">
        <v>99.121070746607003</v>
      </c>
      <c r="G302" s="365">
        <v>0.87892925339297601</v>
      </c>
    </row>
    <row r="303" spans="1:7" x14ac:dyDescent="0.25">
      <c r="A303" s="365" t="s">
        <v>198</v>
      </c>
      <c r="B303" s="365" t="s">
        <v>199</v>
      </c>
      <c r="C303" s="365" t="s">
        <v>15</v>
      </c>
      <c r="D303" s="365">
        <v>61798.956481300003</v>
      </c>
      <c r="E303" s="365">
        <v>778.905438</v>
      </c>
      <c r="F303" s="365">
        <v>98.755301932487797</v>
      </c>
      <c r="G303" s="365">
        <v>1.2446980675122301</v>
      </c>
    </row>
    <row r="304" spans="1:7" x14ac:dyDescent="0.25">
      <c r="A304" s="365" t="s">
        <v>198</v>
      </c>
      <c r="B304" s="365" t="s">
        <v>199</v>
      </c>
      <c r="C304" s="365" t="s">
        <v>16</v>
      </c>
      <c r="D304" s="365">
        <v>56166.8476553</v>
      </c>
      <c r="E304" s="365">
        <v>546.93444039999997</v>
      </c>
      <c r="F304" s="365">
        <v>99.0356234054765</v>
      </c>
      <c r="G304" s="365">
        <v>0.96437659452351698</v>
      </c>
    </row>
    <row r="305" spans="1:7" x14ac:dyDescent="0.25">
      <c r="A305" s="365" t="s">
        <v>200</v>
      </c>
      <c r="B305" s="365" t="s">
        <v>201</v>
      </c>
      <c r="C305" s="365" t="s">
        <v>15</v>
      </c>
      <c r="D305" s="365">
        <v>35440.549392100002</v>
      </c>
      <c r="E305" s="365">
        <v>130.84213159999999</v>
      </c>
      <c r="F305" s="365">
        <v>99.632170331281998</v>
      </c>
      <c r="G305" s="365">
        <v>0.36782966871797601</v>
      </c>
    </row>
    <row r="306" spans="1:7" x14ac:dyDescent="0.25">
      <c r="A306" s="365" t="s">
        <v>200</v>
      </c>
      <c r="B306" s="365" t="s">
        <v>201</v>
      </c>
      <c r="C306" s="365" t="s">
        <v>16</v>
      </c>
      <c r="D306" s="365">
        <v>35418.960015999997</v>
      </c>
      <c r="E306" s="365">
        <v>151.36019619999999</v>
      </c>
      <c r="F306" s="365">
        <v>99.574476149505998</v>
      </c>
      <c r="G306" s="365">
        <v>0.42552385049400299</v>
      </c>
    </row>
    <row r="307" spans="1:7" x14ac:dyDescent="0.25">
      <c r="A307" s="365" t="s">
        <v>202</v>
      </c>
      <c r="B307" s="365" t="s">
        <v>203</v>
      </c>
      <c r="C307" s="365" t="s">
        <v>15</v>
      </c>
      <c r="D307" s="365">
        <v>125883.55072290001</v>
      </c>
      <c r="E307" s="365">
        <v>1477.8102937000001</v>
      </c>
      <c r="F307" s="365">
        <v>98.839671402767607</v>
      </c>
      <c r="G307" s="365">
        <v>1.16032859723239</v>
      </c>
    </row>
    <row r="308" spans="1:7" x14ac:dyDescent="0.25">
      <c r="A308" s="365" t="s">
        <v>202</v>
      </c>
      <c r="B308" s="365" t="s">
        <v>203</v>
      </c>
      <c r="C308" s="365" t="s">
        <v>16</v>
      </c>
      <c r="D308" s="365">
        <v>90760.467382100003</v>
      </c>
      <c r="E308" s="365">
        <v>1015.0948188</v>
      </c>
      <c r="F308" s="365">
        <v>98.8939377820667</v>
      </c>
      <c r="G308" s="365">
        <v>1.10606221793327</v>
      </c>
    </row>
    <row r="309" spans="1:7" x14ac:dyDescent="0.25">
      <c r="A309" s="365" t="s">
        <v>204</v>
      </c>
      <c r="B309" s="365" t="s">
        <v>205</v>
      </c>
      <c r="C309" s="365" t="s">
        <v>15</v>
      </c>
      <c r="D309" s="365">
        <v>43082.407788500001</v>
      </c>
      <c r="E309" s="365">
        <v>421.46029559999999</v>
      </c>
      <c r="F309" s="365">
        <v>99.031211903306499</v>
      </c>
      <c r="G309" s="365">
        <v>0.96878809669349197</v>
      </c>
    </row>
    <row r="310" spans="1:7" x14ac:dyDescent="0.25">
      <c r="A310" s="365" t="s">
        <v>204</v>
      </c>
      <c r="B310" s="365" t="s">
        <v>205</v>
      </c>
      <c r="C310" s="365" t="s">
        <v>16</v>
      </c>
      <c r="D310" s="365">
        <v>25016.156479500001</v>
      </c>
      <c r="E310" s="365">
        <v>1004.1977879</v>
      </c>
      <c r="F310" s="365">
        <v>96.1407220763396</v>
      </c>
      <c r="G310" s="365">
        <v>3.8592779236604202</v>
      </c>
    </row>
    <row r="311" spans="1:7" x14ac:dyDescent="0.25">
      <c r="A311" s="365" t="s">
        <v>206</v>
      </c>
      <c r="B311" s="365" t="s">
        <v>207</v>
      </c>
      <c r="C311" s="365" t="s">
        <v>15</v>
      </c>
      <c r="D311" s="365">
        <v>74406.699593800004</v>
      </c>
      <c r="E311" s="365">
        <v>1115.9402118</v>
      </c>
      <c r="F311" s="365">
        <v>98.522376581813703</v>
      </c>
      <c r="G311" s="365">
        <v>1.47762341818626</v>
      </c>
    </row>
    <row r="312" spans="1:7" x14ac:dyDescent="0.25">
      <c r="A312" s="365" t="s">
        <v>206</v>
      </c>
      <c r="B312" s="365" t="s">
        <v>207</v>
      </c>
      <c r="C312" s="365" t="s">
        <v>16</v>
      </c>
      <c r="D312" s="365">
        <v>57749.258128300004</v>
      </c>
      <c r="E312" s="365">
        <v>446.31273169999997</v>
      </c>
      <c r="F312" s="365">
        <v>99.233081272157804</v>
      </c>
      <c r="G312" s="365">
        <v>0.76691872784216897</v>
      </c>
    </row>
    <row r="313" spans="1:7" x14ac:dyDescent="0.25">
      <c r="A313" s="365" t="s">
        <v>208</v>
      </c>
      <c r="B313" s="365" t="s">
        <v>209</v>
      </c>
      <c r="C313" s="365" t="s">
        <v>15</v>
      </c>
      <c r="D313" s="365">
        <v>58915.756357600003</v>
      </c>
      <c r="E313" s="365">
        <v>337.76964120000002</v>
      </c>
      <c r="F313" s="365">
        <v>99.429958579668593</v>
      </c>
      <c r="G313" s="365">
        <v>0.57004142033140903</v>
      </c>
    </row>
    <row r="314" spans="1:7" x14ac:dyDescent="0.25">
      <c r="A314" s="365" t="s">
        <v>208</v>
      </c>
      <c r="B314" s="365" t="s">
        <v>209</v>
      </c>
      <c r="C314" s="365" t="s">
        <v>16</v>
      </c>
      <c r="D314" s="365">
        <v>47105.769371100003</v>
      </c>
      <c r="E314" s="365">
        <v>210.82458879999999</v>
      </c>
      <c r="F314" s="365">
        <v>99.554438366847194</v>
      </c>
      <c r="G314" s="365">
        <v>0.44556163315278002</v>
      </c>
    </row>
    <row r="315" spans="1:7" x14ac:dyDescent="0.25">
      <c r="A315" s="365" t="s">
        <v>210</v>
      </c>
      <c r="B315" s="365" t="s">
        <v>211</v>
      </c>
      <c r="C315" s="365" t="s">
        <v>15</v>
      </c>
      <c r="D315" s="365">
        <v>61181.465951699996</v>
      </c>
      <c r="E315" s="365">
        <v>563.42757189999998</v>
      </c>
      <c r="F315" s="365">
        <v>99.087491224380102</v>
      </c>
      <c r="G315" s="365">
        <v>0.91250877561987898</v>
      </c>
    </row>
    <row r="316" spans="1:7" x14ac:dyDescent="0.25">
      <c r="A316" s="365" t="s">
        <v>210</v>
      </c>
      <c r="B316" s="365" t="s">
        <v>211</v>
      </c>
      <c r="C316" s="365" t="s">
        <v>16</v>
      </c>
      <c r="D316" s="365">
        <v>46964.938281199997</v>
      </c>
      <c r="E316" s="365">
        <v>245.7315815</v>
      </c>
      <c r="F316" s="365">
        <v>99.479499904969302</v>
      </c>
      <c r="G316" s="365">
        <v>0.52050009503073502</v>
      </c>
    </row>
    <row r="317" spans="1:7" x14ac:dyDescent="0.25">
      <c r="A317" s="365" t="s">
        <v>212</v>
      </c>
      <c r="B317" s="365" t="s">
        <v>213</v>
      </c>
      <c r="C317" s="365" t="s">
        <v>15</v>
      </c>
      <c r="D317" s="365">
        <v>13184.726571499999</v>
      </c>
      <c r="E317" s="365">
        <v>68.9625676</v>
      </c>
      <c r="F317" s="365">
        <v>99.4796726641449</v>
      </c>
      <c r="G317" s="365">
        <v>0.52032733585513202</v>
      </c>
    </row>
    <row r="318" spans="1:7" x14ac:dyDescent="0.25">
      <c r="A318" s="365" t="s">
        <v>212</v>
      </c>
      <c r="B318" s="365" t="s">
        <v>213</v>
      </c>
      <c r="C318" s="365" t="s">
        <v>16</v>
      </c>
      <c r="D318" s="365">
        <v>12718.5721297</v>
      </c>
      <c r="E318" s="365">
        <v>46.479975400000001</v>
      </c>
      <c r="F318" s="365">
        <v>99.635881036620106</v>
      </c>
      <c r="G318" s="365">
        <v>0.36411896337994498</v>
      </c>
    </row>
    <row r="319" spans="1:7" x14ac:dyDescent="0.25">
      <c r="A319" s="365" t="s">
        <v>214</v>
      </c>
      <c r="B319" s="365" t="s">
        <v>215</v>
      </c>
      <c r="C319" s="365" t="s">
        <v>15</v>
      </c>
      <c r="D319" s="365">
        <v>23978.3056622</v>
      </c>
      <c r="E319" s="365">
        <v>440.89168899999999</v>
      </c>
      <c r="F319" s="365">
        <v>98.194487383598101</v>
      </c>
      <c r="G319" s="365">
        <v>1.80551261640192</v>
      </c>
    </row>
    <row r="320" spans="1:7" x14ac:dyDescent="0.25">
      <c r="A320" s="365" t="s">
        <v>214</v>
      </c>
      <c r="B320" s="365" t="s">
        <v>215</v>
      </c>
      <c r="C320" s="365" t="s">
        <v>16</v>
      </c>
      <c r="D320" s="365">
        <v>23902.716170299998</v>
      </c>
      <c r="E320" s="365">
        <v>209.39598340000001</v>
      </c>
      <c r="F320" s="365">
        <v>99.131573451279493</v>
      </c>
      <c r="G320" s="365">
        <v>0.86842654872052805</v>
      </c>
    </row>
    <row r="321" spans="1:7" x14ac:dyDescent="0.25">
      <c r="A321" s="365" t="s">
        <v>216</v>
      </c>
      <c r="B321" s="365" t="s">
        <v>217</v>
      </c>
      <c r="C321" s="365" t="s">
        <v>15</v>
      </c>
      <c r="D321" s="365">
        <v>13489.841631200001</v>
      </c>
      <c r="E321" s="365">
        <v>126.31383870000001</v>
      </c>
      <c r="F321" s="365">
        <v>99.072323762906294</v>
      </c>
      <c r="G321" s="365">
        <v>0.92767623709372704</v>
      </c>
    </row>
    <row r="322" spans="1:7" x14ac:dyDescent="0.25">
      <c r="A322" s="365" t="s">
        <v>216</v>
      </c>
      <c r="B322" s="365" t="s">
        <v>217</v>
      </c>
      <c r="C322" s="365" t="s">
        <v>16</v>
      </c>
      <c r="D322" s="365">
        <v>8970.5665425999996</v>
      </c>
      <c r="E322" s="365">
        <v>68.849096099999997</v>
      </c>
      <c r="F322" s="365">
        <v>99.238345719990605</v>
      </c>
      <c r="G322" s="365">
        <v>0.76165428000942703</v>
      </c>
    </row>
    <row r="323" spans="1:7" x14ac:dyDescent="0.25">
      <c r="A323" s="365" t="s">
        <v>218</v>
      </c>
      <c r="B323" s="365" t="s">
        <v>219</v>
      </c>
      <c r="C323" s="365" t="s">
        <v>15</v>
      </c>
      <c r="D323" s="365">
        <v>45311.716152100002</v>
      </c>
      <c r="E323" s="365">
        <v>394.39982279999998</v>
      </c>
      <c r="F323" s="365">
        <v>99.137096175451504</v>
      </c>
      <c r="G323" s="365">
        <v>0.86290382454853298</v>
      </c>
    </row>
    <row r="324" spans="1:7" x14ac:dyDescent="0.25">
      <c r="A324" s="365" t="s">
        <v>218</v>
      </c>
      <c r="B324" s="365" t="s">
        <v>219</v>
      </c>
      <c r="C324" s="365" t="s">
        <v>16</v>
      </c>
      <c r="D324" s="365">
        <v>52935.902894400002</v>
      </c>
      <c r="E324" s="365">
        <v>699.23329920000003</v>
      </c>
      <c r="F324" s="365">
        <v>98.696314862190206</v>
      </c>
      <c r="G324" s="365">
        <v>1.30368513780978</v>
      </c>
    </row>
    <row r="325" spans="1:7" x14ac:dyDescent="0.25">
      <c r="A325" s="365" t="s">
        <v>220</v>
      </c>
      <c r="B325" s="365" t="s">
        <v>221</v>
      </c>
      <c r="C325" s="365" t="s">
        <v>15</v>
      </c>
      <c r="D325" s="365">
        <v>25749.846277199998</v>
      </c>
      <c r="E325" s="365">
        <v>334.41776870000001</v>
      </c>
      <c r="F325" s="365">
        <v>98.7179328958197</v>
      </c>
      <c r="G325" s="365">
        <v>1.2820671041802501</v>
      </c>
    </row>
    <row r="326" spans="1:7" x14ac:dyDescent="0.25">
      <c r="A326" s="365" t="s">
        <v>220</v>
      </c>
      <c r="B326" s="365" t="s">
        <v>221</v>
      </c>
      <c r="C326" s="365" t="s">
        <v>16</v>
      </c>
      <c r="D326" s="365">
        <v>14692.1656186</v>
      </c>
      <c r="E326" s="365">
        <v>205.39536939999999</v>
      </c>
      <c r="F326" s="365">
        <v>98.621281902685695</v>
      </c>
      <c r="G326" s="365">
        <v>1.37871809731436</v>
      </c>
    </row>
    <row r="327" spans="1:7" x14ac:dyDescent="0.25">
      <c r="A327" s="365" t="s">
        <v>222</v>
      </c>
      <c r="B327" s="365" t="s">
        <v>223</v>
      </c>
      <c r="C327" s="365" t="s">
        <v>15</v>
      </c>
      <c r="D327" s="365">
        <v>24411.786440399999</v>
      </c>
      <c r="E327" s="365">
        <v>142.13266100000001</v>
      </c>
      <c r="F327" s="365">
        <v>99.4211406317133</v>
      </c>
      <c r="G327" s="365">
        <v>0.57885936828673501</v>
      </c>
    </row>
    <row r="328" spans="1:7" x14ac:dyDescent="0.25">
      <c r="A328" s="365" t="s">
        <v>222</v>
      </c>
      <c r="B328" s="365" t="s">
        <v>223</v>
      </c>
      <c r="C328" s="365" t="s">
        <v>16</v>
      </c>
      <c r="D328" s="365">
        <v>22285.681083799998</v>
      </c>
      <c r="E328" s="365">
        <v>112.19829559999999</v>
      </c>
      <c r="F328" s="365">
        <v>99.4990673282079</v>
      </c>
      <c r="G328" s="365">
        <v>0.50093267179209899</v>
      </c>
    </row>
    <row r="329" spans="1:7" x14ac:dyDescent="0.25">
      <c r="A329" s="365" t="s">
        <v>224</v>
      </c>
      <c r="B329" s="365" t="s">
        <v>225</v>
      </c>
      <c r="C329" s="365" t="s">
        <v>15</v>
      </c>
      <c r="D329" s="365">
        <v>51185.573797700003</v>
      </c>
      <c r="E329" s="365">
        <v>221.39703370000001</v>
      </c>
      <c r="F329" s="365">
        <v>99.569324879253998</v>
      </c>
      <c r="G329" s="365">
        <v>0.430675120746014</v>
      </c>
    </row>
    <row r="330" spans="1:7" x14ac:dyDescent="0.25">
      <c r="A330" s="365" t="s">
        <v>224</v>
      </c>
      <c r="B330" s="365" t="s">
        <v>225</v>
      </c>
      <c r="C330" s="365" t="s">
        <v>16</v>
      </c>
      <c r="D330" s="365">
        <v>49656.211253000001</v>
      </c>
      <c r="E330" s="365">
        <v>254.67936349999999</v>
      </c>
      <c r="F330" s="365">
        <v>99.489731879447206</v>
      </c>
      <c r="G330" s="365">
        <v>0.51026812055284299</v>
      </c>
    </row>
    <row r="331" spans="1:7" x14ac:dyDescent="0.25">
      <c r="A331" s="365" t="s">
        <v>226</v>
      </c>
      <c r="B331" s="365" t="s">
        <v>227</v>
      </c>
      <c r="C331" s="365" t="s">
        <v>15</v>
      </c>
      <c r="D331" s="365">
        <v>11912.206693599999</v>
      </c>
      <c r="E331" s="365">
        <v>77.757971999999995</v>
      </c>
      <c r="F331" s="365">
        <v>99.351474552522305</v>
      </c>
      <c r="G331" s="365">
        <v>0.64852544747769603</v>
      </c>
    </row>
    <row r="332" spans="1:7" x14ac:dyDescent="0.25">
      <c r="A332" s="365" t="s">
        <v>226</v>
      </c>
      <c r="B332" s="365" t="s">
        <v>227</v>
      </c>
      <c r="C332" s="365" t="s">
        <v>16</v>
      </c>
      <c r="D332" s="365">
        <v>11057.290050600001</v>
      </c>
      <c r="E332" s="365">
        <v>119.9954087</v>
      </c>
      <c r="F332" s="365">
        <v>98.926435142620804</v>
      </c>
      <c r="G332" s="365">
        <v>1.0735648573792</v>
      </c>
    </row>
    <row r="333" spans="1:7" x14ac:dyDescent="0.25">
      <c r="A333" s="365" t="s">
        <v>228</v>
      </c>
      <c r="B333" s="365" t="s">
        <v>229</v>
      </c>
      <c r="C333" s="365" t="s">
        <v>15</v>
      </c>
      <c r="D333" s="365">
        <v>80616.706404800003</v>
      </c>
      <c r="E333" s="365">
        <v>415.02745670000002</v>
      </c>
      <c r="F333" s="365">
        <v>99.487821083269196</v>
      </c>
      <c r="G333" s="365">
        <v>0.51217891673078098</v>
      </c>
    </row>
    <row r="334" spans="1:7" x14ac:dyDescent="0.25">
      <c r="A334" s="365" t="s">
        <v>228</v>
      </c>
      <c r="B334" s="365" t="s">
        <v>229</v>
      </c>
      <c r="C334" s="365" t="s">
        <v>16</v>
      </c>
      <c r="D334" s="365">
        <v>63086.791552000002</v>
      </c>
      <c r="E334" s="365">
        <v>398.39650169999999</v>
      </c>
      <c r="F334" s="365">
        <v>99.372457554409394</v>
      </c>
      <c r="G334" s="365">
        <v>0.62754244559063099</v>
      </c>
    </row>
    <row r="335" spans="1:7" x14ac:dyDescent="0.25">
      <c r="A335" s="365" t="s">
        <v>230</v>
      </c>
      <c r="B335" s="365" t="s">
        <v>231</v>
      </c>
      <c r="C335" s="365" t="s">
        <v>15</v>
      </c>
      <c r="D335" s="365">
        <v>93269.607235999996</v>
      </c>
      <c r="E335" s="365">
        <v>355.10958649999998</v>
      </c>
      <c r="F335" s="365">
        <v>99.6207095748303</v>
      </c>
      <c r="G335" s="365">
        <v>0.37929042516971301</v>
      </c>
    </row>
    <row r="336" spans="1:7" x14ac:dyDescent="0.25">
      <c r="A336" s="365" t="s">
        <v>230</v>
      </c>
      <c r="B336" s="365" t="s">
        <v>231</v>
      </c>
      <c r="C336" s="365" t="s">
        <v>16</v>
      </c>
      <c r="D336" s="365">
        <v>80615.074928300004</v>
      </c>
      <c r="E336" s="365">
        <v>516.61777040000004</v>
      </c>
      <c r="F336" s="365">
        <v>99.363235557874305</v>
      </c>
      <c r="G336" s="365">
        <v>0.63676444212568195</v>
      </c>
    </row>
    <row r="337" spans="1:7" x14ac:dyDescent="0.25">
      <c r="A337" s="365" t="s">
        <v>232</v>
      </c>
      <c r="B337" s="365" t="s">
        <v>233</v>
      </c>
      <c r="C337" s="365" t="s">
        <v>15</v>
      </c>
      <c r="D337" s="365">
        <v>54323.421352899997</v>
      </c>
      <c r="E337" s="365">
        <v>455.21549670000002</v>
      </c>
      <c r="F337" s="365">
        <v>99.168990827665496</v>
      </c>
      <c r="G337" s="365">
        <v>0.83100917233453198</v>
      </c>
    </row>
    <row r="338" spans="1:7" x14ac:dyDescent="0.25">
      <c r="A338" s="365" t="s">
        <v>232</v>
      </c>
      <c r="B338" s="365" t="s">
        <v>233</v>
      </c>
      <c r="C338" s="365" t="s">
        <v>16</v>
      </c>
      <c r="D338" s="365">
        <v>46619.908300700001</v>
      </c>
      <c r="E338" s="365">
        <v>957.68796180000004</v>
      </c>
      <c r="F338" s="365">
        <v>97.987103096768195</v>
      </c>
      <c r="G338" s="365">
        <v>2.01289690323182</v>
      </c>
    </row>
    <row r="339" spans="1:7" x14ac:dyDescent="0.25">
      <c r="A339" s="365" t="s">
        <v>234</v>
      </c>
      <c r="B339" s="365" t="s">
        <v>235</v>
      </c>
      <c r="C339" s="365" t="s">
        <v>15</v>
      </c>
      <c r="D339" s="365">
        <v>40279.133872799997</v>
      </c>
      <c r="E339" s="365">
        <v>436.29774309999999</v>
      </c>
      <c r="F339" s="365">
        <v>98.928421667696099</v>
      </c>
      <c r="G339" s="365">
        <v>1.0715783323039101</v>
      </c>
    </row>
    <row r="340" spans="1:7" x14ac:dyDescent="0.25">
      <c r="A340" s="365" t="s">
        <v>234</v>
      </c>
      <c r="B340" s="365" t="s">
        <v>235</v>
      </c>
      <c r="C340" s="365" t="s">
        <v>16</v>
      </c>
      <c r="D340" s="365">
        <v>36624.1112393</v>
      </c>
      <c r="E340" s="365">
        <v>748.36999200000002</v>
      </c>
      <c r="F340" s="365">
        <v>97.997537312633099</v>
      </c>
      <c r="G340" s="365">
        <v>2.00246268736695</v>
      </c>
    </row>
    <row r="341" spans="1:7" x14ac:dyDescent="0.25">
      <c r="A341" s="365" t="s">
        <v>236</v>
      </c>
      <c r="B341" s="365" t="s">
        <v>237</v>
      </c>
      <c r="C341" s="365" t="s">
        <v>15</v>
      </c>
      <c r="D341" s="365">
        <v>7622.8124334000004</v>
      </c>
      <c r="E341" s="365">
        <v>95.254974200000007</v>
      </c>
      <c r="F341" s="365">
        <v>98.765818317339395</v>
      </c>
      <c r="G341" s="365">
        <v>1.23418168266064</v>
      </c>
    </row>
    <row r="342" spans="1:7" x14ac:dyDescent="0.25">
      <c r="A342" s="365" t="s">
        <v>236</v>
      </c>
      <c r="B342" s="365" t="s">
        <v>237</v>
      </c>
      <c r="C342" s="365" t="s">
        <v>16</v>
      </c>
      <c r="D342" s="365">
        <v>4784.2588421</v>
      </c>
      <c r="E342" s="365">
        <v>67.647572100000005</v>
      </c>
      <c r="F342" s="365">
        <v>98.605752742839002</v>
      </c>
      <c r="G342" s="365">
        <v>1.3942472571609601</v>
      </c>
    </row>
    <row r="343" spans="1:7" x14ac:dyDescent="0.25">
      <c r="A343" s="365" t="s">
        <v>238</v>
      </c>
      <c r="B343" s="365" t="s">
        <v>239</v>
      </c>
      <c r="C343" s="365" t="s">
        <v>15</v>
      </c>
      <c r="D343" s="365">
        <v>4882.1126467000004</v>
      </c>
      <c r="E343" s="365">
        <v>156.23379689999999</v>
      </c>
      <c r="F343" s="365">
        <v>96.899105715557596</v>
      </c>
      <c r="G343" s="365">
        <v>3.1008942844424099</v>
      </c>
    </row>
    <row r="344" spans="1:7" x14ac:dyDescent="0.25">
      <c r="A344" s="365" t="s">
        <v>238</v>
      </c>
      <c r="B344" s="365" t="s">
        <v>239</v>
      </c>
      <c r="C344" s="365" t="s">
        <v>16</v>
      </c>
      <c r="D344" s="365">
        <v>4972.2595365999996</v>
      </c>
      <c r="E344" s="365">
        <v>123.1204702</v>
      </c>
      <c r="F344" s="365">
        <v>97.583684238747793</v>
      </c>
      <c r="G344" s="365">
        <v>2.41631576125216</v>
      </c>
    </row>
    <row r="345" spans="1:7" x14ac:dyDescent="0.25">
      <c r="A345" s="365" t="s">
        <v>240</v>
      </c>
      <c r="B345" s="365" t="s">
        <v>241</v>
      </c>
      <c r="C345" s="365" t="s">
        <v>15</v>
      </c>
      <c r="D345" s="365">
        <v>7992.7199984999997</v>
      </c>
      <c r="E345" s="365">
        <v>184.07344430000001</v>
      </c>
      <c r="F345" s="365">
        <v>97.748830937363607</v>
      </c>
      <c r="G345" s="365">
        <v>2.25116906263646</v>
      </c>
    </row>
    <row r="346" spans="1:7" x14ac:dyDescent="0.25">
      <c r="A346" s="365" t="s">
        <v>240</v>
      </c>
      <c r="B346" s="365" t="s">
        <v>241</v>
      </c>
      <c r="C346" s="365" t="s">
        <v>16</v>
      </c>
      <c r="D346" s="365">
        <v>6834.4352230000004</v>
      </c>
      <c r="E346" s="365">
        <v>91.402525800000006</v>
      </c>
      <c r="F346" s="365">
        <v>98.680267584728796</v>
      </c>
      <c r="G346" s="365">
        <v>1.31973241527116</v>
      </c>
    </row>
    <row r="347" spans="1:7" x14ac:dyDescent="0.25">
      <c r="A347" s="365" t="s">
        <v>242</v>
      </c>
      <c r="B347" s="365" t="s">
        <v>243</v>
      </c>
      <c r="C347" s="365" t="s">
        <v>15</v>
      </c>
      <c r="D347" s="365">
        <v>8944.2573640999999</v>
      </c>
      <c r="E347" s="365">
        <v>114.9640938</v>
      </c>
      <c r="F347" s="365">
        <v>98.730971592489894</v>
      </c>
      <c r="G347" s="365">
        <v>1.2690284075100799</v>
      </c>
    </row>
    <row r="348" spans="1:7" x14ac:dyDescent="0.25">
      <c r="A348" s="365" t="s">
        <v>242</v>
      </c>
      <c r="B348" s="365" t="s">
        <v>243</v>
      </c>
      <c r="C348" s="365" t="s">
        <v>16</v>
      </c>
      <c r="D348" s="365">
        <v>6645.6927330999997</v>
      </c>
      <c r="E348" s="365">
        <v>18.5362604</v>
      </c>
      <c r="F348" s="365">
        <v>99.721854389786401</v>
      </c>
      <c r="G348" s="365">
        <v>0.27814561021356699</v>
      </c>
    </row>
    <row r="349" spans="1:7" x14ac:dyDescent="0.25">
      <c r="A349" s="365" t="s">
        <v>244</v>
      </c>
      <c r="B349" s="365" t="s">
        <v>245</v>
      </c>
      <c r="C349" s="365" t="s">
        <v>15</v>
      </c>
      <c r="D349" s="365">
        <v>15841.349045299999</v>
      </c>
      <c r="E349" s="365">
        <v>26.243927299999999</v>
      </c>
      <c r="F349" s="365">
        <v>99.8346067526101</v>
      </c>
      <c r="G349" s="365">
        <v>0.165393247389933</v>
      </c>
    </row>
    <row r="350" spans="1:7" x14ac:dyDescent="0.25">
      <c r="A350" s="365" t="s">
        <v>244</v>
      </c>
      <c r="B350" s="365" t="s">
        <v>245</v>
      </c>
      <c r="C350" s="365" t="s">
        <v>16</v>
      </c>
      <c r="D350" s="365">
        <v>16796.633626499999</v>
      </c>
      <c r="E350" s="365">
        <v>50.523931900000001</v>
      </c>
      <c r="F350" s="365">
        <v>99.700104117119693</v>
      </c>
      <c r="G350" s="365">
        <v>0.299895882880307</v>
      </c>
    </row>
    <row r="351" spans="1:7" x14ac:dyDescent="0.25">
      <c r="A351" s="365" t="s">
        <v>246</v>
      </c>
      <c r="B351" s="365" t="s">
        <v>247</v>
      </c>
      <c r="C351" s="365" t="s">
        <v>15</v>
      </c>
      <c r="D351" s="365">
        <v>20452.649435300002</v>
      </c>
      <c r="E351" s="365">
        <v>478.77972199999999</v>
      </c>
      <c r="F351" s="365">
        <v>97.712627654796194</v>
      </c>
      <c r="G351" s="365">
        <v>2.2873723452037802</v>
      </c>
    </row>
    <row r="352" spans="1:7" x14ac:dyDescent="0.25">
      <c r="A352" s="365" t="s">
        <v>246</v>
      </c>
      <c r="B352" s="365" t="s">
        <v>247</v>
      </c>
      <c r="C352" s="365" t="s">
        <v>16</v>
      </c>
      <c r="D352" s="365">
        <v>14693.9733464</v>
      </c>
      <c r="E352" s="365">
        <v>351.52784580000002</v>
      </c>
      <c r="F352" s="365">
        <v>97.663568389584498</v>
      </c>
      <c r="G352" s="365">
        <v>2.3364316104154899</v>
      </c>
    </row>
    <row r="353" spans="1:7" x14ac:dyDescent="0.25">
      <c r="A353" s="365" t="s">
        <v>248</v>
      </c>
      <c r="B353" s="365" t="s">
        <v>249</v>
      </c>
      <c r="C353" s="365" t="s">
        <v>15</v>
      </c>
      <c r="D353" s="365">
        <v>15993.8932166</v>
      </c>
      <c r="E353" s="365">
        <v>645.34210870000004</v>
      </c>
      <c r="F353" s="365">
        <v>96.121563905531403</v>
      </c>
      <c r="G353" s="365">
        <v>3.8784360944685701</v>
      </c>
    </row>
    <row r="354" spans="1:7" x14ac:dyDescent="0.25">
      <c r="A354" s="365" t="s">
        <v>248</v>
      </c>
      <c r="B354" s="365" t="s">
        <v>249</v>
      </c>
      <c r="C354" s="365" t="s">
        <v>16</v>
      </c>
      <c r="D354" s="365">
        <v>16664.538563300001</v>
      </c>
      <c r="E354" s="365">
        <v>831.07885550000003</v>
      </c>
      <c r="F354" s="365">
        <v>95.249788357814893</v>
      </c>
      <c r="G354" s="365">
        <v>4.7502116421850902</v>
      </c>
    </row>
    <row r="355" spans="1:7" x14ac:dyDescent="0.25">
      <c r="A355" s="365" t="s">
        <v>250</v>
      </c>
      <c r="B355" s="365" t="s">
        <v>251</v>
      </c>
      <c r="C355" s="365" t="s">
        <v>15</v>
      </c>
      <c r="D355" s="365">
        <v>11638.3772095</v>
      </c>
      <c r="E355" s="365">
        <v>684.74250749999999</v>
      </c>
      <c r="F355" s="365">
        <v>94.443432156587903</v>
      </c>
      <c r="G355" s="365">
        <v>5.5565678434121102</v>
      </c>
    </row>
    <row r="356" spans="1:7" x14ac:dyDescent="0.25">
      <c r="A356" s="365" t="s">
        <v>250</v>
      </c>
      <c r="B356" s="365" t="s">
        <v>251</v>
      </c>
      <c r="C356" s="365" t="s">
        <v>16</v>
      </c>
      <c r="D356" s="365">
        <v>13104.1597444</v>
      </c>
      <c r="E356" s="365">
        <v>502.66373720000001</v>
      </c>
      <c r="F356" s="365">
        <v>96.305796588897195</v>
      </c>
      <c r="G356" s="365">
        <v>3.69420341110277</v>
      </c>
    </row>
    <row r="357" spans="1:7" x14ac:dyDescent="0.25">
      <c r="A357" s="365" t="s">
        <v>252</v>
      </c>
      <c r="B357" s="365" t="s">
        <v>253</v>
      </c>
      <c r="C357" s="365" t="s">
        <v>15</v>
      </c>
      <c r="D357" s="365">
        <v>15246.769963999999</v>
      </c>
      <c r="E357" s="365">
        <v>345.6515943</v>
      </c>
      <c r="F357" s="365">
        <v>97.783207739685494</v>
      </c>
      <c r="G357" s="365">
        <v>2.2167922603144699</v>
      </c>
    </row>
    <row r="358" spans="1:7" x14ac:dyDescent="0.25">
      <c r="A358" s="365" t="s">
        <v>252</v>
      </c>
      <c r="B358" s="365" t="s">
        <v>253</v>
      </c>
      <c r="C358" s="365" t="s">
        <v>16</v>
      </c>
      <c r="D358" s="365">
        <v>14725.0708147</v>
      </c>
      <c r="E358" s="365">
        <v>511.80284870000003</v>
      </c>
      <c r="F358" s="365">
        <v>96.641024530318305</v>
      </c>
      <c r="G358" s="365">
        <v>3.3589754696817198</v>
      </c>
    </row>
    <row r="359" spans="1:7" x14ac:dyDescent="0.25">
      <c r="A359" s="365" t="s">
        <v>254</v>
      </c>
      <c r="B359" s="365" t="s">
        <v>255</v>
      </c>
      <c r="C359" s="365" t="s">
        <v>15</v>
      </c>
      <c r="D359" s="365">
        <v>13978.0405696</v>
      </c>
      <c r="E359" s="365">
        <v>215.6938868</v>
      </c>
      <c r="F359" s="365">
        <v>98.480358446449998</v>
      </c>
      <c r="G359" s="365">
        <v>1.5196415535500101</v>
      </c>
    </row>
    <row r="360" spans="1:7" x14ac:dyDescent="0.25">
      <c r="A360" s="365" t="s">
        <v>254</v>
      </c>
      <c r="B360" s="365" t="s">
        <v>255</v>
      </c>
      <c r="C360" s="365" t="s">
        <v>16</v>
      </c>
      <c r="D360" s="365">
        <v>11117.210288300001</v>
      </c>
      <c r="E360" s="365">
        <v>264.93281380000002</v>
      </c>
      <c r="F360" s="365">
        <v>97.672381980937104</v>
      </c>
      <c r="G360" s="365">
        <v>2.3276180190628599</v>
      </c>
    </row>
    <row r="361" spans="1:7" x14ac:dyDescent="0.25">
      <c r="A361" s="365" t="s">
        <v>256</v>
      </c>
      <c r="B361" s="365" t="s">
        <v>257</v>
      </c>
      <c r="C361" s="365" t="s">
        <v>15</v>
      </c>
      <c r="D361" s="365">
        <v>12060.6716051</v>
      </c>
      <c r="E361" s="365">
        <v>60.871107600000002</v>
      </c>
      <c r="F361" s="365">
        <v>99.497827058463201</v>
      </c>
      <c r="G361" s="365">
        <v>0.50217294153675696</v>
      </c>
    </row>
    <row r="362" spans="1:7" x14ac:dyDescent="0.25">
      <c r="A362" s="365" t="s">
        <v>256</v>
      </c>
      <c r="B362" s="365" t="s">
        <v>257</v>
      </c>
      <c r="C362" s="365" t="s">
        <v>16</v>
      </c>
      <c r="D362" s="365">
        <v>9057.1983803000003</v>
      </c>
      <c r="E362" s="365">
        <v>6.9500232000000004</v>
      </c>
      <c r="F362" s="365">
        <v>99.923324035633399</v>
      </c>
      <c r="G362" s="365">
        <v>7.6675964366562502E-2</v>
      </c>
    </row>
    <row r="363" spans="1:7" x14ac:dyDescent="0.25">
      <c r="A363" s="365" t="s">
        <v>258</v>
      </c>
      <c r="B363" s="365" t="s">
        <v>259</v>
      </c>
      <c r="C363" s="365" t="s">
        <v>15</v>
      </c>
      <c r="D363" s="365">
        <v>23152.311346999999</v>
      </c>
      <c r="E363" s="365">
        <v>532.00191150000001</v>
      </c>
      <c r="F363" s="365">
        <v>97.753779450163805</v>
      </c>
      <c r="G363" s="365">
        <v>2.24622054983617</v>
      </c>
    </row>
    <row r="364" spans="1:7" x14ac:dyDescent="0.25">
      <c r="A364" s="365" t="s">
        <v>258</v>
      </c>
      <c r="B364" s="365" t="s">
        <v>259</v>
      </c>
      <c r="C364" s="365" t="s">
        <v>16</v>
      </c>
      <c r="D364" s="365">
        <v>14993.611386</v>
      </c>
      <c r="E364" s="365">
        <v>88.508536899999996</v>
      </c>
      <c r="F364" s="365">
        <v>99.4131558603667</v>
      </c>
      <c r="G364" s="365">
        <v>0.58684413963326698</v>
      </c>
    </row>
    <row r="365" spans="1:7" x14ac:dyDescent="0.25">
      <c r="A365" s="365" t="s">
        <v>260</v>
      </c>
      <c r="B365" s="365" t="s">
        <v>261</v>
      </c>
      <c r="C365" s="365" t="s">
        <v>15</v>
      </c>
      <c r="D365" s="365">
        <v>22563.689970300002</v>
      </c>
      <c r="E365" s="365">
        <v>356.31494959999998</v>
      </c>
      <c r="F365" s="365">
        <v>98.445397586757807</v>
      </c>
      <c r="G365" s="365">
        <v>1.55460241324222</v>
      </c>
    </row>
    <row r="366" spans="1:7" x14ac:dyDescent="0.25">
      <c r="A366" s="365" t="s">
        <v>260</v>
      </c>
      <c r="B366" s="365" t="s">
        <v>261</v>
      </c>
      <c r="C366" s="365" t="s">
        <v>16</v>
      </c>
      <c r="D366" s="365">
        <v>17556.0091913</v>
      </c>
      <c r="E366" s="365">
        <v>96.761372300000005</v>
      </c>
      <c r="F366" s="365">
        <v>99.451862969886903</v>
      </c>
      <c r="G366" s="365">
        <v>0.54813703011311898</v>
      </c>
    </row>
    <row r="367" spans="1:7" x14ac:dyDescent="0.25">
      <c r="A367" s="365" t="s">
        <v>262</v>
      </c>
      <c r="B367" s="365" t="s">
        <v>263</v>
      </c>
      <c r="C367" s="365" t="s">
        <v>15</v>
      </c>
      <c r="D367" s="365">
        <v>21988.811085599998</v>
      </c>
      <c r="E367" s="365">
        <v>154.78375679999999</v>
      </c>
      <c r="F367" s="365">
        <v>99.3009998697067</v>
      </c>
      <c r="G367" s="365">
        <v>0.69900013029331598</v>
      </c>
    </row>
    <row r="368" spans="1:7" x14ac:dyDescent="0.25">
      <c r="A368" s="365" t="s">
        <v>262</v>
      </c>
      <c r="B368" s="365" t="s">
        <v>263</v>
      </c>
      <c r="C368" s="365" t="s">
        <v>16</v>
      </c>
      <c r="D368" s="365">
        <v>14839.9539054</v>
      </c>
      <c r="E368" s="365">
        <v>55.560174600000003</v>
      </c>
      <c r="F368" s="365">
        <v>99.627000623801194</v>
      </c>
      <c r="G368" s="365">
        <v>0.37299937619876999</v>
      </c>
    </row>
    <row r="369" spans="1:7" x14ac:dyDescent="0.25">
      <c r="A369" s="365" t="s">
        <v>264</v>
      </c>
      <c r="B369" s="365" t="s">
        <v>265</v>
      </c>
      <c r="C369" s="365" t="s">
        <v>15</v>
      </c>
      <c r="D369" s="365">
        <v>5833.8485170000004</v>
      </c>
      <c r="E369" s="365">
        <v>70.597311599999998</v>
      </c>
      <c r="F369" s="365">
        <v>98.804336365352995</v>
      </c>
      <c r="G369" s="365">
        <v>1.19566363464697</v>
      </c>
    </row>
    <row r="370" spans="1:7" x14ac:dyDescent="0.25">
      <c r="A370" s="365" t="s">
        <v>264</v>
      </c>
      <c r="B370" s="365" t="s">
        <v>265</v>
      </c>
      <c r="C370" s="365" t="s">
        <v>16</v>
      </c>
      <c r="D370" s="365">
        <v>3885.9843555000002</v>
      </c>
      <c r="E370" s="365">
        <v>70.947720700000005</v>
      </c>
      <c r="F370" s="365">
        <v>98.207001805092005</v>
      </c>
      <c r="G370" s="365">
        <v>1.7929981949079601</v>
      </c>
    </row>
    <row r="371" spans="1:7" x14ac:dyDescent="0.25">
      <c r="A371" s="365" t="s">
        <v>266</v>
      </c>
      <c r="B371" s="365" t="s">
        <v>267</v>
      </c>
      <c r="C371" s="365" t="s">
        <v>15</v>
      </c>
      <c r="D371" s="365">
        <v>83606.912194499993</v>
      </c>
      <c r="E371" s="365">
        <v>1100.6022573</v>
      </c>
      <c r="F371" s="365">
        <v>98.700702925327505</v>
      </c>
      <c r="G371" s="365">
        <v>1.2992970746724699</v>
      </c>
    </row>
    <row r="372" spans="1:7" x14ac:dyDescent="0.25">
      <c r="A372" s="365" t="s">
        <v>266</v>
      </c>
      <c r="B372" s="365" t="s">
        <v>267</v>
      </c>
      <c r="C372" s="365" t="s">
        <v>16</v>
      </c>
      <c r="D372" s="365">
        <v>60308.296208599997</v>
      </c>
      <c r="E372" s="365">
        <v>583.32321200000001</v>
      </c>
      <c r="F372" s="365">
        <v>99.042030385214801</v>
      </c>
      <c r="G372" s="365">
        <v>0.95796961478521303</v>
      </c>
    </row>
    <row r="373" spans="1:7" x14ac:dyDescent="0.25">
      <c r="A373" s="365" t="s">
        <v>268</v>
      </c>
      <c r="B373" s="365" t="s">
        <v>269</v>
      </c>
      <c r="C373" s="365" t="s">
        <v>15</v>
      </c>
      <c r="D373" s="365">
        <v>50822.203103899999</v>
      </c>
      <c r="E373" s="365">
        <v>908.76018799999997</v>
      </c>
      <c r="F373" s="365">
        <v>98.243295445955297</v>
      </c>
      <c r="G373" s="365">
        <v>1.7567045540446999</v>
      </c>
    </row>
    <row r="374" spans="1:7" x14ac:dyDescent="0.25">
      <c r="A374" s="365" t="s">
        <v>268</v>
      </c>
      <c r="B374" s="365" t="s">
        <v>269</v>
      </c>
      <c r="C374" s="365" t="s">
        <v>16</v>
      </c>
      <c r="D374" s="365">
        <v>32429.1958534</v>
      </c>
      <c r="E374" s="365">
        <v>375.2075342</v>
      </c>
      <c r="F374" s="365">
        <v>98.856228141793196</v>
      </c>
      <c r="G374" s="365">
        <v>1.14377185820678</v>
      </c>
    </row>
    <row r="375" spans="1:7" x14ac:dyDescent="0.25">
      <c r="A375" s="365" t="s">
        <v>270</v>
      </c>
      <c r="B375" s="365" t="s">
        <v>271</v>
      </c>
      <c r="C375" s="365" t="s">
        <v>15</v>
      </c>
      <c r="D375" s="365">
        <v>17577.009052699999</v>
      </c>
      <c r="E375" s="365">
        <v>334.47071890000001</v>
      </c>
      <c r="F375" s="365">
        <v>98.132646084159205</v>
      </c>
      <c r="G375" s="365">
        <v>1.8673539158407699</v>
      </c>
    </row>
    <row r="376" spans="1:7" x14ac:dyDescent="0.25">
      <c r="A376" s="365" t="s">
        <v>270</v>
      </c>
      <c r="B376" s="365" t="s">
        <v>271</v>
      </c>
      <c r="C376" s="365" t="s">
        <v>16</v>
      </c>
      <c r="D376" s="365">
        <v>12212.034275599999</v>
      </c>
      <c r="E376" s="365">
        <v>106.594616</v>
      </c>
      <c r="F376" s="365">
        <v>99.134687659332897</v>
      </c>
      <c r="G376" s="365">
        <v>0.86531234066712004</v>
      </c>
    </row>
    <row r="377" spans="1:7" x14ac:dyDescent="0.25">
      <c r="A377" s="365" t="s">
        <v>272</v>
      </c>
      <c r="B377" s="365" t="s">
        <v>273</v>
      </c>
      <c r="C377" s="365" t="s">
        <v>15</v>
      </c>
      <c r="D377" s="365">
        <v>28546.568782400002</v>
      </c>
      <c r="E377" s="365">
        <v>395.35487280000001</v>
      </c>
      <c r="F377" s="365">
        <v>98.633971682359203</v>
      </c>
      <c r="G377" s="365">
        <v>1.3660283176407499</v>
      </c>
    </row>
    <row r="378" spans="1:7" x14ac:dyDescent="0.25">
      <c r="A378" s="365" t="s">
        <v>272</v>
      </c>
      <c r="B378" s="365" t="s">
        <v>273</v>
      </c>
      <c r="C378" s="365" t="s">
        <v>16</v>
      </c>
      <c r="D378" s="365">
        <v>19070.534026000001</v>
      </c>
      <c r="E378" s="365">
        <v>266.59183969999998</v>
      </c>
      <c r="F378" s="365">
        <v>98.621347135290307</v>
      </c>
      <c r="G378" s="365">
        <v>1.37865286470973</v>
      </c>
    </row>
    <row r="379" spans="1:7" x14ac:dyDescent="0.25">
      <c r="A379" s="365" t="s">
        <v>274</v>
      </c>
      <c r="B379" s="365" t="s">
        <v>275</v>
      </c>
      <c r="C379" s="365" t="s">
        <v>15</v>
      </c>
      <c r="D379" s="365">
        <v>35174.931423900001</v>
      </c>
      <c r="E379" s="365">
        <v>163.64927359999999</v>
      </c>
      <c r="F379" s="365">
        <v>99.536910452061306</v>
      </c>
      <c r="G379" s="365">
        <v>0.46308954793868501</v>
      </c>
    </row>
    <row r="380" spans="1:7" x14ac:dyDescent="0.25">
      <c r="A380" s="365" t="s">
        <v>274</v>
      </c>
      <c r="B380" s="365" t="s">
        <v>275</v>
      </c>
      <c r="C380" s="365" t="s">
        <v>16</v>
      </c>
      <c r="D380" s="365">
        <v>24117.219139299999</v>
      </c>
      <c r="E380" s="365">
        <v>179.4104882</v>
      </c>
      <c r="F380" s="365">
        <v>99.261582816420997</v>
      </c>
      <c r="G380" s="365">
        <v>0.73841718357897401</v>
      </c>
    </row>
    <row r="381" spans="1:7" x14ac:dyDescent="0.25">
      <c r="A381" s="365" t="s">
        <v>276</v>
      </c>
      <c r="B381" s="365" t="s">
        <v>277</v>
      </c>
      <c r="C381" s="365" t="s">
        <v>15</v>
      </c>
      <c r="D381" s="365">
        <v>22535.675392500001</v>
      </c>
      <c r="E381" s="365">
        <v>73.258584900000002</v>
      </c>
      <c r="F381" s="365">
        <v>99.675975059358294</v>
      </c>
      <c r="G381" s="365">
        <v>0.32402494064173798</v>
      </c>
    </row>
    <row r="382" spans="1:7" x14ac:dyDescent="0.25">
      <c r="A382" s="365" t="s">
        <v>276</v>
      </c>
      <c r="B382" s="365" t="s">
        <v>277</v>
      </c>
      <c r="C382" s="365" t="s">
        <v>16</v>
      </c>
      <c r="D382" s="365">
        <v>15666.8824293</v>
      </c>
      <c r="E382" s="365">
        <v>99.036508999999995</v>
      </c>
      <c r="F382" s="365">
        <v>99.371831674464502</v>
      </c>
      <c r="G382" s="365">
        <v>0.62816832553547797</v>
      </c>
    </row>
    <row r="383" spans="1:7" x14ac:dyDescent="0.25">
      <c r="A383" s="365" t="s">
        <v>278</v>
      </c>
      <c r="B383" s="365" t="s">
        <v>279</v>
      </c>
      <c r="C383" s="365" t="s">
        <v>15</v>
      </c>
      <c r="D383" s="365">
        <v>8393.9779629999994</v>
      </c>
      <c r="E383" s="365">
        <v>286.14410479999998</v>
      </c>
      <c r="F383" s="365">
        <v>96.703455290548405</v>
      </c>
      <c r="G383" s="365">
        <v>3.2965447094515801</v>
      </c>
    </row>
    <row r="384" spans="1:7" x14ac:dyDescent="0.25">
      <c r="A384" s="365" t="s">
        <v>278</v>
      </c>
      <c r="B384" s="365" t="s">
        <v>279</v>
      </c>
      <c r="C384" s="365" t="s">
        <v>16</v>
      </c>
      <c r="D384" s="365">
        <v>6747.0134121000001</v>
      </c>
      <c r="E384" s="365">
        <v>30.2488113</v>
      </c>
      <c r="F384" s="365">
        <v>99.553672112677603</v>
      </c>
      <c r="G384" s="365">
        <v>0.44632788732239498</v>
      </c>
    </row>
    <row r="385" spans="1:7" x14ac:dyDescent="0.25">
      <c r="A385" s="365" t="s">
        <v>280</v>
      </c>
      <c r="B385" s="365" t="s">
        <v>281</v>
      </c>
      <c r="C385" s="365" t="s">
        <v>15</v>
      </c>
      <c r="D385" s="365">
        <v>31645.131291900001</v>
      </c>
      <c r="E385" s="365">
        <v>216.6432959</v>
      </c>
      <c r="F385" s="365">
        <v>99.320052637673996</v>
      </c>
      <c r="G385" s="365">
        <v>0.67994736232599395</v>
      </c>
    </row>
    <row r="386" spans="1:7" x14ac:dyDescent="0.25">
      <c r="A386" s="365" t="s">
        <v>280</v>
      </c>
      <c r="B386" s="365" t="s">
        <v>281</v>
      </c>
      <c r="C386" s="365" t="s">
        <v>16</v>
      </c>
      <c r="D386" s="365">
        <v>26268.684318</v>
      </c>
      <c r="E386" s="365">
        <v>310.52783399999998</v>
      </c>
      <c r="F386" s="365">
        <v>98.831689095131296</v>
      </c>
      <c r="G386" s="365">
        <v>1.1683109048686899</v>
      </c>
    </row>
    <row r="387" spans="1:7" x14ac:dyDescent="0.25">
      <c r="A387" s="365" t="s">
        <v>282</v>
      </c>
      <c r="B387" s="365" t="s">
        <v>283</v>
      </c>
      <c r="C387" s="365" t="s">
        <v>15</v>
      </c>
      <c r="D387" s="365">
        <v>31716.441337</v>
      </c>
      <c r="E387" s="365">
        <v>343.58516100000003</v>
      </c>
      <c r="F387" s="365">
        <v>98.928306684271007</v>
      </c>
      <c r="G387" s="365">
        <v>1.0716933157289601</v>
      </c>
    </row>
    <row r="388" spans="1:7" x14ac:dyDescent="0.25">
      <c r="A388" s="365" t="s">
        <v>282</v>
      </c>
      <c r="B388" s="365" t="s">
        <v>283</v>
      </c>
      <c r="C388" s="365" t="s">
        <v>16</v>
      </c>
      <c r="D388" s="365">
        <v>22678.815298000001</v>
      </c>
      <c r="E388" s="365">
        <v>120.7659336</v>
      </c>
      <c r="F388" s="365">
        <v>99.470315123890899</v>
      </c>
      <c r="G388" s="365">
        <v>0.52968487610912596</v>
      </c>
    </row>
    <row r="389" spans="1:7" x14ac:dyDescent="0.25">
      <c r="A389" s="365" t="s">
        <v>284</v>
      </c>
      <c r="B389" s="365" t="s">
        <v>285</v>
      </c>
      <c r="C389" s="365" t="s">
        <v>15</v>
      </c>
      <c r="D389" s="365">
        <v>23350.648948999999</v>
      </c>
      <c r="E389" s="365">
        <v>364.45037120000001</v>
      </c>
      <c r="F389" s="365">
        <v>98.463213810411602</v>
      </c>
      <c r="G389" s="365">
        <v>1.5367861895883701</v>
      </c>
    </row>
    <row r="390" spans="1:7" x14ac:dyDescent="0.25">
      <c r="A390" s="365" t="s">
        <v>284</v>
      </c>
      <c r="B390" s="365" t="s">
        <v>285</v>
      </c>
      <c r="C390" s="365" t="s">
        <v>16</v>
      </c>
      <c r="D390" s="365">
        <v>16281.1244429</v>
      </c>
      <c r="E390" s="365">
        <v>193.34513720000001</v>
      </c>
      <c r="F390" s="365">
        <v>98.826395373399194</v>
      </c>
      <c r="G390" s="365">
        <v>1.17360462660083</v>
      </c>
    </row>
    <row r="391" spans="1:7" x14ac:dyDescent="0.25">
      <c r="A391" s="365" t="s">
        <v>286</v>
      </c>
      <c r="B391" s="365" t="s">
        <v>287</v>
      </c>
      <c r="C391" s="365" t="s">
        <v>15</v>
      </c>
      <c r="D391" s="365">
        <v>8110.5591406000003</v>
      </c>
      <c r="E391" s="365">
        <v>67.442420299999995</v>
      </c>
      <c r="F391" s="365">
        <v>99.175319058112507</v>
      </c>
      <c r="G391" s="365">
        <v>0.82468094188744401</v>
      </c>
    </row>
    <row r="392" spans="1:7" x14ac:dyDescent="0.25">
      <c r="A392" s="365" t="s">
        <v>286</v>
      </c>
      <c r="B392" s="365" t="s">
        <v>287</v>
      </c>
      <c r="C392" s="365" t="s">
        <v>16</v>
      </c>
      <c r="D392" s="365">
        <v>7353.3579533000002</v>
      </c>
      <c r="E392" s="365">
        <v>65.1193016</v>
      </c>
      <c r="F392" s="365">
        <v>99.122201236689307</v>
      </c>
      <c r="G392" s="365">
        <v>0.87779876331073003</v>
      </c>
    </row>
    <row r="393" spans="1:7" x14ac:dyDescent="0.25">
      <c r="A393" s="365" t="s">
        <v>288</v>
      </c>
      <c r="B393" s="365" t="s">
        <v>289</v>
      </c>
      <c r="C393" s="365" t="s">
        <v>15</v>
      </c>
      <c r="D393" s="365">
        <v>13395.139842299999</v>
      </c>
      <c r="E393" s="365">
        <v>667.04575869999996</v>
      </c>
      <c r="F393" s="365">
        <v>95.256457441064001</v>
      </c>
      <c r="G393" s="365">
        <v>4.7435425589359603</v>
      </c>
    </row>
    <row r="394" spans="1:7" x14ac:dyDescent="0.25">
      <c r="A394" s="365" t="s">
        <v>288</v>
      </c>
      <c r="B394" s="365" t="s">
        <v>289</v>
      </c>
      <c r="C394" s="365" t="s">
        <v>16</v>
      </c>
      <c r="D394" s="365">
        <v>9804.1165927000002</v>
      </c>
      <c r="E394" s="365">
        <v>168.5083602</v>
      </c>
      <c r="F394" s="365">
        <v>98.310290811136994</v>
      </c>
      <c r="G394" s="365">
        <v>1.68970918886304</v>
      </c>
    </row>
    <row r="395" spans="1:7" x14ac:dyDescent="0.25">
      <c r="A395" s="365" t="s">
        <v>290</v>
      </c>
      <c r="B395" s="365" t="s">
        <v>291</v>
      </c>
      <c r="C395" s="365" t="s">
        <v>15</v>
      </c>
      <c r="D395" s="365">
        <v>23267.554683099999</v>
      </c>
      <c r="E395" s="365">
        <v>0</v>
      </c>
      <c r="F395" s="365">
        <v>100</v>
      </c>
      <c r="G395" s="365">
        <v>0</v>
      </c>
    </row>
    <row r="396" spans="1:7" x14ac:dyDescent="0.25">
      <c r="A396" s="365" t="s">
        <v>290</v>
      </c>
      <c r="B396" s="365" t="s">
        <v>291</v>
      </c>
      <c r="C396" s="365" t="s">
        <v>16</v>
      </c>
      <c r="D396" s="365">
        <v>17187.214165400001</v>
      </c>
      <c r="E396" s="365">
        <v>105.3594962</v>
      </c>
      <c r="F396" s="365">
        <v>99.390724028349993</v>
      </c>
      <c r="G396" s="365">
        <v>0.60927597164996905</v>
      </c>
    </row>
    <row r="397" spans="1:7" x14ac:dyDescent="0.25">
      <c r="A397" s="365" t="s">
        <v>292</v>
      </c>
      <c r="B397" s="365" t="s">
        <v>293</v>
      </c>
      <c r="C397" s="365" t="s">
        <v>15</v>
      </c>
      <c r="D397" s="365">
        <v>35408.332931999998</v>
      </c>
      <c r="E397" s="365">
        <v>3221.6493919</v>
      </c>
      <c r="F397" s="365">
        <v>91.660235914975303</v>
      </c>
      <c r="G397" s="365">
        <v>8.3397640850247008</v>
      </c>
    </row>
    <row r="398" spans="1:7" x14ac:dyDescent="0.25">
      <c r="A398" s="365" t="s">
        <v>292</v>
      </c>
      <c r="B398" s="365" t="s">
        <v>293</v>
      </c>
      <c r="C398" s="365" t="s">
        <v>16</v>
      </c>
      <c r="D398" s="365">
        <v>28016.756239300001</v>
      </c>
      <c r="E398" s="365">
        <v>837.58241899999996</v>
      </c>
      <c r="F398" s="365">
        <v>97.097204587085301</v>
      </c>
      <c r="G398" s="365">
        <v>2.90279541291468</v>
      </c>
    </row>
    <row r="399" spans="1:7" x14ac:dyDescent="0.25">
      <c r="A399" s="365" t="s">
        <v>294</v>
      </c>
      <c r="B399" s="365" t="s">
        <v>295</v>
      </c>
      <c r="C399" s="365" t="s">
        <v>15</v>
      </c>
      <c r="D399" s="365">
        <v>37220.1128427</v>
      </c>
      <c r="E399" s="365">
        <v>679.95221930000002</v>
      </c>
      <c r="F399" s="365">
        <v>98.205933899618202</v>
      </c>
      <c r="G399" s="365">
        <v>1.7940661003818299</v>
      </c>
    </row>
    <row r="400" spans="1:7" x14ac:dyDescent="0.25">
      <c r="A400" s="365" t="s">
        <v>294</v>
      </c>
      <c r="B400" s="365" t="s">
        <v>295</v>
      </c>
      <c r="C400" s="365" t="s">
        <v>16</v>
      </c>
      <c r="D400" s="365">
        <v>27553.873948</v>
      </c>
      <c r="E400" s="365">
        <v>356.78725550000001</v>
      </c>
      <c r="F400" s="365">
        <v>98.721681106375001</v>
      </c>
      <c r="G400" s="365">
        <v>1.2783188936249901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831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822</v>
      </c>
      <c r="E410" s="5" t="s">
        <v>823</v>
      </c>
      <c r="F410" s="5" t="s">
        <v>824</v>
      </c>
      <c r="G410" s="5" t="s">
        <v>825</v>
      </c>
    </row>
    <row r="411" spans="1:7" x14ac:dyDescent="0.25">
      <c r="A411" s="366" t="s">
        <v>71</v>
      </c>
      <c r="B411" s="366" t="s">
        <v>72</v>
      </c>
      <c r="C411" s="366" t="s">
        <v>15</v>
      </c>
      <c r="D411" s="366">
        <v>241.13603560000001</v>
      </c>
      <c r="E411" s="366">
        <v>1.1810700000000001</v>
      </c>
      <c r="F411" s="366">
        <v>99.512593220740399</v>
      </c>
      <c r="G411" s="366">
        <v>0.48740677925958198</v>
      </c>
    </row>
    <row r="412" spans="1:7" x14ac:dyDescent="0.25">
      <c r="A412" s="366" t="s">
        <v>71</v>
      </c>
      <c r="B412" s="366" t="s">
        <v>72</v>
      </c>
      <c r="C412" s="366" t="s">
        <v>16</v>
      </c>
      <c r="D412" s="366">
        <v>101.6952464</v>
      </c>
      <c r="E412" s="366">
        <v>2.3621400000000001</v>
      </c>
      <c r="F412" s="366">
        <v>97.729964126794599</v>
      </c>
      <c r="G412" s="366">
        <v>2.27003587320544</v>
      </c>
    </row>
    <row r="413" spans="1:7" x14ac:dyDescent="0.25">
      <c r="A413" s="366" t="s">
        <v>73</v>
      </c>
      <c r="B413" s="366" t="s">
        <v>74</v>
      </c>
      <c r="C413" s="366" t="s">
        <v>15</v>
      </c>
      <c r="D413" s="366">
        <v>575.78895750000004</v>
      </c>
      <c r="E413" s="366">
        <v>0</v>
      </c>
      <c r="F413" s="366">
        <v>100</v>
      </c>
      <c r="G413" s="366">
        <v>0</v>
      </c>
    </row>
    <row r="414" spans="1:7" x14ac:dyDescent="0.25">
      <c r="A414" s="366" t="s">
        <v>73</v>
      </c>
      <c r="B414" s="366" t="s">
        <v>74</v>
      </c>
      <c r="C414" s="366" t="s">
        <v>16</v>
      </c>
      <c r="D414" s="366">
        <v>190.23115999999999</v>
      </c>
      <c r="E414" s="366">
        <v>1.6984925</v>
      </c>
      <c r="F414" s="366">
        <v>99.115044247787594</v>
      </c>
      <c r="G414" s="366">
        <v>0.88495575221238898</v>
      </c>
    </row>
    <row r="415" spans="1:7" x14ac:dyDescent="0.25">
      <c r="A415" s="366" t="s">
        <v>75</v>
      </c>
      <c r="B415" s="366" t="s">
        <v>76</v>
      </c>
      <c r="C415" s="366" t="s">
        <v>15</v>
      </c>
      <c r="D415" s="366">
        <v>445.6905185</v>
      </c>
      <c r="E415" s="366">
        <v>0</v>
      </c>
      <c r="F415" s="366">
        <v>100</v>
      </c>
      <c r="G415" s="366">
        <v>0</v>
      </c>
    </row>
    <row r="416" spans="1:7" x14ac:dyDescent="0.25">
      <c r="A416" s="366" t="s">
        <v>75</v>
      </c>
      <c r="B416" s="366" t="s">
        <v>76</v>
      </c>
      <c r="C416" s="366" t="s">
        <v>16</v>
      </c>
      <c r="D416" s="366">
        <v>190.23267430000001</v>
      </c>
      <c r="E416" s="366">
        <v>2.0296443000000002</v>
      </c>
      <c r="F416" s="366">
        <v>98.944335887146593</v>
      </c>
      <c r="G416" s="366">
        <v>1.0556641128533699</v>
      </c>
    </row>
    <row r="417" spans="1:7" x14ac:dyDescent="0.25">
      <c r="A417" s="366" t="s">
        <v>77</v>
      </c>
      <c r="B417" s="366" t="s">
        <v>78</v>
      </c>
      <c r="C417" s="366" t="s">
        <v>15</v>
      </c>
      <c r="D417" s="366">
        <v>25.3658544</v>
      </c>
      <c r="E417" s="366">
        <v>0</v>
      </c>
      <c r="F417" s="366">
        <v>100</v>
      </c>
      <c r="G417" s="366">
        <v>0</v>
      </c>
    </row>
    <row r="418" spans="1:7" x14ac:dyDescent="0.25">
      <c r="A418" s="366" t="s">
        <v>77</v>
      </c>
      <c r="B418" s="366" t="s">
        <v>78</v>
      </c>
      <c r="C418" s="366" t="s">
        <v>16</v>
      </c>
      <c r="D418" s="366">
        <v>14.268293099999999</v>
      </c>
      <c r="E418" s="366">
        <v>0</v>
      </c>
      <c r="F418" s="366">
        <v>100</v>
      </c>
      <c r="G418" s="366">
        <v>0</v>
      </c>
    </row>
    <row r="419" spans="1:7" x14ac:dyDescent="0.25">
      <c r="A419" s="366" t="s">
        <v>79</v>
      </c>
      <c r="B419" s="366" t="s">
        <v>80</v>
      </c>
      <c r="C419" s="366" t="s">
        <v>15</v>
      </c>
      <c r="D419" s="366">
        <v>4438.4622141</v>
      </c>
      <c r="E419" s="366">
        <v>23.565239999999999</v>
      </c>
      <c r="F419" s="366">
        <v>99.471871470034401</v>
      </c>
      <c r="G419" s="366">
        <v>0.528128529965604</v>
      </c>
    </row>
    <row r="420" spans="1:7" x14ac:dyDescent="0.25">
      <c r="A420" s="366" t="s">
        <v>79</v>
      </c>
      <c r="B420" s="366" t="s">
        <v>80</v>
      </c>
      <c r="C420" s="366" t="s">
        <v>16</v>
      </c>
      <c r="D420" s="366">
        <v>1751.4360373</v>
      </c>
      <c r="E420" s="366">
        <v>0</v>
      </c>
      <c r="F420" s="366">
        <v>100</v>
      </c>
      <c r="G420" s="366">
        <v>0</v>
      </c>
    </row>
    <row r="421" spans="1:7" x14ac:dyDescent="0.25">
      <c r="A421" s="366" t="s">
        <v>91</v>
      </c>
      <c r="B421" s="366" t="s">
        <v>92</v>
      </c>
      <c r="C421" s="366" t="s">
        <v>15</v>
      </c>
      <c r="D421" s="366">
        <v>2060.0447423999999</v>
      </c>
      <c r="E421" s="366">
        <v>7.0798245</v>
      </c>
      <c r="F421" s="366">
        <v>99.657503731832804</v>
      </c>
      <c r="G421" s="366">
        <v>0.34249626816720502</v>
      </c>
    </row>
    <row r="422" spans="1:7" x14ac:dyDescent="0.25">
      <c r="A422" s="366" t="s">
        <v>91</v>
      </c>
      <c r="B422" s="366" t="s">
        <v>92</v>
      </c>
      <c r="C422" s="366" t="s">
        <v>16</v>
      </c>
      <c r="D422" s="366">
        <v>682.63724119999995</v>
      </c>
      <c r="E422" s="366">
        <v>0</v>
      </c>
      <c r="F422" s="366">
        <v>100</v>
      </c>
      <c r="G422" s="366">
        <v>0</v>
      </c>
    </row>
    <row r="423" spans="1:7" x14ac:dyDescent="0.25">
      <c r="A423" s="366" t="s">
        <v>107</v>
      </c>
      <c r="B423" s="366" t="s">
        <v>108</v>
      </c>
      <c r="C423" s="366" t="s">
        <v>15</v>
      </c>
      <c r="D423" s="366">
        <v>4512.8935202000002</v>
      </c>
      <c r="E423" s="366">
        <v>62.210123899999999</v>
      </c>
      <c r="F423" s="366">
        <v>98.640246675499398</v>
      </c>
      <c r="G423" s="366">
        <v>1.3597533245006499</v>
      </c>
    </row>
    <row r="424" spans="1:7" x14ac:dyDescent="0.25">
      <c r="A424" s="366" t="s">
        <v>107</v>
      </c>
      <c r="B424" s="366" t="s">
        <v>108</v>
      </c>
      <c r="C424" s="366" t="s">
        <v>16</v>
      </c>
      <c r="D424" s="366">
        <v>1771.4207197999999</v>
      </c>
      <c r="E424" s="366">
        <v>47.659878900000002</v>
      </c>
      <c r="F424" s="366">
        <v>97.380001802335698</v>
      </c>
      <c r="G424" s="366">
        <v>2.6199981976642501</v>
      </c>
    </row>
    <row r="425" spans="1:7" x14ac:dyDescent="0.25">
      <c r="A425" s="366" t="s">
        <v>109</v>
      </c>
      <c r="B425" s="366" t="s">
        <v>110</v>
      </c>
      <c r="C425" s="366" t="s">
        <v>15</v>
      </c>
      <c r="D425" s="366">
        <v>1878.6223284</v>
      </c>
      <c r="E425" s="366">
        <v>1.8046324</v>
      </c>
      <c r="F425" s="366">
        <v>99.904030710172705</v>
      </c>
      <c r="G425" s="366">
        <v>9.5969289827255305E-2</v>
      </c>
    </row>
    <row r="426" spans="1:7" x14ac:dyDescent="0.25">
      <c r="A426" s="366" t="s">
        <v>109</v>
      </c>
      <c r="B426" s="366" t="s">
        <v>110</v>
      </c>
      <c r="C426" s="366" t="s">
        <v>16</v>
      </c>
      <c r="D426" s="366">
        <v>685.760312</v>
      </c>
      <c r="E426" s="366">
        <v>1.8046324</v>
      </c>
      <c r="F426" s="366">
        <v>99.737532808398996</v>
      </c>
      <c r="G426" s="366">
        <v>0.26246719160104998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832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822</v>
      </c>
      <c r="E436" s="5" t="s">
        <v>823</v>
      </c>
      <c r="F436" s="5" t="s">
        <v>824</v>
      </c>
      <c r="G436" s="5" t="s">
        <v>825</v>
      </c>
    </row>
    <row r="437" spans="1:7" x14ac:dyDescent="0.25">
      <c r="A437" s="367" t="s">
        <v>13</v>
      </c>
      <c r="B437" s="367" t="s">
        <v>14</v>
      </c>
      <c r="C437" s="367" t="s">
        <v>15</v>
      </c>
      <c r="D437" s="367">
        <v>14178.004171099999</v>
      </c>
      <c r="E437" s="367">
        <v>95.840890799999997</v>
      </c>
      <c r="F437" s="367">
        <v>99.328555897977196</v>
      </c>
      <c r="G437" s="367">
        <v>0.67144410202279803</v>
      </c>
    </row>
    <row r="438" spans="1:7" x14ac:dyDescent="0.25">
      <c r="A438" s="367" t="s">
        <v>13</v>
      </c>
      <c r="B438" s="367" t="s">
        <v>14</v>
      </c>
      <c r="C438" s="367" t="s">
        <v>16</v>
      </c>
      <c r="D438" s="367">
        <v>5387.6816841</v>
      </c>
      <c r="E438" s="367">
        <v>55.554788100000003</v>
      </c>
      <c r="F438" s="367">
        <v>98.979379485279907</v>
      </c>
      <c r="G438" s="367">
        <v>1.0206205147201</v>
      </c>
    </row>
    <row r="439" spans="1:7" x14ac:dyDescent="0.25">
      <c r="A439" s="367" t="s">
        <v>26</v>
      </c>
      <c r="B439" s="367" t="s">
        <v>27</v>
      </c>
      <c r="C439" s="367" t="s">
        <v>15</v>
      </c>
      <c r="D439" s="367">
        <v>11817.8639004</v>
      </c>
      <c r="E439" s="367">
        <v>102.05054010000001</v>
      </c>
      <c r="F439" s="367">
        <v>99.143865162712402</v>
      </c>
      <c r="G439" s="367">
        <v>0.85613483728763495</v>
      </c>
    </row>
    <row r="440" spans="1:7" x14ac:dyDescent="0.25">
      <c r="A440" s="367" t="s">
        <v>26</v>
      </c>
      <c r="B440" s="367" t="s">
        <v>27</v>
      </c>
      <c r="C440" s="367" t="s">
        <v>16</v>
      </c>
      <c r="D440" s="367">
        <v>6009.1130147000003</v>
      </c>
      <c r="E440" s="367">
        <v>31.2956675</v>
      </c>
      <c r="F440" s="367">
        <v>99.481894865951304</v>
      </c>
      <c r="G440" s="367">
        <v>0.51810513404867298</v>
      </c>
    </row>
    <row r="441" spans="1:7" x14ac:dyDescent="0.25">
      <c r="A441" s="367" t="s">
        <v>28</v>
      </c>
      <c r="B441" s="367" t="s">
        <v>29</v>
      </c>
      <c r="C441" s="367" t="s">
        <v>15</v>
      </c>
      <c r="D441" s="367">
        <v>5604.2161943999999</v>
      </c>
      <c r="E441" s="367">
        <v>20.156171000000001</v>
      </c>
      <c r="F441" s="367">
        <v>99.641628084157503</v>
      </c>
      <c r="G441" s="367">
        <v>0.358371915842498</v>
      </c>
    </row>
    <row r="442" spans="1:7" x14ac:dyDescent="0.25">
      <c r="A442" s="367" t="s">
        <v>28</v>
      </c>
      <c r="B442" s="367" t="s">
        <v>29</v>
      </c>
      <c r="C442" s="367" t="s">
        <v>16</v>
      </c>
      <c r="D442" s="367">
        <v>3154.9301494000001</v>
      </c>
      <c r="E442" s="367">
        <v>20.910956599999999</v>
      </c>
      <c r="F442" s="367">
        <v>99.341561624084605</v>
      </c>
      <c r="G442" s="367">
        <v>0.658438375915397</v>
      </c>
    </row>
    <row r="443" spans="1:7" x14ac:dyDescent="0.25">
      <c r="A443" s="367" t="s">
        <v>30</v>
      </c>
      <c r="B443" s="367" t="s">
        <v>31</v>
      </c>
      <c r="C443" s="367" t="s">
        <v>15</v>
      </c>
      <c r="D443" s="367">
        <v>967.58383500000002</v>
      </c>
      <c r="E443" s="367">
        <v>9.0534160000000004</v>
      </c>
      <c r="F443" s="367">
        <v>99.073001158748596</v>
      </c>
      <c r="G443" s="367">
        <v>0.92699884125144805</v>
      </c>
    </row>
    <row r="444" spans="1:7" x14ac:dyDescent="0.25">
      <c r="A444" s="367" t="s">
        <v>30</v>
      </c>
      <c r="B444" s="367" t="s">
        <v>31</v>
      </c>
      <c r="C444" s="367" t="s">
        <v>16</v>
      </c>
      <c r="D444" s="367">
        <v>321.39626800000002</v>
      </c>
      <c r="E444" s="367">
        <v>3.3950309999999999</v>
      </c>
      <c r="F444" s="367">
        <v>98.9547038327526</v>
      </c>
      <c r="G444" s="367">
        <v>1.0452961672473899</v>
      </c>
    </row>
    <row r="445" spans="1:7" x14ac:dyDescent="0.25">
      <c r="A445" s="367" t="s">
        <v>32</v>
      </c>
      <c r="B445" s="367" t="s">
        <v>33</v>
      </c>
      <c r="C445" s="367" t="s">
        <v>15</v>
      </c>
      <c r="D445" s="367">
        <v>8503.6000055999993</v>
      </c>
      <c r="E445" s="367">
        <v>7.7526048999999997</v>
      </c>
      <c r="F445" s="367">
        <v>99.908914537385797</v>
      </c>
      <c r="G445" s="367">
        <v>9.1085462614203402E-2</v>
      </c>
    </row>
    <row r="446" spans="1:7" x14ac:dyDescent="0.25">
      <c r="A446" s="367" t="s">
        <v>32</v>
      </c>
      <c r="B446" s="367" t="s">
        <v>33</v>
      </c>
      <c r="C446" s="367" t="s">
        <v>16</v>
      </c>
      <c r="D446" s="367">
        <v>4191.8124071000002</v>
      </c>
      <c r="E446" s="367">
        <v>22.5882562</v>
      </c>
      <c r="F446" s="367">
        <v>99.464022099353201</v>
      </c>
      <c r="G446" s="367">
        <v>0.53597790064679596</v>
      </c>
    </row>
    <row r="447" spans="1:7" x14ac:dyDescent="0.25">
      <c r="A447" s="367" t="s">
        <v>34</v>
      </c>
      <c r="B447" s="367" t="s">
        <v>35</v>
      </c>
      <c r="C447" s="367" t="s">
        <v>15</v>
      </c>
      <c r="D447" s="367">
        <v>1089.4222439</v>
      </c>
      <c r="E447" s="367">
        <v>0</v>
      </c>
      <c r="F447" s="367">
        <v>100</v>
      </c>
      <c r="G447" s="367">
        <v>0</v>
      </c>
    </row>
    <row r="448" spans="1:7" x14ac:dyDescent="0.25">
      <c r="A448" s="367" t="s">
        <v>34</v>
      </c>
      <c r="B448" s="367" t="s">
        <v>35</v>
      </c>
      <c r="C448" s="367" t="s">
        <v>16</v>
      </c>
      <c r="D448" s="367">
        <v>297.47533559999999</v>
      </c>
      <c r="E448" s="367">
        <v>0</v>
      </c>
      <c r="F448" s="367">
        <v>100</v>
      </c>
      <c r="G448" s="367">
        <v>0</v>
      </c>
    </row>
    <row r="449" spans="1:7" x14ac:dyDescent="0.25">
      <c r="A449" s="367" t="s">
        <v>36</v>
      </c>
      <c r="B449" s="367" t="s">
        <v>37</v>
      </c>
      <c r="C449" s="367" t="s">
        <v>15</v>
      </c>
      <c r="D449" s="367">
        <v>2287.0457591999998</v>
      </c>
      <c r="E449" s="367">
        <v>6.4017375999999997</v>
      </c>
      <c r="F449" s="367">
        <v>99.720868360451604</v>
      </c>
      <c r="G449" s="367">
        <v>0.27913163954841802</v>
      </c>
    </row>
    <row r="450" spans="1:7" x14ac:dyDescent="0.25">
      <c r="A450" s="367" t="s">
        <v>36</v>
      </c>
      <c r="B450" s="367" t="s">
        <v>37</v>
      </c>
      <c r="C450" s="367" t="s">
        <v>16</v>
      </c>
      <c r="D450" s="367">
        <v>783.6004825</v>
      </c>
      <c r="E450" s="367">
        <v>9.5738082999999996</v>
      </c>
      <c r="F450" s="367">
        <v>98.792975464403398</v>
      </c>
      <c r="G450" s="367">
        <v>1.2070245355965601</v>
      </c>
    </row>
    <row r="451" spans="1:7" x14ac:dyDescent="0.25">
      <c r="A451" s="367" t="s">
        <v>38</v>
      </c>
      <c r="B451" s="367" t="s">
        <v>39</v>
      </c>
      <c r="C451" s="367" t="s">
        <v>15</v>
      </c>
      <c r="D451" s="367">
        <v>4361.6878559999996</v>
      </c>
      <c r="E451" s="367">
        <v>12.308856499999999</v>
      </c>
      <c r="F451" s="367">
        <v>99.718590174866307</v>
      </c>
      <c r="G451" s="367">
        <v>0.281409825133699</v>
      </c>
    </row>
    <row r="452" spans="1:7" x14ac:dyDescent="0.25">
      <c r="A452" s="367" t="s">
        <v>38</v>
      </c>
      <c r="B452" s="367" t="s">
        <v>39</v>
      </c>
      <c r="C452" s="367" t="s">
        <v>16</v>
      </c>
      <c r="D452" s="367">
        <v>1462.9191725000001</v>
      </c>
      <c r="E452" s="367">
        <v>3.8025148999999998</v>
      </c>
      <c r="F452" s="367">
        <v>99.740747346093997</v>
      </c>
      <c r="G452" s="367">
        <v>0.25925265390604302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833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836</v>
      </c>
      <c r="E16" s="5" t="s">
        <v>837</v>
      </c>
      <c r="F16" s="5" t="s">
        <v>838</v>
      </c>
      <c r="G16" s="5" t="s">
        <v>839</v>
      </c>
    </row>
    <row r="17" spans="1:7" x14ac:dyDescent="0.25">
      <c r="A17" s="368" t="s">
        <v>13</v>
      </c>
      <c r="B17" s="368" t="s">
        <v>14</v>
      </c>
      <c r="C17" s="368" t="s">
        <v>15</v>
      </c>
      <c r="D17" s="368">
        <v>4393423.9456372997</v>
      </c>
      <c r="E17" s="368">
        <v>0</v>
      </c>
      <c r="F17" s="368">
        <v>100</v>
      </c>
      <c r="G17" s="368">
        <v>0</v>
      </c>
    </row>
    <row r="18" spans="1:7" x14ac:dyDescent="0.25">
      <c r="A18" s="368" t="s">
        <v>13</v>
      </c>
      <c r="B18" s="368" t="s">
        <v>14</v>
      </c>
      <c r="C18" s="368" t="s">
        <v>16</v>
      </c>
      <c r="D18" s="368">
        <v>0</v>
      </c>
      <c r="E18" s="368">
        <v>3464031.0542931999</v>
      </c>
      <c r="F18" s="368">
        <v>0</v>
      </c>
      <c r="G18" s="368">
        <v>100</v>
      </c>
    </row>
    <row r="19" spans="1:7" x14ac:dyDescent="0.25">
      <c r="A19" s="368" t="s">
        <v>13</v>
      </c>
      <c r="B19" s="368" t="s">
        <v>17</v>
      </c>
      <c r="C19" s="368" t="s">
        <v>15</v>
      </c>
      <c r="D19" s="368">
        <v>20831.568929900001</v>
      </c>
      <c r="E19" s="368">
        <v>0</v>
      </c>
      <c r="F19" s="368">
        <v>100</v>
      </c>
      <c r="G19" s="368">
        <v>0</v>
      </c>
    </row>
    <row r="20" spans="1:7" x14ac:dyDescent="0.25">
      <c r="A20" s="368" t="s">
        <v>13</v>
      </c>
      <c r="B20" s="368" t="s">
        <v>17</v>
      </c>
      <c r="C20" s="368" t="s">
        <v>16</v>
      </c>
      <c r="D20" s="368">
        <v>0</v>
      </c>
      <c r="E20" s="368">
        <v>8675.4310487999992</v>
      </c>
      <c r="F20" s="368">
        <v>0</v>
      </c>
      <c r="G20" s="368">
        <v>100</v>
      </c>
    </row>
    <row r="21" spans="1:7" x14ac:dyDescent="0.25">
      <c r="A21" s="368" t="s">
        <v>13</v>
      </c>
      <c r="B21" s="368" t="s">
        <v>18</v>
      </c>
      <c r="C21" s="368" t="s">
        <v>15</v>
      </c>
      <c r="D21" s="368">
        <v>4372592.3767074002</v>
      </c>
      <c r="E21" s="368">
        <v>0</v>
      </c>
      <c r="F21" s="368">
        <v>100</v>
      </c>
      <c r="G21" s="368">
        <v>0</v>
      </c>
    </row>
    <row r="22" spans="1:7" x14ac:dyDescent="0.25">
      <c r="A22" s="368" t="s">
        <v>13</v>
      </c>
      <c r="B22" s="368" t="s">
        <v>18</v>
      </c>
      <c r="C22" s="368" t="s">
        <v>16</v>
      </c>
      <c r="D22" s="368">
        <v>0</v>
      </c>
      <c r="E22" s="368">
        <v>3455355.6232444001</v>
      </c>
      <c r="F22" s="368">
        <v>0</v>
      </c>
      <c r="G22" s="368">
        <v>100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840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836</v>
      </c>
      <c r="E32" s="5" t="s">
        <v>837</v>
      </c>
      <c r="F32" s="5" t="s">
        <v>838</v>
      </c>
      <c r="G32" s="5" t="s">
        <v>839</v>
      </c>
    </row>
    <row r="33" spans="1:7" x14ac:dyDescent="0.25">
      <c r="A33" s="369" t="s">
        <v>13</v>
      </c>
      <c r="B33" s="369" t="s">
        <v>14</v>
      </c>
      <c r="C33" s="369" t="s">
        <v>15</v>
      </c>
      <c r="D33" s="369">
        <v>4393423.9456372997</v>
      </c>
      <c r="E33" s="369">
        <v>0</v>
      </c>
      <c r="F33" s="369">
        <v>100</v>
      </c>
      <c r="G33" s="369">
        <v>0</v>
      </c>
    </row>
    <row r="34" spans="1:7" x14ac:dyDescent="0.25">
      <c r="A34" s="369" t="s">
        <v>13</v>
      </c>
      <c r="B34" s="369" t="s">
        <v>14</v>
      </c>
      <c r="C34" s="369" t="s">
        <v>16</v>
      </c>
      <c r="D34" s="369">
        <v>0</v>
      </c>
      <c r="E34" s="369">
        <v>3464031.0542931999</v>
      </c>
      <c r="F34" s="369">
        <v>0</v>
      </c>
      <c r="G34" s="369">
        <v>100</v>
      </c>
    </row>
    <row r="35" spans="1:7" x14ac:dyDescent="0.25">
      <c r="A35" s="369" t="s">
        <v>26</v>
      </c>
      <c r="B35" s="369" t="s">
        <v>27</v>
      </c>
      <c r="C35" s="369" t="s">
        <v>15</v>
      </c>
      <c r="D35" s="369">
        <v>105481.0470426</v>
      </c>
      <c r="E35" s="369">
        <v>0</v>
      </c>
      <c r="F35" s="369">
        <v>100</v>
      </c>
      <c r="G35" s="369">
        <v>0</v>
      </c>
    </row>
    <row r="36" spans="1:7" x14ac:dyDescent="0.25">
      <c r="A36" s="369" t="s">
        <v>26</v>
      </c>
      <c r="B36" s="369" t="s">
        <v>27</v>
      </c>
      <c r="C36" s="369" t="s">
        <v>16</v>
      </c>
      <c r="D36" s="369">
        <v>0</v>
      </c>
      <c r="E36" s="369">
        <v>51817.952957499998</v>
      </c>
      <c r="F36" s="369">
        <v>0</v>
      </c>
      <c r="G36" s="369">
        <v>100</v>
      </c>
    </row>
    <row r="37" spans="1:7" x14ac:dyDescent="0.25">
      <c r="A37" s="369" t="s">
        <v>28</v>
      </c>
      <c r="B37" s="369" t="s">
        <v>29</v>
      </c>
      <c r="C37" s="369" t="s">
        <v>15</v>
      </c>
      <c r="D37" s="369">
        <v>23545.152126000001</v>
      </c>
      <c r="E37" s="369">
        <v>0</v>
      </c>
      <c r="F37" s="369">
        <v>100</v>
      </c>
      <c r="G37" s="369">
        <v>0</v>
      </c>
    </row>
    <row r="38" spans="1:7" x14ac:dyDescent="0.25">
      <c r="A38" s="369" t="s">
        <v>28</v>
      </c>
      <c r="B38" s="369" t="s">
        <v>29</v>
      </c>
      <c r="C38" s="369" t="s">
        <v>16</v>
      </c>
      <c r="D38" s="369">
        <v>0</v>
      </c>
      <c r="E38" s="369">
        <v>15354.8478834</v>
      </c>
      <c r="F38" s="369">
        <v>0</v>
      </c>
      <c r="G38" s="369">
        <v>100</v>
      </c>
    </row>
    <row r="39" spans="1:7" x14ac:dyDescent="0.25">
      <c r="A39" s="369" t="s">
        <v>30</v>
      </c>
      <c r="B39" s="369" t="s">
        <v>31</v>
      </c>
      <c r="C39" s="369" t="s">
        <v>15</v>
      </c>
      <c r="D39" s="369">
        <v>68868.007402500007</v>
      </c>
      <c r="E39" s="369">
        <v>0</v>
      </c>
      <c r="F39" s="369">
        <v>100</v>
      </c>
      <c r="G39" s="369">
        <v>0</v>
      </c>
    </row>
    <row r="40" spans="1:7" x14ac:dyDescent="0.25">
      <c r="A40" s="369" t="s">
        <v>30</v>
      </c>
      <c r="B40" s="369" t="s">
        <v>31</v>
      </c>
      <c r="C40" s="369" t="s">
        <v>16</v>
      </c>
      <c r="D40" s="369">
        <v>0</v>
      </c>
      <c r="E40" s="369">
        <v>41648.992578400001</v>
      </c>
      <c r="F40" s="369">
        <v>0</v>
      </c>
      <c r="G40" s="369">
        <v>100</v>
      </c>
    </row>
    <row r="41" spans="1:7" x14ac:dyDescent="0.25">
      <c r="A41" s="369" t="s">
        <v>32</v>
      </c>
      <c r="B41" s="369" t="s">
        <v>33</v>
      </c>
      <c r="C41" s="369" t="s">
        <v>15</v>
      </c>
      <c r="D41" s="369">
        <v>20455.200202100001</v>
      </c>
      <c r="E41" s="369">
        <v>0</v>
      </c>
      <c r="F41" s="369">
        <v>100</v>
      </c>
      <c r="G41" s="369">
        <v>0</v>
      </c>
    </row>
    <row r="42" spans="1:7" x14ac:dyDescent="0.25">
      <c r="A42" s="369" t="s">
        <v>32</v>
      </c>
      <c r="B42" s="369" t="s">
        <v>33</v>
      </c>
      <c r="C42" s="369" t="s">
        <v>16</v>
      </c>
      <c r="D42" s="369">
        <v>0</v>
      </c>
      <c r="E42" s="369">
        <v>14147.7997997</v>
      </c>
      <c r="F42" s="369">
        <v>0</v>
      </c>
      <c r="G42" s="369">
        <v>100</v>
      </c>
    </row>
    <row r="43" spans="1:7" x14ac:dyDescent="0.25">
      <c r="A43" s="369" t="s">
        <v>34</v>
      </c>
      <c r="B43" s="369" t="s">
        <v>35</v>
      </c>
      <c r="C43" s="369" t="s">
        <v>15</v>
      </c>
      <c r="D43" s="369">
        <v>102865.8030618</v>
      </c>
      <c r="E43" s="369">
        <v>0</v>
      </c>
      <c r="F43" s="369">
        <v>100</v>
      </c>
      <c r="G43" s="369">
        <v>0</v>
      </c>
    </row>
    <row r="44" spans="1:7" x14ac:dyDescent="0.25">
      <c r="A44" s="369" t="s">
        <v>34</v>
      </c>
      <c r="B44" s="369" t="s">
        <v>35</v>
      </c>
      <c r="C44" s="369" t="s">
        <v>16</v>
      </c>
      <c r="D44" s="369">
        <v>0</v>
      </c>
      <c r="E44" s="369">
        <v>55592.196888600003</v>
      </c>
      <c r="F44" s="369">
        <v>0</v>
      </c>
      <c r="G44" s="369">
        <v>100</v>
      </c>
    </row>
    <row r="45" spans="1:7" x14ac:dyDescent="0.25">
      <c r="A45" s="369" t="s">
        <v>36</v>
      </c>
      <c r="B45" s="369" t="s">
        <v>37</v>
      </c>
      <c r="C45" s="369" t="s">
        <v>15</v>
      </c>
      <c r="D45" s="369">
        <v>475821.53611320001</v>
      </c>
      <c r="E45" s="369">
        <v>0</v>
      </c>
      <c r="F45" s="369">
        <v>100</v>
      </c>
      <c r="G45" s="369">
        <v>0</v>
      </c>
    </row>
    <row r="46" spans="1:7" x14ac:dyDescent="0.25">
      <c r="A46" s="369" t="s">
        <v>36</v>
      </c>
      <c r="B46" s="369" t="s">
        <v>37</v>
      </c>
      <c r="C46" s="369" t="s">
        <v>16</v>
      </c>
      <c r="D46" s="369">
        <v>0</v>
      </c>
      <c r="E46" s="369">
        <v>316693.46389010001</v>
      </c>
      <c r="F46" s="369">
        <v>0</v>
      </c>
      <c r="G46" s="369">
        <v>100</v>
      </c>
    </row>
    <row r="47" spans="1:7" x14ac:dyDescent="0.25">
      <c r="A47" s="369" t="s">
        <v>38</v>
      </c>
      <c r="B47" s="369" t="s">
        <v>39</v>
      </c>
      <c r="C47" s="369" t="s">
        <v>15</v>
      </c>
      <c r="D47" s="369">
        <v>21906.8545118</v>
      </c>
      <c r="E47" s="369">
        <v>0</v>
      </c>
      <c r="F47" s="369">
        <v>100</v>
      </c>
      <c r="G47" s="369">
        <v>0</v>
      </c>
    </row>
    <row r="48" spans="1:7" x14ac:dyDescent="0.25">
      <c r="A48" s="369" t="s">
        <v>38</v>
      </c>
      <c r="B48" s="369" t="s">
        <v>39</v>
      </c>
      <c r="C48" s="369" t="s">
        <v>16</v>
      </c>
      <c r="D48" s="369">
        <v>0</v>
      </c>
      <c r="E48" s="369">
        <v>8590.1454983999993</v>
      </c>
      <c r="F48" s="369">
        <v>0</v>
      </c>
      <c r="G48" s="369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841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836</v>
      </c>
      <c r="E58" s="5" t="s">
        <v>837</v>
      </c>
      <c r="F58" s="5" t="s">
        <v>838</v>
      </c>
      <c r="G58" s="5" t="s">
        <v>839</v>
      </c>
    </row>
    <row r="59" spans="1:7" x14ac:dyDescent="0.25">
      <c r="A59" s="370" t="s">
        <v>13</v>
      </c>
      <c r="B59" s="370" t="s">
        <v>14</v>
      </c>
      <c r="C59" s="370" t="s">
        <v>15</v>
      </c>
      <c r="D59" s="370">
        <v>4372592.3767074002</v>
      </c>
      <c r="E59" s="370">
        <v>0</v>
      </c>
      <c r="F59" s="370">
        <v>100</v>
      </c>
      <c r="G59" s="370">
        <v>0</v>
      </c>
    </row>
    <row r="60" spans="1:7" x14ac:dyDescent="0.25">
      <c r="A60" s="370" t="s">
        <v>13</v>
      </c>
      <c r="B60" s="370" t="s">
        <v>14</v>
      </c>
      <c r="C60" s="370" t="s">
        <v>16</v>
      </c>
      <c r="D60" s="370">
        <v>0</v>
      </c>
      <c r="E60" s="370">
        <v>3455355.6232444001</v>
      </c>
      <c r="F60" s="370">
        <v>0</v>
      </c>
      <c r="G60" s="370">
        <v>100</v>
      </c>
    </row>
    <row r="61" spans="1:7" x14ac:dyDescent="0.25">
      <c r="A61" s="370" t="s">
        <v>41</v>
      </c>
      <c r="B61" s="370" t="s">
        <v>42</v>
      </c>
      <c r="C61" s="370" t="s">
        <v>15</v>
      </c>
      <c r="D61" s="370">
        <v>4521.7501628999999</v>
      </c>
      <c r="E61" s="370">
        <v>0</v>
      </c>
      <c r="F61" s="370">
        <v>100</v>
      </c>
      <c r="G61" s="370">
        <v>0</v>
      </c>
    </row>
    <row r="62" spans="1:7" x14ac:dyDescent="0.25">
      <c r="A62" s="370" t="s">
        <v>41</v>
      </c>
      <c r="B62" s="370" t="s">
        <v>42</v>
      </c>
      <c r="C62" s="370" t="s">
        <v>16</v>
      </c>
      <c r="D62" s="370">
        <v>0</v>
      </c>
      <c r="E62" s="370">
        <v>5063.2498388000004</v>
      </c>
      <c r="F62" s="370">
        <v>0</v>
      </c>
      <c r="G62" s="370">
        <v>100</v>
      </c>
    </row>
    <row r="63" spans="1:7" x14ac:dyDescent="0.25">
      <c r="A63" s="370" t="s">
        <v>43</v>
      </c>
      <c r="B63" s="370" t="s">
        <v>44</v>
      </c>
      <c r="C63" s="370" t="s">
        <v>15</v>
      </c>
      <c r="D63" s="370">
        <v>42281.053174499997</v>
      </c>
      <c r="E63" s="370">
        <v>0</v>
      </c>
      <c r="F63" s="370">
        <v>100</v>
      </c>
      <c r="G63" s="370">
        <v>0</v>
      </c>
    </row>
    <row r="64" spans="1:7" x14ac:dyDescent="0.25">
      <c r="A64" s="370" t="s">
        <v>43</v>
      </c>
      <c r="B64" s="370" t="s">
        <v>44</v>
      </c>
      <c r="C64" s="370" t="s">
        <v>16</v>
      </c>
      <c r="D64" s="370">
        <v>0</v>
      </c>
      <c r="E64" s="370">
        <v>26492.946832400001</v>
      </c>
      <c r="F64" s="370">
        <v>0</v>
      </c>
      <c r="G64" s="370">
        <v>100</v>
      </c>
    </row>
    <row r="65" spans="1:7" x14ac:dyDescent="0.25">
      <c r="A65" s="370" t="s">
        <v>26</v>
      </c>
      <c r="B65" s="370" t="s">
        <v>27</v>
      </c>
      <c r="C65" s="370" t="s">
        <v>15</v>
      </c>
      <c r="D65" s="370">
        <v>88989.544252199994</v>
      </c>
      <c r="E65" s="370">
        <v>0</v>
      </c>
      <c r="F65" s="370">
        <v>100</v>
      </c>
      <c r="G65" s="370">
        <v>0</v>
      </c>
    </row>
    <row r="66" spans="1:7" x14ac:dyDescent="0.25">
      <c r="A66" s="370" t="s">
        <v>26</v>
      </c>
      <c r="B66" s="370" t="s">
        <v>27</v>
      </c>
      <c r="C66" s="370" t="s">
        <v>16</v>
      </c>
      <c r="D66" s="370">
        <v>0</v>
      </c>
      <c r="E66" s="370">
        <v>42950.455746699998</v>
      </c>
      <c r="F66" s="370">
        <v>0</v>
      </c>
      <c r="G66" s="370">
        <v>100</v>
      </c>
    </row>
    <row r="67" spans="1:7" x14ac:dyDescent="0.25">
      <c r="A67" s="370" t="s">
        <v>28</v>
      </c>
      <c r="B67" s="370" t="s">
        <v>29</v>
      </c>
      <c r="C67" s="370" t="s">
        <v>15</v>
      </c>
      <c r="D67" s="370">
        <v>15639.2352216</v>
      </c>
      <c r="E67" s="370">
        <v>0</v>
      </c>
      <c r="F67" s="370">
        <v>100</v>
      </c>
      <c r="G67" s="370">
        <v>0</v>
      </c>
    </row>
    <row r="68" spans="1:7" x14ac:dyDescent="0.25">
      <c r="A68" s="370" t="s">
        <v>28</v>
      </c>
      <c r="B68" s="370" t="s">
        <v>29</v>
      </c>
      <c r="C68" s="370" t="s">
        <v>16</v>
      </c>
      <c r="D68" s="370">
        <v>0</v>
      </c>
      <c r="E68" s="370">
        <v>10630.7647818</v>
      </c>
      <c r="F68" s="370">
        <v>0</v>
      </c>
      <c r="G68" s="370">
        <v>100</v>
      </c>
    </row>
    <row r="69" spans="1:7" x14ac:dyDescent="0.25">
      <c r="A69" s="370" t="s">
        <v>45</v>
      </c>
      <c r="B69" s="370" t="s">
        <v>46</v>
      </c>
      <c r="C69" s="370" t="s">
        <v>15</v>
      </c>
      <c r="D69" s="370">
        <v>12263.3395996</v>
      </c>
      <c r="E69" s="370">
        <v>0</v>
      </c>
      <c r="F69" s="370">
        <v>100</v>
      </c>
      <c r="G69" s="370">
        <v>0</v>
      </c>
    </row>
    <row r="70" spans="1:7" x14ac:dyDescent="0.25">
      <c r="A70" s="370" t="s">
        <v>45</v>
      </c>
      <c r="B70" s="370" t="s">
        <v>46</v>
      </c>
      <c r="C70" s="370" t="s">
        <v>16</v>
      </c>
      <c r="D70" s="370">
        <v>0</v>
      </c>
      <c r="E70" s="370">
        <v>11492.660406999999</v>
      </c>
      <c r="F70" s="370">
        <v>0</v>
      </c>
      <c r="G70" s="370">
        <v>100</v>
      </c>
    </row>
    <row r="71" spans="1:7" x14ac:dyDescent="0.25">
      <c r="A71" s="370" t="s">
        <v>47</v>
      </c>
      <c r="B71" s="370" t="s">
        <v>48</v>
      </c>
      <c r="C71" s="370" t="s">
        <v>15</v>
      </c>
      <c r="D71" s="370">
        <v>96873.154387200004</v>
      </c>
      <c r="E71" s="370">
        <v>0</v>
      </c>
      <c r="F71" s="370">
        <v>100</v>
      </c>
      <c r="G71" s="370">
        <v>0</v>
      </c>
    </row>
    <row r="72" spans="1:7" x14ac:dyDescent="0.25">
      <c r="A72" s="370" t="s">
        <v>47</v>
      </c>
      <c r="B72" s="370" t="s">
        <v>48</v>
      </c>
      <c r="C72" s="370" t="s">
        <v>16</v>
      </c>
      <c r="D72" s="370">
        <v>0</v>
      </c>
      <c r="E72" s="370">
        <v>56229.845615500002</v>
      </c>
      <c r="F72" s="370">
        <v>0</v>
      </c>
      <c r="G72" s="370">
        <v>100</v>
      </c>
    </row>
    <row r="73" spans="1:7" x14ac:dyDescent="0.25">
      <c r="A73" s="370" t="s">
        <v>30</v>
      </c>
      <c r="B73" s="370" t="s">
        <v>31</v>
      </c>
      <c r="C73" s="370" t="s">
        <v>15</v>
      </c>
      <c r="D73" s="370">
        <v>67491.888170499995</v>
      </c>
      <c r="E73" s="370">
        <v>0</v>
      </c>
      <c r="F73" s="370">
        <v>100</v>
      </c>
      <c r="G73" s="370">
        <v>0</v>
      </c>
    </row>
    <row r="74" spans="1:7" x14ac:dyDescent="0.25">
      <c r="A74" s="370" t="s">
        <v>30</v>
      </c>
      <c r="B74" s="370" t="s">
        <v>31</v>
      </c>
      <c r="C74" s="370" t="s">
        <v>16</v>
      </c>
      <c r="D74" s="370">
        <v>0</v>
      </c>
      <c r="E74" s="370">
        <v>41203.111840400001</v>
      </c>
      <c r="F74" s="370">
        <v>0</v>
      </c>
      <c r="G74" s="370">
        <v>100</v>
      </c>
    </row>
    <row r="75" spans="1:7" x14ac:dyDescent="0.25">
      <c r="A75" s="370" t="s">
        <v>49</v>
      </c>
      <c r="B75" s="370" t="s">
        <v>50</v>
      </c>
      <c r="C75" s="370" t="s">
        <v>15</v>
      </c>
      <c r="D75" s="370">
        <v>78401.267610299998</v>
      </c>
      <c r="E75" s="370">
        <v>0</v>
      </c>
      <c r="F75" s="370">
        <v>100</v>
      </c>
      <c r="G75" s="370">
        <v>0</v>
      </c>
    </row>
    <row r="76" spans="1:7" x14ac:dyDescent="0.25">
      <c r="A76" s="370" t="s">
        <v>49</v>
      </c>
      <c r="B76" s="370" t="s">
        <v>50</v>
      </c>
      <c r="C76" s="370" t="s">
        <v>16</v>
      </c>
      <c r="D76" s="370">
        <v>0</v>
      </c>
      <c r="E76" s="370">
        <v>62108.732386600001</v>
      </c>
      <c r="F76" s="370">
        <v>0</v>
      </c>
      <c r="G76" s="370">
        <v>100</v>
      </c>
    </row>
    <row r="77" spans="1:7" x14ac:dyDescent="0.25">
      <c r="A77" s="370" t="s">
        <v>51</v>
      </c>
      <c r="B77" s="370" t="s">
        <v>52</v>
      </c>
      <c r="C77" s="370" t="s">
        <v>15</v>
      </c>
      <c r="D77" s="370">
        <v>8950.2342054000001</v>
      </c>
      <c r="E77" s="370">
        <v>0</v>
      </c>
      <c r="F77" s="370">
        <v>100</v>
      </c>
      <c r="G77" s="370">
        <v>0</v>
      </c>
    </row>
    <row r="78" spans="1:7" x14ac:dyDescent="0.25">
      <c r="A78" s="370" t="s">
        <v>51</v>
      </c>
      <c r="B78" s="370" t="s">
        <v>52</v>
      </c>
      <c r="C78" s="370" t="s">
        <v>16</v>
      </c>
      <c r="D78" s="370">
        <v>0</v>
      </c>
      <c r="E78" s="370">
        <v>5600.7657931000003</v>
      </c>
      <c r="F78" s="370">
        <v>0</v>
      </c>
      <c r="G78" s="370">
        <v>100</v>
      </c>
    </row>
    <row r="79" spans="1:7" x14ac:dyDescent="0.25">
      <c r="A79" s="370" t="s">
        <v>32</v>
      </c>
      <c r="B79" s="370" t="s">
        <v>33</v>
      </c>
      <c r="C79" s="370" t="s">
        <v>15</v>
      </c>
      <c r="D79" s="370">
        <v>8976.3792076999998</v>
      </c>
      <c r="E79" s="370">
        <v>0</v>
      </c>
      <c r="F79" s="370">
        <v>100</v>
      </c>
      <c r="G79" s="370">
        <v>0</v>
      </c>
    </row>
    <row r="80" spans="1:7" x14ac:dyDescent="0.25">
      <c r="A80" s="370" t="s">
        <v>32</v>
      </c>
      <c r="B80" s="370" t="s">
        <v>33</v>
      </c>
      <c r="C80" s="370" t="s">
        <v>16</v>
      </c>
      <c r="D80" s="370">
        <v>0</v>
      </c>
      <c r="E80" s="370">
        <v>8334.6207931999998</v>
      </c>
      <c r="F80" s="370">
        <v>0</v>
      </c>
      <c r="G80" s="370">
        <v>100</v>
      </c>
    </row>
    <row r="81" spans="1:7" x14ac:dyDescent="0.25">
      <c r="A81" s="370" t="s">
        <v>53</v>
      </c>
      <c r="B81" s="370" t="s">
        <v>54</v>
      </c>
      <c r="C81" s="370" t="s">
        <v>15</v>
      </c>
      <c r="D81" s="370">
        <v>90435.818480400005</v>
      </c>
      <c r="E81" s="370">
        <v>0</v>
      </c>
      <c r="F81" s="370">
        <v>100</v>
      </c>
      <c r="G81" s="370">
        <v>0</v>
      </c>
    </row>
    <row r="82" spans="1:7" x14ac:dyDescent="0.25">
      <c r="A82" s="370" t="s">
        <v>53</v>
      </c>
      <c r="B82" s="370" t="s">
        <v>54</v>
      </c>
      <c r="C82" s="370" t="s">
        <v>16</v>
      </c>
      <c r="D82" s="370">
        <v>0</v>
      </c>
      <c r="E82" s="370">
        <v>36940.181520400001</v>
      </c>
      <c r="F82" s="370">
        <v>0</v>
      </c>
      <c r="G82" s="370">
        <v>100</v>
      </c>
    </row>
    <row r="83" spans="1:7" x14ac:dyDescent="0.25">
      <c r="A83" s="370" t="s">
        <v>34</v>
      </c>
      <c r="B83" s="370" t="s">
        <v>35</v>
      </c>
      <c r="C83" s="370" t="s">
        <v>15</v>
      </c>
      <c r="D83" s="370">
        <v>101352.27717450001</v>
      </c>
      <c r="E83" s="370">
        <v>0</v>
      </c>
      <c r="F83" s="370">
        <v>100</v>
      </c>
      <c r="G83" s="370">
        <v>0</v>
      </c>
    </row>
    <row r="84" spans="1:7" x14ac:dyDescent="0.25">
      <c r="A84" s="370" t="s">
        <v>34</v>
      </c>
      <c r="B84" s="370" t="s">
        <v>35</v>
      </c>
      <c r="C84" s="370" t="s">
        <v>16</v>
      </c>
      <c r="D84" s="370">
        <v>0</v>
      </c>
      <c r="E84" s="370">
        <v>55148.722822399999</v>
      </c>
      <c r="F84" s="370">
        <v>0</v>
      </c>
      <c r="G84" s="370">
        <v>100</v>
      </c>
    </row>
    <row r="85" spans="1:7" x14ac:dyDescent="0.25">
      <c r="A85" s="370" t="s">
        <v>55</v>
      </c>
      <c r="B85" s="370" t="s">
        <v>56</v>
      </c>
      <c r="C85" s="370" t="s">
        <v>15</v>
      </c>
      <c r="D85" s="370">
        <v>14921.0132589</v>
      </c>
      <c r="E85" s="370">
        <v>0</v>
      </c>
      <c r="F85" s="370">
        <v>100</v>
      </c>
      <c r="G85" s="370">
        <v>0</v>
      </c>
    </row>
    <row r="86" spans="1:7" x14ac:dyDescent="0.25">
      <c r="A86" s="370" t="s">
        <v>55</v>
      </c>
      <c r="B86" s="370" t="s">
        <v>56</v>
      </c>
      <c r="C86" s="370" t="s">
        <v>16</v>
      </c>
      <c r="D86" s="370">
        <v>0</v>
      </c>
      <c r="E86" s="370">
        <v>13428.9867426</v>
      </c>
      <c r="F86" s="370">
        <v>0</v>
      </c>
      <c r="G86" s="370">
        <v>100</v>
      </c>
    </row>
    <row r="87" spans="1:7" x14ac:dyDescent="0.25">
      <c r="A87" s="370" t="s">
        <v>36</v>
      </c>
      <c r="B87" s="370" t="s">
        <v>37</v>
      </c>
      <c r="C87" s="370" t="s">
        <v>15</v>
      </c>
      <c r="D87" s="370">
        <v>472567.20390650001</v>
      </c>
      <c r="E87" s="370">
        <v>0</v>
      </c>
      <c r="F87" s="370">
        <v>100</v>
      </c>
      <c r="G87" s="370">
        <v>0</v>
      </c>
    </row>
    <row r="88" spans="1:7" x14ac:dyDescent="0.25">
      <c r="A88" s="370" t="s">
        <v>36</v>
      </c>
      <c r="B88" s="370" t="s">
        <v>37</v>
      </c>
      <c r="C88" s="370" t="s">
        <v>16</v>
      </c>
      <c r="D88" s="370">
        <v>0</v>
      </c>
      <c r="E88" s="370">
        <v>315415.79609710001</v>
      </c>
      <c r="F88" s="370">
        <v>0</v>
      </c>
      <c r="G88" s="370">
        <v>100</v>
      </c>
    </row>
    <row r="89" spans="1:7" x14ac:dyDescent="0.25">
      <c r="A89" s="370" t="s">
        <v>38</v>
      </c>
      <c r="B89" s="370" t="s">
        <v>39</v>
      </c>
      <c r="C89" s="370" t="s">
        <v>15</v>
      </c>
      <c r="D89" s="370">
        <v>15913.7191511</v>
      </c>
      <c r="E89" s="370">
        <v>0</v>
      </c>
      <c r="F89" s="370">
        <v>100</v>
      </c>
      <c r="G89" s="370">
        <v>0</v>
      </c>
    </row>
    <row r="90" spans="1:7" x14ac:dyDescent="0.25">
      <c r="A90" s="370" t="s">
        <v>38</v>
      </c>
      <c r="B90" s="370" t="s">
        <v>39</v>
      </c>
      <c r="C90" s="370" t="s">
        <v>16</v>
      </c>
      <c r="D90" s="370">
        <v>0</v>
      </c>
      <c r="E90" s="370">
        <v>6495.2808548000003</v>
      </c>
      <c r="F90" s="370">
        <v>0</v>
      </c>
      <c r="G90" s="370">
        <v>100</v>
      </c>
    </row>
    <row r="91" spans="1:7" x14ac:dyDescent="0.25">
      <c r="A91" s="370" t="s">
        <v>57</v>
      </c>
      <c r="B91" s="370" t="s">
        <v>58</v>
      </c>
      <c r="C91" s="370" t="s">
        <v>15</v>
      </c>
      <c r="D91" s="370">
        <v>6480.3397628000002</v>
      </c>
      <c r="E91" s="370">
        <v>0</v>
      </c>
      <c r="F91" s="370">
        <v>100</v>
      </c>
      <c r="G91" s="370">
        <v>0</v>
      </c>
    </row>
    <row r="92" spans="1:7" x14ac:dyDescent="0.25">
      <c r="A92" s="370" t="s">
        <v>57</v>
      </c>
      <c r="B92" s="370" t="s">
        <v>58</v>
      </c>
      <c r="C92" s="370" t="s">
        <v>16</v>
      </c>
      <c r="D92" s="370">
        <v>0</v>
      </c>
      <c r="E92" s="370">
        <v>2831.6602334999998</v>
      </c>
      <c r="F92" s="370">
        <v>0</v>
      </c>
      <c r="G92" s="370">
        <v>100</v>
      </c>
    </row>
    <row r="93" spans="1:7" x14ac:dyDescent="0.25">
      <c r="A93" s="370" t="s">
        <v>59</v>
      </c>
      <c r="B93" s="370" t="s">
        <v>60</v>
      </c>
      <c r="C93" s="370" t="s">
        <v>15</v>
      </c>
      <c r="D93" s="370">
        <v>4394.2017490999997</v>
      </c>
      <c r="E93" s="370">
        <v>0</v>
      </c>
      <c r="F93" s="370">
        <v>100</v>
      </c>
      <c r="G93" s="370">
        <v>0</v>
      </c>
    </row>
    <row r="94" spans="1:7" x14ac:dyDescent="0.25">
      <c r="A94" s="370" t="s">
        <v>59</v>
      </c>
      <c r="B94" s="370" t="s">
        <v>60</v>
      </c>
      <c r="C94" s="370" t="s">
        <v>16</v>
      </c>
      <c r="D94" s="370">
        <v>0</v>
      </c>
      <c r="E94" s="370">
        <v>4145.7982475999997</v>
      </c>
      <c r="F94" s="370">
        <v>0</v>
      </c>
      <c r="G94" s="370">
        <v>100</v>
      </c>
    </row>
    <row r="95" spans="1:7" x14ac:dyDescent="0.25">
      <c r="A95" s="370" t="s">
        <v>61</v>
      </c>
      <c r="B95" s="370" t="s">
        <v>62</v>
      </c>
      <c r="C95" s="370" t="s">
        <v>15</v>
      </c>
      <c r="D95" s="370">
        <v>6579.9899169</v>
      </c>
      <c r="E95" s="370">
        <v>0</v>
      </c>
      <c r="F95" s="370">
        <v>100</v>
      </c>
      <c r="G95" s="370">
        <v>0</v>
      </c>
    </row>
    <row r="96" spans="1:7" x14ac:dyDescent="0.25">
      <c r="A96" s="370" t="s">
        <v>61</v>
      </c>
      <c r="B96" s="370" t="s">
        <v>62</v>
      </c>
      <c r="C96" s="370" t="s">
        <v>16</v>
      </c>
      <c r="D96" s="370">
        <v>0</v>
      </c>
      <c r="E96" s="370">
        <v>4931.0100861999999</v>
      </c>
      <c r="F96" s="370">
        <v>0</v>
      </c>
      <c r="G96" s="370">
        <v>100</v>
      </c>
    </row>
    <row r="97" spans="1:7" x14ac:dyDescent="0.25">
      <c r="A97" s="370" t="s">
        <v>63</v>
      </c>
      <c r="B97" s="370" t="s">
        <v>64</v>
      </c>
      <c r="C97" s="370" t="s">
        <v>15</v>
      </c>
      <c r="D97" s="370">
        <v>11753.651339599999</v>
      </c>
      <c r="E97" s="370">
        <v>0</v>
      </c>
      <c r="F97" s="370">
        <v>100</v>
      </c>
      <c r="G97" s="370">
        <v>0</v>
      </c>
    </row>
    <row r="98" spans="1:7" x14ac:dyDescent="0.25">
      <c r="A98" s="370" t="s">
        <v>63</v>
      </c>
      <c r="B98" s="370" t="s">
        <v>64</v>
      </c>
      <c r="C98" s="370" t="s">
        <v>16</v>
      </c>
      <c r="D98" s="370">
        <v>0</v>
      </c>
      <c r="E98" s="370">
        <v>8980.3486599999997</v>
      </c>
      <c r="F98" s="370">
        <v>0</v>
      </c>
      <c r="G98" s="370">
        <v>100</v>
      </c>
    </row>
    <row r="99" spans="1:7" x14ac:dyDescent="0.25">
      <c r="A99" s="370" t="s">
        <v>65</v>
      </c>
      <c r="B99" s="370" t="s">
        <v>66</v>
      </c>
      <c r="C99" s="370" t="s">
        <v>15</v>
      </c>
      <c r="D99" s="370">
        <v>1074.6780312999999</v>
      </c>
      <c r="E99" s="370">
        <v>0</v>
      </c>
      <c r="F99" s="370">
        <v>100</v>
      </c>
      <c r="G99" s="370">
        <v>0</v>
      </c>
    </row>
    <row r="100" spans="1:7" x14ac:dyDescent="0.25">
      <c r="A100" s="370" t="s">
        <v>65</v>
      </c>
      <c r="B100" s="370" t="s">
        <v>66</v>
      </c>
      <c r="C100" s="370" t="s">
        <v>16</v>
      </c>
      <c r="D100" s="370">
        <v>0</v>
      </c>
      <c r="E100" s="370">
        <v>552.32197740000004</v>
      </c>
      <c r="F100" s="370">
        <v>0</v>
      </c>
      <c r="G100" s="370">
        <v>100</v>
      </c>
    </row>
    <row r="101" spans="1:7" x14ac:dyDescent="0.25">
      <c r="A101" s="370" t="s">
        <v>67</v>
      </c>
      <c r="B101" s="370" t="s">
        <v>68</v>
      </c>
      <c r="C101" s="370" t="s">
        <v>15</v>
      </c>
      <c r="D101" s="370">
        <v>74337.219358999995</v>
      </c>
      <c r="E101" s="370">
        <v>0</v>
      </c>
      <c r="F101" s="370">
        <v>100</v>
      </c>
      <c r="G101" s="370">
        <v>0</v>
      </c>
    </row>
    <row r="102" spans="1:7" x14ac:dyDescent="0.25">
      <c r="A102" s="370" t="s">
        <v>67</v>
      </c>
      <c r="B102" s="370" t="s">
        <v>68</v>
      </c>
      <c r="C102" s="370" t="s">
        <v>16</v>
      </c>
      <c r="D102" s="370">
        <v>0</v>
      </c>
      <c r="E102" s="370">
        <v>55087.780642099999</v>
      </c>
      <c r="F102" s="370">
        <v>0</v>
      </c>
      <c r="G102" s="370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842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836</v>
      </c>
      <c r="E112" s="5" t="s">
        <v>837</v>
      </c>
      <c r="F112" s="5" t="s">
        <v>838</v>
      </c>
      <c r="G112" s="5" t="s">
        <v>839</v>
      </c>
    </row>
    <row r="113" spans="1:7" x14ac:dyDescent="0.25">
      <c r="A113" s="371" t="s">
        <v>71</v>
      </c>
      <c r="B113" s="371" t="s">
        <v>72</v>
      </c>
      <c r="C113" s="371" t="s">
        <v>15</v>
      </c>
      <c r="D113" s="371">
        <v>334563.53419789998</v>
      </c>
      <c r="E113" s="371">
        <v>0</v>
      </c>
      <c r="F113" s="371">
        <v>100</v>
      </c>
      <c r="G113" s="371">
        <v>0</v>
      </c>
    </row>
    <row r="114" spans="1:7" x14ac:dyDescent="0.25">
      <c r="A114" s="371" t="s">
        <v>71</v>
      </c>
      <c r="B114" s="371" t="s">
        <v>72</v>
      </c>
      <c r="C114" s="371" t="s">
        <v>16</v>
      </c>
      <c r="D114" s="371">
        <v>0</v>
      </c>
      <c r="E114" s="371">
        <v>239231.46581319999</v>
      </c>
      <c r="F114" s="371">
        <v>0</v>
      </c>
      <c r="G114" s="371">
        <v>100</v>
      </c>
    </row>
    <row r="115" spans="1:7" x14ac:dyDescent="0.25">
      <c r="A115" s="371" t="s">
        <v>73</v>
      </c>
      <c r="B115" s="371" t="s">
        <v>74</v>
      </c>
      <c r="C115" s="371" t="s">
        <v>15</v>
      </c>
      <c r="D115" s="371">
        <v>100260.82521749999</v>
      </c>
      <c r="E115" s="371">
        <v>0</v>
      </c>
      <c r="F115" s="371">
        <v>100</v>
      </c>
      <c r="G115" s="371">
        <v>0</v>
      </c>
    </row>
    <row r="116" spans="1:7" x14ac:dyDescent="0.25">
      <c r="A116" s="371" t="s">
        <v>73</v>
      </c>
      <c r="B116" s="371" t="s">
        <v>74</v>
      </c>
      <c r="C116" s="371" t="s">
        <v>16</v>
      </c>
      <c r="D116" s="371">
        <v>0</v>
      </c>
      <c r="E116" s="371">
        <v>74115.1747818</v>
      </c>
      <c r="F116" s="371">
        <v>0</v>
      </c>
      <c r="G116" s="371">
        <v>100</v>
      </c>
    </row>
    <row r="117" spans="1:7" x14ac:dyDescent="0.25">
      <c r="A117" s="371" t="s">
        <v>75</v>
      </c>
      <c r="B117" s="371" t="s">
        <v>76</v>
      </c>
      <c r="C117" s="371" t="s">
        <v>15</v>
      </c>
      <c r="D117" s="371">
        <v>56294.021661799998</v>
      </c>
      <c r="E117" s="371">
        <v>0</v>
      </c>
      <c r="F117" s="371">
        <v>100</v>
      </c>
      <c r="G117" s="371">
        <v>0</v>
      </c>
    </row>
    <row r="118" spans="1:7" x14ac:dyDescent="0.25">
      <c r="A118" s="371" t="s">
        <v>75</v>
      </c>
      <c r="B118" s="371" t="s">
        <v>76</v>
      </c>
      <c r="C118" s="371" t="s">
        <v>16</v>
      </c>
      <c r="D118" s="371">
        <v>0</v>
      </c>
      <c r="E118" s="371">
        <v>51435.978346199998</v>
      </c>
      <c r="F118" s="371">
        <v>0</v>
      </c>
      <c r="G118" s="371">
        <v>100</v>
      </c>
    </row>
    <row r="119" spans="1:7" x14ac:dyDescent="0.25">
      <c r="A119" s="371" t="s">
        <v>77</v>
      </c>
      <c r="B119" s="371" t="s">
        <v>78</v>
      </c>
      <c r="C119" s="371" t="s">
        <v>15</v>
      </c>
      <c r="D119" s="371">
        <v>232018.9272828</v>
      </c>
      <c r="E119" s="371">
        <v>0</v>
      </c>
      <c r="F119" s="371">
        <v>100</v>
      </c>
      <c r="G119" s="371">
        <v>0</v>
      </c>
    </row>
    <row r="120" spans="1:7" x14ac:dyDescent="0.25">
      <c r="A120" s="371" t="s">
        <v>77</v>
      </c>
      <c r="B120" s="371" t="s">
        <v>78</v>
      </c>
      <c r="C120" s="371" t="s">
        <v>16</v>
      </c>
      <c r="D120" s="371">
        <v>0</v>
      </c>
      <c r="E120" s="371">
        <v>169978.0727171</v>
      </c>
      <c r="F120" s="371">
        <v>0</v>
      </c>
      <c r="G120" s="371">
        <v>100</v>
      </c>
    </row>
    <row r="121" spans="1:7" x14ac:dyDescent="0.25">
      <c r="A121" s="371" t="s">
        <v>79</v>
      </c>
      <c r="B121" s="371" t="s">
        <v>80</v>
      </c>
      <c r="C121" s="371" t="s">
        <v>15</v>
      </c>
      <c r="D121" s="371">
        <v>226641.22023860001</v>
      </c>
      <c r="E121" s="371">
        <v>0</v>
      </c>
      <c r="F121" s="371">
        <v>100</v>
      </c>
      <c r="G121" s="371">
        <v>0</v>
      </c>
    </row>
    <row r="122" spans="1:7" x14ac:dyDescent="0.25">
      <c r="A122" s="371" t="s">
        <v>79</v>
      </c>
      <c r="B122" s="371" t="s">
        <v>80</v>
      </c>
      <c r="C122" s="371" t="s">
        <v>16</v>
      </c>
      <c r="D122" s="371">
        <v>0</v>
      </c>
      <c r="E122" s="371">
        <v>169118.77977739999</v>
      </c>
      <c r="F122" s="371">
        <v>0</v>
      </c>
      <c r="G122" s="371">
        <v>100</v>
      </c>
    </row>
    <row r="123" spans="1:7" x14ac:dyDescent="0.25">
      <c r="A123" s="371" t="s">
        <v>81</v>
      </c>
      <c r="B123" s="371" t="s">
        <v>82</v>
      </c>
      <c r="C123" s="371" t="s">
        <v>15</v>
      </c>
      <c r="D123" s="371">
        <v>93221.270078500005</v>
      </c>
      <c r="E123" s="371">
        <v>0</v>
      </c>
      <c r="F123" s="371">
        <v>100</v>
      </c>
      <c r="G123" s="371">
        <v>0</v>
      </c>
    </row>
    <row r="124" spans="1:7" x14ac:dyDescent="0.25">
      <c r="A124" s="371" t="s">
        <v>81</v>
      </c>
      <c r="B124" s="371" t="s">
        <v>82</v>
      </c>
      <c r="C124" s="371" t="s">
        <v>16</v>
      </c>
      <c r="D124" s="371">
        <v>0</v>
      </c>
      <c r="E124" s="371">
        <v>87359.7299337</v>
      </c>
      <c r="F124" s="371">
        <v>0</v>
      </c>
      <c r="G124" s="371">
        <v>100</v>
      </c>
    </row>
    <row r="125" spans="1:7" x14ac:dyDescent="0.25">
      <c r="A125" s="371" t="s">
        <v>83</v>
      </c>
      <c r="B125" s="371" t="s">
        <v>84</v>
      </c>
      <c r="C125" s="371" t="s">
        <v>15</v>
      </c>
      <c r="D125" s="371">
        <v>386553.47584249999</v>
      </c>
      <c r="E125" s="371">
        <v>0</v>
      </c>
      <c r="F125" s="371">
        <v>100</v>
      </c>
      <c r="G125" s="371">
        <v>0</v>
      </c>
    </row>
    <row r="126" spans="1:7" x14ac:dyDescent="0.25">
      <c r="A126" s="371" t="s">
        <v>83</v>
      </c>
      <c r="B126" s="371" t="s">
        <v>84</v>
      </c>
      <c r="C126" s="371" t="s">
        <v>16</v>
      </c>
      <c r="D126" s="371">
        <v>0</v>
      </c>
      <c r="E126" s="371">
        <v>337537.52415840002</v>
      </c>
      <c r="F126" s="371">
        <v>0</v>
      </c>
      <c r="G126" s="371">
        <v>100</v>
      </c>
    </row>
    <row r="127" spans="1:7" x14ac:dyDescent="0.25">
      <c r="A127" s="371" t="s">
        <v>85</v>
      </c>
      <c r="B127" s="371" t="s">
        <v>86</v>
      </c>
      <c r="C127" s="371" t="s">
        <v>15</v>
      </c>
      <c r="D127" s="371">
        <v>535734.91523669998</v>
      </c>
      <c r="E127" s="371">
        <v>0</v>
      </c>
      <c r="F127" s="371">
        <v>100</v>
      </c>
      <c r="G127" s="371">
        <v>0</v>
      </c>
    </row>
    <row r="128" spans="1:7" x14ac:dyDescent="0.25">
      <c r="A128" s="371" t="s">
        <v>85</v>
      </c>
      <c r="B128" s="371" t="s">
        <v>86</v>
      </c>
      <c r="C128" s="371" t="s">
        <v>16</v>
      </c>
      <c r="D128" s="371">
        <v>0</v>
      </c>
      <c r="E128" s="371">
        <v>498790.08477050002</v>
      </c>
      <c r="F128" s="371">
        <v>0</v>
      </c>
      <c r="G128" s="371">
        <v>100</v>
      </c>
    </row>
    <row r="129" spans="1:7" x14ac:dyDescent="0.25">
      <c r="A129" s="371" t="s">
        <v>87</v>
      </c>
      <c r="B129" s="371" t="s">
        <v>88</v>
      </c>
      <c r="C129" s="371" t="s">
        <v>15</v>
      </c>
      <c r="D129" s="371">
        <v>219997.25922850001</v>
      </c>
      <c r="E129" s="371">
        <v>0</v>
      </c>
      <c r="F129" s="371">
        <v>100</v>
      </c>
      <c r="G129" s="371">
        <v>0</v>
      </c>
    </row>
    <row r="130" spans="1:7" x14ac:dyDescent="0.25">
      <c r="A130" s="371" t="s">
        <v>87</v>
      </c>
      <c r="B130" s="371" t="s">
        <v>88</v>
      </c>
      <c r="C130" s="371" t="s">
        <v>16</v>
      </c>
      <c r="D130" s="371">
        <v>0</v>
      </c>
      <c r="E130" s="371">
        <v>175432.74077139999</v>
      </c>
      <c r="F130" s="371">
        <v>0</v>
      </c>
      <c r="G130" s="371">
        <v>100</v>
      </c>
    </row>
    <row r="131" spans="1:7" x14ac:dyDescent="0.25">
      <c r="A131" s="371" t="s">
        <v>89</v>
      </c>
      <c r="B131" s="371" t="s">
        <v>90</v>
      </c>
      <c r="C131" s="371" t="s">
        <v>15</v>
      </c>
      <c r="D131" s="371">
        <v>466894.96379980003</v>
      </c>
      <c r="E131" s="371">
        <v>0</v>
      </c>
      <c r="F131" s="371">
        <v>100</v>
      </c>
      <c r="G131" s="371">
        <v>0</v>
      </c>
    </row>
    <row r="132" spans="1:7" x14ac:dyDescent="0.25">
      <c r="A132" s="371" t="s">
        <v>89</v>
      </c>
      <c r="B132" s="371" t="s">
        <v>90</v>
      </c>
      <c r="C132" s="371" t="s">
        <v>16</v>
      </c>
      <c r="D132" s="371">
        <v>0</v>
      </c>
      <c r="E132" s="371">
        <v>347572.03619349998</v>
      </c>
      <c r="F132" s="371">
        <v>0</v>
      </c>
      <c r="G132" s="371">
        <v>100</v>
      </c>
    </row>
    <row r="133" spans="1:7" x14ac:dyDescent="0.25">
      <c r="A133" s="371" t="s">
        <v>91</v>
      </c>
      <c r="B133" s="371" t="s">
        <v>92</v>
      </c>
      <c r="C133" s="371" t="s">
        <v>15</v>
      </c>
      <c r="D133" s="371">
        <v>756840.0555433</v>
      </c>
      <c r="E133" s="371">
        <v>0</v>
      </c>
      <c r="F133" s="371">
        <v>100</v>
      </c>
      <c r="G133" s="371">
        <v>0</v>
      </c>
    </row>
    <row r="134" spans="1:7" x14ac:dyDescent="0.25">
      <c r="A134" s="371" t="s">
        <v>91</v>
      </c>
      <c r="B134" s="371" t="s">
        <v>92</v>
      </c>
      <c r="C134" s="371" t="s">
        <v>16</v>
      </c>
      <c r="D134" s="371">
        <v>0</v>
      </c>
      <c r="E134" s="371">
        <v>503213.94444350002</v>
      </c>
      <c r="F134" s="371">
        <v>0</v>
      </c>
      <c r="G134" s="371">
        <v>100</v>
      </c>
    </row>
    <row r="135" spans="1:7" x14ac:dyDescent="0.25">
      <c r="A135" s="371" t="s">
        <v>93</v>
      </c>
      <c r="B135" s="371" t="s">
        <v>94</v>
      </c>
      <c r="C135" s="371" t="s">
        <v>15</v>
      </c>
      <c r="D135" s="371">
        <v>85977.573480100007</v>
      </c>
      <c r="E135" s="371">
        <v>0</v>
      </c>
      <c r="F135" s="371">
        <v>100</v>
      </c>
      <c r="G135" s="371">
        <v>0</v>
      </c>
    </row>
    <row r="136" spans="1:7" x14ac:dyDescent="0.25">
      <c r="A136" s="371" t="s">
        <v>93</v>
      </c>
      <c r="B136" s="371" t="s">
        <v>94</v>
      </c>
      <c r="C136" s="371" t="s">
        <v>16</v>
      </c>
      <c r="D136" s="371">
        <v>0</v>
      </c>
      <c r="E136" s="371">
        <v>62015.426446099998</v>
      </c>
      <c r="F136" s="371">
        <v>0</v>
      </c>
      <c r="G136" s="371">
        <v>100</v>
      </c>
    </row>
    <row r="137" spans="1:7" x14ac:dyDescent="0.25">
      <c r="A137" s="371" t="s">
        <v>95</v>
      </c>
      <c r="B137" s="371" t="s">
        <v>96</v>
      </c>
      <c r="C137" s="371" t="s">
        <v>15</v>
      </c>
      <c r="D137" s="371">
        <v>91426.298431799994</v>
      </c>
      <c r="E137" s="371">
        <v>0</v>
      </c>
      <c r="F137" s="371">
        <v>100</v>
      </c>
      <c r="G137" s="371">
        <v>0</v>
      </c>
    </row>
    <row r="138" spans="1:7" x14ac:dyDescent="0.25">
      <c r="A138" s="371" t="s">
        <v>95</v>
      </c>
      <c r="B138" s="371" t="s">
        <v>96</v>
      </c>
      <c r="C138" s="371" t="s">
        <v>16</v>
      </c>
      <c r="D138" s="371">
        <v>0</v>
      </c>
      <c r="E138" s="371">
        <v>76973.701566300006</v>
      </c>
      <c r="F138" s="371">
        <v>0</v>
      </c>
      <c r="G138" s="371">
        <v>100</v>
      </c>
    </row>
    <row r="139" spans="1:7" x14ac:dyDescent="0.25">
      <c r="A139" s="371" t="s">
        <v>97</v>
      </c>
      <c r="B139" s="371" t="s">
        <v>98</v>
      </c>
      <c r="C139" s="371" t="s">
        <v>15</v>
      </c>
      <c r="D139" s="371">
        <v>42725.180260300003</v>
      </c>
      <c r="E139" s="371">
        <v>0</v>
      </c>
      <c r="F139" s="371">
        <v>100</v>
      </c>
      <c r="G139" s="371">
        <v>0</v>
      </c>
    </row>
    <row r="140" spans="1:7" x14ac:dyDescent="0.25">
      <c r="A140" s="371" t="s">
        <v>97</v>
      </c>
      <c r="B140" s="371" t="s">
        <v>98</v>
      </c>
      <c r="C140" s="371" t="s">
        <v>16</v>
      </c>
      <c r="D140" s="371">
        <v>0</v>
      </c>
      <c r="E140" s="371">
        <v>40676.819742400003</v>
      </c>
      <c r="F140" s="371">
        <v>0</v>
      </c>
      <c r="G140" s="371">
        <v>100</v>
      </c>
    </row>
    <row r="141" spans="1:7" x14ac:dyDescent="0.25">
      <c r="A141" s="371" t="s">
        <v>99</v>
      </c>
      <c r="B141" s="371" t="s">
        <v>100</v>
      </c>
      <c r="C141" s="371" t="s">
        <v>15</v>
      </c>
      <c r="D141" s="371">
        <v>43133.365447199998</v>
      </c>
      <c r="E141" s="371">
        <v>0</v>
      </c>
      <c r="F141" s="371">
        <v>100</v>
      </c>
      <c r="G141" s="371">
        <v>0</v>
      </c>
    </row>
    <row r="142" spans="1:7" x14ac:dyDescent="0.25">
      <c r="A142" s="371" t="s">
        <v>99</v>
      </c>
      <c r="B142" s="371" t="s">
        <v>100</v>
      </c>
      <c r="C142" s="371" t="s">
        <v>16</v>
      </c>
      <c r="D142" s="371">
        <v>0</v>
      </c>
      <c r="E142" s="371">
        <v>39288.634551399999</v>
      </c>
      <c r="F142" s="371">
        <v>0</v>
      </c>
      <c r="G142" s="371">
        <v>100</v>
      </c>
    </row>
    <row r="143" spans="1:7" x14ac:dyDescent="0.25">
      <c r="A143" s="371" t="s">
        <v>101</v>
      </c>
      <c r="B143" s="371" t="s">
        <v>102</v>
      </c>
      <c r="C143" s="371" t="s">
        <v>15</v>
      </c>
      <c r="D143" s="371">
        <v>150793.9903878</v>
      </c>
      <c r="E143" s="371">
        <v>0</v>
      </c>
      <c r="F143" s="371">
        <v>100</v>
      </c>
      <c r="G143" s="371">
        <v>0</v>
      </c>
    </row>
    <row r="144" spans="1:7" x14ac:dyDescent="0.25">
      <c r="A144" s="371" t="s">
        <v>101</v>
      </c>
      <c r="B144" s="371" t="s">
        <v>102</v>
      </c>
      <c r="C144" s="371" t="s">
        <v>16</v>
      </c>
      <c r="D144" s="371">
        <v>0</v>
      </c>
      <c r="E144" s="371">
        <v>103196.0096068</v>
      </c>
      <c r="F144" s="371">
        <v>0</v>
      </c>
      <c r="G144" s="371">
        <v>100</v>
      </c>
    </row>
    <row r="145" spans="1:7" x14ac:dyDescent="0.25">
      <c r="A145" s="371" t="s">
        <v>103</v>
      </c>
      <c r="B145" s="371" t="s">
        <v>104</v>
      </c>
      <c r="C145" s="371" t="s">
        <v>15</v>
      </c>
      <c r="D145" s="371">
        <v>9526.2534491000006</v>
      </c>
      <c r="E145" s="371">
        <v>0</v>
      </c>
      <c r="F145" s="371">
        <v>100</v>
      </c>
      <c r="G145" s="371">
        <v>0</v>
      </c>
    </row>
    <row r="146" spans="1:7" x14ac:dyDescent="0.25">
      <c r="A146" s="371" t="s">
        <v>103</v>
      </c>
      <c r="B146" s="371" t="s">
        <v>104</v>
      </c>
      <c r="C146" s="371" t="s">
        <v>16</v>
      </c>
      <c r="D146" s="371">
        <v>0</v>
      </c>
      <c r="E146" s="371">
        <v>8443.7465527999993</v>
      </c>
      <c r="F146" s="371">
        <v>0</v>
      </c>
      <c r="G146" s="371">
        <v>100</v>
      </c>
    </row>
    <row r="147" spans="1:7" x14ac:dyDescent="0.25">
      <c r="A147" s="371" t="s">
        <v>105</v>
      </c>
      <c r="B147" s="371" t="s">
        <v>106</v>
      </c>
      <c r="C147" s="371" t="s">
        <v>15</v>
      </c>
      <c r="D147" s="371">
        <v>215654.52487260001</v>
      </c>
      <c r="E147" s="371">
        <v>0</v>
      </c>
      <c r="F147" s="371">
        <v>100</v>
      </c>
      <c r="G147" s="371">
        <v>0</v>
      </c>
    </row>
    <row r="148" spans="1:7" x14ac:dyDescent="0.25">
      <c r="A148" s="371" t="s">
        <v>105</v>
      </c>
      <c r="B148" s="371" t="s">
        <v>106</v>
      </c>
      <c r="C148" s="371" t="s">
        <v>16</v>
      </c>
      <c r="D148" s="371">
        <v>0</v>
      </c>
      <c r="E148" s="371">
        <v>169275.4751479</v>
      </c>
      <c r="F148" s="371">
        <v>0</v>
      </c>
      <c r="G148" s="371">
        <v>100</v>
      </c>
    </row>
    <row r="149" spans="1:7" x14ac:dyDescent="0.25">
      <c r="A149" s="371" t="s">
        <v>107</v>
      </c>
      <c r="B149" s="371" t="s">
        <v>108</v>
      </c>
      <c r="C149" s="371" t="s">
        <v>15</v>
      </c>
      <c r="D149" s="371">
        <v>342594.68981050001</v>
      </c>
      <c r="E149" s="371">
        <v>0</v>
      </c>
      <c r="F149" s="371">
        <v>100</v>
      </c>
      <c r="G149" s="371">
        <v>0</v>
      </c>
    </row>
    <row r="150" spans="1:7" x14ac:dyDescent="0.25">
      <c r="A150" s="371" t="s">
        <v>107</v>
      </c>
      <c r="B150" s="371" t="s">
        <v>108</v>
      </c>
      <c r="C150" s="371" t="s">
        <v>16</v>
      </c>
      <c r="D150" s="371">
        <v>0</v>
      </c>
      <c r="E150" s="371">
        <v>309363.31019639998</v>
      </c>
      <c r="F150" s="371">
        <v>0</v>
      </c>
      <c r="G150" s="371">
        <v>100</v>
      </c>
    </row>
    <row r="151" spans="1:7" x14ac:dyDescent="0.25">
      <c r="A151" s="371" t="s">
        <v>109</v>
      </c>
      <c r="B151" s="371" t="s">
        <v>110</v>
      </c>
      <c r="C151" s="371" t="s">
        <v>15</v>
      </c>
      <c r="D151" s="371">
        <v>2571.6011699999999</v>
      </c>
      <c r="E151" s="371">
        <v>0</v>
      </c>
      <c r="F151" s="371">
        <v>100</v>
      </c>
      <c r="G151" s="371">
        <v>0</v>
      </c>
    </row>
    <row r="152" spans="1:7" x14ac:dyDescent="0.25">
      <c r="A152" s="371" t="s">
        <v>109</v>
      </c>
      <c r="B152" s="371" t="s">
        <v>110</v>
      </c>
      <c r="C152" s="371" t="s">
        <v>16</v>
      </c>
      <c r="D152" s="371">
        <v>0</v>
      </c>
      <c r="E152" s="371">
        <v>1012.3987764</v>
      </c>
      <c r="F152" s="371">
        <v>0</v>
      </c>
      <c r="G152" s="371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843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836</v>
      </c>
      <c r="E162" s="5" t="s">
        <v>837</v>
      </c>
      <c r="F162" s="5" t="s">
        <v>838</v>
      </c>
      <c r="G162" s="5" t="s">
        <v>839</v>
      </c>
    </row>
    <row r="163" spans="1:7" x14ac:dyDescent="0.25">
      <c r="A163" s="372" t="s">
        <v>71</v>
      </c>
      <c r="B163" s="372" t="s">
        <v>72</v>
      </c>
      <c r="C163" s="372" t="s">
        <v>15</v>
      </c>
      <c r="D163" s="372">
        <v>334181.31677119998</v>
      </c>
      <c r="E163" s="372">
        <v>0</v>
      </c>
      <c r="F163" s="372">
        <v>100</v>
      </c>
      <c r="G163" s="372">
        <v>0</v>
      </c>
    </row>
    <row r="164" spans="1:7" x14ac:dyDescent="0.25">
      <c r="A164" s="372" t="s">
        <v>71</v>
      </c>
      <c r="B164" s="372" t="s">
        <v>72</v>
      </c>
      <c r="C164" s="372" t="s">
        <v>16</v>
      </c>
      <c r="D164" s="372">
        <v>0</v>
      </c>
      <c r="E164" s="372">
        <v>239039.68323200001</v>
      </c>
      <c r="F164" s="372">
        <v>0</v>
      </c>
      <c r="G164" s="372">
        <v>100</v>
      </c>
    </row>
    <row r="165" spans="1:7" x14ac:dyDescent="0.25">
      <c r="A165" s="372" t="s">
        <v>73</v>
      </c>
      <c r="B165" s="372" t="s">
        <v>74</v>
      </c>
      <c r="C165" s="372" t="s">
        <v>15</v>
      </c>
      <c r="D165" s="372">
        <v>99501.599069999997</v>
      </c>
      <c r="E165" s="372">
        <v>0</v>
      </c>
      <c r="F165" s="372">
        <v>100</v>
      </c>
      <c r="G165" s="372">
        <v>0</v>
      </c>
    </row>
    <row r="166" spans="1:7" x14ac:dyDescent="0.25">
      <c r="A166" s="372" t="s">
        <v>73</v>
      </c>
      <c r="B166" s="372" t="s">
        <v>74</v>
      </c>
      <c r="C166" s="372" t="s">
        <v>16</v>
      </c>
      <c r="D166" s="372">
        <v>0</v>
      </c>
      <c r="E166" s="372">
        <v>73860.400906800001</v>
      </c>
      <c r="F166" s="372">
        <v>0</v>
      </c>
      <c r="G166" s="372">
        <v>100</v>
      </c>
    </row>
    <row r="167" spans="1:7" x14ac:dyDescent="0.25">
      <c r="A167" s="372" t="s">
        <v>75</v>
      </c>
      <c r="B167" s="372" t="s">
        <v>76</v>
      </c>
      <c r="C167" s="372" t="s">
        <v>15</v>
      </c>
      <c r="D167" s="372">
        <v>55560.911789099999</v>
      </c>
      <c r="E167" s="372">
        <v>0</v>
      </c>
      <c r="F167" s="372">
        <v>100</v>
      </c>
      <c r="G167" s="372">
        <v>0</v>
      </c>
    </row>
    <row r="168" spans="1:7" x14ac:dyDescent="0.25">
      <c r="A168" s="372" t="s">
        <v>75</v>
      </c>
      <c r="B168" s="372" t="s">
        <v>76</v>
      </c>
      <c r="C168" s="372" t="s">
        <v>16</v>
      </c>
      <c r="D168" s="372">
        <v>0</v>
      </c>
      <c r="E168" s="372">
        <v>51142.088213900002</v>
      </c>
      <c r="F168" s="372">
        <v>0</v>
      </c>
      <c r="G168" s="372">
        <v>100</v>
      </c>
    </row>
    <row r="169" spans="1:7" x14ac:dyDescent="0.25">
      <c r="A169" s="372" t="s">
        <v>77</v>
      </c>
      <c r="B169" s="372" t="s">
        <v>78</v>
      </c>
      <c r="C169" s="372" t="s">
        <v>15</v>
      </c>
      <c r="D169" s="372">
        <v>231976.12240349999</v>
      </c>
      <c r="E169" s="372">
        <v>0</v>
      </c>
      <c r="F169" s="372">
        <v>100</v>
      </c>
      <c r="G169" s="372">
        <v>0</v>
      </c>
    </row>
    <row r="170" spans="1:7" x14ac:dyDescent="0.25">
      <c r="A170" s="372" t="s">
        <v>77</v>
      </c>
      <c r="B170" s="372" t="s">
        <v>78</v>
      </c>
      <c r="C170" s="372" t="s">
        <v>16</v>
      </c>
      <c r="D170" s="372">
        <v>0</v>
      </c>
      <c r="E170" s="372">
        <v>169955.87759449999</v>
      </c>
      <c r="F170" s="372">
        <v>0</v>
      </c>
      <c r="G170" s="372">
        <v>100</v>
      </c>
    </row>
    <row r="171" spans="1:7" x14ac:dyDescent="0.25">
      <c r="A171" s="372" t="s">
        <v>79</v>
      </c>
      <c r="B171" s="372" t="s">
        <v>80</v>
      </c>
      <c r="C171" s="372" t="s">
        <v>15</v>
      </c>
      <c r="D171" s="372">
        <v>220082.21053849999</v>
      </c>
      <c r="E171" s="372">
        <v>0</v>
      </c>
      <c r="F171" s="372">
        <v>100</v>
      </c>
      <c r="G171" s="372">
        <v>0</v>
      </c>
    </row>
    <row r="172" spans="1:7" x14ac:dyDescent="0.25">
      <c r="A172" s="372" t="s">
        <v>79</v>
      </c>
      <c r="B172" s="372" t="s">
        <v>80</v>
      </c>
      <c r="C172" s="372" t="s">
        <v>16</v>
      </c>
      <c r="D172" s="372">
        <v>0</v>
      </c>
      <c r="E172" s="372">
        <v>166313.78947610001</v>
      </c>
      <c r="F172" s="372">
        <v>0</v>
      </c>
      <c r="G172" s="372">
        <v>100</v>
      </c>
    </row>
    <row r="173" spans="1:7" x14ac:dyDescent="0.25">
      <c r="A173" s="372" t="s">
        <v>81</v>
      </c>
      <c r="B173" s="372" t="s">
        <v>82</v>
      </c>
      <c r="C173" s="372" t="s">
        <v>15</v>
      </c>
      <c r="D173" s="372">
        <v>93221.270078500005</v>
      </c>
      <c r="E173" s="372">
        <v>0</v>
      </c>
      <c r="F173" s="372">
        <v>100</v>
      </c>
      <c r="G173" s="372">
        <v>0</v>
      </c>
    </row>
    <row r="174" spans="1:7" x14ac:dyDescent="0.25">
      <c r="A174" s="372" t="s">
        <v>81</v>
      </c>
      <c r="B174" s="372" t="s">
        <v>82</v>
      </c>
      <c r="C174" s="372" t="s">
        <v>16</v>
      </c>
      <c r="D174" s="372">
        <v>0</v>
      </c>
      <c r="E174" s="372">
        <v>87359.7299337</v>
      </c>
      <c r="F174" s="372">
        <v>0</v>
      </c>
      <c r="G174" s="372">
        <v>100</v>
      </c>
    </row>
    <row r="175" spans="1:7" x14ac:dyDescent="0.25">
      <c r="A175" s="372" t="s">
        <v>83</v>
      </c>
      <c r="B175" s="372" t="s">
        <v>84</v>
      </c>
      <c r="C175" s="372" t="s">
        <v>15</v>
      </c>
      <c r="D175" s="372">
        <v>386553.47584249999</v>
      </c>
      <c r="E175" s="372">
        <v>0</v>
      </c>
      <c r="F175" s="372">
        <v>100</v>
      </c>
      <c r="G175" s="372">
        <v>0</v>
      </c>
    </row>
    <row r="176" spans="1:7" x14ac:dyDescent="0.25">
      <c r="A176" s="372" t="s">
        <v>83</v>
      </c>
      <c r="B176" s="372" t="s">
        <v>84</v>
      </c>
      <c r="C176" s="372" t="s">
        <v>16</v>
      </c>
      <c r="D176" s="372">
        <v>0</v>
      </c>
      <c r="E176" s="372">
        <v>337537.52415840002</v>
      </c>
      <c r="F176" s="372">
        <v>0</v>
      </c>
      <c r="G176" s="372">
        <v>100</v>
      </c>
    </row>
    <row r="177" spans="1:7" x14ac:dyDescent="0.25">
      <c r="A177" s="372" t="s">
        <v>85</v>
      </c>
      <c r="B177" s="372" t="s">
        <v>86</v>
      </c>
      <c r="C177" s="372" t="s">
        <v>15</v>
      </c>
      <c r="D177" s="372">
        <v>535734.91523669998</v>
      </c>
      <c r="E177" s="372">
        <v>0</v>
      </c>
      <c r="F177" s="372">
        <v>100</v>
      </c>
      <c r="G177" s="372">
        <v>0</v>
      </c>
    </row>
    <row r="178" spans="1:7" x14ac:dyDescent="0.25">
      <c r="A178" s="372" t="s">
        <v>85</v>
      </c>
      <c r="B178" s="372" t="s">
        <v>86</v>
      </c>
      <c r="C178" s="372" t="s">
        <v>16</v>
      </c>
      <c r="D178" s="372">
        <v>0</v>
      </c>
      <c r="E178" s="372">
        <v>498790.08477050002</v>
      </c>
      <c r="F178" s="372">
        <v>0</v>
      </c>
      <c r="G178" s="372">
        <v>100</v>
      </c>
    </row>
    <row r="179" spans="1:7" x14ac:dyDescent="0.25">
      <c r="A179" s="372" t="s">
        <v>87</v>
      </c>
      <c r="B179" s="372" t="s">
        <v>88</v>
      </c>
      <c r="C179" s="372" t="s">
        <v>15</v>
      </c>
      <c r="D179" s="372">
        <v>219997.25922850001</v>
      </c>
      <c r="E179" s="372">
        <v>0</v>
      </c>
      <c r="F179" s="372">
        <v>100</v>
      </c>
      <c r="G179" s="372">
        <v>0</v>
      </c>
    </row>
    <row r="180" spans="1:7" x14ac:dyDescent="0.25">
      <c r="A180" s="372" t="s">
        <v>87</v>
      </c>
      <c r="B180" s="372" t="s">
        <v>88</v>
      </c>
      <c r="C180" s="372" t="s">
        <v>16</v>
      </c>
      <c r="D180" s="372">
        <v>0</v>
      </c>
      <c r="E180" s="372">
        <v>175432.74077139999</v>
      </c>
      <c r="F180" s="372">
        <v>0</v>
      </c>
      <c r="G180" s="372">
        <v>100</v>
      </c>
    </row>
    <row r="181" spans="1:7" x14ac:dyDescent="0.25">
      <c r="A181" s="372" t="s">
        <v>89</v>
      </c>
      <c r="B181" s="372" t="s">
        <v>90</v>
      </c>
      <c r="C181" s="372" t="s">
        <v>15</v>
      </c>
      <c r="D181" s="372">
        <v>466894.96379980003</v>
      </c>
      <c r="E181" s="372">
        <v>0</v>
      </c>
      <c r="F181" s="372">
        <v>100</v>
      </c>
      <c r="G181" s="372">
        <v>0</v>
      </c>
    </row>
    <row r="182" spans="1:7" x14ac:dyDescent="0.25">
      <c r="A182" s="372" t="s">
        <v>89</v>
      </c>
      <c r="B182" s="372" t="s">
        <v>90</v>
      </c>
      <c r="C182" s="372" t="s">
        <v>16</v>
      </c>
      <c r="D182" s="372">
        <v>0</v>
      </c>
      <c r="E182" s="372">
        <v>347572.03619349998</v>
      </c>
      <c r="F182" s="372">
        <v>0</v>
      </c>
      <c r="G182" s="372">
        <v>100</v>
      </c>
    </row>
    <row r="183" spans="1:7" x14ac:dyDescent="0.25">
      <c r="A183" s="372" t="s">
        <v>91</v>
      </c>
      <c r="B183" s="372" t="s">
        <v>92</v>
      </c>
      <c r="C183" s="372" t="s">
        <v>15</v>
      </c>
      <c r="D183" s="372">
        <v>753892.47980610002</v>
      </c>
      <c r="E183" s="372">
        <v>0</v>
      </c>
      <c r="F183" s="372">
        <v>100</v>
      </c>
      <c r="G183" s="372">
        <v>0</v>
      </c>
    </row>
    <row r="184" spans="1:7" x14ac:dyDescent="0.25">
      <c r="A184" s="372" t="s">
        <v>91</v>
      </c>
      <c r="B184" s="372" t="s">
        <v>92</v>
      </c>
      <c r="C184" s="372" t="s">
        <v>16</v>
      </c>
      <c r="D184" s="372">
        <v>0</v>
      </c>
      <c r="E184" s="372">
        <v>502224.52018190001</v>
      </c>
      <c r="F184" s="372">
        <v>0</v>
      </c>
      <c r="G184" s="372">
        <v>100</v>
      </c>
    </row>
    <row r="185" spans="1:7" x14ac:dyDescent="0.25">
      <c r="A185" s="372" t="s">
        <v>93</v>
      </c>
      <c r="B185" s="372" t="s">
        <v>94</v>
      </c>
      <c r="C185" s="372" t="s">
        <v>15</v>
      </c>
      <c r="D185" s="372">
        <v>85977.573480100007</v>
      </c>
      <c r="E185" s="372">
        <v>0</v>
      </c>
      <c r="F185" s="372">
        <v>100</v>
      </c>
      <c r="G185" s="372">
        <v>0</v>
      </c>
    </row>
    <row r="186" spans="1:7" x14ac:dyDescent="0.25">
      <c r="A186" s="372" t="s">
        <v>93</v>
      </c>
      <c r="B186" s="372" t="s">
        <v>94</v>
      </c>
      <c r="C186" s="372" t="s">
        <v>16</v>
      </c>
      <c r="D186" s="372">
        <v>0</v>
      </c>
      <c r="E186" s="372">
        <v>62015.426446099998</v>
      </c>
      <c r="F186" s="372">
        <v>0</v>
      </c>
      <c r="G186" s="372">
        <v>100</v>
      </c>
    </row>
    <row r="187" spans="1:7" x14ac:dyDescent="0.25">
      <c r="A187" s="372" t="s">
        <v>95</v>
      </c>
      <c r="B187" s="372" t="s">
        <v>96</v>
      </c>
      <c r="C187" s="372" t="s">
        <v>15</v>
      </c>
      <c r="D187" s="372">
        <v>91426.298431799994</v>
      </c>
      <c r="E187" s="372">
        <v>0</v>
      </c>
      <c r="F187" s="372">
        <v>100</v>
      </c>
      <c r="G187" s="372">
        <v>0</v>
      </c>
    </row>
    <row r="188" spans="1:7" x14ac:dyDescent="0.25">
      <c r="A188" s="372" t="s">
        <v>95</v>
      </c>
      <c r="B188" s="372" t="s">
        <v>96</v>
      </c>
      <c r="C188" s="372" t="s">
        <v>16</v>
      </c>
      <c r="D188" s="372">
        <v>0</v>
      </c>
      <c r="E188" s="372">
        <v>76973.701566300006</v>
      </c>
      <c r="F188" s="372">
        <v>0</v>
      </c>
      <c r="G188" s="372">
        <v>100</v>
      </c>
    </row>
    <row r="189" spans="1:7" x14ac:dyDescent="0.25">
      <c r="A189" s="372" t="s">
        <v>97</v>
      </c>
      <c r="B189" s="372" t="s">
        <v>98</v>
      </c>
      <c r="C189" s="372" t="s">
        <v>15</v>
      </c>
      <c r="D189" s="372">
        <v>42725.180260300003</v>
      </c>
      <c r="E189" s="372">
        <v>0</v>
      </c>
      <c r="F189" s="372">
        <v>100</v>
      </c>
      <c r="G189" s="372">
        <v>0</v>
      </c>
    </row>
    <row r="190" spans="1:7" x14ac:dyDescent="0.25">
      <c r="A190" s="372" t="s">
        <v>97</v>
      </c>
      <c r="B190" s="372" t="s">
        <v>98</v>
      </c>
      <c r="C190" s="372" t="s">
        <v>16</v>
      </c>
      <c r="D190" s="372">
        <v>0</v>
      </c>
      <c r="E190" s="372">
        <v>40676.819742400003</v>
      </c>
      <c r="F190" s="372">
        <v>0</v>
      </c>
      <c r="G190" s="372">
        <v>100</v>
      </c>
    </row>
    <row r="191" spans="1:7" x14ac:dyDescent="0.25">
      <c r="A191" s="372" t="s">
        <v>99</v>
      </c>
      <c r="B191" s="372" t="s">
        <v>100</v>
      </c>
      <c r="C191" s="372" t="s">
        <v>15</v>
      </c>
      <c r="D191" s="372">
        <v>43133.365447199998</v>
      </c>
      <c r="E191" s="372">
        <v>0</v>
      </c>
      <c r="F191" s="372">
        <v>100</v>
      </c>
      <c r="G191" s="372">
        <v>0</v>
      </c>
    </row>
    <row r="192" spans="1:7" x14ac:dyDescent="0.25">
      <c r="A192" s="372" t="s">
        <v>99</v>
      </c>
      <c r="B192" s="372" t="s">
        <v>100</v>
      </c>
      <c r="C192" s="372" t="s">
        <v>16</v>
      </c>
      <c r="D192" s="372">
        <v>0</v>
      </c>
      <c r="E192" s="372">
        <v>39288.634551399999</v>
      </c>
      <c r="F192" s="372">
        <v>0</v>
      </c>
      <c r="G192" s="372">
        <v>100</v>
      </c>
    </row>
    <row r="193" spans="1:7" x14ac:dyDescent="0.25">
      <c r="A193" s="372" t="s">
        <v>101</v>
      </c>
      <c r="B193" s="372" t="s">
        <v>102</v>
      </c>
      <c r="C193" s="372" t="s">
        <v>15</v>
      </c>
      <c r="D193" s="372">
        <v>150793.9903878</v>
      </c>
      <c r="E193" s="372">
        <v>0</v>
      </c>
      <c r="F193" s="372">
        <v>100</v>
      </c>
      <c r="G193" s="372">
        <v>0</v>
      </c>
    </row>
    <row r="194" spans="1:7" x14ac:dyDescent="0.25">
      <c r="A194" s="372" t="s">
        <v>101</v>
      </c>
      <c r="B194" s="372" t="s">
        <v>102</v>
      </c>
      <c r="C194" s="372" t="s">
        <v>16</v>
      </c>
      <c r="D194" s="372">
        <v>0</v>
      </c>
      <c r="E194" s="372">
        <v>103196.0096068</v>
      </c>
      <c r="F194" s="372">
        <v>0</v>
      </c>
      <c r="G194" s="372">
        <v>100</v>
      </c>
    </row>
    <row r="195" spans="1:7" x14ac:dyDescent="0.25">
      <c r="A195" s="372" t="s">
        <v>103</v>
      </c>
      <c r="B195" s="372" t="s">
        <v>104</v>
      </c>
      <c r="C195" s="372" t="s">
        <v>15</v>
      </c>
      <c r="D195" s="372">
        <v>9526.2534491000006</v>
      </c>
      <c r="E195" s="372">
        <v>0</v>
      </c>
      <c r="F195" s="372">
        <v>100</v>
      </c>
      <c r="G195" s="372">
        <v>0</v>
      </c>
    </row>
    <row r="196" spans="1:7" x14ac:dyDescent="0.25">
      <c r="A196" s="372" t="s">
        <v>103</v>
      </c>
      <c r="B196" s="372" t="s">
        <v>104</v>
      </c>
      <c r="C196" s="372" t="s">
        <v>16</v>
      </c>
      <c r="D196" s="372">
        <v>0</v>
      </c>
      <c r="E196" s="372">
        <v>8443.7465527999993</v>
      </c>
      <c r="F196" s="372">
        <v>0</v>
      </c>
      <c r="G196" s="372">
        <v>100</v>
      </c>
    </row>
    <row r="197" spans="1:7" x14ac:dyDescent="0.25">
      <c r="A197" s="372" t="s">
        <v>105</v>
      </c>
      <c r="B197" s="372" t="s">
        <v>106</v>
      </c>
      <c r="C197" s="372" t="s">
        <v>15</v>
      </c>
      <c r="D197" s="372">
        <v>215654.52487260001</v>
      </c>
      <c r="E197" s="372">
        <v>0</v>
      </c>
      <c r="F197" s="372">
        <v>100</v>
      </c>
      <c r="G197" s="372">
        <v>0</v>
      </c>
    </row>
    <row r="198" spans="1:7" x14ac:dyDescent="0.25">
      <c r="A198" s="372" t="s">
        <v>105</v>
      </c>
      <c r="B198" s="372" t="s">
        <v>106</v>
      </c>
      <c r="C198" s="372" t="s">
        <v>16</v>
      </c>
      <c r="D198" s="372">
        <v>0</v>
      </c>
      <c r="E198" s="372">
        <v>169275.4751479</v>
      </c>
      <c r="F198" s="372">
        <v>0</v>
      </c>
      <c r="G198" s="372">
        <v>100</v>
      </c>
    </row>
    <row r="199" spans="1:7" x14ac:dyDescent="0.25">
      <c r="A199" s="372" t="s">
        <v>107</v>
      </c>
      <c r="B199" s="372" t="s">
        <v>108</v>
      </c>
      <c r="C199" s="372" t="s">
        <v>15</v>
      </c>
      <c r="D199" s="372">
        <v>335758.66581410001</v>
      </c>
      <c r="E199" s="372">
        <v>0</v>
      </c>
      <c r="F199" s="372">
        <v>100</v>
      </c>
      <c r="G199" s="372">
        <v>0</v>
      </c>
    </row>
    <row r="200" spans="1:7" x14ac:dyDescent="0.25">
      <c r="A200" s="372" t="s">
        <v>107</v>
      </c>
      <c r="B200" s="372" t="s">
        <v>108</v>
      </c>
      <c r="C200" s="372" t="s">
        <v>16</v>
      </c>
      <c r="D200" s="372">
        <v>0</v>
      </c>
      <c r="E200" s="372">
        <v>306257.33419800003</v>
      </c>
      <c r="F200" s="372">
        <v>0</v>
      </c>
      <c r="G200" s="372">
        <v>100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844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836</v>
      </c>
      <c r="E210" s="5" t="s">
        <v>837</v>
      </c>
      <c r="F210" s="5" t="s">
        <v>838</v>
      </c>
      <c r="G210" s="5" t="s">
        <v>839</v>
      </c>
    </row>
    <row r="211" spans="1:7" x14ac:dyDescent="0.25">
      <c r="A211" s="373" t="s">
        <v>87</v>
      </c>
      <c r="B211" s="373" t="s">
        <v>114</v>
      </c>
      <c r="C211" s="373" t="s">
        <v>15</v>
      </c>
      <c r="D211" s="373">
        <v>68004.812714200001</v>
      </c>
      <c r="E211" s="373">
        <v>0</v>
      </c>
      <c r="F211" s="373">
        <v>100</v>
      </c>
      <c r="G211" s="373">
        <v>0</v>
      </c>
    </row>
    <row r="212" spans="1:7" x14ac:dyDescent="0.25">
      <c r="A212" s="373" t="s">
        <v>87</v>
      </c>
      <c r="B212" s="373" t="s">
        <v>114</v>
      </c>
      <c r="C212" s="373" t="s">
        <v>16</v>
      </c>
      <c r="D212" s="373">
        <v>0</v>
      </c>
      <c r="E212" s="373">
        <v>60719.187283300002</v>
      </c>
      <c r="F212" s="373">
        <v>0</v>
      </c>
      <c r="G212" s="373">
        <v>100</v>
      </c>
    </row>
    <row r="213" spans="1:7" x14ac:dyDescent="0.25">
      <c r="A213" s="373" t="s">
        <v>91</v>
      </c>
      <c r="B213" s="373" t="s">
        <v>115</v>
      </c>
      <c r="C213" s="373" t="s">
        <v>15</v>
      </c>
      <c r="D213" s="373">
        <v>41556.422404899997</v>
      </c>
      <c r="E213" s="373">
        <v>0</v>
      </c>
      <c r="F213" s="373">
        <v>100</v>
      </c>
      <c r="G213" s="373">
        <v>0</v>
      </c>
    </row>
    <row r="214" spans="1:7" x14ac:dyDescent="0.25">
      <c r="A214" s="373" t="s">
        <v>91</v>
      </c>
      <c r="B214" s="373" t="s">
        <v>115</v>
      </c>
      <c r="C214" s="373" t="s">
        <v>16</v>
      </c>
      <c r="D214" s="373">
        <v>0</v>
      </c>
      <c r="E214" s="373">
        <v>30105.5776004</v>
      </c>
      <c r="F214" s="373">
        <v>0</v>
      </c>
      <c r="G214" s="373">
        <v>100</v>
      </c>
    </row>
    <row r="215" spans="1:7" x14ac:dyDescent="0.25">
      <c r="A215" s="373" t="s">
        <v>93</v>
      </c>
      <c r="B215" s="373" t="s">
        <v>116</v>
      </c>
      <c r="C215" s="373" t="s">
        <v>15</v>
      </c>
      <c r="D215" s="373">
        <v>37762.475230299999</v>
      </c>
      <c r="E215" s="373">
        <v>0</v>
      </c>
      <c r="F215" s="373">
        <v>100</v>
      </c>
      <c r="G215" s="373">
        <v>0</v>
      </c>
    </row>
    <row r="216" spans="1:7" x14ac:dyDescent="0.25">
      <c r="A216" s="373" t="s">
        <v>93</v>
      </c>
      <c r="B216" s="373" t="s">
        <v>116</v>
      </c>
      <c r="C216" s="373" t="s">
        <v>16</v>
      </c>
      <c r="D216" s="373">
        <v>0</v>
      </c>
      <c r="E216" s="373">
        <v>24209.524774599999</v>
      </c>
      <c r="F216" s="373">
        <v>0</v>
      </c>
      <c r="G216" s="373">
        <v>100</v>
      </c>
    </row>
    <row r="217" spans="1:7" x14ac:dyDescent="0.25">
      <c r="A217" s="373" t="s">
        <v>95</v>
      </c>
      <c r="B217" s="373" t="s">
        <v>117</v>
      </c>
      <c r="C217" s="373" t="s">
        <v>15</v>
      </c>
      <c r="D217" s="373">
        <v>77733.888897500001</v>
      </c>
      <c r="E217" s="373">
        <v>0</v>
      </c>
      <c r="F217" s="373">
        <v>100</v>
      </c>
      <c r="G217" s="373">
        <v>0</v>
      </c>
    </row>
    <row r="218" spans="1:7" x14ac:dyDescent="0.25">
      <c r="A218" s="373" t="s">
        <v>95</v>
      </c>
      <c r="B218" s="373" t="s">
        <v>117</v>
      </c>
      <c r="C218" s="373" t="s">
        <v>16</v>
      </c>
      <c r="D218" s="373">
        <v>0</v>
      </c>
      <c r="E218" s="373">
        <v>54232.111095300002</v>
      </c>
      <c r="F218" s="373">
        <v>0</v>
      </c>
      <c r="G218" s="373">
        <v>100</v>
      </c>
    </row>
    <row r="219" spans="1:7" x14ac:dyDescent="0.25">
      <c r="A219" s="373" t="s">
        <v>97</v>
      </c>
      <c r="B219" s="373" t="s">
        <v>118</v>
      </c>
      <c r="C219" s="373" t="s">
        <v>15</v>
      </c>
      <c r="D219" s="373">
        <v>25875.7129485</v>
      </c>
      <c r="E219" s="373">
        <v>0</v>
      </c>
      <c r="F219" s="373">
        <v>100</v>
      </c>
      <c r="G219" s="373">
        <v>0</v>
      </c>
    </row>
    <row r="220" spans="1:7" x14ac:dyDescent="0.25">
      <c r="A220" s="373" t="s">
        <v>97</v>
      </c>
      <c r="B220" s="373" t="s">
        <v>118</v>
      </c>
      <c r="C220" s="373" t="s">
        <v>16</v>
      </c>
      <c r="D220" s="373">
        <v>0</v>
      </c>
      <c r="E220" s="373">
        <v>16444.287057900001</v>
      </c>
      <c r="F220" s="373">
        <v>0</v>
      </c>
      <c r="G220" s="373">
        <v>100</v>
      </c>
    </row>
    <row r="221" spans="1:7" x14ac:dyDescent="0.25">
      <c r="A221" s="373" t="s">
        <v>105</v>
      </c>
      <c r="B221" s="373" t="s">
        <v>119</v>
      </c>
      <c r="C221" s="373" t="s">
        <v>15</v>
      </c>
      <c r="D221" s="373">
        <v>56026.106055600001</v>
      </c>
      <c r="E221" s="373">
        <v>0</v>
      </c>
      <c r="F221" s="373">
        <v>100</v>
      </c>
      <c r="G221" s="373">
        <v>0</v>
      </c>
    </row>
    <row r="222" spans="1:7" x14ac:dyDescent="0.25">
      <c r="A222" s="373" t="s">
        <v>105</v>
      </c>
      <c r="B222" s="373" t="s">
        <v>119</v>
      </c>
      <c r="C222" s="373" t="s">
        <v>16</v>
      </c>
      <c r="D222" s="373">
        <v>0</v>
      </c>
      <c r="E222" s="373">
        <v>38072.893947500001</v>
      </c>
      <c r="F222" s="373">
        <v>0</v>
      </c>
      <c r="G222" s="373">
        <v>100</v>
      </c>
    </row>
    <row r="223" spans="1:7" x14ac:dyDescent="0.25">
      <c r="A223" s="373" t="s">
        <v>107</v>
      </c>
      <c r="B223" s="373" t="s">
        <v>120</v>
      </c>
      <c r="C223" s="373" t="s">
        <v>15</v>
      </c>
      <c r="D223" s="373">
        <v>57962.446542700003</v>
      </c>
      <c r="E223" s="373">
        <v>0</v>
      </c>
      <c r="F223" s="373">
        <v>100</v>
      </c>
      <c r="G223" s="373">
        <v>0</v>
      </c>
    </row>
    <row r="224" spans="1:7" x14ac:dyDescent="0.25">
      <c r="A224" s="373" t="s">
        <v>107</v>
      </c>
      <c r="B224" s="373" t="s">
        <v>120</v>
      </c>
      <c r="C224" s="373" t="s">
        <v>16</v>
      </c>
      <c r="D224" s="373">
        <v>0</v>
      </c>
      <c r="E224" s="373">
        <v>46700.553462800002</v>
      </c>
      <c r="F224" s="373">
        <v>0</v>
      </c>
      <c r="G224" s="373">
        <v>100</v>
      </c>
    </row>
    <row r="225" spans="1:7" x14ac:dyDescent="0.25">
      <c r="A225" s="373" t="s">
        <v>109</v>
      </c>
      <c r="B225" s="373" t="s">
        <v>121</v>
      </c>
      <c r="C225" s="373" t="s">
        <v>15</v>
      </c>
      <c r="D225" s="373">
        <v>26247.250756500001</v>
      </c>
      <c r="E225" s="373">
        <v>0</v>
      </c>
      <c r="F225" s="373">
        <v>100</v>
      </c>
      <c r="G225" s="373">
        <v>0</v>
      </c>
    </row>
    <row r="226" spans="1:7" x14ac:dyDescent="0.25">
      <c r="A226" s="373" t="s">
        <v>109</v>
      </c>
      <c r="B226" s="373" t="s">
        <v>121</v>
      </c>
      <c r="C226" s="373" t="s">
        <v>16</v>
      </c>
      <c r="D226" s="373">
        <v>0</v>
      </c>
      <c r="E226" s="373">
        <v>16346.7492422</v>
      </c>
      <c r="F226" s="373">
        <v>0</v>
      </c>
      <c r="G226" s="373">
        <v>100</v>
      </c>
    </row>
    <row r="227" spans="1:7" x14ac:dyDescent="0.25">
      <c r="A227" s="373" t="s">
        <v>122</v>
      </c>
      <c r="B227" s="373" t="s">
        <v>123</v>
      </c>
      <c r="C227" s="373" t="s">
        <v>15</v>
      </c>
      <c r="D227" s="373">
        <v>17730.627232499999</v>
      </c>
      <c r="E227" s="373">
        <v>0</v>
      </c>
      <c r="F227" s="373">
        <v>100</v>
      </c>
      <c r="G227" s="373">
        <v>0</v>
      </c>
    </row>
    <row r="228" spans="1:7" x14ac:dyDescent="0.25">
      <c r="A228" s="373" t="s">
        <v>122</v>
      </c>
      <c r="B228" s="373" t="s">
        <v>123</v>
      </c>
      <c r="C228" s="373" t="s">
        <v>16</v>
      </c>
      <c r="D228" s="373">
        <v>0</v>
      </c>
      <c r="E228" s="373">
        <v>12696.37269</v>
      </c>
      <c r="F228" s="373">
        <v>0</v>
      </c>
      <c r="G228" s="373">
        <v>100</v>
      </c>
    </row>
    <row r="229" spans="1:7" x14ac:dyDescent="0.25">
      <c r="A229" s="373" t="s">
        <v>124</v>
      </c>
      <c r="B229" s="373" t="s">
        <v>125</v>
      </c>
      <c r="C229" s="373" t="s">
        <v>15</v>
      </c>
      <c r="D229" s="373">
        <v>40355.759368899999</v>
      </c>
      <c r="E229" s="373">
        <v>0</v>
      </c>
      <c r="F229" s="373">
        <v>100</v>
      </c>
      <c r="G229" s="373">
        <v>0</v>
      </c>
    </row>
    <row r="230" spans="1:7" x14ac:dyDescent="0.25">
      <c r="A230" s="373" t="s">
        <v>124</v>
      </c>
      <c r="B230" s="373" t="s">
        <v>125</v>
      </c>
      <c r="C230" s="373" t="s">
        <v>16</v>
      </c>
      <c r="D230" s="373">
        <v>0</v>
      </c>
      <c r="E230" s="373">
        <v>20051.240623599999</v>
      </c>
      <c r="F230" s="373">
        <v>0</v>
      </c>
      <c r="G230" s="373">
        <v>100</v>
      </c>
    </row>
    <row r="231" spans="1:7" x14ac:dyDescent="0.25">
      <c r="A231" s="373" t="s">
        <v>126</v>
      </c>
      <c r="B231" s="373" t="s">
        <v>127</v>
      </c>
      <c r="C231" s="373" t="s">
        <v>15</v>
      </c>
      <c r="D231" s="373">
        <v>49401.676949399996</v>
      </c>
      <c r="E231" s="373">
        <v>0</v>
      </c>
      <c r="F231" s="373">
        <v>100</v>
      </c>
      <c r="G231" s="373">
        <v>0</v>
      </c>
    </row>
    <row r="232" spans="1:7" x14ac:dyDescent="0.25">
      <c r="A232" s="373" t="s">
        <v>126</v>
      </c>
      <c r="B232" s="373" t="s">
        <v>127</v>
      </c>
      <c r="C232" s="373" t="s">
        <v>16</v>
      </c>
      <c r="D232" s="373">
        <v>0</v>
      </c>
      <c r="E232" s="373">
        <v>33689.323048899998</v>
      </c>
      <c r="F232" s="373">
        <v>0</v>
      </c>
      <c r="G232" s="373">
        <v>100</v>
      </c>
    </row>
    <row r="233" spans="1:7" x14ac:dyDescent="0.25">
      <c r="A233" s="373" t="s">
        <v>128</v>
      </c>
      <c r="B233" s="373" t="s">
        <v>129</v>
      </c>
      <c r="C233" s="373" t="s">
        <v>15</v>
      </c>
      <c r="D233" s="373">
        <v>28233.649711900001</v>
      </c>
      <c r="E233" s="373">
        <v>0</v>
      </c>
      <c r="F233" s="373">
        <v>100</v>
      </c>
      <c r="G233" s="373">
        <v>0</v>
      </c>
    </row>
    <row r="234" spans="1:7" x14ac:dyDescent="0.25">
      <c r="A234" s="373" t="s">
        <v>128</v>
      </c>
      <c r="B234" s="373" t="s">
        <v>129</v>
      </c>
      <c r="C234" s="373" t="s">
        <v>16</v>
      </c>
      <c r="D234" s="373">
        <v>0</v>
      </c>
      <c r="E234" s="373">
        <v>16982.350293700001</v>
      </c>
      <c r="F234" s="373">
        <v>0</v>
      </c>
      <c r="G234" s="373">
        <v>100</v>
      </c>
    </row>
    <row r="235" spans="1:7" x14ac:dyDescent="0.25">
      <c r="A235" s="373" t="s">
        <v>130</v>
      </c>
      <c r="B235" s="373" t="s">
        <v>131</v>
      </c>
      <c r="C235" s="373" t="s">
        <v>15</v>
      </c>
      <c r="D235" s="373">
        <v>58166.250005399997</v>
      </c>
      <c r="E235" s="373">
        <v>0</v>
      </c>
      <c r="F235" s="373">
        <v>100</v>
      </c>
      <c r="G235" s="373">
        <v>0</v>
      </c>
    </row>
    <row r="236" spans="1:7" x14ac:dyDescent="0.25">
      <c r="A236" s="373" t="s">
        <v>130</v>
      </c>
      <c r="B236" s="373" t="s">
        <v>131</v>
      </c>
      <c r="C236" s="373" t="s">
        <v>16</v>
      </c>
      <c r="D236" s="373">
        <v>0</v>
      </c>
      <c r="E236" s="373">
        <v>42763.749996400002</v>
      </c>
      <c r="F236" s="373">
        <v>0</v>
      </c>
      <c r="G236" s="373">
        <v>100</v>
      </c>
    </row>
    <row r="237" spans="1:7" x14ac:dyDescent="0.25">
      <c r="A237" s="373" t="s">
        <v>132</v>
      </c>
      <c r="B237" s="373" t="s">
        <v>133</v>
      </c>
      <c r="C237" s="373" t="s">
        <v>15</v>
      </c>
      <c r="D237" s="373">
        <v>118321.7998816</v>
      </c>
      <c r="E237" s="373">
        <v>0</v>
      </c>
      <c r="F237" s="373">
        <v>100</v>
      </c>
      <c r="G237" s="373">
        <v>0</v>
      </c>
    </row>
    <row r="238" spans="1:7" x14ac:dyDescent="0.25">
      <c r="A238" s="373" t="s">
        <v>132</v>
      </c>
      <c r="B238" s="373" t="s">
        <v>133</v>
      </c>
      <c r="C238" s="373" t="s">
        <v>16</v>
      </c>
      <c r="D238" s="373">
        <v>0</v>
      </c>
      <c r="E238" s="373">
        <v>63056.200114500003</v>
      </c>
      <c r="F238" s="373">
        <v>0</v>
      </c>
      <c r="G238" s="373">
        <v>100</v>
      </c>
    </row>
    <row r="239" spans="1:7" x14ac:dyDescent="0.25">
      <c r="A239" s="373" t="s">
        <v>134</v>
      </c>
      <c r="B239" s="373" t="s">
        <v>135</v>
      </c>
      <c r="C239" s="373" t="s">
        <v>15</v>
      </c>
      <c r="D239" s="373">
        <v>170191.09425970001</v>
      </c>
      <c r="E239" s="373">
        <v>0</v>
      </c>
      <c r="F239" s="373">
        <v>100</v>
      </c>
      <c r="G239" s="373">
        <v>0</v>
      </c>
    </row>
    <row r="240" spans="1:7" x14ac:dyDescent="0.25">
      <c r="A240" s="373" t="s">
        <v>134</v>
      </c>
      <c r="B240" s="373" t="s">
        <v>135</v>
      </c>
      <c r="C240" s="373" t="s">
        <v>16</v>
      </c>
      <c r="D240" s="373">
        <v>0</v>
      </c>
      <c r="E240" s="373">
        <v>118792.9057363</v>
      </c>
      <c r="F240" s="373">
        <v>0</v>
      </c>
      <c r="G240" s="373">
        <v>100</v>
      </c>
    </row>
    <row r="241" spans="1:7" x14ac:dyDescent="0.25">
      <c r="A241" s="373" t="s">
        <v>136</v>
      </c>
      <c r="B241" s="373" t="s">
        <v>137</v>
      </c>
      <c r="C241" s="373" t="s">
        <v>15</v>
      </c>
      <c r="D241" s="373">
        <v>66442.754503300006</v>
      </c>
      <c r="E241" s="373">
        <v>0</v>
      </c>
      <c r="F241" s="373">
        <v>100</v>
      </c>
      <c r="G241" s="373">
        <v>0</v>
      </c>
    </row>
    <row r="242" spans="1:7" x14ac:dyDescent="0.25">
      <c r="A242" s="373" t="s">
        <v>136</v>
      </c>
      <c r="B242" s="373" t="s">
        <v>137</v>
      </c>
      <c r="C242" s="373" t="s">
        <v>16</v>
      </c>
      <c r="D242" s="373">
        <v>0</v>
      </c>
      <c r="E242" s="373">
        <v>44116.245494299998</v>
      </c>
      <c r="F242" s="373">
        <v>0</v>
      </c>
      <c r="G242" s="373">
        <v>100</v>
      </c>
    </row>
    <row r="243" spans="1:7" x14ac:dyDescent="0.25">
      <c r="A243" s="373" t="s">
        <v>138</v>
      </c>
      <c r="B243" s="373" t="s">
        <v>139</v>
      </c>
      <c r="C243" s="373" t="s">
        <v>15</v>
      </c>
      <c r="D243" s="373">
        <v>70793.664101000002</v>
      </c>
      <c r="E243" s="373">
        <v>0</v>
      </c>
      <c r="F243" s="373">
        <v>100</v>
      </c>
      <c r="G243" s="373">
        <v>0</v>
      </c>
    </row>
    <row r="244" spans="1:7" x14ac:dyDescent="0.25">
      <c r="A244" s="373" t="s">
        <v>138</v>
      </c>
      <c r="B244" s="373" t="s">
        <v>139</v>
      </c>
      <c r="C244" s="373" t="s">
        <v>16</v>
      </c>
      <c r="D244" s="373">
        <v>0</v>
      </c>
      <c r="E244" s="373">
        <v>57284.3358935</v>
      </c>
      <c r="F244" s="373">
        <v>0</v>
      </c>
      <c r="G244" s="373">
        <v>100</v>
      </c>
    </row>
    <row r="245" spans="1:7" x14ac:dyDescent="0.25">
      <c r="A245" s="373" t="s">
        <v>140</v>
      </c>
      <c r="B245" s="373" t="s">
        <v>141</v>
      </c>
      <c r="C245" s="373" t="s">
        <v>15</v>
      </c>
      <c r="D245" s="373">
        <v>57430.583811999997</v>
      </c>
      <c r="E245" s="373">
        <v>0</v>
      </c>
      <c r="F245" s="373">
        <v>100</v>
      </c>
      <c r="G245" s="373">
        <v>0</v>
      </c>
    </row>
    <row r="246" spans="1:7" x14ac:dyDescent="0.25">
      <c r="A246" s="373" t="s">
        <v>140</v>
      </c>
      <c r="B246" s="373" t="s">
        <v>141</v>
      </c>
      <c r="C246" s="373" t="s">
        <v>16</v>
      </c>
      <c r="D246" s="373">
        <v>0</v>
      </c>
      <c r="E246" s="373">
        <v>46117.416183699999</v>
      </c>
      <c r="F246" s="373">
        <v>0</v>
      </c>
      <c r="G246" s="373">
        <v>100</v>
      </c>
    </row>
    <row r="247" spans="1:7" x14ac:dyDescent="0.25">
      <c r="A247" s="373" t="s">
        <v>142</v>
      </c>
      <c r="B247" s="373" t="s">
        <v>143</v>
      </c>
      <c r="C247" s="373" t="s">
        <v>15</v>
      </c>
      <c r="D247" s="373">
        <v>25799.607227299999</v>
      </c>
      <c r="E247" s="373">
        <v>0</v>
      </c>
      <c r="F247" s="373">
        <v>100</v>
      </c>
      <c r="G247" s="373">
        <v>0</v>
      </c>
    </row>
    <row r="248" spans="1:7" x14ac:dyDescent="0.25">
      <c r="A248" s="373" t="s">
        <v>142</v>
      </c>
      <c r="B248" s="373" t="s">
        <v>143</v>
      </c>
      <c r="C248" s="373" t="s">
        <v>16</v>
      </c>
      <c r="D248" s="373">
        <v>0</v>
      </c>
      <c r="E248" s="373">
        <v>18228.392774700002</v>
      </c>
      <c r="F248" s="373">
        <v>0</v>
      </c>
      <c r="G248" s="373">
        <v>100</v>
      </c>
    </row>
    <row r="249" spans="1:7" x14ac:dyDescent="0.25">
      <c r="A249" s="373" t="s">
        <v>144</v>
      </c>
      <c r="B249" s="373" t="s">
        <v>145</v>
      </c>
      <c r="C249" s="373" t="s">
        <v>15</v>
      </c>
      <c r="D249" s="373">
        <v>48800.877670000002</v>
      </c>
      <c r="E249" s="373">
        <v>0</v>
      </c>
      <c r="F249" s="373">
        <v>100</v>
      </c>
      <c r="G249" s="373">
        <v>0</v>
      </c>
    </row>
    <row r="250" spans="1:7" x14ac:dyDescent="0.25">
      <c r="A250" s="373" t="s">
        <v>144</v>
      </c>
      <c r="B250" s="373" t="s">
        <v>145</v>
      </c>
      <c r="C250" s="373" t="s">
        <v>16</v>
      </c>
      <c r="D250" s="373">
        <v>0</v>
      </c>
      <c r="E250" s="373">
        <v>31665.122330300001</v>
      </c>
      <c r="F250" s="373">
        <v>0</v>
      </c>
      <c r="G250" s="373">
        <v>100</v>
      </c>
    </row>
    <row r="251" spans="1:7" x14ac:dyDescent="0.25">
      <c r="A251" s="373" t="s">
        <v>146</v>
      </c>
      <c r="B251" s="373" t="s">
        <v>147</v>
      </c>
      <c r="C251" s="373" t="s">
        <v>15</v>
      </c>
      <c r="D251" s="373">
        <v>14300.359077999999</v>
      </c>
      <c r="E251" s="373">
        <v>0</v>
      </c>
      <c r="F251" s="373">
        <v>100</v>
      </c>
      <c r="G251" s="373">
        <v>0</v>
      </c>
    </row>
    <row r="252" spans="1:7" x14ac:dyDescent="0.25">
      <c r="A252" s="373" t="s">
        <v>146</v>
      </c>
      <c r="B252" s="373" t="s">
        <v>147</v>
      </c>
      <c r="C252" s="373" t="s">
        <v>16</v>
      </c>
      <c r="D252" s="373">
        <v>0</v>
      </c>
      <c r="E252" s="373">
        <v>12064.640922799999</v>
      </c>
      <c r="F252" s="373">
        <v>0</v>
      </c>
      <c r="G252" s="373">
        <v>100</v>
      </c>
    </row>
    <row r="253" spans="1:7" x14ac:dyDescent="0.25">
      <c r="A253" s="373" t="s">
        <v>148</v>
      </c>
      <c r="B253" s="373" t="s">
        <v>149</v>
      </c>
      <c r="C253" s="373" t="s">
        <v>15</v>
      </c>
      <c r="D253" s="373">
        <v>25960.776348799998</v>
      </c>
      <c r="E253" s="373">
        <v>0</v>
      </c>
      <c r="F253" s="373">
        <v>100</v>
      </c>
      <c r="G253" s="373">
        <v>0</v>
      </c>
    </row>
    <row r="254" spans="1:7" x14ac:dyDescent="0.25">
      <c r="A254" s="373" t="s">
        <v>148</v>
      </c>
      <c r="B254" s="373" t="s">
        <v>149</v>
      </c>
      <c r="C254" s="373" t="s">
        <v>16</v>
      </c>
      <c r="D254" s="373">
        <v>0</v>
      </c>
      <c r="E254" s="373">
        <v>22762.223657300001</v>
      </c>
      <c r="F254" s="373">
        <v>0</v>
      </c>
      <c r="G254" s="373">
        <v>100</v>
      </c>
    </row>
    <row r="255" spans="1:7" x14ac:dyDescent="0.25">
      <c r="A255" s="373" t="s">
        <v>150</v>
      </c>
      <c r="B255" s="373" t="s">
        <v>151</v>
      </c>
      <c r="C255" s="373" t="s">
        <v>15</v>
      </c>
      <c r="D255" s="373">
        <v>22785.671085999998</v>
      </c>
      <c r="E255" s="373">
        <v>0</v>
      </c>
      <c r="F255" s="373">
        <v>100</v>
      </c>
      <c r="G255" s="373">
        <v>0</v>
      </c>
    </row>
    <row r="256" spans="1:7" x14ac:dyDescent="0.25">
      <c r="A256" s="373" t="s">
        <v>150</v>
      </c>
      <c r="B256" s="373" t="s">
        <v>151</v>
      </c>
      <c r="C256" s="373" t="s">
        <v>16</v>
      </c>
      <c r="D256" s="373">
        <v>0</v>
      </c>
      <c r="E256" s="373">
        <v>21321.3289167</v>
      </c>
      <c r="F256" s="373">
        <v>0</v>
      </c>
      <c r="G256" s="373">
        <v>100</v>
      </c>
    </row>
    <row r="257" spans="1:7" x14ac:dyDescent="0.25">
      <c r="A257" s="373" t="s">
        <v>152</v>
      </c>
      <c r="B257" s="373" t="s">
        <v>153</v>
      </c>
      <c r="C257" s="373" t="s">
        <v>15</v>
      </c>
      <c r="D257" s="373">
        <v>28833.0063692</v>
      </c>
      <c r="E257" s="373">
        <v>0</v>
      </c>
      <c r="F257" s="373">
        <v>100</v>
      </c>
      <c r="G257" s="373">
        <v>0</v>
      </c>
    </row>
    <row r="258" spans="1:7" x14ac:dyDescent="0.25">
      <c r="A258" s="373" t="s">
        <v>152</v>
      </c>
      <c r="B258" s="373" t="s">
        <v>153</v>
      </c>
      <c r="C258" s="373" t="s">
        <v>16</v>
      </c>
      <c r="D258" s="373">
        <v>0</v>
      </c>
      <c r="E258" s="373">
        <v>27223.993628600001</v>
      </c>
      <c r="F258" s="373">
        <v>0</v>
      </c>
      <c r="G258" s="373">
        <v>100</v>
      </c>
    </row>
    <row r="259" spans="1:7" x14ac:dyDescent="0.25">
      <c r="A259" s="373" t="s">
        <v>154</v>
      </c>
      <c r="B259" s="373" t="s">
        <v>155</v>
      </c>
      <c r="C259" s="373" t="s">
        <v>15</v>
      </c>
      <c r="D259" s="373">
        <v>47547.247330400001</v>
      </c>
      <c r="E259" s="373">
        <v>0</v>
      </c>
      <c r="F259" s="373">
        <v>100</v>
      </c>
      <c r="G259" s="373">
        <v>0</v>
      </c>
    </row>
    <row r="260" spans="1:7" x14ac:dyDescent="0.25">
      <c r="A260" s="373" t="s">
        <v>154</v>
      </c>
      <c r="B260" s="373" t="s">
        <v>155</v>
      </c>
      <c r="C260" s="373" t="s">
        <v>16</v>
      </c>
      <c r="D260" s="373">
        <v>0</v>
      </c>
      <c r="E260" s="373">
        <v>44970.752668100002</v>
      </c>
      <c r="F260" s="373">
        <v>0</v>
      </c>
      <c r="G260" s="373">
        <v>100</v>
      </c>
    </row>
    <row r="261" spans="1:7" x14ac:dyDescent="0.25">
      <c r="A261" s="373" t="s">
        <v>156</v>
      </c>
      <c r="B261" s="373" t="s">
        <v>157</v>
      </c>
      <c r="C261" s="373" t="s">
        <v>15</v>
      </c>
      <c r="D261" s="373">
        <v>62831.552596299996</v>
      </c>
      <c r="E261" s="373">
        <v>0</v>
      </c>
      <c r="F261" s="373">
        <v>100</v>
      </c>
      <c r="G261" s="373">
        <v>0</v>
      </c>
    </row>
    <row r="262" spans="1:7" x14ac:dyDescent="0.25">
      <c r="A262" s="373" t="s">
        <v>156</v>
      </c>
      <c r="B262" s="373" t="s">
        <v>157</v>
      </c>
      <c r="C262" s="373" t="s">
        <v>16</v>
      </c>
      <c r="D262" s="373">
        <v>0</v>
      </c>
      <c r="E262" s="373">
        <v>39506.447401700003</v>
      </c>
      <c r="F262" s="373">
        <v>0</v>
      </c>
      <c r="G262" s="373">
        <v>100</v>
      </c>
    </row>
    <row r="263" spans="1:7" x14ac:dyDescent="0.25">
      <c r="A263" s="373" t="s">
        <v>158</v>
      </c>
      <c r="B263" s="373" t="s">
        <v>159</v>
      </c>
      <c r="C263" s="373" t="s">
        <v>15</v>
      </c>
      <c r="D263" s="373">
        <v>34391.862993000002</v>
      </c>
      <c r="E263" s="373">
        <v>0</v>
      </c>
      <c r="F263" s="373">
        <v>100</v>
      </c>
      <c r="G263" s="373">
        <v>0</v>
      </c>
    </row>
    <row r="264" spans="1:7" x14ac:dyDescent="0.25">
      <c r="A264" s="373" t="s">
        <v>158</v>
      </c>
      <c r="B264" s="373" t="s">
        <v>159</v>
      </c>
      <c r="C264" s="373" t="s">
        <v>16</v>
      </c>
      <c r="D264" s="373">
        <v>0</v>
      </c>
      <c r="E264" s="373">
        <v>24997.137005199998</v>
      </c>
      <c r="F264" s="373">
        <v>0</v>
      </c>
      <c r="G264" s="373">
        <v>100</v>
      </c>
    </row>
    <row r="265" spans="1:7" x14ac:dyDescent="0.25">
      <c r="A265" s="373" t="s">
        <v>160</v>
      </c>
      <c r="B265" s="373" t="s">
        <v>161</v>
      </c>
      <c r="C265" s="373" t="s">
        <v>15</v>
      </c>
      <c r="D265" s="373">
        <v>70294.766688899996</v>
      </c>
      <c r="E265" s="373">
        <v>0</v>
      </c>
      <c r="F265" s="373">
        <v>100</v>
      </c>
      <c r="G265" s="373">
        <v>0</v>
      </c>
    </row>
    <row r="266" spans="1:7" x14ac:dyDescent="0.25">
      <c r="A266" s="373" t="s">
        <v>160</v>
      </c>
      <c r="B266" s="373" t="s">
        <v>161</v>
      </c>
      <c r="C266" s="373" t="s">
        <v>16</v>
      </c>
      <c r="D266" s="373">
        <v>0</v>
      </c>
      <c r="E266" s="373">
        <v>69195.233317499995</v>
      </c>
      <c r="F266" s="373">
        <v>0</v>
      </c>
      <c r="G266" s="373">
        <v>100</v>
      </c>
    </row>
    <row r="267" spans="1:7" x14ac:dyDescent="0.25">
      <c r="A267" s="373" t="s">
        <v>162</v>
      </c>
      <c r="B267" s="373" t="s">
        <v>163</v>
      </c>
      <c r="C267" s="373" t="s">
        <v>15</v>
      </c>
      <c r="D267" s="373">
        <v>43253.680732699999</v>
      </c>
      <c r="E267" s="373">
        <v>0</v>
      </c>
      <c r="F267" s="373">
        <v>100</v>
      </c>
      <c r="G267" s="373">
        <v>0</v>
      </c>
    </row>
    <row r="268" spans="1:7" x14ac:dyDescent="0.25">
      <c r="A268" s="373" t="s">
        <v>162</v>
      </c>
      <c r="B268" s="373" t="s">
        <v>163</v>
      </c>
      <c r="C268" s="373" t="s">
        <v>16</v>
      </c>
      <c r="D268" s="373">
        <v>0</v>
      </c>
      <c r="E268" s="373">
        <v>30426.319269799998</v>
      </c>
      <c r="F268" s="373">
        <v>0</v>
      </c>
      <c r="G268" s="373">
        <v>100</v>
      </c>
    </row>
    <row r="269" spans="1:7" x14ac:dyDescent="0.25">
      <c r="A269" s="373" t="s">
        <v>164</v>
      </c>
      <c r="B269" s="373" t="s">
        <v>165</v>
      </c>
      <c r="C269" s="373" t="s">
        <v>15</v>
      </c>
      <c r="D269" s="373">
        <v>42486.112834400003</v>
      </c>
      <c r="E269" s="373">
        <v>0</v>
      </c>
      <c r="F269" s="373">
        <v>100</v>
      </c>
      <c r="G269" s="373">
        <v>0</v>
      </c>
    </row>
    <row r="270" spans="1:7" x14ac:dyDescent="0.25">
      <c r="A270" s="373" t="s">
        <v>164</v>
      </c>
      <c r="B270" s="373" t="s">
        <v>165</v>
      </c>
      <c r="C270" s="373" t="s">
        <v>16</v>
      </c>
      <c r="D270" s="373">
        <v>0</v>
      </c>
      <c r="E270" s="373">
        <v>36418.887169399997</v>
      </c>
      <c r="F270" s="373">
        <v>0</v>
      </c>
      <c r="G270" s="373">
        <v>100</v>
      </c>
    </row>
    <row r="271" spans="1:7" x14ac:dyDescent="0.25">
      <c r="A271" s="373" t="s">
        <v>166</v>
      </c>
      <c r="B271" s="373" t="s">
        <v>167</v>
      </c>
      <c r="C271" s="373" t="s">
        <v>15</v>
      </c>
      <c r="D271" s="373">
        <v>57679.2648061</v>
      </c>
      <c r="E271" s="373">
        <v>0</v>
      </c>
      <c r="F271" s="373">
        <v>100</v>
      </c>
      <c r="G271" s="373">
        <v>0</v>
      </c>
    </row>
    <row r="272" spans="1:7" x14ac:dyDescent="0.25">
      <c r="A272" s="373" t="s">
        <v>166</v>
      </c>
      <c r="B272" s="373" t="s">
        <v>167</v>
      </c>
      <c r="C272" s="373" t="s">
        <v>16</v>
      </c>
      <c r="D272" s="373">
        <v>0</v>
      </c>
      <c r="E272" s="373">
        <v>31799.7351924</v>
      </c>
      <c r="F272" s="373">
        <v>0</v>
      </c>
      <c r="G272" s="373">
        <v>100</v>
      </c>
    </row>
    <row r="273" spans="1:7" x14ac:dyDescent="0.25">
      <c r="A273" s="373" t="s">
        <v>168</v>
      </c>
      <c r="B273" s="373" t="s">
        <v>169</v>
      </c>
      <c r="C273" s="373" t="s">
        <v>15</v>
      </c>
      <c r="D273" s="373">
        <v>52079.094721000001</v>
      </c>
      <c r="E273" s="373">
        <v>0</v>
      </c>
      <c r="F273" s="373">
        <v>100</v>
      </c>
      <c r="G273" s="373">
        <v>0</v>
      </c>
    </row>
    <row r="274" spans="1:7" x14ac:dyDescent="0.25">
      <c r="A274" s="373" t="s">
        <v>168</v>
      </c>
      <c r="B274" s="373" t="s">
        <v>169</v>
      </c>
      <c r="C274" s="373" t="s">
        <v>16</v>
      </c>
      <c r="D274" s="373">
        <v>0</v>
      </c>
      <c r="E274" s="373">
        <v>41495.905283200002</v>
      </c>
      <c r="F274" s="373">
        <v>0</v>
      </c>
      <c r="G274" s="373">
        <v>100</v>
      </c>
    </row>
    <row r="275" spans="1:7" x14ac:dyDescent="0.25">
      <c r="A275" s="373" t="s">
        <v>170</v>
      </c>
      <c r="B275" s="373" t="s">
        <v>171</v>
      </c>
      <c r="C275" s="373" t="s">
        <v>15</v>
      </c>
      <c r="D275" s="373">
        <v>53093.976749900001</v>
      </c>
      <c r="E275" s="373">
        <v>0</v>
      </c>
      <c r="F275" s="373">
        <v>100</v>
      </c>
      <c r="G275" s="373">
        <v>0</v>
      </c>
    </row>
    <row r="276" spans="1:7" x14ac:dyDescent="0.25">
      <c r="A276" s="373" t="s">
        <v>170</v>
      </c>
      <c r="B276" s="373" t="s">
        <v>171</v>
      </c>
      <c r="C276" s="373" t="s">
        <v>16</v>
      </c>
      <c r="D276" s="373">
        <v>0</v>
      </c>
      <c r="E276" s="373">
        <v>87312.023252300001</v>
      </c>
      <c r="F276" s="373">
        <v>0</v>
      </c>
      <c r="G276" s="373">
        <v>100</v>
      </c>
    </row>
    <row r="277" spans="1:7" x14ac:dyDescent="0.25">
      <c r="A277" s="373" t="s">
        <v>172</v>
      </c>
      <c r="B277" s="373" t="s">
        <v>173</v>
      </c>
      <c r="C277" s="373" t="s">
        <v>15</v>
      </c>
      <c r="D277" s="373">
        <v>22028.067233400001</v>
      </c>
      <c r="E277" s="373">
        <v>0</v>
      </c>
      <c r="F277" s="373">
        <v>100</v>
      </c>
      <c r="G277" s="373">
        <v>0</v>
      </c>
    </row>
    <row r="278" spans="1:7" x14ac:dyDescent="0.25">
      <c r="A278" s="373" t="s">
        <v>172</v>
      </c>
      <c r="B278" s="373" t="s">
        <v>173</v>
      </c>
      <c r="C278" s="373" t="s">
        <v>16</v>
      </c>
      <c r="D278" s="373">
        <v>0</v>
      </c>
      <c r="E278" s="373">
        <v>14248.932763999999</v>
      </c>
      <c r="F278" s="373">
        <v>0</v>
      </c>
      <c r="G278" s="373">
        <v>100</v>
      </c>
    </row>
    <row r="279" spans="1:7" x14ac:dyDescent="0.25">
      <c r="A279" s="373" t="s">
        <v>174</v>
      </c>
      <c r="B279" s="373" t="s">
        <v>175</v>
      </c>
      <c r="C279" s="373" t="s">
        <v>15</v>
      </c>
      <c r="D279" s="373">
        <v>55499.548700899999</v>
      </c>
      <c r="E279" s="373">
        <v>0</v>
      </c>
      <c r="F279" s="373">
        <v>100</v>
      </c>
      <c r="G279" s="373">
        <v>0</v>
      </c>
    </row>
    <row r="280" spans="1:7" x14ac:dyDescent="0.25">
      <c r="A280" s="373" t="s">
        <v>174</v>
      </c>
      <c r="B280" s="373" t="s">
        <v>175</v>
      </c>
      <c r="C280" s="373" t="s">
        <v>16</v>
      </c>
      <c r="D280" s="373">
        <v>0</v>
      </c>
      <c r="E280" s="373">
        <v>40656.451302399997</v>
      </c>
      <c r="F280" s="373">
        <v>0</v>
      </c>
      <c r="G280" s="373">
        <v>100</v>
      </c>
    </row>
    <row r="281" spans="1:7" x14ac:dyDescent="0.25">
      <c r="A281" s="373" t="s">
        <v>176</v>
      </c>
      <c r="B281" s="373" t="s">
        <v>177</v>
      </c>
      <c r="C281" s="373" t="s">
        <v>15</v>
      </c>
      <c r="D281" s="373">
        <v>44445.504993299997</v>
      </c>
      <c r="E281" s="373">
        <v>0</v>
      </c>
      <c r="F281" s="373">
        <v>100</v>
      </c>
      <c r="G281" s="373">
        <v>0</v>
      </c>
    </row>
    <row r="282" spans="1:7" x14ac:dyDescent="0.25">
      <c r="A282" s="373" t="s">
        <v>176</v>
      </c>
      <c r="B282" s="373" t="s">
        <v>177</v>
      </c>
      <c r="C282" s="373" t="s">
        <v>16</v>
      </c>
      <c r="D282" s="373">
        <v>0</v>
      </c>
      <c r="E282" s="373">
        <v>33288.495003399999</v>
      </c>
      <c r="F282" s="373">
        <v>0</v>
      </c>
      <c r="G282" s="373">
        <v>100</v>
      </c>
    </row>
    <row r="283" spans="1:7" x14ac:dyDescent="0.25">
      <c r="A283" s="373" t="s">
        <v>178</v>
      </c>
      <c r="B283" s="373" t="s">
        <v>179</v>
      </c>
      <c r="C283" s="373" t="s">
        <v>15</v>
      </c>
      <c r="D283" s="373">
        <v>11423.5672619</v>
      </c>
      <c r="E283" s="373">
        <v>0</v>
      </c>
      <c r="F283" s="373">
        <v>100</v>
      </c>
      <c r="G283" s="373">
        <v>0</v>
      </c>
    </row>
    <row r="284" spans="1:7" x14ac:dyDescent="0.25">
      <c r="A284" s="373" t="s">
        <v>178</v>
      </c>
      <c r="B284" s="373" t="s">
        <v>179</v>
      </c>
      <c r="C284" s="373" t="s">
        <v>16</v>
      </c>
      <c r="D284" s="373">
        <v>0</v>
      </c>
      <c r="E284" s="373">
        <v>8205.4327455999992</v>
      </c>
      <c r="F284" s="373">
        <v>0</v>
      </c>
      <c r="G284" s="373">
        <v>100</v>
      </c>
    </row>
    <row r="285" spans="1:7" x14ac:dyDescent="0.25">
      <c r="A285" s="373" t="s">
        <v>180</v>
      </c>
      <c r="B285" s="373" t="s">
        <v>181</v>
      </c>
      <c r="C285" s="373" t="s">
        <v>15</v>
      </c>
      <c r="D285" s="373">
        <v>23843.891237100001</v>
      </c>
      <c r="E285" s="373">
        <v>0</v>
      </c>
      <c r="F285" s="373">
        <v>100</v>
      </c>
      <c r="G285" s="373">
        <v>0</v>
      </c>
    </row>
    <row r="286" spans="1:7" x14ac:dyDescent="0.25">
      <c r="A286" s="373" t="s">
        <v>180</v>
      </c>
      <c r="B286" s="373" t="s">
        <v>181</v>
      </c>
      <c r="C286" s="373" t="s">
        <v>16</v>
      </c>
      <c r="D286" s="373">
        <v>0</v>
      </c>
      <c r="E286" s="373">
        <v>23599.108760399999</v>
      </c>
      <c r="F286" s="373">
        <v>0</v>
      </c>
      <c r="G286" s="373">
        <v>100</v>
      </c>
    </row>
    <row r="287" spans="1:7" x14ac:dyDescent="0.25">
      <c r="A287" s="373" t="s">
        <v>182</v>
      </c>
      <c r="B287" s="373" t="s">
        <v>183</v>
      </c>
      <c r="C287" s="373" t="s">
        <v>15</v>
      </c>
      <c r="D287" s="373">
        <v>75554.750422800003</v>
      </c>
      <c r="E287" s="373">
        <v>0</v>
      </c>
      <c r="F287" s="373">
        <v>100</v>
      </c>
      <c r="G287" s="373">
        <v>0</v>
      </c>
    </row>
    <row r="288" spans="1:7" x14ac:dyDescent="0.25">
      <c r="A288" s="373" t="s">
        <v>182</v>
      </c>
      <c r="B288" s="373" t="s">
        <v>183</v>
      </c>
      <c r="C288" s="373" t="s">
        <v>16</v>
      </c>
      <c r="D288" s="373">
        <v>0</v>
      </c>
      <c r="E288" s="373">
        <v>45297.2495949</v>
      </c>
      <c r="F288" s="373">
        <v>0</v>
      </c>
      <c r="G288" s="373">
        <v>100</v>
      </c>
    </row>
    <row r="289" spans="1:7" x14ac:dyDescent="0.25">
      <c r="A289" s="373" t="s">
        <v>184</v>
      </c>
      <c r="B289" s="373" t="s">
        <v>185</v>
      </c>
      <c r="C289" s="373" t="s">
        <v>15</v>
      </c>
      <c r="D289" s="373">
        <v>42747.859533499999</v>
      </c>
      <c r="E289" s="373">
        <v>0</v>
      </c>
      <c r="F289" s="373">
        <v>100</v>
      </c>
      <c r="G289" s="373">
        <v>0</v>
      </c>
    </row>
    <row r="290" spans="1:7" x14ac:dyDescent="0.25">
      <c r="A290" s="373" t="s">
        <v>184</v>
      </c>
      <c r="B290" s="373" t="s">
        <v>185</v>
      </c>
      <c r="C290" s="373" t="s">
        <v>16</v>
      </c>
      <c r="D290" s="373">
        <v>0</v>
      </c>
      <c r="E290" s="373">
        <v>32646.140467199999</v>
      </c>
      <c r="F290" s="373">
        <v>0</v>
      </c>
      <c r="G290" s="373">
        <v>100</v>
      </c>
    </row>
    <row r="291" spans="1:7" x14ac:dyDescent="0.25">
      <c r="A291" s="373" t="s">
        <v>186</v>
      </c>
      <c r="B291" s="373" t="s">
        <v>187</v>
      </c>
      <c r="C291" s="373" t="s">
        <v>15</v>
      </c>
      <c r="D291" s="373">
        <v>68594.833988800005</v>
      </c>
      <c r="E291" s="373">
        <v>0</v>
      </c>
      <c r="F291" s="373">
        <v>100</v>
      </c>
      <c r="G291" s="373">
        <v>0</v>
      </c>
    </row>
    <row r="292" spans="1:7" x14ac:dyDescent="0.25">
      <c r="A292" s="373" t="s">
        <v>186</v>
      </c>
      <c r="B292" s="373" t="s">
        <v>187</v>
      </c>
      <c r="C292" s="373" t="s">
        <v>16</v>
      </c>
      <c r="D292" s="373">
        <v>0</v>
      </c>
      <c r="E292" s="373">
        <v>62735.166009499997</v>
      </c>
      <c r="F292" s="373">
        <v>0</v>
      </c>
      <c r="G292" s="373">
        <v>100</v>
      </c>
    </row>
    <row r="293" spans="1:7" x14ac:dyDescent="0.25">
      <c r="A293" s="373" t="s">
        <v>188</v>
      </c>
      <c r="B293" s="373" t="s">
        <v>189</v>
      </c>
      <c r="C293" s="373" t="s">
        <v>15</v>
      </c>
      <c r="D293" s="373">
        <v>61329.005691699997</v>
      </c>
      <c r="E293" s="373">
        <v>0</v>
      </c>
      <c r="F293" s="373">
        <v>100</v>
      </c>
      <c r="G293" s="373">
        <v>0</v>
      </c>
    </row>
    <row r="294" spans="1:7" x14ac:dyDescent="0.25">
      <c r="A294" s="373" t="s">
        <v>188</v>
      </c>
      <c r="B294" s="373" t="s">
        <v>189</v>
      </c>
      <c r="C294" s="373" t="s">
        <v>16</v>
      </c>
      <c r="D294" s="373">
        <v>0</v>
      </c>
      <c r="E294" s="373">
        <v>37460.994308000001</v>
      </c>
      <c r="F294" s="373">
        <v>0</v>
      </c>
      <c r="G294" s="373">
        <v>100</v>
      </c>
    </row>
    <row r="295" spans="1:7" x14ac:dyDescent="0.25">
      <c r="A295" s="373" t="s">
        <v>190</v>
      </c>
      <c r="B295" s="373" t="s">
        <v>191</v>
      </c>
      <c r="C295" s="373" t="s">
        <v>15</v>
      </c>
      <c r="D295" s="373">
        <v>22926.503389599999</v>
      </c>
      <c r="E295" s="373">
        <v>0</v>
      </c>
      <c r="F295" s="373">
        <v>100</v>
      </c>
      <c r="G295" s="373">
        <v>0</v>
      </c>
    </row>
    <row r="296" spans="1:7" x14ac:dyDescent="0.25">
      <c r="A296" s="373" t="s">
        <v>190</v>
      </c>
      <c r="B296" s="373" t="s">
        <v>191</v>
      </c>
      <c r="C296" s="373" t="s">
        <v>16</v>
      </c>
      <c r="D296" s="373">
        <v>0</v>
      </c>
      <c r="E296" s="373">
        <v>18164.496616199998</v>
      </c>
      <c r="F296" s="373">
        <v>0</v>
      </c>
      <c r="G296" s="373">
        <v>100</v>
      </c>
    </row>
    <row r="297" spans="1:7" x14ac:dyDescent="0.25">
      <c r="A297" s="373" t="s">
        <v>192</v>
      </c>
      <c r="B297" s="373" t="s">
        <v>193</v>
      </c>
      <c r="C297" s="373" t="s">
        <v>15</v>
      </c>
      <c r="D297" s="373">
        <v>45054.3897191</v>
      </c>
      <c r="E297" s="373">
        <v>0</v>
      </c>
      <c r="F297" s="373">
        <v>100</v>
      </c>
      <c r="G297" s="373">
        <v>0</v>
      </c>
    </row>
    <row r="298" spans="1:7" x14ac:dyDescent="0.25">
      <c r="A298" s="373" t="s">
        <v>192</v>
      </c>
      <c r="B298" s="373" t="s">
        <v>193</v>
      </c>
      <c r="C298" s="373" t="s">
        <v>16</v>
      </c>
      <c r="D298" s="373">
        <v>0</v>
      </c>
      <c r="E298" s="373">
        <v>38220.610278499997</v>
      </c>
      <c r="F298" s="373">
        <v>0</v>
      </c>
      <c r="G298" s="373">
        <v>100</v>
      </c>
    </row>
    <row r="299" spans="1:7" x14ac:dyDescent="0.25">
      <c r="A299" s="373" t="s">
        <v>194</v>
      </c>
      <c r="B299" s="373" t="s">
        <v>195</v>
      </c>
      <c r="C299" s="373" t="s">
        <v>15</v>
      </c>
      <c r="D299" s="373">
        <v>37209.375538300003</v>
      </c>
      <c r="E299" s="373">
        <v>0</v>
      </c>
      <c r="F299" s="373">
        <v>100</v>
      </c>
      <c r="G299" s="373">
        <v>0</v>
      </c>
    </row>
    <row r="300" spans="1:7" x14ac:dyDescent="0.25">
      <c r="A300" s="373" t="s">
        <v>194</v>
      </c>
      <c r="B300" s="373" t="s">
        <v>195</v>
      </c>
      <c r="C300" s="373" t="s">
        <v>16</v>
      </c>
      <c r="D300" s="373">
        <v>0</v>
      </c>
      <c r="E300" s="373">
        <v>34096.624457999998</v>
      </c>
      <c r="F300" s="373">
        <v>0</v>
      </c>
      <c r="G300" s="373">
        <v>100</v>
      </c>
    </row>
    <row r="301" spans="1:7" x14ac:dyDescent="0.25">
      <c r="A301" s="373" t="s">
        <v>196</v>
      </c>
      <c r="B301" s="373" t="s">
        <v>197</v>
      </c>
      <c r="C301" s="373" t="s">
        <v>15</v>
      </c>
      <c r="D301" s="373">
        <v>86933.984970100006</v>
      </c>
      <c r="E301" s="373">
        <v>0</v>
      </c>
      <c r="F301" s="373">
        <v>100</v>
      </c>
      <c r="G301" s="373">
        <v>0</v>
      </c>
    </row>
    <row r="302" spans="1:7" x14ac:dyDescent="0.25">
      <c r="A302" s="373" t="s">
        <v>196</v>
      </c>
      <c r="B302" s="373" t="s">
        <v>197</v>
      </c>
      <c r="C302" s="373" t="s">
        <v>16</v>
      </c>
      <c r="D302" s="373">
        <v>0</v>
      </c>
      <c r="E302" s="373">
        <v>74897.015042700004</v>
      </c>
      <c r="F302" s="373">
        <v>0</v>
      </c>
      <c r="G302" s="373">
        <v>100</v>
      </c>
    </row>
    <row r="303" spans="1:7" x14ac:dyDescent="0.25">
      <c r="A303" s="373" t="s">
        <v>198</v>
      </c>
      <c r="B303" s="373" t="s">
        <v>199</v>
      </c>
      <c r="C303" s="373" t="s">
        <v>15</v>
      </c>
      <c r="D303" s="373">
        <v>82893.688357499996</v>
      </c>
      <c r="E303" s="373">
        <v>0</v>
      </c>
      <c r="F303" s="373">
        <v>100</v>
      </c>
      <c r="G303" s="373">
        <v>0</v>
      </c>
    </row>
    <row r="304" spans="1:7" x14ac:dyDescent="0.25">
      <c r="A304" s="373" t="s">
        <v>198</v>
      </c>
      <c r="B304" s="373" t="s">
        <v>199</v>
      </c>
      <c r="C304" s="373" t="s">
        <v>16</v>
      </c>
      <c r="D304" s="373">
        <v>0</v>
      </c>
      <c r="E304" s="373">
        <v>81626.311644500005</v>
      </c>
      <c r="F304" s="373">
        <v>0</v>
      </c>
      <c r="G304" s="373">
        <v>100</v>
      </c>
    </row>
    <row r="305" spans="1:7" x14ac:dyDescent="0.25">
      <c r="A305" s="373" t="s">
        <v>200</v>
      </c>
      <c r="B305" s="373" t="s">
        <v>201</v>
      </c>
      <c r="C305" s="373" t="s">
        <v>15</v>
      </c>
      <c r="D305" s="373">
        <v>50638.831933200003</v>
      </c>
      <c r="E305" s="373">
        <v>0</v>
      </c>
      <c r="F305" s="373">
        <v>100</v>
      </c>
      <c r="G305" s="373">
        <v>0</v>
      </c>
    </row>
    <row r="306" spans="1:7" x14ac:dyDescent="0.25">
      <c r="A306" s="373" t="s">
        <v>200</v>
      </c>
      <c r="B306" s="373" t="s">
        <v>201</v>
      </c>
      <c r="C306" s="373" t="s">
        <v>16</v>
      </c>
      <c r="D306" s="373">
        <v>0</v>
      </c>
      <c r="E306" s="373">
        <v>50688.168067500003</v>
      </c>
      <c r="F306" s="373">
        <v>0</v>
      </c>
      <c r="G306" s="373">
        <v>100</v>
      </c>
    </row>
    <row r="307" spans="1:7" x14ac:dyDescent="0.25">
      <c r="A307" s="373" t="s">
        <v>202</v>
      </c>
      <c r="B307" s="373" t="s">
        <v>203</v>
      </c>
      <c r="C307" s="373" t="s">
        <v>15</v>
      </c>
      <c r="D307" s="373">
        <v>172271.65476040001</v>
      </c>
      <c r="E307" s="373">
        <v>0</v>
      </c>
      <c r="F307" s="373">
        <v>100</v>
      </c>
      <c r="G307" s="373">
        <v>0</v>
      </c>
    </row>
    <row r="308" spans="1:7" x14ac:dyDescent="0.25">
      <c r="A308" s="373" t="s">
        <v>202</v>
      </c>
      <c r="B308" s="373" t="s">
        <v>203</v>
      </c>
      <c r="C308" s="373" t="s">
        <v>16</v>
      </c>
      <c r="D308" s="373">
        <v>0</v>
      </c>
      <c r="E308" s="373">
        <v>124830.34523570001</v>
      </c>
      <c r="F308" s="373">
        <v>0</v>
      </c>
      <c r="G308" s="373">
        <v>100</v>
      </c>
    </row>
    <row r="309" spans="1:7" x14ac:dyDescent="0.25">
      <c r="A309" s="373" t="s">
        <v>204</v>
      </c>
      <c r="B309" s="373" t="s">
        <v>205</v>
      </c>
      <c r="C309" s="373" t="s">
        <v>15</v>
      </c>
      <c r="D309" s="373">
        <v>52856.462487199999</v>
      </c>
      <c r="E309" s="373">
        <v>0</v>
      </c>
      <c r="F309" s="373">
        <v>100</v>
      </c>
      <c r="G309" s="373">
        <v>0</v>
      </c>
    </row>
    <row r="310" spans="1:7" x14ac:dyDescent="0.25">
      <c r="A310" s="373" t="s">
        <v>204</v>
      </c>
      <c r="B310" s="373" t="s">
        <v>205</v>
      </c>
      <c r="C310" s="373" t="s">
        <v>16</v>
      </c>
      <c r="D310" s="373">
        <v>0</v>
      </c>
      <c r="E310" s="373">
        <v>30713.5375059</v>
      </c>
      <c r="F310" s="373">
        <v>0</v>
      </c>
      <c r="G310" s="373">
        <v>100</v>
      </c>
    </row>
    <row r="311" spans="1:7" x14ac:dyDescent="0.25">
      <c r="A311" s="373" t="s">
        <v>206</v>
      </c>
      <c r="B311" s="373" t="s">
        <v>207</v>
      </c>
      <c r="C311" s="373" t="s">
        <v>15</v>
      </c>
      <c r="D311" s="373">
        <v>95369.733882400003</v>
      </c>
      <c r="E311" s="373">
        <v>0</v>
      </c>
      <c r="F311" s="373">
        <v>100</v>
      </c>
      <c r="G311" s="373">
        <v>0</v>
      </c>
    </row>
    <row r="312" spans="1:7" x14ac:dyDescent="0.25">
      <c r="A312" s="373" t="s">
        <v>206</v>
      </c>
      <c r="B312" s="373" t="s">
        <v>207</v>
      </c>
      <c r="C312" s="373" t="s">
        <v>16</v>
      </c>
      <c r="D312" s="373">
        <v>0</v>
      </c>
      <c r="E312" s="373">
        <v>72136.266118700005</v>
      </c>
      <c r="F312" s="373">
        <v>0</v>
      </c>
      <c r="G312" s="373">
        <v>100</v>
      </c>
    </row>
    <row r="313" spans="1:7" x14ac:dyDescent="0.25">
      <c r="A313" s="373" t="s">
        <v>208</v>
      </c>
      <c r="B313" s="373" t="s">
        <v>209</v>
      </c>
      <c r="C313" s="373" t="s">
        <v>15</v>
      </c>
      <c r="D313" s="373">
        <v>77754.626338400005</v>
      </c>
      <c r="E313" s="373">
        <v>0</v>
      </c>
      <c r="F313" s="373">
        <v>100</v>
      </c>
      <c r="G313" s="373">
        <v>0</v>
      </c>
    </row>
    <row r="314" spans="1:7" x14ac:dyDescent="0.25">
      <c r="A314" s="373" t="s">
        <v>208</v>
      </c>
      <c r="B314" s="373" t="s">
        <v>209</v>
      </c>
      <c r="C314" s="373" t="s">
        <v>16</v>
      </c>
      <c r="D314" s="373">
        <v>0</v>
      </c>
      <c r="E314" s="373">
        <v>63868.373663999999</v>
      </c>
      <c r="F314" s="373">
        <v>0</v>
      </c>
      <c r="G314" s="373">
        <v>100</v>
      </c>
    </row>
    <row r="315" spans="1:7" x14ac:dyDescent="0.25">
      <c r="A315" s="373" t="s">
        <v>210</v>
      </c>
      <c r="B315" s="373" t="s">
        <v>211</v>
      </c>
      <c r="C315" s="373" t="s">
        <v>15</v>
      </c>
      <c r="D315" s="373">
        <v>76819.565914299994</v>
      </c>
      <c r="E315" s="373">
        <v>0</v>
      </c>
      <c r="F315" s="373">
        <v>100</v>
      </c>
      <c r="G315" s="373">
        <v>0</v>
      </c>
    </row>
    <row r="316" spans="1:7" x14ac:dyDescent="0.25">
      <c r="A316" s="373" t="s">
        <v>210</v>
      </c>
      <c r="B316" s="373" t="s">
        <v>211</v>
      </c>
      <c r="C316" s="373" t="s">
        <v>16</v>
      </c>
      <c r="D316" s="373">
        <v>0</v>
      </c>
      <c r="E316" s="373">
        <v>60269.434088499998</v>
      </c>
      <c r="F316" s="373">
        <v>0</v>
      </c>
      <c r="G316" s="373">
        <v>100</v>
      </c>
    </row>
    <row r="317" spans="1:7" x14ac:dyDescent="0.25">
      <c r="A317" s="373" t="s">
        <v>212</v>
      </c>
      <c r="B317" s="373" t="s">
        <v>213</v>
      </c>
      <c r="C317" s="373" t="s">
        <v>15</v>
      </c>
      <c r="D317" s="373">
        <v>17103.3323743</v>
      </c>
      <c r="E317" s="373">
        <v>0</v>
      </c>
      <c r="F317" s="373">
        <v>100</v>
      </c>
      <c r="G317" s="373">
        <v>0</v>
      </c>
    </row>
    <row r="318" spans="1:7" x14ac:dyDescent="0.25">
      <c r="A318" s="373" t="s">
        <v>212</v>
      </c>
      <c r="B318" s="373" t="s">
        <v>213</v>
      </c>
      <c r="C318" s="373" t="s">
        <v>16</v>
      </c>
      <c r="D318" s="373">
        <v>0</v>
      </c>
      <c r="E318" s="373">
        <v>17496.667625800001</v>
      </c>
      <c r="F318" s="373">
        <v>0</v>
      </c>
      <c r="G318" s="373">
        <v>100</v>
      </c>
    </row>
    <row r="319" spans="1:7" x14ac:dyDescent="0.25">
      <c r="A319" s="373" t="s">
        <v>214</v>
      </c>
      <c r="B319" s="373" t="s">
        <v>215</v>
      </c>
      <c r="C319" s="373" t="s">
        <v>15</v>
      </c>
      <c r="D319" s="373">
        <v>32212.058085199998</v>
      </c>
      <c r="E319" s="373">
        <v>0</v>
      </c>
      <c r="F319" s="373">
        <v>100</v>
      </c>
      <c r="G319" s="373">
        <v>0</v>
      </c>
    </row>
    <row r="320" spans="1:7" x14ac:dyDescent="0.25">
      <c r="A320" s="373" t="s">
        <v>214</v>
      </c>
      <c r="B320" s="373" t="s">
        <v>215</v>
      </c>
      <c r="C320" s="373" t="s">
        <v>16</v>
      </c>
      <c r="D320" s="373">
        <v>0</v>
      </c>
      <c r="E320" s="373">
        <v>31279.941913899998</v>
      </c>
      <c r="F320" s="373">
        <v>0</v>
      </c>
      <c r="G320" s="373">
        <v>100</v>
      </c>
    </row>
    <row r="321" spans="1:7" x14ac:dyDescent="0.25">
      <c r="A321" s="373" t="s">
        <v>216</v>
      </c>
      <c r="B321" s="373" t="s">
        <v>217</v>
      </c>
      <c r="C321" s="373" t="s">
        <v>15</v>
      </c>
      <c r="D321" s="373">
        <v>18240.7928398</v>
      </c>
      <c r="E321" s="373">
        <v>0</v>
      </c>
      <c r="F321" s="373">
        <v>100</v>
      </c>
      <c r="G321" s="373">
        <v>0</v>
      </c>
    </row>
    <row r="322" spans="1:7" x14ac:dyDescent="0.25">
      <c r="A322" s="373" t="s">
        <v>216</v>
      </c>
      <c r="B322" s="373" t="s">
        <v>217</v>
      </c>
      <c r="C322" s="373" t="s">
        <v>16</v>
      </c>
      <c r="D322" s="373">
        <v>0</v>
      </c>
      <c r="E322" s="373">
        <v>11647.2071552</v>
      </c>
      <c r="F322" s="373">
        <v>0</v>
      </c>
      <c r="G322" s="373">
        <v>100</v>
      </c>
    </row>
    <row r="323" spans="1:7" x14ac:dyDescent="0.25">
      <c r="A323" s="373" t="s">
        <v>218</v>
      </c>
      <c r="B323" s="373" t="s">
        <v>219</v>
      </c>
      <c r="C323" s="373" t="s">
        <v>15</v>
      </c>
      <c r="D323" s="373">
        <v>58956.831679800001</v>
      </c>
      <c r="E323" s="373">
        <v>0</v>
      </c>
      <c r="F323" s="373">
        <v>100</v>
      </c>
      <c r="G323" s="373">
        <v>0</v>
      </c>
    </row>
    <row r="324" spans="1:7" x14ac:dyDescent="0.25">
      <c r="A324" s="373" t="s">
        <v>218</v>
      </c>
      <c r="B324" s="373" t="s">
        <v>219</v>
      </c>
      <c r="C324" s="373" t="s">
        <v>16</v>
      </c>
      <c r="D324" s="373">
        <v>0</v>
      </c>
      <c r="E324" s="373">
        <v>72459.168323499995</v>
      </c>
      <c r="F324" s="373">
        <v>0</v>
      </c>
      <c r="G324" s="373">
        <v>100</v>
      </c>
    </row>
    <row r="325" spans="1:7" x14ac:dyDescent="0.25">
      <c r="A325" s="373" t="s">
        <v>220</v>
      </c>
      <c r="B325" s="373" t="s">
        <v>221</v>
      </c>
      <c r="C325" s="373" t="s">
        <v>15</v>
      </c>
      <c r="D325" s="373">
        <v>35683.336885999997</v>
      </c>
      <c r="E325" s="373">
        <v>0</v>
      </c>
      <c r="F325" s="373">
        <v>100</v>
      </c>
      <c r="G325" s="373">
        <v>0</v>
      </c>
    </row>
    <row r="326" spans="1:7" x14ac:dyDescent="0.25">
      <c r="A326" s="373" t="s">
        <v>220</v>
      </c>
      <c r="B326" s="373" t="s">
        <v>221</v>
      </c>
      <c r="C326" s="373" t="s">
        <v>16</v>
      </c>
      <c r="D326" s="373">
        <v>0</v>
      </c>
      <c r="E326" s="373">
        <v>20779.6631141</v>
      </c>
      <c r="F326" s="373">
        <v>0</v>
      </c>
      <c r="G326" s="373">
        <v>100</v>
      </c>
    </row>
    <row r="327" spans="1:7" x14ac:dyDescent="0.25">
      <c r="A327" s="373" t="s">
        <v>222</v>
      </c>
      <c r="B327" s="373" t="s">
        <v>223</v>
      </c>
      <c r="C327" s="373" t="s">
        <v>15</v>
      </c>
      <c r="D327" s="373">
        <v>31240.556518900001</v>
      </c>
      <c r="E327" s="373">
        <v>0</v>
      </c>
      <c r="F327" s="373">
        <v>100</v>
      </c>
      <c r="G327" s="373">
        <v>0</v>
      </c>
    </row>
    <row r="328" spans="1:7" x14ac:dyDescent="0.25">
      <c r="A328" s="373" t="s">
        <v>222</v>
      </c>
      <c r="B328" s="373" t="s">
        <v>223</v>
      </c>
      <c r="C328" s="373" t="s">
        <v>16</v>
      </c>
      <c r="D328" s="373">
        <v>0</v>
      </c>
      <c r="E328" s="373">
        <v>31291.443483200001</v>
      </c>
      <c r="F328" s="373">
        <v>0</v>
      </c>
      <c r="G328" s="373">
        <v>100</v>
      </c>
    </row>
    <row r="329" spans="1:7" x14ac:dyDescent="0.25">
      <c r="A329" s="373" t="s">
        <v>224</v>
      </c>
      <c r="B329" s="373" t="s">
        <v>225</v>
      </c>
      <c r="C329" s="373" t="s">
        <v>15</v>
      </c>
      <c r="D329" s="373">
        <v>67081.097929700001</v>
      </c>
      <c r="E329" s="373">
        <v>0</v>
      </c>
      <c r="F329" s="373">
        <v>100</v>
      </c>
      <c r="G329" s="373">
        <v>0</v>
      </c>
    </row>
    <row r="330" spans="1:7" x14ac:dyDescent="0.25">
      <c r="A330" s="373" t="s">
        <v>224</v>
      </c>
      <c r="B330" s="373" t="s">
        <v>225</v>
      </c>
      <c r="C330" s="373" t="s">
        <v>16</v>
      </c>
      <c r="D330" s="373">
        <v>0</v>
      </c>
      <c r="E330" s="373">
        <v>71576.902072299999</v>
      </c>
      <c r="F330" s="373">
        <v>0</v>
      </c>
      <c r="G330" s="373">
        <v>100</v>
      </c>
    </row>
    <row r="331" spans="1:7" x14ac:dyDescent="0.25">
      <c r="A331" s="373" t="s">
        <v>226</v>
      </c>
      <c r="B331" s="373" t="s">
        <v>227</v>
      </c>
      <c r="C331" s="373" t="s">
        <v>15</v>
      </c>
      <c r="D331" s="373">
        <v>15941.078829100001</v>
      </c>
      <c r="E331" s="373">
        <v>0</v>
      </c>
      <c r="F331" s="373">
        <v>100</v>
      </c>
      <c r="G331" s="373">
        <v>0</v>
      </c>
    </row>
    <row r="332" spans="1:7" x14ac:dyDescent="0.25">
      <c r="A332" s="373" t="s">
        <v>226</v>
      </c>
      <c r="B332" s="373" t="s">
        <v>227</v>
      </c>
      <c r="C332" s="373" t="s">
        <v>16</v>
      </c>
      <c r="D332" s="373">
        <v>0</v>
      </c>
      <c r="E332" s="373">
        <v>15363.9211746</v>
      </c>
      <c r="F332" s="373">
        <v>0</v>
      </c>
      <c r="G332" s="373">
        <v>100</v>
      </c>
    </row>
    <row r="333" spans="1:7" x14ac:dyDescent="0.25">
      <c r="A333" s="373" t="s">
        <v>228</v>
      </c>
      <c r="B333" s="373" t="s">
        <v>229</v>
      </c>
      <c r="C333" s="373" t="s">
        <v>15</v>
      </c>
      <c r="D333" s="373">
        <v>110199.8603186</v>
      </c>
      <c r="E333" s="373">
        <v>0</v>
      </c>
      <c r="F333" s="373">
        <v>100</v>
      </c>
      <c r="G333" s="373">
        <v>0</v>
      </c>
    </row>
    <row r="334" spans="1:7" x14ac:dyDescent="0.25">
      <c r="A334" s="373" t="s">
        <v>228</v>
      </c>
      <c r="B334" s="373" t="s">
        <v>229</v>
      </c>
      <c r="C334" s="373" t="s">
        <v>16</v>
      </c>
      <c r="D334" s="373">
        <v>0</v>
      </c>
      <c r="E334" s="373">
        <v>88971.139684299997</v>
      </c>
      <c r="F334" s="373">
        <v>0</v>
      </c>
      <c r="G334" s="373">
        <v>100</v>
      </c>
    </row>
    <row r="335" spans="1:7" x14ac:dyDescent="0.25">
      <c r="A335" s="373" t="s">
        <v>230</v>
      </c>
      <c r="B335" s="373" t="s">
        <v>231</v>
      </c>
      <c r="C335" s="373" t="s">
        <v>15</v>
      </c>
      <c r="D335" s="373">
        <v>123576.1871268</v>
      </c>
      <c r="E335" s="373">
        <v>0</v>
      </c>
      <c r="F335" s="373">
        <v>100</v>
      </c>
      <c r="G335" s="373">
        <v>0</v>
      </c>
    </row>
    <row r="336" spans="1:7" x14ac:dyDescent="0.25">
      <c r="A336" s="373" t="s">
        <v>230</v>
      </c>
      <c r="B336" s="373" t="s">
        <v>231</v>
      </c>
      <c r="C336" s="373" t="s">
        <v>16</v>
      </c>
      <c r="D336" s="373">
        <v>0</v>
      </c>
      <c r="E336" s="373">
        <v>113317.812867</v>
      </c>
      <c r="F336" s="373">
        <v>0</v>
      </c>
      <c r="G336" s="373">
        <v>100</v>
      </c>
    </row>
    <row r="337" spans="1:7" x14ac:dyDescent="0.25">
      <c r="A337" s="373" t="s">
        <v>232</v>
      </c>
      <c r="B337" s="373" t="s">
        <v>233</v>
      </c>
      <c r="C337" s="373" t="s">
        <v>15</v>
      </c>
      <c r="D337" s="373">
        <v>74296.974416600002</v>
      </c>
      <c r="E337" s="373">
        <v>0</v>
      </c>
      <c r="F337" s="373">
        <v>100</v>
      </c>
      <c r="G337" s="373">
        <v>0</v>
      </c>
    </row>
    <row r="338" spans="1:7" x14ac:dyDescent="0.25">
      <c r="A338" s="373" t="s">
        <v>232</v>
      </c>
      <c r="B338" s="373" t="s">
        <v>233</v>
      </c>
      <c r="C338" s="373" t="s">
        <v>16</v>
      </c>
      <c r="D338" s="373">
        <v>0</v>
      </c>
      <c r="E338" s="373">
        <v>67227.025588100005</v>
      </c>
      <c r="F338" s="373">
        <v>0</v>
      </c>
      <c r="G338" s="373">
        <v>100</v>
      </c>
    </row>
    <row r="339" spans="1:7" x14ac:dyDescent="0.25">
      <c r="A339" s="373" t="s">
        <v>234</v>
      </c>
      <c r="B339" s="373" t="s">
        <v>235</v>
      </c>
      <c r="C339" s="373" t="s">
        <v>15</v>
      </c>
      <c r="D339" s="373">
        <v>56452.386747099998</v>
      </c>
      <c r="E339" s="373">
        <v>0</v>
      </c>
      <c r="F339" s="373">
        <v>100</v>
      </c>
      <c r="G339" s="373">
        <v>0</v>
      </c>
    </row>
    <row r="340" spans="1:7" x14ac:dyDescent="0.25">
      <c r="A340" s="373" t="s">
        <v>234</v>
      </c>
      <c r="B340" s="373" t="s">
        <v>235</v>
      </c>
      <c r="C340" s="373" t="s">
        <v>16</v>
      </c>
      <c r="D340" s="373">
        <v>0</v>
      </c>
      <c r="E340" s="373">
        <v>53772.613254999997</v>
      </c>
      <c r="F340" s="373">
        <v>0</v>
      </c>
      <c r="G340" s="373">
        <v>100</v>
      </c>
    </row>
    <row r="341" spans="1:7" x14ac:dyDescent="0.25">
      <c r="A341" s="373" t="s">
        <v>236</v>
      </c>
      <c r="B341" s="373" t="s">
        <v>237</v>
      </c>
      <c r="C341" s="373" t="s">
        <v>15</v>
      </c>
      <c r="D341" s="373">
        <v>10491.3218098</v>
      </c>
      <c r="E341" s="373">
        <v>0</v>
      </c>
      <c r="F341" s="373">
        <v>100</v>
      </c>
      <c r="G341" s="373">
        <v>0</v>
      </c>
    </row>
    <row r="342" spans="1:7" x14ac:dyDescent="0.25">
      <c r="A342" s="373" t="s">
        <v>236</v>
      </c>
      <c r="B342" s="373" t="s">
        <v>237</v>
      </c>
      <c r="C342" s="373" t="s">
        <v>16</v>
      </c>
      <c r="D342" s="373">
        <v>0</v>
      </c>
      <c r="E342" s="373">
        <v>6786.6781920000003</v>
      </c>
      <c r="F342" s="373">
        <v>0</v>
      </c>
      <c r="G342" s="373">
        <v>100</v>
      </c>
    </row>
    <row r="343" spans="1:7" x14ac:dyDescent="0.25">
      <c r="A343" s="373" t="s">
        <v>238</v>
      </c>
      <c r="B343" s="373" t="s">
        <v>239</v>
      </c>
      <c r="C343" s="373" t="s">
        <v>15</v>
      </c>
      <c r="D343" s="373">
        <v>5901.9085003999999</v>
      </c>
      <c r="E343" s="373">
        <v>0</v>
      </c>
      <c r="F343" s="373">
        <v>100</v>
      </c>
      <c r="G343" s="373">
        <v>0</v>
      </c>
    </row>
    <row r="344" spans="1:7" x14ac:dyDescent="0.25">
      <c r="A344" s="373" t="s">
        <v>238</v>
      </c>
      <c r="B344" s="373" t="s">
        <v>239</v>
      </c>
      <c r="C344" s="373" t="s">
        <v>16</v>
      </c>
      <c r="D344" s="373">
        <v>0</v>
      </c>
      <c r="E344" s="373">
        <v>6404.0915004999997</v>
      </c>
      <c r="F344" s="373">
        <v>0</v>
      </c>
      <c r="G344" s="373">
        <v>100</v>
      </c>
    </row>
    <row r="345" spans="1:7" x14ac:dyDescent="0.25">
      <c r="A345" s="373" t="s">
        <v>240</v>
      </c>
      <c r="B345" s="373" t="s">
        <v>241</v>
      </c>
      <c r="C345" s="373" t="s">
        <v>15</v>
      </c>
      <c r="D345" s="373">
        <v>9526.2534491000006</v>
      </c>
      <c r="E345" s="373">
        <v>0</v>
      </c>
      <c r="F345" s="373">
        <v>100</v>
      </c>
      <c r="G345" s="373">
        <v>0</v>
      </c>
    </row>
    <row r="346" spans="1:7" x14ac:dyDescent="0.25">
      <c r="A346" s="373" t="s">
        <v>240</v>
      </c>
      <c r="B346" s="373" t="s">
        <v>241</v>
      </c>
      <c r="C346" s="373" t="s">
        <v>16</v>
      </c>
      <c r="D346" s="373">
        <v>0</v>
      </c>
      <c r="E346" s="373">
        <v>8443.7465527999993</v>
      </c>
      <c r="F346" s="373">
        <v>0</v>
      </c>
      <c r="G346" s="373">
        <v>100</v>
      </c>
    </row>
    <row r="347" spans="1:7" x14ac:dyDescent="0.25">
      <c r="A347" s="373" t="s">
        <v>242</v>
      </c>
      <c r="B347" s="373" t="s">
        <v>243</v>
      </c>
      <c r="C347" s="373" t="s">
        <v>15</v>
      </c>
      <c r="D347" s="373">
        <v>11480.1646559</v>
      </c>
      <c r="E347" s="373">
        <v>0</v>
      </c>
      <c r="F347" s="373">
        <v>100</v>
      </c>
      <c r="G347" s="373">
        <v>0</v>
      </c>
    </row>
    <row r="348" spans="1:7" x14ac:dyDescent="0.25">
      <c r="A348" s="373" t="s">
        <v>242</v>
      </c>
      <c r="B348" s="373" t="s">
        <v>243</v>
      </c>
      <c r="C348" s="373" t="s">
        <v>16</v>
      </c>
      <c r="D348" s="373">
        <v>0</v>
      </c>
      <c r="E348" s="373">
        <v>9399.8353470999991</v>
      </c>
      <c r="F348" s="373">
        <v>0</v>
      </c>
      <c r="G348" s="373">
        <v>100</v>
      </c>
    </row>
    <row r="349" spans="1:7" x14ac:dyDescent="0.25">
      <c r="A349" s="373" t="s">
        <v>244</v>
      </c>
      <c r="B349" s="373" t="s">
        <v>245</v>
      </c>
      <c r="C349" s="373" t="s">
        <v>15</v>
      </c>
      <c r="D349" s="373">
        <v>21702.2138949</v>
      </c>
      <c r="E349" s="373">
        <v>0</v>
      </c>
      <c r="F349" s="373">
        <v>100</v>
      </c>
      <c r="G349" s="373">
        <v>0</v>
      </c>
    </row>
    <row r="350" spans="1:7" x14ac:dyDescent="0.25">
      <c r="A350" s="373" t="s">
        <v>244</v>
      </c>
      <c r="B350" s="373" t="s">
        <v>245</v>
      </c>
      <c r="C350" s="373" t="s">
        <v>16</v>
      </c>
      <c r="D350" s="373">
        <v>0</v>
      </c>
      <c r="E350" s="373">
        <v>23599.786102499998</v>
      </c>
      <c r="F350" s="373">
        <v>0</v>
      </c>
      <c r="G350" s="373">
        <v>100</v>
      </c>
    </row>
    <row r="351" spans="1:7" x14ac:dyDescent="0.25">
      <c r="A351" s="373" t="s">
        <v>246</v>
      </c>
      <c r="B351" s="373" t="s">
        <v>247</v>
      </c>
      <c r="C351" s="373" t="s">
        <v>15</v>
      </c>
      <c r="D351" s="373">
        <v>24486.9484854</v>
      </c>
      <c r="E351" s="373">
        <v>0</v>
      </c>
      <c r="F351" s="373">
        <v>100</v>
      </c>
      <c r="G351" s="373">
        <v>0</v>
      </c>
    </row>
    <row r="352" spans="1:7" x14ac:dyDescent="0.25">
      <c r="A352" s="373" t="s">
        <v>246</v>
      </c>
      <c r="B352" s="373" t="s">
        <v>247</v>
      </c>
      <c r="C352" s="373" t="s">
        <v>16</v>
      </c>
      <c r="D352" s="373">
        <v>0</v>
      </c>
      <c r="E352" s="373">
        <v>18838.051515300001</v>
      </c>
      <c r="F352" s="373">
        <v>0</v>
      </c>
      <c r="G352" s="373">
        <v>100</v>
      </c>
    </row>
    <row r="353" spans="1:7" x14ac:dyDescent="0.25">
      <c r="A353" s="373" t="s">
        <v>248</v>
      </c>
      <c r="B353" s="373" t="s">
        <v>249</v>
      </c>
      <c r="C353" s="373" t="s">
        <v>15</v>
      </c>
      <c r="D353" s="373">
        <v>18580.857301399999</v>
      </c>
      <c r="E353" s="373">
        <v>0</v>
      </c>
      <c r="F353" s="373">
        <v>100</v>
      </c>
      <c r="G353" s="373">
        <v>0</v>
      </c>
    </row>
    <row r="354" spans="1:7" x14ac:dyDescent="0.25">
      <c r="A354" s="373" t="s">
        <v>248</v>
      </c>
      <c r="B354" s="373" t="s">
        <v>249</v>
      </c>
      <c r="C354" s="373" t="s">
        <v>16</v>
      </c>
      <c r="D354" s="373">
        <v>0</v>
      </c>
      <c r="E354" s="373">
        <v>20420.1426947</v>
      </c>
      <c r="F354" s="373">
        <v>0</v>
      </c>
      <c r="G354" s="373">
        <v>100</v>
      </c>
    </row>
    <row r="355" spans="1:7" x14ac:dyDescent="0.25">
      <c r="A355" s="373" t="s">
        <v>250</v>
      </c>
      <c r="B355" s="373" t="s">
        <v>251</v>
      </c>
      <c r="C355" s="373" t="s">
        <v>15</v>
      </c>
      <c r="D355" s="373">
        <v>14008.6144432</v>
      </c>
      <c r="E355" s="373">
        <v>0</v>
      </c>
      <c r="F355" s="373">
        <v>100</v>
      </c>
      <c r="G355" s="373">
        <v>0</v>
      </c>
    </row>
    <row r="356" spans="1:7" x14ac:dyDescent="0.25">
      <c r="A356" s="373" t="s">
        <v>250</v>
      </c>
      <c r="B356" s="373" t="s">
        <v>251</v>
      </c>
      <c r="C356" s="373" t="s">
        <v>16</v>
      </c>
      <c r="D356" s="373">
        <v>0</v>
      </c>
      <c r="E356" s="373">
        <v>15333.385556499999</v>
      </c>
      <c r="F356" s="373">
        <v>0</v>
      </c>
      <c r="G356" s="373">
        <v>100</v>
      </c>
    </row>
    <row r="357" spans="1:7" x14ac:dyDescent="0.25">
      <c r="A357" s="373" t="s">
        <v>252</v>
      </c>
      <c r="B357" s="373" t="s">
        <v>253</v>
      </c>
      <c r="C357" s="373" t="s">
        <v>15</v>
      </c>
      <c r="D357" s="373">
        <v>19939.509174300001</v>
      </c>
      <c r="E357" s="373">
        <v>0</v>
      </c>
      <c r="F357" s="373">
        <v>100</v>
      </c>
      <c r="G357" s="373">
        <v>0</v>
      </c>
    </row>
    <row r="358" spans="1:7" x14ac:dyDescent="0.25">
      <c r="A358" s="373" t="s">
        <v>252</v>
      </c>
      <c r="B358" s="373" t="s">
        <v>253</v>
      </c>
      <c r="C358" s="373" t="s">
        <v>16</v>
      </c>
      <c r="D358" s="373">
        <v>0</v>
      </c>
      <c r="E358" s="373">
        <v>19355.490825699999</v>
      </c>
      <c r="F358" s="373">
        <v>0</v>
      </c>
      <c r="G358" s="373">
        <v>100</v>
      </c>
    </row>
    <row r="359" spans="1:7" x14ac:dyDescent="0.25">
      <c r="A359" s="373" t="s">
        <v>254</v>
      </c>
      <c r="B359" s="373" t="s">
        <v>255</v>
      </c>
      <c r="C359" s="373" t="s">
        <v>15</v>
      </c>
      <c r="D359" s="373">
        <v>16580.632519899998</v>
      </c>
      <c r="E359" s="373">
        <v>0</v>
      </c>
      <c r="F359" s="373">
        <v>100</v>
      </c>
      <c r="G359" s="373">
        <v>0</v>
      </c>
    </row>
    <row r="360" spans="1:7" x14ac:dyDescent="0.25">
      <c r="A360" s="373" t="s">
        <v>254</v>
      </c>
      <c r="B360" s="373" t="s">
        <v>255</v>
      </c>
      <c r="C360" s="373" t="s">
        <v>16</v>
      </c>
      <c r="D360" s="373">
        <v>0</v>
      </c>
      <c r="E360" s="373">
        <v>12777.367484</v>
      </c>
      <c r="F360" s="373">
        <v>0</v>
      </c>
      <c r="G360" s="373">
        <v>100</v>
      </c>
    </row>
    <row r="361" spans="1:7" x14ac:dyDescent="0.25">
      <c r="A361" s="373" t="s">
        <v>256</v>
      </c>
      <c r="B361" s="373" t="s">
        <v>257</v>
      </c>
      <c r="C361" s="373" t="s">
        <v>15</v>
      </c>
      <c r="D361" s="373">
        <v>14873.213464799999</v>
      </c>
      <c r="E361" s="373">
        <v>0</v>
      </c>
      <c r="F361" s="373">
        <v>100</v>
      </c>
      <c r="G361" s="373">
        <v>0</v>
      </c>
    </row>
    <row r="362" spans="1:7" x14ac:dyDescent="0.25">
      <c r="A362" s="373" t="s">
        <v>256</v>
      </c>
      <c r="B362" s="373" t="s">
        <v>257</v>
      </c>
      <c r="C362" s="373" t="s">
        <v>16</v>
      </c>
      <c r="D362" s="373">
        <v>0</v>
      </c>
      <c r="E362" s="373">
        <v>10863.7865332</v>
      </c>
      <c r="F362" s="373">
        <v>0</v>
      </c>
      <c r="G362" s="373">
        <v>100</v>
      </c>
    </row>
    <row r="363" spans="1:7" x14ac:dyDescent="0.25">
      <c r="A363" s="373" t="s">
        <v>258</v>
      </c>
      <c r="B363" s="373" t="s">
        <v>259</v>
      </c>
      <c r="C363" s="373" t="s">
        <v>15</v>
      </c>
      <c r="D363" s="373">
        <v>28182.920512100001</v>
      </c>
      <c r="E363" s="373">
        <v>0</v>
      </c>
      <c r="F363" s="373">
        <v>100</v>
      </c>
      <c r="G363" s="373">
        <v>0</v>
      </c>
    </row>
    <row r="364" spans="1:7" x14ac:dyDescent="0.25">
      <c r="A364" s="373" t="s">
        <v>258</v>
      </c>
      <c r="B364" s="373" t="s">
        <v>259</v>
      </c>
      <c r="C364" s="373" t="s">
        <v>16</v>
      </c>
      <c r="D364" s="373">
        <v>0</v>
      </c>
      <c r="E364" s="373">
        <v>17640.079485599999</v>
      </c>
      <c r="F364" s="373">
        <v>0</v>
      </c>
      <c r="G364" s="373">
        <v>100</v>
      </c>
    </row>
    <row r="365" spans="1:7" x14ac:dyDescent="0.25">
      <c r="A365" s="373" t="s">
        <v>260</v>
      </c>
      <c r="B365" s="373" t="s">
        <v>261</v>
      </c>
      <c r="C365" s="373" t="s">
        <v>15</v>
      </c>
      <c r="D365" s="373">
        <v>28879.443854100002</v>
      </c>
      <c r="E365" s="373">
        <v>0</v>
      </c>
      <c r="F365" s="373">
        <v>100</v>
      </c>
      <c r="G365" s="373">
        <v>0</v>
      </c>
    </row>
    <row r="366" spans="1:7" x14ac:dyDescent="0.25">
      <c r="A366" s="373" t="s">
        <v>260</v>
      </c>
      <c r="B366" s="373" t="s">
        <v>261</v>
      </c>
      <c r="C366" s="373" t="s">
        <v>16</v>
      </c>
      <c r="D366" s="373">
        <v>0</v>
      </c>
      <c r="E366" s="373">
        <v>22010.5561509</v>
      </c>
      <c r="F366" s="373">
        <v>0</v>
      </c>
      <c r="G366" s="373">
        <v>100</v>
      </c>
    </row>
    <row r="367" spans="1:7" x14ac:dyDescent="0.25">
      <c r="A367" s="373" t="s">
        <v>262</v>
      </c>
      <c r="B367" s="373" t="s">
        <v>263</v>
      </c>
      <c r="C367" s="373" t="s">
        <v>15</v>
      </c>
      <c r="D367" s="373">
        <v>26789.4683114</v>
      </c>
      <c r="E367" s="373">
        <v>0</v>
      </c>
      <c r="F367" s="373">
        <v>100</v>
      </c>
      <c r="G367" s="373">
        <v>0</v>
      </c>
    </row>
    <row r="368" spans="1:7" x14ac:dyDescent="0.25">
      <c r="A368" s="373" t="s">
        <v>262</v>
      </c>
      <c r="B368" s="373" t="s">
        <v>263</v>
      </c>
      <c r="C368" s="373" t="s">
        <v>16</v>
      </c>
      <c r="D368" s="373">
        <v>0</v>
      </c>
      <c r="E368" s="373">
        <v>17676.531686099999</v>
      </c>
      <c r="F368" s="373">
        <v>0</v>
      </c>
      <c r="G368" s="373">
        <v>100</v>
      </c>
    </row>
    <row r="369" spans="1:7" x14ac:dyDescent="0.25">
      <c r="A369" s="373" t="s">
        <v>264</v>
      </c>
      <c r="B369" s="373" t="s">
        <v>265</v>
      </c>
      <c r="C369" s="373" t="s">
        <v>15</v>
      </c>
      <c r="D369" s="373">
        <v>7247.5182606999997</v>
      </c>
      <c r="E369" s="373">
        <v>0</v>
      </c>
      <c r="F369" s="373">
        <v>100</v>
      </c>
      <c r="G369" s="373">
        <v>0</v>
      </c>
    </row>
    <row r="370" spans="1:7" x14ac:dyDescent="0.25">
      <c r="A370" s="373" t="s">
        <v>264</v>
      </c>
      <c r="B370" s="373" t="s">
        <v>265</v>
      </c>
      <c r="C370" s="373" t="s">
        <v>16</v>
      </c>
      <c r="D370" s="373">
        <v>0</v>
      </c>
      <c r="E370" s="373">
        <v>4816.4817424000003</v>
      </c>
      <c r="F370" s="373">
        <v>0</v>
      </c>
      <c r="G370" s="373">
        <v>100</v>
      </c>
    </row>
    <row r="371" spans="1:7" x14ac:dyDescent="0.25">
      <c r="A371" s="373" t="s">
        <v>266</v>
      </c>
      <c r="B371" s="373" t="s">
        <v>267</v>
      </c>
      <c r="C371" s="373" t="s">
        <v>15</v>
      </c>
      <c r="D371" s="373">
        <v>103252.771442</v>
      </c>
      <c r="E371" s="373">
        <v>0</v>
      </c>
      <c r="F371" s="373">
        <v>100</v>
      </c>
      <c r="G371" s="373">
        <v>0</v>
      </c>
    </row>
    <row r="372" spans="1:7" x14ac:dyDescent="0.25">
      <c r="A372" s="373" t="s">
        <v>266</v>
      </c>
      <c r="B372" s="373" t="s">
        <v>267</v>
      </c>
      <c r="C372" s="373" t="s">
        <v>16</v>
      </c>
      <c r="D372" s="373">
        <v>0</v>
      </c>
      <c r="E372" s="373">
        <v>78645.228550300002</v>
      </c>
      <c r="F372" s="373">
        <v>0</v>
      </c>
      <c r="G372" s="373">
        <v>100</v>
      </c>
    </row>
    <row r="373" spans="1:7" x14ac:dyDescent="0.25">
      <c r="A373" s="373" t="s">
        <v>268</v>
      </c>
      <c r="B373" s="373" t="s">
        <v>269</v>
      </c>
      <c r="C373" s="373" t="s">
        <v>15</v>
      </c>
      <c r="D373" s="373">
        <v>60169.9984482</v>
      </c>
      <c r="E373" s="373">
        <v>0</v>
      </c>
      <c r="F373" s="373">
        <v>100</v>
      </c>
      <c r="G373" s="373">
        <v>0</v>
      </c>
    </row>
    <row r="374" spans="1:7" x14ac:dyDescent="0.25">
      <c r="A374" s="373" t="s">
        <v>268</v>
      </c>
      <c r="B374" s="373" t="s">
        <v>269</v>
      </c>
      <c r="C374" s="373" t="s">
        <v>16</v>
      </c>
      <c r="D374" s="373">
        <v>0</v>
      </c>
      <c r="E374" s="373">
        <v>38180.001553100003</v>
      </c>
      <c r="F374" s="373">
        <v>0</v>
      </c>
      <c r="G374" s="373">
        <v>100</v>
      </c>
    </row>
    <row r="375" spans="1:7" x14ac:dyDescent="0.25">
      <c r="A375" s="373" t="s">
        <v>270</v>
      </c>
      <c r="B375" s="373" t="s">
        <v>271</v>
      </c>
      <c r="C375" s="373" t="s">
        <v>15</v>
      </c>
      <c r="D375" s="373">
        <v>23078.006127600001</v>
      </c>
      <c r="E375" s="373">
        <v>0</v>
      </c>
      <c r="F375" s="373">
        <v>100</v>
      </c>
      <c r="G375" s="373">
        <v>0</v>
      </c>
    </row>
    <row r="376" spans="1:7" x14ac:dyDescent="0.25">
      <c r="A376" s="373" t="s">
        <v>270</v>
      </c>
      <c r="B376" s="373" t="s">
        <v>271</v>
      </c>
      <c r="C376" s="373" t="s">
        <v>16</v>
      </c>
      <c r="D376" s="373">
        <v>0</v>
      </c>
      <c r="E376" s="373">
        <v>15148.9938674</v>
      </c>
      <c r="F376" s="373">
        <v>0</v>
      </c>
      <c r="G376" s="373">
        <v>100</v>
      </c>
    </row>
    <row r="377" spans="1:7" x14ac:dyDescent="0.25">
      <c r="A377" s="373" t="s">
        <v>272</v>
      </c>
      <c r="B377" s="373" t="s">
        <v>273</v>
      </c>
      <c r="C377" s="373" t="s">
        <v>15</v>
      </c>
      <c r="D377" s="373">
        <v>34881.041519400002</v>
      </c>
      <c r="E377" s="373">
        <v>0</v>
      </c>
      <c r="F377" s="373">
        <v>100</v>
      </c>
      <c r="G377" s="373">
        <v>0</v>
      </c>
    </row>
    <row r="378" spans="1:7" x14ac:dyDescent="0.25">
      <c r="A378" s="373" t="s">
        <v>272</v>
      </c>
      <c r="B378" s="373" t="s">
        <v>273</v>
      </c>
      <c r="C378" s="373" t="s">
        <v>16</v>
      </c>
      <c r="D378" s="373">
        <v>0</v>
      </c>
      <c r="E378" s="373">
        <v>23701.958476700001</v>
      </c>
      <c r="F378" s="373">
        <v>0</v>
      </c>
      <c r="G378" s="373">
        <v>100</v>
      </c>
    </row>
    <row r="379" spans="1:7" x14ac:dyDescent="0.25">
      <c r="A379" s="373" t="s">
        <v>274</v>
      </c>
      <c r="B379" s="373" t="s">
        <v>275</v>
      </c>
      <c r="C379" s="373" t="s">
        <v>15</v>
      </c>
      <c r="D379" s="373">
        <v>43759.997762200001</v>
      </c>
      <c r="E379" s="373">
        <v>0</v>
      </c>
      <c r="F379" s="373">
        <v>100</v>
      </c>
      <c r="G379" s="373">
        <v>0</v>
      </c>
    </row>
    <row r="380" spans="1:7" x14ac:dyDescent="0.25">
      <c r="A380" s="373" t="s">
        <v>274</v>
      </c>
      <c r="B380" s="373" t="s">
        <v>275</v>
      </c>
      <c r="C380" s="373" t="s">
        <v>16</v>
      </c>
      <c r="D380" s="373">
        <v>0</v>
      </c>
      <c r="E380" s="373">
        <v>30481.0022408</v>
      </c>
      <c r="F380" s="373">
        <v>0</v>
      </c>
      <c r="G380" s="373">
        <v>100</v>
      </c>
    </row>
    <row r="381" spans="1:7" x14ac:dyDescent="0.25">
      <c r="A381" s="373" t="s">
        <v>276</v>
      </c>
      <c r="B381" s="373" t="s">
        <v>277</v>
      </c>
      <c r="C381" s="373" t="s">
        <v>15</v>
      </c>
      <c r="D381" s="373">
        <v>27382.980702500001</v>
      </c>
      <c r="E381" s="373">
        <v>0</v>
      </c>
      <c r="F381" s="373">
        <v>100</v>
      </c>
      <c r="G381" s="373">
        <v>0</v>
      </c>
    </row>
    <row r="382" spans="1:7" x14ac:dyDescent="0.25">
      <c r="A382" s="373" t="s">
        <v>276</v>
      </c>
      <c r="B382" s="373" t="s">
        <v>277</v>
      </c>
      <c r="C382" s="373" t="s">
        <v>16</v>
      </c>
      <c r="D382" s="373">
        <v>0</v>
      </c>
      <c r="E382" s="373">
        <v>17579.019297899998</v>
      </c>
      <c r="F382" s="373">
        <v>0</v>
      </c>
      <c r="G382" s="373">
        <v>100</v>
      </c>
    </row>
    <row r="383" spans="1:7" x14ac:dyDescent="0.25">
      <c r="A383" s="373" t="s">
        <v>278</v>
      </c>
      <c r="B383" s="373" t="s">
        <v>279</v>
      </c>
      <c r="C383" s="373" t="s">
        <v>15</v>
      </c>
      <c r="D383" s="373">
        <v>10316.894065799999</v>
      </c>
      <c r="E383" s="373">
        <v>0</v>
      </c>
      <c r="F383" s="373">
        <v>100</v>
      </c>
      <c r="G383" s="373">
        <v>0</v>
      </c>
    </row>
    <row r="384" spans="1:7" x14ac:dyDescent="0.25">
      <c r="A384" s="373" t="s">
        <v>278</v>
      </c>
      <c r="B384" s="373" t="s">
        <v>279</v>
      </c>
      <c r="C384" s="373" t="s">
        <v>16</v>
      </c>
      <c r="D384" s="373">
        <v>0</v>
      </c>
      <c r="E384" s="373">
        <v>8266.1059301000005</v>
      </c>
      <c r="F384" s="373">
        <v>0</v>
      </c>
      <c r="G384" s="373">
        <v>100</v>
      </c>
    </row>
    <row r="385" spans="1:7" x14ac:dyDescent="0.25">
      <c r="A385" s="373" t="s">
        <v>280</v>
      </c>
      <c r="B385" s="373" t="s">
        <v>281</v>
      </c>
      <c r="C385" s="373" t="s">
        <v>15</v>
      </c>
      <c r="D385" s="373">
        <v>38263.954221400003</v>
      </c>
      <c r="E385" s="373">
        <v>0</v>
      </c>
      <c r="F385" s="373">
        <v>100</v>
      </c>
      <c r="G385" s="373">
        <v>0</v>
      </c>
    </row>
    <row r="386" spans="1:7" x14ac:dyDescent="0.25">
      <c r="A386" s="373" t="s">
        <v>280</v>
      </c>
      <c r="B386" s="373" t="s">
        <v>281</v>
      </c>
      <c r="C386" s="373" t="s">
        <v>16</v>
      </c>
      <c r="D386" s="373">
        <v>0</v>
      </c>
      <c r="E386" s="373">
        <v>31873.045778299998</v>
      </c>
      <c r="F386" s="373">
        <v>0</v>
      </c>
      <c r="G386" s="373">
        <v>100</v>
      </c>
    </row>
    <row r="387" spans="1:7" x14ac:dyDescent="0.25">
      <c r="A387" s="373" t="s">
        <v>282</v>
      </c>
      <c r="B387" s="373" t="s">
        <v>283</v>
      </c>
      <c r="C387" s="373" t="s">
        <v>15</v>
      </c>
      <c r="D387" s="373">
        <v>45622.274123199997</v>
      </c>
      <c r="E387" s="373">
        <v>0</v>
      </c>
      <c r="F387" s="373">
        <v>100</v>
      </c>
      <c r="G387" s="373">
        <v>0</v>
      </c>
    </row>
    <row r="388" spans="1:7" x14ac:dyDescent="0.25">
      <c r="A388" s="373" t="s">
        <v>282</v>
      </c>
      <c r="B388" s="373" t="s">
        <v>283</v>
      </c>
      <c r="C388" s="373" t="s">
        <v>16</v>
      </c>
      <c r="D388" s="373">
        <v>0</v>
      </c>
      <c r="E388" s="373">
        <v>33583.725879500002</v>
      </c>
      <c r="F388" s="373">
        <v>0</v>
      </c>
      <c r="G388" s="373">
        <v>100</v>
      </c>
    </row>
    <row r="389" spans="1:7" x14ac:dyDescent="0.25">
      <c r="A389" s="373" t="s">
        <v>284</v>
      </c>
      <c r="B389" s="373" t="s">
        <v>285</v>
      </c>
      <c r="C389" s="373" t="s">
        <v>15</v>
      </c>
      <c r="D389" s="373">
        <v>33112.529472900002</v>
      </c>
      <c r="E389" s="373">
        <v>0</v>
      </c>
      <c r="F389" s="373">
        <v>100</v>
      </c>
      <c r="G389" s="373">
        <v>0</v>
      </c>
    </row>
    <row r="390" spans="1:7" x14ac:dyDescent="0.25">
      <c r="A390" s="373" t="s">
        <v>284</v>
      </c>
      <c r="B390" s="373" t="s">
        <v>285</v>
      </c>
      <c r="C390" s="373" t="s">
        <v>16</v>
      </c>
      <c r="D390" s="373">
        <v>0</v>
      </c>
      <c r="E390" s="373">
        <v>24328.4705335</v>
      </c>
      <c r="F390" s="373">
        <v>0</v>
      </c>
      <c r="G390" s="373">
        <v>100</v>
      </c>
    </row>
    <row r="391" spans="1:7" x14ac:dyDescent="0.25">
      <c r="A391" s="373" t="s">
        <v>286</v>
      </c>
      <c r="B391" s="373" t="s">
        <v>287</v>
      </c>
      <c r="C391" s="373" t="s">
        <v>15</v>
      </c>
      <c r="D391" s="373">
        <v>10010.4701771</v>
      </c>
      <c r="E391" s="373">
        <v>0</v>
      </c>
      <c r="F391" s="373">
        <v>100</v>
      </c>
      <c r="G391" s="373">
        <v>0</v>
      </c>
    </row>
    <row r="392" spans="1:7" x14ac:dyDescent="0.25">
      <c r="A392" s="373" t="s">
        <v>286</v>
      </c>
      <c r="B392" s="373" t="s">
        <v>287</v>
      </c>
      <c r="C392" s="373" t="s">
        <v>16</v>
      </c>
      <c r="D392" s="373">
        <v>0</v>
      </c>
      <c r="E392" s="373">
        <v>9059.5298206000007</v>
      </c>
      <c r="F392" s="373">
        <v>0</v>
      </c>
      <c r="G392" s="373">
        <v>100</v>
      </c>
    </row>
    <row r="393" spans="1:7" x14ac:dyDescent="0.25">
      <c r="A393" s="373" t="s">
        <v>288</v>
      </c>
      <c r="B393" s="373" t="s">
        <v>289</v>
      </c>
      <c r="C393" s="373" t="s">
        <v>15</v>
      </c>
      <c r="D393" s="373">
        <v>16476.624737900001</v>
      </c>
      <c r="E393" s="373">
        <v>0</v>
      </c>
      <c r="F393" s="373">
        <v>100</v>
      </c>
      <c r="G393" s="373">
        <v>0</v>
      </c>
    </row>
    <row r="394" spans="1:7" x14ac:dyDescent="0.25">
      <c r="A394" s="373" t="s">
        <v>288</v>
      </c>
      <c r="B394" s="373" t="s">
        <v>289</v>
      </c>
      <c r="C394" s="373" t="s">
        <v>16</v>
      </c>
      <c r="D394" s="373">
        <v>0</v>
      </c>
      <c r="E394" s="373">
        <v>11738.375263800001</v>
      </c>
      <c r="F394" s="373">
        <v>0</v>
      </c>
      <c r="G394" s="373">
        <v>100</v>
      </c>
    </row>
    <row r="395" spans="1:7" x14ac:dyDescent="0.25">
      <c r="A395" s="373" t="s">
        <v>290</v>
      </c>
      <c r="B395" s="373" t="s">
        <v>291</v>
      </c>
      <c r="C395" s="373" t="s">
        <v>15</v>
      </c>
      <c r="D395" s="373">
        <v>33028.395295900002</v>
      </c>
      <c r="E395" s="373">
        <v>0</v>
      </c>
      <c r="F395" s="373">
        <v>100</v>
      </c>
      <c r="G395" s="373">
        <v>0</v>
      </c>
    </row>
    <row r="396" spans="1:7" x14ac:dyDescent="0.25">
      <c r="A396" s="373" t="s">
        <v>290</v>
      </c>
      <c r="B396" s="373" t="s">
        <v>291</v>
      </c>
      <c r="C396" s="373" t="s">
        <v>16</v>
      </c>
      <c r="D396" s="373">
        <v>0</v>
      </c>
      <c r="E396" s="373">
        <v>26728.604706800001</v>
      </c>
      <c r="F396" s="373">
        <v>0</v>
      </c>
      <c r="G396" s="373">
        <v>100</v>
      </c>
    </row>
    <row r="397" spans="1:7" x14ac:dyDescent="0.25">
      <c r="A397" s="373" t="s">
        <v>292</v>
      </c>
      <c r="B397" s="373" t="s">
        <v>293</v>
      </c>
      <c r="C397" s="373" t="s">
        <v>15</v>
      </c>
      <c r="D397" s="373">
        <v>44323.476069900003</v>
      </c>
      <c r="E397" s="373">
        <v>0</v>
      </c>
      <c r="F397" s="373">
        <v>100</v>
      </c>
      <c r="G397" s="373">
        <v>0</v>
      </c>
    </row>
    <row r="398" spans="1:7" x14ac:dyDescent="0.25">
      <c r="A398" s="373" t="s">
        <v>292</v>
      </c>
      <c r="B398" s="373" t="s">
        <v>293</v>
      </c>
      <c r="C398" s="373" t="s">
        <v>16</v>
      </c>
      <c r="D398" s="373">
        <v>0</v>
      </c>
      <c r="E398" s="373">
        <v>33640.523930800002</v>
      </c>
      <c r="F398" s="373">
        <v>0</v>
      </c>
      <c r="G398" s="373">
        <v>100</v>
      </c>
    </row>
    <row r="399" spans="1:7" x14ac:dyDescent="0.25">
      <c r="A399" s="373" t="s">
        <v>294</v>
      </c>
      <c r="B399" s="373" t="s">
        <v>295</v>
      </c>
      <c r="C399" s="373" t="s">
        <v>15</v>
      </c>
      <c r="D399" s="373">
        <v>44686.801190300001</v>
      </c>
      <c r="E399" s="373">
        <v>0</v>
      </c>
      <c r="F399" s="373">
        <v>100</v>
      </c>
      <c r="G399" s="373">
        <v>0</v>
      </c>
    </row>
    <row r="400" spans="1:7" x14ac:dyDescent="0.25">
      <c r="A400" s="373" t="s">
        <v>294</v>
      </c>
      <c r="B400" s="373" t="s">
        <v>295</v>
      </c>
      <c r="C400" s="373" t="s">
        <v>16</v>
      </c>
      <c r="D400" s="373">
        <v>0</v>
      </c>
      <c r="E400" s="373">
        <v>33433.198784</v>
      </c>
      <c r="F400" s="373">
        <v>0</v>
      </c>
      <c r="G400" s="373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845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836</v>
      </c>
      <c r="E410" s="5" t="s">
        <v>837</v>
      </c>
      <c r="F410" s="5" t="s">
        <v>838</v>
      </c>
      <c r="G410" s="5" t="s">
        <v>839</v>
      </c>
    </row>
    <row r="411" spans="1:7" x14ac:dyDescent="0.25">
      <c r="A411" s="374" t="s">
        <v>71</v>
      </c>
      <c r="B411" s="374" t="s">
        <v>72</v>
      </c>
      <c r="C411" s="374" t="s">
        <v>15</v>
      </c>
      <c r="D411" s="374">
        <v>382.21742669999998</v>
      </c>
      <c r="E411" s="374">
        <v>0</v>
      </c>
      <c r="F411" s="374">
        <v>100</v>
      </c>
      <c r="G411" s="374">
        <v>0</v>
      </c>
    </row>
    <row r="412" spans="1:7" x14ac:dyDescent="0.25">
      <c r="A412" s="374" t="s">
        <v>71</v>
      </c>
      <c r="B412" s="374" t="s">
        <v>72</v>
      </c>
      <c r="C412" s="374" t="s">
        <v>16</v>
      </c>
      <c r="D412" s="374">
        <v>0</v>
      </c>
      <c r="E412" s="374">
        <v>191.78258120000001</v>
      </c>
      <c r="F412" s="374">
        <v>0</v>
      </c>
      <c r="G412" s="374">
        <v>100</v>
      </c>
    </row>
    <row r="413" spans="1:7" x14ac:dyDescent="0.25">
      <c r="A413" s="374" t="s">
        <v>73</v>
      </c>
      <c r="B413" s="374" t="s">
        <v>74</v>
      </c>
      <c r="C413" s="374" t="s">
        <v>15</v>
      </c>
      <c r="D413" s="374">
        <v>759.22614750000002</v>
      </c>
      <c r="E413" s="374">
        <v>0</v>
      </c>
      <c r="F413" s="374">
        <v>100</v>
      </c>
      <c r="G413" s="374">
        <v>0</v>
      </c>
    </row>
    <row r="414" spans="1:7" x14ac:dyDescent="0.25">
      <c r="A414" s="374" t="s">
        <v>73</v>
      </c>
      <c r="B414" s="374" t="s">
        <v>74</v>
      </c>
      <c r="C414" s="374" t="s">
        <v>16</v>
      </c>
      <c r="D414" s="374">
        <v>0</v>
      </c>
      <c r="E414" s="374">
        <v>254.773875</v>
      </c>
      <c r="F414" s="374">
        <v>0</v>
      </c>
      <c r="G414" s="374">
        <v>100</v>
      </c>
    </row>
    <row r="415" spans="1:7" x14ac:dyDescent="0.25">
      <c r="A415" s="374" t="s">
        <v>75</v>
      </c>
      <c r="B415" s="374" t="s">
        <v>76</v>
      </c>
      <c r="C415" s="374" t="s">
        <v>15</v>
      </c>
      <c r="D415" s="374">
        <v>733.10987269999998</v>
      </c>
      <c r="E415" s="374">
        <v>0</v>
      </c>
      <c r="F415" s="374">
        <v>100</v>
      </c>
      <c r="G415" s="374">
        <v>0</v>
      </c>
    </row>
    <row r="416" spans="1:7" x14ac:dyDescent="0.25">
      <c r="A416" s="374" t="s">
        <v>75</v>
      </c>
      <c r="B416" s="374" t="s">
        <v>76</v>
      </c>
      <c r="C416" s="374" t="s">
        <v>16</v>
      </c>
      <c r="D416" s="374">
        <v>0</v>
      </c>
      <c r="E416" s="374">
        <v>293.8901323</v>
      </c>
      <c r="F416" s="374">
        <v>0</v>
      </c>
      <c r="G416" s="374">
        <v>100</v>
      </c>
    </row>
    <row r="417" spans="1:7" x14ac:dyDescent="0.25">
      <c r="A417" s="374" t="s">
        <v>77</v>
      </c>
      <c r="B417" s="374" t="s">
        <v>78</v>
      </c>
      <c r="C417" s="374" t="s">
        <v>15</v>
      </c>
      <c r="D417" s="374">
        <v>42.804879300000003</v>
      </c>
      <c r="E417" s="374">
        <v>0</v>
      </c>
      <c r="F417" s="374">
        <v>100</v>
      </c>
      <c r="G417" s="374">
        <v>0</v>
      </c>
    </row>
    <row r="418" spans="1:7" x14ac:dyDescent="0.25">
      <c r="A418" s="374" t="s">
        <v>77</v>
      </c>
      <c r="B418" s="374" t="s">
        <v>78</v>
      </c>
      <c r="C418" s="374" t="s">
        <v>16</v>
      </c>
      <c r="D418" s="374">
        <v>0</v>
      </c>
      <c r="E418" s="374">
        <v>22.195122600000001</v>
      </c>
      <c r="F418" s="374">
        <v>0</v>
      </c>
      <c r="G418" s="374">
        <v>100</v>
      </c>
    </row>
    <row r="419" spans="1:7" x14ac:dyDescent="0.25">
      <c r="A419" s="374" t="s">
        <v>79</v>
      </c>
      <c r="B419" s="374" t="s">
        <v>80</v>
      </c>
      <c r="C419" s="374" t="s">
        <v>15</v>
      </c>
      <c r="D419" s="374">
        <v>6559.0097001000004</v>
      </c>
      <c r="E419" s="374">
        <v>0</v>
      </c>
      <c r="F419" s="374">
        <v>100</v>
      </c>
      <c r="G419" s="374">
        <v>0</v>
      </c>
    </row>
    <row r="420" spans="1:7" x14ac:dyDescent="0.25">
      <c r="A420" s="374" t="s">
        <v>79</v>
      </c>
      <c r="B420" s="374" t="s">
        <v>80</v>
      </c>
      <c r="C420" s="374" t="s">
        <v>16</v>
      </c>
      <c r="D420" s="374">
        <v>0</v>
      </c>
      <c r="E420" s="374">
        <v>2804.9903012999998</v>
      </c>
      <c r="F420" s="374">
        <v>0</v>
      </c>
      <c r="G420" s="374">
        <v>100</v>
      </c>
    </row>
    <row r="421" spans="1:7" x14ac:dyDescent="0.25">
      <c r="A421" s="374" t="s">
        <v>91</v>
      </c>
      <c r="B421" s="374" t="s">
        <v>92</v>
      </c>
      <c r="C421" s="374" t="s">
        <v>15</v>
      </c>
      <c r="D421" s="374">
        <v>2947.5757371999998</v>
      </c>
      <c r="E421" s="374">
        <v>0</v>
      </c>
      <c r="F421" s="374">
        <v>100</v>
      </c>
      <c r="G421" s="374">
        <v>0</v>
      </c>
    </row>
    <row r="422" spans="1:7" x14ac:dyDescent="0.25">
      <c r="A422" s="374" t="s">
        <v>91</v>
      </c>
      <c r="B422" s="374" t="s">
        <v>92</v>
      </c>
      <c r="C422" s="374" t="s">
        <v>16</v>
      </c>
      <c r="D422" s="374">
        <v>0</v>
      </c>
      <c r="E422" s="374">
        <v>989.42426160000002</v>
      </c>
      <c r="F422" s="374">
        <v>0</v>
      </c>
      <c r="G422" s="374">
        <v>100</v>
      </c>
    </row>
    <row r="423" spans="1:7" x14ac:dyDescent="0.25">
      <c r="A423" s="374" t="s">
        <v>107</v>
      </c>
      <c r="B423" s="374" t="s">
        <v>108</v>
      </c>
      <c r="C423" s="374" t="s">
        <v>15</v>
      </c>
      <c r="D423" s="374">
        <v>6836.0239964000002</v>
      </c>
      <c r="E423" s="374">
        <v>0</v>
      </c>
      <c r="F423" s="374">
        <v>100</v>
      </c>
      <c r="G423" s="374">
        <v>0</v>
      </c>
    </row>
    <row r="424" spans="1:7" x14ac:dyDescent="0.25">
      <c r="A424" s="374" t="s">
        <v>107</v>
      </c>
      <c r="B424" s="374" t="s">
        <v>108</v>
      </c>
      <c r="C424" s="374" t="s">
        <v>16</v>
      </c>
      <c r="D424" s="374">
        <v>0</v>
      </c>
      <c r="E424" s="374">
        <v>3105.9759984000002</v>
      </c>
      <c r="F424" s="374">
        <v>0</v>
      </c>
      <c r="G424" s="374">
        <v>100</v>
      </c>
    </row>
    <row r="425" spans="1:7" x14ac:dyDescent="0.25">
      <c r="A425" s="374" t="s">
        <v>109</v>
      </c>
      <c r="B425" s="374" t="s">
        <v>110</v>
      </c>
      <c r="C425" s="374" t="s">
        <v>15</v>
      </c>
      <c r="D425" s="374">
        <v>2571.6011699999999</v>
      </c>
      <c r="E425" s="374">
        <v>0</v>
      </c>
      <c r="F425" s="374">
        <v>100</v>
      </c>
      <c r="G425" s="374">
        <v>0</v>
      </c>
    </row>
    <row r="426" spans="1:7" x14ac:dyDescent="0.25">
      <c r="A426" s="374" t="s">
        <v>109</v>
      </c>
      <c r="B426" s="374" t="s">
        <v>110</v>
      </c>
      <c r="C426" s="374" t="s">
        <v>16</v>
      </c>
      <c r="D426" s="374">
        <v>0</v>
      </c>
      <c r="E426" s="374">
        <v>1012.3987764</v>
      </c>
      <c r="F426" s="374">
        <v>0</v>
      </c>
      <c r="G426" s="374">
        <v>100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846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836</v>
      </c>
      <c r="E436" s="5" t="s">
        <v>837</v>
      </c>
      <c r="F436" s="5" t="s">
        <v>838</v>
      </c>
      <c r="G436" s="5" t="s">
        <v>839</v>
      </c>
    </row>
    <row r="437" spans="1:7" x14ac:dyDescent="0.25">
      <c r="A437" s="375" t="s">
        <v>13</v>
      </c>
      <c r="B437" s="375" t="s">
        <v>14</v>
      </c>
      <c r="C437" s="375" t="s">
        <v>15</v>
      </c>
      <c r="D437" s="375">
        <v>20831.568929900001</v>
      </c>
      <c r="E437" s="375">
        <v>0</v>
      </c>
      <c r="F437" s="375">
        <v>100</v>
      </c>
      <c r="G437" s="375">
        <v>0</v>
      </c>
    </row>
    <row r="438" spans="1:7" x14ac:dyDescent="0.25">
      <c r="A438" s="375" t="s">
        <v>13</v>
      </c>
      <c r="B438" s="375" t="s">
        <v>14</v>
      </c>
      <c r="C438" s="375" t="s">
        <v>16</v>
      </c>
      <c r="D438" s="375">
        <v>0</v>
      </c>
      <c r="E438" s="375">
        <v>8675.4310487999992</v>
      </c>
      <c r="F438" s="375">
        <v>0</v>
      </c>
      <c r="G438" s="375">
        <v>100</v>
      </c>
    </row>
    <row r="439" spans="1:7" x14ac:dyDescent="0.25">
      <c r="A439" s="375" t="s">
        <v>26</v>
      </c>
      <c r="B439" s="375" t="s">
        <v>27</v>
      </c>
      <c r="C439" s="375" t="s">
        <v>15</v>
      </c>
      <c r="D439" s="375">
        <v>16491.502790400002</v>
      </c>
      <c r="E439" s="375">
        <v>0</v>
      </c>
      <c r="F439" s="375">
        <v>100</v>
      </c>
      <c r="G439" s="375">
        <v>0</v>
      </c>
    </row>
    <row r="440" spans="1:7" x14ac:dyDescent="0.25">
      <c r="A440" s="375" t="s">
        <v>26</v>
      </c>
      <c r="B440" s="375" t="s">
        <v>27</v>
      </c>
      <c r="C440" s="375" t="s">
        <v>16</v>
      </c>
      <c r="D440" s="375">
        <v>0</v>
      </c>
      <c r="E440" s="375">
        <v>8867.4972108000002</v>
      </c>
      <c r="F440" s="375">
        <v>0</v>
      </c>
      <c r="G440" s="375">
        <v>100</v>
      </c>
    </row>
    <row r="441" spans="1:7" x14ac:dyDescent="0.25">
      <c r="A441" s="375" t="s">
        <v>28</v>
      </c>
      <c r="B441" s="375" t="s">
        <v>29</v>
      </c>
      <c r="C441" s="375" t="s">
        <v>15</v>
      </c>
      <c r="D441" s="375">
        <v>7905.9169044</v>
      </c>
      <c r="E441" s="375">
        <v>0</v>
      </c>
      <c r="F441" s="375">
        <v>100</v>
      </c>
      <c r="G441" s="375">
        <v>0</v>
      </c>
    </row>
    <row r="442" spans="1:7" x14ac:dyDescent="0.25">
      <c r="A442" s="375" t="s">
        <v>28</v>
      </c>
      <c r="B442" s="375" t="s">
        <v>29</v>
      </c>
      <c r="C442" s="375" t="s">
        <v>16</v>
      </c>
      <c r="D442" s="375">
        <v>0</v>
      </c>
      <c r="E442" s="375">
        <v>4724.0831016000002</v>
      </c>
      <c r="F442" s="375">
        <v>0</v>
      </c>
      <c r="G442" s="375">
        <v>100</v>
      </c>
    </row>
    <row r="443" spans="1:7" x14ac:dyDescent="0.25">
      <c r="A443" s="375" t="s">
        <v>30</v>
      </c>
      <c r="B443" s="375" t="s">
        <v>31</v>
      </c>
      <c r="C443" s="375" t="s">
        <v>15</v>
      </c>
      <c r="D443" s="375">
        <v>1376.119232</v>
      </c>
      <c r="E443" s="375">
        <v>0</v>
      </c>
      <c r="F443" s="375">
        <v>100</v>
      </c>
      <c r="G443" s="375">
        <v>0</v>
      </c>
    </row>
    <row r="444" spans="1:7" x14ac:dyDescent="0.25">
      <c r="A444" s="375" t="s">
        <v>30</v>
      </c>
      <c r="B444" s="375" t="s">
        <v>31</v>
      </c>
      <c r="C444" s="375" t="s">
        <v>16</v>
      </c>
      <c r="D444" s="375">
        <v>0</v>
      </c>
      <c r="E444" s="375">
        <v>445.88073800000001</v>
      </c>
      <c r="F444" s="375">
        <v>0</v>
      </c>
      <c r="G444" s="375">
        <v>100</v>
      </c>
    </row>
    <row r="445" spans="1:7" x14ac:dyDescent="0.25">
      <c r="A445" s="375" t="s">
        <v>32</v>
      </c>
      <c r="B445" s="375" t="s">
        <v>33</v>
      </c>
      <c r="C445" s="375" t="s">
        <v>15</v>
      </c>
      <c r="D445" s="375">
        <v>11478.820994399999</v>
      </c>
      <c r="E445" s="375">
        <v>0</v>
      </c>
      <c r="F445" s="375">
        <v>100</v>
      </c>
      <c r="G445" s="375">
        <v>0</v>
      </c>
    </row>
    <row r="446" spans="1:7" x14ac:dyDescent="0.25">
      <c r="A446" s="375" t="s">
        <v>32</v>
      </c>
      <c r="B446" s="375" t="s">
        <v>33</v>
      </c>
      <c r="C446" s="375" t="s">
        <v>16</v>
      </c>
      <c r="D446" s="375">
        <v>0</v>
      </c>
      <c r="E446" s="375">
        <v>5813.1790064999996</v>
      </c>
      <c r="F446" s="375">
        <v>0</v>
      </c>
      <c r="G446" s="375">
        <v>100</v>
      </c>
    </row>
    <row r="447" spans="1:7" x14ac:dyDescent="0.25">
      <c r="A447" s="375" t="s">
        <v>34</v>
      </c>
      <c r="B447" s="375" t="s">
        <v>35</v>
      </c>
      <c r="C447" s="375" t="s">
        <v>15</v>
      </c>
      <c r="D447" s="375">
        <v>1513.5258873</v>
      </c>
      <c r="E447" s="375">
        <v>0</v>
      </c>
      <c r="F447" s="375">
        <v>100</v>
      </c>
      <c r="G447" s="375">
        <v>0</v>
      </c>
    </row>
    <row r="448" spans="1:7" x14ac:dyDescent="0.25">
      <c r="A448" s="375" t="s">
        <v>34</v>
      </c>
      <c r="B448" s="375" t="s">
        <v>35</v>
      </c>
      <c r="C448" s="375" t="s">
        <v>16</v>
      </c>
      <c r="D448" s="375">
        <v>0</v>
      </c>
      <c r="E448" s="375">
        <v>443.47406619999998</v>
      </c>
      <c r="F448" s="375">
        <v>0</v>
      </c>
      <c r="G448" s="375">
        <v>100</v>
      </c>
    </row>
    <row r="449" spans="1:7" x14ac:dyDescent="0.25">
      <c r="A449" s="375" t="s">
        <v>36</v>
      </c>
      <c r="B449" s="375" t="s">
        <v>37</v>
      </c>
      <c r="C449" s="375" t="s">
        <v>15</v>
      </c>
      <c r="D449" s="375">
        <v>3254.3322066999999</v>
      </c>
      <c r="E449" s="375">
        <v>0</v>
      </c>
      <c r="F449" s="375">
        <v>100</v>
      </c>
      <c r="G449" s="375">
        <v>0</v>
      </c>
    </row>
    <row r="450" spans="1:7" x14ac:dyDescent="0.25">
      <c r="A450" s="375" t="s">
        <v>36</v>
      </c>
      <c r="B450" s="375" t="s">
        <v>37</v>
      </c>
      <c r="C450" s="375" t="s">
        <v>16</v>
      </c>
      <c r="D450" s="375">
        <v>0</v>
      </c>
      <c r="E450" s="375">
        <v>1277.6677930000001</v>
      </c>
      <c r="F450" s="375">
        <v>0</v>
      </c>
      <c r="G450" s="375">
        <v>100</v>
      </c>
    </row>
    <row r="451" spans="1:7" x14ac:dyDescent="0.25">
      <c r="A451" s="375" t="s">
        <v>38</v>
      </c>
      <c r="B451" s="375" t="s">
        <v>39</v>
      </c>
      <c r="C451" s="375" t="s">
        <v>15</v>
      </c>
      <c r="D451" s="375">
        <v>5993.1353607000001</v>
      </c>
      <c r="E451" s="375">
        <v>0</v>
      </c>
      <c r="F451" s="375">
        <v>100</v>
      </c>
      <c r="G451" s="375">
        <v>0</v>
      </c>
    </row>
    <row r="452" spans="1:7" x14ac:dyDescent="0.25">
      <c r="A452" s="375" t="s">
        <v>38</v>
      </c>
      <c r="B452" s="375" t="s">
        <v>39</v>
      </c>
      <c r="C452" s="375" t="s">
        <v>16</v>
      </c>
      <c r="D452" s="375">
        <v>0</v>
      </c>
      <c r="E452" s="375">
        <v>2094.8646435999999</v>
      </c>
      <c r="F452" s="375">
        <v>0</v>
      </c>
      <c r="G452" s="375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847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848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849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850</v>
      </c>
      <c r="E16" s="5" t="s">
        <v>851</v>
      </c>
      <c r="F16" s="5" t="s">
        <v>852</v>
      </c>
      <c r="G16" s="5" t="s">
        <v>853</v>
      </c>
      <c r="H16" s="5" t="s">
        <v>854</v>
      </c>
      <c r="I16" s="5" t="s">
        <v>855</v>
      </c>
      <c r="J16" s="5" t="s">
        <v>856</v>
      </c>
      <c r="K16" s="5" t="s">
        <v>857</v>
      </c>
    </row>
    <row r="17" spans="1:11" x14ac:dyDescent="0.25">
      <c r="A17" s="376" t="s">
        <v>13</v>
      </c>
      <c r="B17" s="376" t="s">
        <v>14</v>
      </c>
      <c r="C17" s="376" t="s">
        <v>15</v>
      </c>
      <c r="D17" s="376">
        <v>17271.7273704</v>
      </c>
      <c r="E17" s="376">
        <v>726.73382219999996</v>
      </c>
      <c r="F17" s="376">
        <v>2925.0401536999998</v>
      </c>
      <c r="G17" s="376">
        <v>1121323.4822730999</v>
      </c>
      <c r="H17" s="376">
        <v>1.51208343012399</v>
      </c>
      <c r="I17" s="376">
        <v>6.3623177178128598E-2</v>
      </c>
      <c r="J17" s="376">
        <v>0.25607773061755201</v>
      </c>
      <c r="K17" s="376">
        <v>98.1682156620803</v>
      </c>
    </row>
    <row r="18" spans="1:11" x14ac:dyDescent="0.25">
      <c r="A18" s="376" t="s">
        <v>13</v>
      </c>
      <c r="B18" s="376" t="s">
        <v>14</v>
      </c>
      <c r="C18" s="376" t="s">
        <v>16</v>
      </c>
      <c r="D18" s="376">
        <v>13019.4805328</v>
      </c>
      <c r="E18" s="376">
        <v>395.71029590000001</v>
      </c>
      <c r="F18" s="376">
        <v>1671.1668278</v>
      </c>
      <c r="G18" s="376">
        <v>829510.93986649998</v>
      </c>
      <c r="H18" s="376">
        <v>1.5415015618665799</v>
      </c>
      <c r="I18" s="376">
        <v>4.6851949095802599E-2</v>
      </c>
      <c r="J18" s="376">
        <v>0.19786551918898301</v>
      </c>
      <c r="K18" s="376">
        <v>98.2137809698486</v>
      </c>
    </row>
    <row r="19" spans="1:11" x14ac:dyDescent="0.25">
      <c r="A19" s="376" t="s">
        <v>13</v>
      </c>
      <c r="B19" s="376" t="s">
        <v>17</v>
      </c>
      <c r="C19" s="376" t="s">
        <v>15</v>
      </c>
      <c r="D19" s="376">
        <v>40.592933899999998</v>
      </c>
      <c r="E19" s="376">
        <v>3.2059205</v>
      </c>
      <c r="F19" s="376">
        <v>0</v>
      </c>
      <c r="G19" s="376">
        <v>4726.0976885999999</v>
      </c>
      <c r="H19" s="376">
        <v>0.85102336149348201</v>
      </c>
      <c r="I19" s="376">
        <v>6.7211531132783303E-2</v>
      </c>
      <c r="J19" s="376">
        <v>0</v>
      </c>
      <c r="K19" s="376">
        <v>99.081765107373698</v>
      </c>
    </row>
    <row r="20" spans="1:11" x14ac:dyDescent="0.25">
      <c r="A20" s="376" t="s">
        <v>13</v>
      </c>
      <c r="B20" s="376" t="s">
        <v>17</v>
      </c>
      <c r="C20" s="376" t="s">
        <v>16</v>
      </c>
      <c r="D20" s="376">
        <v>27.874009000000001</v>
      </c>
      <c r="E20" s="376">
        <v>0</v>
      </c>
      <c r="F20" s="376">
        <v>0</v>
      </c>
      <c r="G20" s="376">
        <v>1614.1734271</v>
      </c>
      <c r="H20" s="376">
        <v>1.6975154546206701</v>
      </c>
      <c r="I20" s="376">
        <v>0</v>
      </c>
      <c r="J20" s="376">
        <v>0</v>
      </c>
      <c r="K20" s="376">
        <v>98.302484545379301</v>
      </c>
    </row>
    <row r="21" spans="1:11" x14ac:dyDescent="0.25">
      <c r="A21" s="376" t="s">
        <v>13</v>
      </c>
      <c r="B21" s="376" t="s">
        <v>18</v>
      </c>
      <c r="C21" s="376" t="s">
        <v>15</v>
      </c>
      <c r="D21" s="376">
        <v>17231.1344365</v>
      </c>
      <c r="E21" s="376">
        <v>723.52790170000003</v>
      </c>
      <c r="F21" s="376">
        <v>2925.0401536999998</v>
      </c>
      <c r="G21" s="376">
        <v>1116597.3845845</v>
      </c>
      <c r="H21" s="376">
        <v>1.5148555194890401</v>
      </c>
      <c r="I21" s="376">
        <v>6.3608129774257505E-2</v>
      </c>
      <c r="J21" s="376">
        <v>0.25715156700150199</v>
      </c>
      <c r="K21" s="376">
        <v>98.164384783735201</v>
      </c>
    </row>
    <row r="22" spans="1:11" x14ac:dyDescent="0.25">
      <c r="A22" s="376" t="s">
        <v>13</v>
      </c>
      <c r="B22" s="376" t="s">
        <v>18</v>
      </c>
      <c r="C22" s="376" t="s">
        <v>16</v>
      </c>
      <c r="D22" s="376">
        <v>12991.606523799999</v>
      </c>
      <c r="E22" s="376">
        <v>395.71029590000001</v>
      </c>
      <c r="F22" s="376">
        <v>1671.1668278</v>
      </c>
      <c r="G22" s="376">
        <v>827896.76643940003</v>
      </c>
      <c r="H22" s="376">
        <v>1.5411976522431901</v>
      </c>
      <c r="I22" s="376">
        <v>4.6943215059068198E-2</v>
      </c>
      <c r="J22" s="376">
        <v>0.19825095432144499</v>
      </c>
      <c r="K22" s="376">
        <v>98.213608178376305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858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850</v>
      </c>
      <c r="E32" s="5" t="s">
        <v>851</v>
      </c>
      <c r="F32" s="5" t="s">
        <v>852</v>
      </c>
      <c r="G32" s="5" t="s">
        <v>853</v>
      </c>
      <c r="H32" s="5" t="s">
        <v>854</v>
      </c>
      <c r="I32" s="5" t="s">
        <v>855</v>
      </c>
      <c r="J32" s="5" t="s">
        <v>856</v>
      </c>
      <c r="K32" s="5" t="s">
        <v>857</v>
      </c>
    </row>
    <row r="33" spans="1:11" x14ac:dyDescent="0.25">
      <c r="A33" s="377" t="s">
        <v>13</v>
      </c>
      <c r="B33" s="377" t="s">
        <v>14</v>
      </c>
      <c r="C33" s="377" t="s">
        <v>15</v>
      </c>
      <c r="D33" s="377">
        <v>17271.7273704</v>
      </c>
      <c r="E33" s="377">
        <v>726.73382219999996</v>
      </c>
      <c r="F33" s="377">
        <v>2925.0401536999998</v>
      </c>
      <c r="G33" s="377">
        <v>1121323.4822730999</v>
      </c>
      <c r="H33" s="377">
        <v>1.51208343012399</v>
      </c>
      <c r="I33" s="377">
        <v>6.3623177178128598E-2</v>
      </c>
      <c r="J33" s="377">
        <v>0.25607773061755201</v>
      </c>
      <c r="K33" s="377">
        <v>98.1682156620803</v>
      </c>
    </row>
    <row r="34" spans="1:11" x14ac:dyDescent="0.25">
      <c r="A34" s="377" t="s">
        <v>13</v>
      </c>
      <c r="B34" s="377" t="s">
        <v>14</v>
      </c>
      <c r="C34" s="377" t="s">
        <v>16</v>
      </c>
      <c r="D34" s="377">
        <v>13019.4805328</v>
      </c>
      <c r="E34" s="377">
        <v>395.71029590000001</v>
      </c>
      <c r="F34" s="377">
        <v>1671.1668278</v>
      </c>
      <c r="G34" s="377">
        <v>829510.93986649998</v>
      </c>
      <c r="H34" s="377">
        <v>1.5415015618665799</v>
      </c>
      <c r="I34" s="377">
        <v>4.6851949095802599E-2</v>
      </c>
      <c r="J34" s="377">
        <v>0.19786551918898301</v>
      </c>
      <c r="K34" s="377">
        <v>98.2137809698486</v>
      </c>
    </row>
    <row r="35" spans="1:11" x14ac:dyDescent="0.25">
      <c r="A35" s="377" t="s">
        <v>26</v>
      </c>
      <c r="B35" s="377" t="s">
        <v>27</v>
      </c>
      <c r="C35" s="377" t="s">
        <v>15</v>
      </c>
      <c r="D35" s="377">
        <v>213.93681470000001</v>
      </c>
      <c r="E35" s="377">
        <v>0</v>
      </c>
      <c r="F35" s="377">
        <v>0</v>
      </c>
      <c r="G35" s="377">
        <v>49562.855594400004</v>
      </c>
      <c r="H35" s="377">
        <v>0.42979228742125403</v>
      </c>
      <c r="I35" s="377">
        <v>0</v>
      </c>
      <c r="J35" s="377">
        <v>0</v>
      </c>
      <c r="K35" s="377">
        <v>99.570207712578707</v>
      </c>
    </row>
    <row r="36" spans="1:11" x14ac:dyDescent="0.25">
      <c r="A36" s="377" t="s">
        <v>26</v>
      </c>
      <c r="B36" s="377" t="s">
        <v>27</v>
      </c>
      <c r="C36" s="377" t="s">
        <v>16</v>
      </c>
      <c r="D36" s="377">
        <v>438.49549380000002</v>
      </c>
      <c r="E36" s="377">
        <v>0</v>
      </c>
      <c r="F36" s="377">
        <v>25.024901199999999</v>
      </c>
      <c r="G36" s="377">
        <v>23519.7601789</v>
      </c>
      <c r="H36" s="377">
        <v>1.8283382560982799</v>
      </c>
      <c r="I36" s="377">
        <v>0</v>
      </c>
      <c r="J36" s="377">
        <v>0.10434311153926799</v>
      </c>
      <c r="K36" s="377">
        <v>98.067318632362401</v>
      </c>
    </row>
    <row r="37" spans="1:11" x14ac:dyDescent="0.25">
      <c r="A37" s="377" t="s">
        <v>28</v>
      </c>
      <c r="B37" s="377" t="s">
        <v>29</v>
      </c>
      <c r="C37" s="377" t="s">
        <v>15</v>
      </c>
      <c r="D37" s="377">
        <v>55.857138200000001</v>
      </c>
      <c r="E37" s="377">
        <v>0</v>
      </c>
      <c r="F37" s="377">
        <v>91.371221599999998</v>
      </c>
      <c r="G37" s="377">
        <v>13490.1224604</v>
      </c>
      <c r="H37" s="377">
        <v>0.40958936186684403</v>
      </c>
      <c r="I37" s="377">
        <v>0</v>
      </c>
      <c r="J37" s="377">
        <v>0.67000712091866499</v>
      </c>
      <c r="K37" s="377">
        <v>98.920403517214496</v>
      </c>
    </row>
    <row r="38" spans="1:11" x14ac:dyDescent="0.25">
      <c r="A38" s="377" t="s">
        <v>28</v>
      </c>
      <c r="B38" s="377" t="s">
        <v>29</v>
      </c>
      <c r="C38" s="377" t="s">
        <v>16</v>
      </c>
      <c r="D38" s="377">
        <v>110.7181406</v>
      </c>
      <c r="E38" s="377">
        <v>0</v>
      </c>
      <c r="F38" s="377">
        <v>40.892241200000001</v>
      </c>
      <c r="G38" s="377">
        <v>8160.3595911000002</v>
      </c>
      <c r="H38" s="377">
        <v>1.3320324900231899</v>
      </c>
      <c r="I38" s="377">
        <v>0</v>
      </c>
      <c r="J38" s="377">
        <v>0.49196810543497299</v>
      </c>
      <c r="K38" s="377">
        <v>98.175999404541798</v>
      </c>
    </row>
    <row r="39" spans="1:11" x14ac:dyDescent="0.25">
      <c r="A39" s="377" t="s">
        <v>30</v>
      </c>
      <c r="B39" s="377" t="s">
        <v>31</v>
      </c>
      <c r="C39" s="377" t="s">
        <v>15</v>
      </c>
      <c r="D39" s="377">
        <v>414.68707619999998</v>
      </c>
      <c r="E39" s="377">
        <v>1.131677</v>
      </c>
      <c r="F39" s="377">
        <v>0</v>
      </c>
      <c r="G39" s="377">
        <v>31089.709573100001</v>
      </c>
      <c r="H39" s="377">
        <v>1.3162359059817099</v>
      </c>
      <c r="I39" s="377">
        <v>3.59199499300351E-3</v>
      </c>
      <c r="J39" s="377">
        <v>0</v>
      </c>
      <c r="K39" s="377">
        <v>98.680172099025299</v>
      </c>
    </row>
    <row r="40" spans="1:11" x14ac:dyDescent="0.25">
      <c r="A40" s="377" t="s">
        <v>30</v>
      </c>
      <c r="B40" s="377" t="s">
        <v>31</v>
      </c>
      <c r="C40" s="377" t="s">
        <v>16</v>
      </c>
      <c r="D40" s="377">
        <v>254.46427600000001</v>
      </c>
      <c r="E40" s="377">
        <v>0</v>
      </c>
      <c r="F40" s="377">
        <v>0</v>
      </c>
      <c r="G40" s="377">
        <v>18592.924809799999</v>
      </c>
      <c r="H40" s="377">
        <v>1.3501301153257299</v>
      </c>
      <c r="I40" s="377">
        <v>0</v>
      </c>
      <c r="J40" s="377">
        <v>0</v>
      </c>
      <c r="K40" s="377">
        <v>98.649869884674303</v>
      </c>
    </row>
    <row r="41" spans="1:11" x14ac:dyDescent="0.25">
      <c r="A41" s="377" t="s">
        <v>32</v>
      </c>
      <c r="B41" s="377" t="s">
        <v>33</v>
      </c>
      <c r="C41" s="377" t="s">
        <v>15</v>
      </c>
      <c r="D41" s="377">
        <v>75.357168900000005</v>
      </c>
      <c r="E41" s="377">
        <v>0</v>
      </c>
      <c r="F41" s="377">
        <v>8.5307513000000004</v>
      </c>
      <c r="G41" s="377">
        <v>7333.1014563999997</v>
      </c>
      <c r="H41" s="377">
        <v>1.01600750754404</v>
      </c>
      <c r="I41" s="377">
        <v>0</v>
      </c>
      <c r="J41" s="377">
        <v>0.115016361313848</v>
      </c>
      <c r="K41" s="377">
        <v>98.868976131142105</v>
      </c>
    </row>
    <row r="42" spans="1:11" x14ac:dyDescent="0.25">
      <c r="A42" s="377" t="s">
        <v>32</v>
      </c>
      <c r="B42" s="377" t="s">
        <v>33</v>
      </c>
      <c r="C42" s="377" t="s">
        <v>16</v>
      </c>
      <c r="D42" s="377">
        <v>51.5268528</v>
      </c>
      <c r="E42" s="377">
        <v>0</v>
      </c>
      <c r="F42" s="377">
        <v>0</v>
      </c>
      <c r="G42" s="377">
        <v>3402.5287048999999</v>
      </c>
      <c r="H42" s="377">
        <v>1.49177834401456</v>
      </c>
      <c r="I42" s="377">
        <v>0</v>
      </c>
      <c r="J42" s="377">
        <v>0</v>
      </c>
      <c r="K42" s="377">
        <v>98.508221655985395</v>
      </c>
    </row>
    <row r="43" spans="1:11" x14ac:dyDescent="0.25">
      <c r="A43" s="377" t="s">
        <v>34</v>
      </c>
      <c r="B43" s="377" t="s">
        <v>35</v>
      </c>
      <c r="C43" s="377" t="s">
        <v>15</v>
      </c>
      <c r="D43" s="377">
        <v>59.148537500000003</v>
      </c>
      <c r="E43" s="377">
        <v>1.1996481000000001</v>
      </c>
      <c r="F43" s="377">
        <v>64.491511700000004</v>
      </c>
      <c r="G43" s="377">
        <v>67198.878964799995</v>
      </c>
      <c r="H43" s="377">
        <v>8.7856907900272799E-2</v>
      </c>
      <c r="I43" s="377">
        <v>1.7819100368193801E-3</v>
      </c>
      <c r="J43" s="377">
        <v>9.5793151331531504E-2</v>
      </c>
      <c r="K43" s="377">
        <v>99.814568030731394</v>
      </c>
    </row>
    <row r="44" spans="1:11" x14ac:dyDescent="0.25">
      <c r="A44" s="377" t="s">
        <v>34</v>
      </c>
      <c r="B44" s="377" t="s">
        <v>35</v>
      </c>
      <c r="C44" s="377" t="s">
        <v>16</v>
      </c>
      <c r="D44" s="377">
        <v>634.60017860000005</v>
      </c>
      <c r="E44" s="377">
        <v>51.077110599999997</v>
      </c>
      <c r="F44" s="377">
        <v>0</v>
      </c>
      <c r="G44" s="377">
        <v>38860.131623599998</v>
      </c>
      <c r="H44" s="377">
        <v>1.60472170388351</v>
      </c>
      <c r="I44" s="377">
        <v>0.129159352164542</v>
      </c>
      <c r="J44" s="377">
        <v>0</v>
      </c>
      <c r="K44" s="377">
        <v>98.266118943951994</v>
      </c>
    </row>
    <row r="45" spans="1:11" x14ac:dyDescent="0.25">
      <c r="A45" s="377" t="s">
        <v>36</v>
      </c>
      <c r="B45" s="377" t="s">
        <v>37</v>
      </c>
      <c r="C45" s="377" t="s">
        <v>15</v>
      </c>
      <c r="D45" s="377">
        <v>1663.3626102000001</v>
      </c>
      <c r="E45" s="377">
        <v>0</v>
      </c>
      <c r="F45" s="377">
        <v>0</v>
      </c>
      <c r="G45" s="377">
        <v>289017.56922429998</v>
      </c>
      <c r="H45" s="377">
        <v>0.57222969518586797</v>
      </c>
      <c r="I45" s="377">
        <v>0</v>
      </c>
      <c r="J45" s="377">
        <v>0</v>
      </c>
      <c r="K45" s="377">
        <v>99.427770304814103</v>
      </c>
    </row>
    <row r="46" spans="1:11" x14ac:dyDescent="0.25">
      <c r="A46" s="377" t="s">
        <v>36</v>
      </c>
      <c r="B46" s="377" t="s">
        <v>37</v>
      </c>
      <c r="C46" s="377" t="s">
        <v>16</v>
      </c>
      <c r="D46" s="377">
        <v>3643.8777279999999</v>
      </c>
      <c r="E46" s="377">
        <v>0</v>
      </c>
      <c r="F46" s="377">
        <v>0</v>
      </c>
      <c r="G46" s="377">
        <v>202784.64371949999</v>
      </c>
      <c r="H46" s="377">
        <v>1.76520071085561</v>
      </c>
      <c r="I46" s="377">
        <v>0</v>
      </c>
      <c r="J46" s="377">
        <v>0</v>
      </c>
      <c r="K46" s="377">
        <v>98.234799289144405</v>
      </c>
    </row>
    <row r="47" spans="1:11" x14ac:dyDescent="0.25">
      <c r="A47" s="377" t="s">
        <v>38</v>
      </c>
      <c r="B47" s="377" t="s">
        <v>39</v>
      </c>
      <c r="C47" s="377" t="s">
        <v>15</v>
      </c>
      <c r="D47" s="377">
        <v>120.16452339999999</v>
      </c>
      <c r="E47" s="377">
        <v>14.9231043</v>
      </c>
      <c r="F47" s="377">
        <v>27.2024048</v>
      </c>
      <c r="G47" s="377">
        <v>8406.3487530999992</v>
      </c>
      <c r="H47" s="377">
        <v>1.4023758779742499</v>
      </c>
      <c r="I47" s="377">
        <v>0.17415956808774599</v>
      </c>
      <c r="J47" s="377">
        <v>0.31746471616605998</v>
      </c>
      <c r="K47" s="377">
        <v>98.105999837772004</v>
      </c>
    </row>
    <row r="48" spans="1:11" x14ac:dyDescent="0.25">
      <c r="A48" s="377" t="s">
        <v>38</v>
      </c>
      <c r="B48" s="377" t="s">
        <v>39</v>
      </c>
      <c r="C48" s="377" t="s">
        <v>16</v>
      </c>
      <c r="D48" s="377">
        <v>29.459145599999999</v>
      </c>
      <c r="E48" s="377">
        <v>0</v>
      </c>
      <c r="F48" s="377">
        <v>0</v>
      </c>
      <c r="G48" s="377">
        <v>3215.3773729</v>
      </c>
      <c r="H48" s="377">
        <v>0.90787765214187599</v>
      </c>
      <c r="I48" s="377">
        <v>0</v>
      </c>
      <c r="J48" s="377">
        <v>0</v>
      </c>
      <c r="K48" s="377">
        <v>99.092122347858094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859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850</v>
      </c>
      <c r="E58" s="5" t="s">
        <v>851</v>
      </c>
      <c r="F58" s="5" t="s">
        <v>852</v>
      </c>
      <c r="G58" s="5" t="s">
        <v>853</v>
      </c>
      <c r="H58" s="5" t="s">
        <v>854</v>
      </c>
      <c r="I58" s="5" t="s">
        <v>855</v>
      </c>
      <c r="J58" s="5" t="s">
        <v>856</v>
      </c>
      <c r="K58" s="5" t="s">
        <v>857</v>
      </c>
    </row>
    <row r="59" spans="1:11" x14ac:dyDescent="0.25">
      <c r="A59" s="378" t="s">
        <v>13</v>
      </c>
      <c r="B59" s="378" t="s">
        <v>14</v>
      </c>
      <c r="C59" s="378" t="s">
        <v>15</v>
      </c>
      <c r="D59" s="378">
        <v>17231.1344365</v>
      </c>
      <c r="E59" s="378">
        <v>723.52790170000003</v>
      </c>
      <c r="F59" s="378">
        <v>2925.0401536999998</v>
      </c>
      <c r="G59" s="378">
        <v>1116597.3845845</v>
      </c>
      <c r="H59" s="378">
        <v>1.5148555194890401</v>
      </c>
      <c r="I59" s="378">
        <v>6.3608129774257505E-2</v>
      </c>
      <c r="J59" s="378">
        <v>0.25715156700150199</v>
      </c>
      <c r="K59" s="378">
        <v>98.164384783735201</v>
      </c>
    </row>
    <row r="60" spans="1:11" x14ac:dyDescent="0.25">
      <c r="A60" s="378" t="s">
        <v>13</v>
      </c>
      <c r="B60" s="378" t="s">
        <v>14</v>
      </c>
      <c r="C60" s="378" t="s">
        <v>16</v>
      </c>
      <c r="D60" s="378">
        <v>12991.606523799999</v>
      </c>
      <c r="E60" s="378">
        <v>395.71029590000001</v>
      </c>
      <c r="F60" s="378">
        <v>1671.1668278</v>
      </c>
      <c r="G60" s="378">
        <v>827896.76643940003</v>
      </c>
      <c r="H60" s="378">
        <v>1.5411976522431901</v>
      </c>
      <c r="I60" s="378">
        <v>4.6943215059068198E-2</v>
      </c>
      <c r="J60" s="378">
        <v>0.19825095432144499</v>
      </c>
      <c r="K60" s="378">
        <v>98.213608178376305</v>
      </c>
    </row>
    <row r="61" spans="1:11" x14ac:dyDescent="0.25">
      <c r="A61" s="378" t="s">
        <v>41</v>
      </c>
      <c r="B61" s="378" t="s">
        <v>42</v>
      </c>
      <c r="C61" s="378" t="s">
        <v>15</v>
      </c>
      <c r="D61" s="378">
        <v>0</v>
      </c>
      <c r="E61" s="378">
        <v>0</v>
      </c>
      <c r="F61" s="378">
        <v>0</v>
      </c>
      <c r="G61" s="378">
        <v>1948.6763722000001</v>
      </c>
      <c r="H61" s="378">
        <v>0</v>
      </c>
      <c r="I61" s="378">
        <v>0</v>
      </c>
      <c r="J61" s="378">
        <v>0</v>
      </c>
      <c r="K61" s="378">
        <v>100</v>
      </c>
    </row>
    <row r="62" spans="1:11" x14ac:dyDescent="0.25">
      <c r="A62" s="378" t="s">
        <v>41</v>
      </c>
      <c r="B62" s="378" t="s">
        <v>42</v>
      </c>
      <c r="C62" s="378" t="s">
        <v>16</v>
      </c>
      <c r="D62" s="378">
        <v>15.0224104</v>
      </c>
      <c r="E62" s="378">
        <v>0</v>
      </c>
      <c r="F62" s="378">
        <v>0</v>
      </c>
      <c r="G62" s="378">
        <v>1917.7367127</v>
      </c>
      <c r="H62" s="378">
        <v>0.77725207556672604</v>
      </c>
      <c r="I62" s="378">
        <v>0</v>
      </c>
      <c r="J62" s="378">
        <v>0</v>
      </c>
      <c r="K62" s="378">
        <v>99.222747924433307</v>
      </c>
    </row>
    <row r="63" spans="1:11" x14ac:dyDescent="0.25">
      <c r="A63" s="378" t="s">
        <v>43</v>
      </c>
      <c r="B63" s="378" t="s">
        <v>44</v>
      </c>
      <c r="C63" s="378" t="s">
        <v>15</v>
      </c>
      <c r="D63" s="378">
        <v>255.426007</v>
      </c>
      <c r="E63" s="378">
        <v>0</v>
      </c>
      <c r="F63" s="378">
        <v>0</v>
      </c>
      <c r="G63" s="378">
        <v>24059.434780899999</v>
      </c>
      <c r="H63" s="378">
        <v>1.05049339672596</v>
      </c>
      <c r="I63" s="378">
        <v>0</v>
      </c>
      <c r="J63" s="378">
        <v>0</v>
      </c>
      <c r="K63" s="378">
        <v>98.949506603274003</v>
      </c>
    </row>
    <row r="64" spans="1:11" x14ac:dyDescent="0.25">
      <c r="A64" s="378" t="s">
        <v>43</v>
      </c>
      <c r="B64" s="378" t="s">
        <v>44</v>
      </c>
      <c r="C64" s="378" t="s">
        <v>16</v>
      </c>
      <c r="D64" s="378">
        <v>119.62652249999999</v>
      </c>
      <c r="E64" s="378">
        <v>0</v>
      </c>
      <c r="F64" s="378">
        <v>0</v>
      </c>
      <c r="G64" s="378">
        <v>15243.2538855</v>
      </c>
      <c r="H64" s="378">
        <v>0.77867248408512102</v>
      </c>
      <c r="I64" s="378">
        <v>0</v>
      </c>
      <c r="J64" s="378">
        <v>0</v>
      </c>
      <c r="K64" s="378">
        <v>99.221327515914894</v>
      </c>
    </row>
    <row r="65" spans="1:11" x14ac:dyDescent="0.25">
      <c r="A65" s="378" t="s">
        <v>26</v>
      </c>
      <c r="B65" s="378" t="s">
        <v>27</v>
      </c>
      <c r="C65" s="378" t="s">
        <v>15</v>
      </c>
      <c r="D65" s="378">
        <v>108.0112148</v>
      </c>
      <c r="E65" s="378">
        <v>0</v>
      </c>
      <c r="F65" s="378">
        <v>0</v>
      </c>
      <c r="G65" s="378">
        <v>42379.6793244</v>
      </c>
      <c r="H65" s="378">
        <v>0.25421766499722198</v>
      </c>
      <c r="I65" s="378">
        <v>0</v>
      </c>
      <c r="J65" s="378">
        <v>0</v>
      </c>
      <c r="K65" s="378">
        <v>99.745782335002801</v>
      </c>
    </row>
    <row r="66" spans="1:11" x14ac:dyDescent="0.25">
      <c r="A66" s="378" t="s">
        <v>26</v>
      </c>
      <c r="B66" s="378" t="s">
        <v>27</v>
      </c>
      <c r="C66" s="378" t="s">
        <v>16</v>
      </c>
      <c r="D66" s="378">
        <v>427.95887720000002</v>
      </c>
      <c r="E66" s="378">
        <v>0</v>
      </c>
      <c r="F66" s="378">
        <v>0</v>
      </c>
      <c r="G66" s="378">
        <v>20507.229696099999</v>
      </c>
      <c r="H66" s="378">
        <v>2.0442083705221701</v>
      </c>
      <c r="I66" s="378">
        <v>0</v>
      </c>
      <c r="J66" s="378">
        <v>0</v>
      </c>
      <c r="K66" s="378">
        <v>97.955791629477801</v>
      </c>
    </row>
    <row r="67" spans="1:11" x14ac:dyDescent="0.25">
      <c r="A67" s="378" t="s">
        <v>28</v>
      </c>
      <c r="B67" s="378" t="s">
        <v>29</v>
      </c>
      <c r="C67" s="378" t="s">
        <v>15</v>
      </c>
      <c r="D67" s="378">
        <v>40.516582200000002</v>
      </c>
      <c r="E67" s="378">
        <v>0</v>
      </c>
      <c r="F67" s="378">
        <v>91.371221599999998</v>
      </c>
      <c r="G67" s="378">
        <v>8930.9992349999993</v>
      </c>
      <c r="H67" s="378">
        <v>0.44706043478794899</v>
      </c>
      <c r="I67" s="378">
        <v>0</v>
      </c>
      <c r="J67" s="378">
        <v>1.00819111182587</v>
      </c>
      <c r="K67" s="378">
        <v>98.544748453386205</v>
      </c>
    </row>
    <row r="68" spans="1:11" x14ac:dyDescent="0.25">
      <c r="A68" s="378" t="s">
        <v>28</v>
      </c>
      <c r="B68" s="378" t="s">
        <v>29</v>
      </c>
      <c r="C68" s="378" t="s">
        <v>16</v>
      </c>
      <c r="D68" s="378">
        <v>103.9414257</v>
      </c>
      <c r="E68" s="378">
        <v>0</v>
      </c>
      <c r="F68" s="378">
        <v>40.892241200000001</v>
      </c>
      <c r="G68" s="378">
        <v>5620.3450184000003</v>
      </c>
      <c r="H68" s="378">
        <v>1.8029176782504399</v>
      </c>
      <c r="I68" s="378">
        <v>0</v>
      </c>
      <c r="J68" s="378">
        <v>0.70929703019035095</v>
      </c>
      <c r="K68" s="378">
        <v>97.487785291559206</v>
      </c>
    </row>
    <row r="69" spans="1:11" x14ac:dyDescent="0.25">
      <c r="A69" s="378" t="s">
        <v>45</v>
      </c>
      <c r="B69" s="378" t="s">
        <v>46</v>
      </c>
      <c r="C69" s="378" t="s">
        <v>15</v>
      </c>
      <c r="D69" s="378">
        <v>320.88463530000001</v>
      </c>
      <c r="E69" s="378">
        <v>0</v>
      </c>
      <c r="F69" s="378">
        <v>0</v>
      </c>
      <c r="G69" s="378">
        <v>4374.9817681000004</v>
      </c>
      <c r="H69" s="378">
        <v>6.8333425130592804</v>
      </c>
      <c r="I69" s="378">
        <v>0</v>
      </c>
      <c r="J69" s="378">
        <v>0</v>
      </c>
      <c r="K69" s="378">
        <v>93.166657486940693</v>
      </c>
    </row>
    <row r="70" spans="1:11" x14ac:dyDescent="0.25">
      <c r="A70" s="378" t="s">
        <v>45</v>
      </c>
      <c r="B70" s="378" t="s">
        <v>46</v>
      </c>
      <c r="C70" s="378" t="s">
        <v>16</v>
      </c>
      <c r="D70" s="378">
        <v>59.379098200000001</v>
      </c>
      <c r="E70" s="378">
        <v>0</v>
      </c>
      <c r="F70" s="378">
        <v>0</v>
      </c>
      <c r="G70" s="378">
        <v>4752.4893756000001</v>
      </c>
      <c r="H70" s="378">
        <v>1.2340133260772099</v>
      </c>
      <c r="I70" s="378">
        <v>0</v>
      </c>
      <c r="J70" s="378">
        <v>0</v>
      </c>
      <c r="K70" s="378">
        <v>98.765986673922797</v>
      </c>
    </row>
    <row r="71" spans="1:11" x14ac:dyDescent="0.25">
      <c r="A71" s="378" t="s">
        <v>47</v>
      </c>
      <c r="B71" s="378" t="s">
        <v>48</v>
      </c>
      <c r="C71" s="378" t="s">
        <v>15</v>
      </c>
      <c r="D71" s="378">
        <v>66.307663300000002</v>
      </c>
      <c r="E71" s="378">
        <v>0</v>
      </c>
      <c r="F71" s="378">
        <v>0</v>
      </c>
      <c r="G71" s="378">
        <v>22041.640578999999</v>
      </c>
      <c r="H71" s="378">
        <v>0.299926807197472</v>
      </c>
      <c r="I71" s="378">
        <v>0</v>
      </c>
      <c r="J71" s="378">
        <v>0</v>
      </c>
      <c r="K71" s="378">
        <v>99.700073192802506</v>
      </c>
    </row>
    <row r="72" spans="1:11" x14ac:dyDescent="0.25">
      <c r="A72" s="378" t="s">
        <v>47</v>
      </c>
      <c r="B72" s="378" t="s">
        <v>48</v>
      </c>
      <c r="C72" s="378" t="s">
        <v>16</v>
      </c>
      <c r="D72" s="378">
        <v>114.32702949999999</v>
      </c>
      <c r="E72" s="378">
        <v>0</v>
      </c>
      <c r="F72" s="378">
        <v>0</v>
      </c>
      <c r="G72" s="378">
        <v>13038.5104995</v>
      </c>
      <c r="H72" s="378">
        <v>0.86921950680167903</v>
      </c>
      <c r="I72" s="378">
        <v>0</v>
      </c>
      <c r="J72" s="378">
        <v>0</v>
      </c>
      <c r="K72" s="378">
        <v>99.130780493198301</v>
      </c>
    </row>
    <row r="73" spans="1:11" x14ac:dyDescent="0.25">
      <c r="A73" s="378" t="s">
        <v>30</v>
      </c>
      <c r="B73" s="378" t="s">
        <v>31</v>
      </c>
      <c r="C73" s="378" t="s">
        <v>15</v>
      </c>
      <c r="D73" s="378">
        <v>387.52682820000001</v>
      </c>
      <c r="E73" s="378">
        <v>0</v>
      </c>
      <c r="F73" s="378">
        <v>0</v>
      </c>
      <c r="G73" s="378">
        <v>30380.148094100001</v>
      </c>
      <c r="H73" s="378">
        <v>1.2595258796079101</v>
      </c>
      <c r="I73" s="378">
        <v>0</v>
      </c>
      <c r="J73" s="378">
        <v>0</v>
      </c>
      <c r="K73" s="378">
        <v>98.740474120392093</v>
      </c>
    </row>
    <row r="74" spans="1:11" x14ac:dyDescent="0.25">
      <c r="A74" s="378" t="s">
        <v>30</v>
      </c>
      <c r="B74" s="378" t="s">
        <v>31</v>
      </c>
      <c r="C74" s="378" t="s">
        <v>16</v>
      </c>
      <c r="D74" s="378">
        <v>253.33259899999999</v>
      </c>
      <c r="E74" s="378">
        <v>0</v>
      </c>
      <c r="F74" s="378">
        <v>0</v>
      </c>
      <c r="G74" s="378">
        <v>18424.304936799999</v>
      </c>
      <c r="H74" s="378">
        <v>1.35634176707</v>
      </c>
      <c r="I74" s="378">
        <v>0</v>
      </c>
      <c r="J74" s="378">
        <v>0</v>
      </c>
      <c r="K74" s="378">
        <v>98.643658232929994</v>
      </c>
    </row>
    <row r="75" spans="1:11" x14ac:dyDescent="0.25">
      <c r="A75" s="378" t="s">
        <v>49</v>
      </c>
      <c r="B75" s="378" t="s">
        <v>50</v>
      </c>
      <c r="C75" s="378" t="s">
        <v>15</v>
      </c>
      <c r="D75" s="378">
        <v>2029.7815226</v>
      </c>
      <c r="E75" s="378">
        <v>0</v>
      </c>
      <c r="F75" s="378">
        <v>313.57298589999999</v>
      </c>
      <c r="G75" s="378">
        <v>43667.1107921</v>
      </c>
      <c r="H75" s="378">
        <v>4.4115648675553203</v>
      </c>
      <c r="I75" s="378">
        <v>0</v>
      </c>
      <c r="J75" s="378">
        <v>0.68152535265908498</v>
      </c>
      <c r="K75" s="378">
        <v>94.906909779785593</v>
      </c>
    </row>
    <row r="76" spans="1:11" x14ac:dyDescent="0.25">
      <c r="A76" s="378" t="s">
        <v>49</v>
      </c>
      <c r="B76" s="378" t="s">
        <v>50</v>
      </c>
      <c r="C76" s="378" t="s">
        <v>16</v>
      </c>
      <c r="D76" s="378">
        <v>855.94521959999997</v>
      </c>
      <c r="E76" s="378">
        <v>0</v>
      </c>
      <c r="F76" s="378">
        <v>78.396337399999993</v>
      </c>
      <c r="G76" s="378">
        <v>35160.955818299997</v>
      </c>
      <c r="H76" s="378">
        <v>2.3713482969826498</v>
      </c>
      <c r="I76" s="378">
        <v>0</v>
      </c>
      <c r="J76" s="378">
        <v>0.217192662481419</v>
      </c>
      <c r="K76" s="378">
        <v>97.411459040535902</v>
      </c>
    </row>
    <row r="77" spans="1:11" x14ac:dyDescent="0.25">
      <c r="A77" s="378" t="s">
        <v>51</v>
      </c>
      <c r="B77" s="378" t="s">
        <v>52</v>
      </c>
      <c r="C77" s="378" t="s">
        <v>15</v>
      </c>
      <c r="D77" s="378">
        <v>118.64518510000001</v>
      </c>
      <c r="E77" s="378">
        <v>6.4679273000000004</v>
      </c>
      <c r="F77" s="378">
        <v>0</v>
      </c>
      <c r="G77" s="378">
        <v>4193.3124685000003</v>
      </c>
      <c r="H77" s="378">
        <v>2.7474176149927598</v>
      </c>
      <c r="I77" s="378">
        <v>0.14977512472617399</v>
      </c>
      <c r="J77" s="378">
        <v>0</v>
      </c>
      <c r="K77" s="378">
        <v>97.102807260281097</v>
      </c>
    </row>
    <row r="78" spans="1:11" x14ac:dyDescent="0.25">
      <c r="A78" s="378" t="s">
        <v>51</v>
      </c>
      <c r="B78" s="378" t="s">
        <v>52</v>
      </c>
      <c r="C78" s="378" t="s">
        <v>16</v>
      </c>
      <c r="D78" s="378">
        <v>61.314726499999999</v>
      </c>
      <c r="E78" s="378">
        <v>5.9727911999999996</v>
      </c>
      <c r="F78" s="378">
        <v>0</v>
      </c>
      <c r="G78" s="378">
        <v>2603.0129185000001</v>
      </c>
      <c r="H78" s="378">
        <v>2.29617333198861</v>
      </c>
      <c r="I78" s="378">
        <v>0.223674876393296</v>
      </c>
      <c r="J78" s="378">
        <v>0</v>
      </c>
      <c r="K78" s="378">
        <v>97.480151791618098</v>
      </c>
    </row>
    <row r="79" spans="1:11" x14ac:dyDescent="0.25">
      <c r="A79" s="378" t="s">
        <v>32</v>
      </c>
      <c r="B79" s="378" t="s">
        <v>33</v>
      </c>
      <c r="C79" s="378" t="s">
        <v>15</v>
      </c>
      <c r="D79" s="378">
        <v>32.547349599999997</v>
      </c>
      <c r="E79" s="378">
        <v>0</v>
      </c>
      <c r="F79" s="378">
        <v>0</v>
      </c>
      <c r="G79" s="378">
        <v>2565.9343432999999</v>
      </c>
      <c r="H79" s="378">
        <v>1.25255258441617</v>
      </c>
      <c r="I79" s="378">
        <v>0</v>
      </c>
      <c r="J79" s="378">
        <v>0</v>
      </c>
      <c r="K79" s="378">
        <v>98.747447415583807</v>
      </c>
    </row>
    <row r="80" spans="1:11" x14ac:dyDescent="0.25">
      <c r="A80" s="378" t="s">
        <v>32</v>
      </c>
      <c r="B80" s="378" t="s">
        <v>33</v>
      </c>
      <c r="C80" s="378" t="s">
        <v>16</v>
      </c>
      <c r="D80" s="378">
        <v>30.175788000000001</v>
      </c>
      <c r="E80" s="378">
        <v>0</v>
      </c>
      <c r="F80" s="378">
        <v>0</v>
      </c>
      <c r="G80" s="378">
        <v>1764.1804637</v>
      </c>
      <c r="H80" s="378">
        <v>1.6817055125709299</v>
      </c>
      <c r="I80" s="378">
        <v>0</v>
      </c>
      <c r="J80" s="378">
        <v>0</v>
      </c>
      <c r="K80" s="378">
        <v>98.3182944874291</v>
      </c>
    </row>
    <row r="81" spans="1:11" x14ac:dyDescent="0.25">
      <c r="A81" s="378" t="s">
        <v>53</v>
      </c>
      <c r="B81" s="378" t="s">
        <v>54</v>
      </c>
      <c r="C81" s="378" t="s">
        <v>15</v>
      </c>
      <c r="D81" s="378">
        <v>602.24792990000003</v>
      </c>
      <c r="E81" s="378">
        <v>0</v>
      </c>
      <c r="F81" s="378">
        <v>0</v>
      </c>
      <c r="G81" s="378">
        <v>44210.104912900002</v>
      </c>
      <c r="H81" s="378">
        <v>1.3439328481873301</v>
      </c>
      <c r="I81" s="378">
        <v>0</v>
      </c>
      <c r="J81" s="378">
        <v>0</v>
      </c>
      <c r="K81" s="378">
        <v>98.656067151812707</v>
      </c>
    </row>
    <row r="82" spans="1:11" x14ac:dyDescent="0.25">
      <c r="A82" s="378" t="s">
        <v>53</v>
      </c>
      <c r="B82" s="378" t="s">
        <v>54</v>
      </c>
      <c r="C82" s="378" t="s">
        <v>16</v>
      </c>
      <c r="D82" s="378">
        <v>290.576009</v>
      </c>
      <c r="E82" s="378">
        <v>0</v>
      </c>
      <c r="F82" s="378">
        <v>0</v>
      </c>
      <c r="G82" s="378">
        <v>18030.5864487</v>
      </c>
      <c r="H82" s="378">
        <v>1.5860129490739701</v>
      </c>
      <c r="I82" s="378">
        <v>0</v>
      </c>
      <c r="J82" s="378">
        <v>0</v>
      </c>
      <c r="K82" s="378">
        <v>98.413987050925996</v>
      </c>
    </row>
    <row r="83" spans="1:11" x14ac:dyDescent="0.25">
      <c r="A83" s="378" t="s">
        <v>34</v>
      </c>
      <c r="B83" s="378" t="s">
        <v>35</v>
      </c>
      <c r="C83" s="378" t="s">
        <v>15</v>
      </c>
      <c r="D83" s="378">
        <v>51.514413300000001</v>
      </c>
      <c r="E83" s="378">
        <v>0</v>
      </c>
      <c r="F83" s="378">
        <v>64.491511700000004</v>
      </c>
      <c r="G83" s="378">
        <v>66567.591422199999</v>
      </c>
      <c r="H83" s="378">
        <v>7.7252001015753594E-2</v>
      </c>
      <c r="I83" s="378">
        <v>0</v>
      </c>
      <c r="J83" s="378">
        <v>9.6712706370973803E-2</v>
      </c>
      <c r="K83" s="378">
        <v>99.826035292613298</v>
      </c>
    </row>
    <row r="84" spans="1:11" x14ac:dyDescent="0.25">
      <c r="A84" s="378" t="s">
        <v>34</v>
      </c>
      <c r="B84" s="378" t="s">
        <v>35</v>
      </c>
      <c r="C84" s="378" t="s">
        <v>16</v>
      </c>
      <c r="D84" s="378">
        <v>634.60017860000005</v>
      </c>
      <c r="E84" s="378">
        <v>51.077110599999997</v>
      </c>
      <c r="F84" s="378">
        <v>0</v>
      </c>
      <c r="G84" s="378">
        <v>38731.099344499999</v>
      </c>
      <c r="H84" s="378">
        <v>1.6099748198523101</v>
      </c>
      <c r="I84" s="378">
        <v>0.12958216009050999</v>
      </c>
      <c r="J84" s="378">
        <v>0</v>
      </c>
      <c r="K84" s="378">
        <v>98.260443020057195</v>
      </c>
    </row>
    <row r="85" spans="1:11" x14ac:dyDescent="0.25">
      <c r="A85" s="378" t="s">
        <v>55</v>
      </c>
      <c r="B85" s="378" t="s">
        <v>56</v>
      </c>
      <c r="C85" s="378" t="s">
        <v>15</v>
      </c>
      <c r="D85" s="378">
        <v>53.615580399999999</v>
      </c>
      <c r="E85" s="378">
        <v>0</v>
      </c>
      <c r="F85" s="378">
        <v>0</v>
      </c>
      <c r="G85" s="378">
        <v>4430.6905442999996</v>
      </c>
      <c r="H85" s="378">
        <v>1.19562712511263</v>
      </c>
      <c r="I85" s="378">
        <v>0</v>
      </c>
      <c r="J85" s="378">
        <v>0</v>
      </c>
      <c r="K85" s="378">
        <v>98.804372874887406</v>
      </c>
    </row>
    <row r="86" spans="1:11" x14ac:dyDescent="0.25">
      <c r="A86" s="378" t="s">
        <v>55</v>
      </c>
      <c r="B86" s="378" t="s">
        <v>56</v>
      </c>
      <c r="C86" s="378" t="s">
        <v>16</v>
      </c>
      <c r="D86" s="378">
        <v>22.436071399999999</v>
      </c>
      <c r="E86" s="378">
        <v>0</v>
      </c>
      <c r="F86" s="378">
        <v>0</v>
      </c>
      <c r="G86" s="378">
        <v>4167.6822638000003</v>
      </c>
      <c r="H86" s="378">
        <v>0.53545197546142997</v>
      </c>
      <c r="I86" s="378">
        <v>0</v>
      </c>
      <c r="J86" s="378">
        <v>0</v>
      </c>
      <c r="K86" s="378">
        <v>99.464548024538601</v>
      </c>
    </row>
    <row r="87" spans="1:11" x14ac:dyDescent="0.25">
      <c r="A87" s="378" t="s">
        <v>36</v>
      </c>
      <c r="B87" s="378" t="s">
        <v>37</v>
      </c>
      <c r="C87" s="378" t="s">
        <v>15</v>
      </c>
      <c r="D87" s="378">
        <v>1649.0856836999999</v>
      </c>
      <c r="E87" s="378">
        <v>0</v>
      </c>
      <c r="F87" s="378">
        <v>0</v>
      </c>
      <c r="G87" s="378">
        <v>288081.01307109999</v>
      </c>
      <c r="H87" s="378">
        <v>0.56917996811081395</v>
      </c>
      <c r="I87" s="378">
        <v>0</v>
      </c>
      <c r="J87" s="378">
        <v>0</v>
      </c>
      <c r="K87" s="378">
        <v>99.430820031889198</v>
      </c>
    </row>
    <row r="88" spans="1:11" x14ac:dyDescent="0.25">
      <c r="A88" s="378" t="s">
        <v>36</v>
      </c>
      <c r="B88" s="378" t="s">
        <v>37</v>
      </c>
      <c r="C88" s="378" t="s">
        <v>16</v>
      </c>
      <c r="D88" s="378">
        <v>3640.8762769</v>
      </c>
      <c r="E88" s="378">
        <v>0</v>
      </c>
      <c r="F88" s="378">
        <v>0</v>
      </c>
      <c r="G88" s="378">
        <v>202447.1217431</v>
      </c>
      <c r="H88" s="378">
        <v>1.7666609952447001</v>
      </c>
      <c r="I88" s="378">
        <v>0</v>
      </c>
      <c r="J88" s="378">
        <v>0</v>
      </c>
      <c r="K88" s="378">
        <v>98.233339004755294</v>
      </c>
    </row>
    <row r="89" spans="1:11" x14ac:dyDescent="0.25">
      <c r="A89" s="378" t="s">
        <v>38</v>
      </c>
      <c r="B89" s="378" t="s">
        <v>39</v>
      </c>
      <c r="C89" s="378" t="s">
        <v>15</v>
      </c>
      <c r="D89" s="378">
        <v>90.627566999999999</v>
      </c>
      <c r="E89" s="378">
        <v>11.2148653</v>
      </c>
      <c r="F89" s="378">
        <v>0</v>
      </c>
      <c r="G89" s="378">
        <v>5063.9810159999997</v>
      </c>
      <c r="H89" s="378">
        <v>1.75436826107219</v>
      </c>
      <c r="I89" s="378">
        <v>0.217097340089907</v>
      </c>
      <c r="J89" s="378">
        <v>0</v>
      </c>
      <c r="K89" s="378">
        <v>98.028534398837905</v>
      </c>
    </row>
    <row r="90" spans="1:11" x14ac:dyDescent="0.25">
      <c r="A90" s="378" t="s">
        <v>38</v>
      </c>
      <c r="B90" s="378" t="s">
        <v>39</v>
      </c>
      <c r="C90" s="378" t="s">
        <v>16</v>
      </c>
      <c r="D90" s="378">
        <v>24.776387199999999</v>
      </c>
      <c r="E90" s="378">
        <v>0</v>
      </c>
      <c r="F90" s="378">
        <v>0</v>
      </c>
      <c r="G90" s="378">
        <v>2203.2957345</v>
      </c>
      <c r="H90" s="378">
        <v>1.11201010769327</v>
      </c>
      <c r="I90" s="378">
        <v>0</v>
      </c>
      <c r="J90" s="378">
        <v>0</v>
      </c>
      <c r="K90" s="378">
        <v>98.887989892306706</v>
      </c>
    </row>
    <row r="91" spans="1:11" x14ac:dyDescent="0.25">
      <c r="A91" s="378" t="s">
        <v>57</v>
      </c>
      <c r="B91" s="378" t="s">
        <v>58</v>
      </c>
      <c r="C91" s="378" t="s">
        <v>15</v>
      </c>
      <c r="D91" s="378">
        <v>58.130442899999998</v>
      </c>
      <c r="E91" s="378">
        <v>0</v>
      </c>
      <c r="F91" s="378">
        <v>15.0738702</v>
      </c>
      <c r="G91" s="378">
        <v>2271.3465326999999</v>
      </c>
      <c r="H91" s="378">
        <v>2.47938503889281</v>
      </c>
      <c r="I91" s="378">
        <v>0</v>
      </c>
      <c r="J91" s="378">
        <v>0.64293210902220999</v>
      </c>
      <c r="K91" s="378">
        <v>96.877682852085002</v>
      </c>
    </row>
    <row r="92" spans="1:11" x14ac:dyDescent="0.25">
      <c r="A92" s="378" t="s">
        <v>57</v>
      </c>
      <c r="B92" s="378" t="s">
        <v>58</v>
      </c>
      <c r="C92" s="378" t="s">
        <v>16</v>
      </c>
      <c r="D92" s="378">
        <v>31.6153674</v>
      </c>
      <c r="E92" s="378">
        <v>0</v>
      </c>
      <c r="F92" s="378">
        <v>0</v>
      </c>
      <c r="G92" s="378">
        <v>882.60868240000002</v>
      </c>
      <c r="H92" s="378">
        <v>3.45816404708631</v>
      </c>
      <c r="I92" s="378">
        <v>0</v>
      </c>
      <c r="J92" s="378">
        <v>0</v>
      </c>
      <c r="K92" s="378">
        <v>96.541835952913701</v>
      </c>
    </row>
    <row r="93" spans="1:11" x14ac:dyDescent="0.25">
      <c r="A93" s="378" t="s">
        <v>59</v>
      </c>
      <c r="B93" s="378" t="s">
        <v>60</v>
      </c>
      <c r="C93" s="378" t="s">
        <v>15</v>
      </c>
      <c r="D93" s="378">
        <v>19.1523447</v>
      </c>
      <c r="E93" s="378">
        <v>0</v>
      </c>
      <c r="F93" s="378">
        <v>4.2460820999999997</v>
      </c>
      <c r="G93" s="378">
        <v>2109.7639395000001</v>
      </c>
      <c r="H93" s="378">
        <v>0.89783811127420199</v>
      </c>
      <c r="I93" s="378">
        <v>0</v>
      </c>
      <c r="J93" s="378">
        <v>0.19905105054731001</v>
      </c>
      <c r="K93" s="378">
        <v>98.903110838178506</v>
      </c>
    </row>
    <row r="94" spans="1:11" x14ac:dyDescent="0.25">
      <c r="A94" s="378" t="s">
        <v>59</v>
      </c>
      <c r="B94" s="378" t="s">
        <v>60</v>
      </c>
      <c r="C94" s="378" t="s">
        <v>16</v>
      </c>
      <c r="D94" s="378">
        <v>3.9469273999999999</v>
      </c>
      <c r="E94" s="378">
        <v>7.8549021999999997</v>
      </c>
      <c r="F94" s="378">
        <v>10.0097849</v>
      </c>
      <c r="G94" s="378">
        <v>2104.7098261000001</v>
      </c>
      <c r="H94" s="378">
        <v>0.18560487209977899</v>
      </c>
      <c r="I94" s="378">
        <v>0.369377992153408</v>
      </c>
      <c r="J94" s="378">
        <v>0.470711684767953</v>
      </c>
      <c r="K94" s="378">
        <v>98.974305450978903</v>
      </c>
    </row>
    <row r="95" spans="1:11" x14ac:dyDescent="0.25">
      <c r="A95" s="378" t="s">
        <v>61</v>
      </c>
      <c r="B95" s="378" t="s">
        <v>62</v>
      </c>
      <c r="C95" s="378" t="s">
        <v>15</v>
      </c>
      <c r="D95" s="378">
        <v>27.5915392</v>
      </c>
      <c r="E95" s="378">
        <v>0</v>
      </c>
      <c r="F95" s="378">
        <v>13.4000688</v>
      </c>
      <c r="G95" s="378">
        <v>2795.8408187</v>
      </c>
      <c r="H95" s="378">
        <v>0.97261787267767497</v>
      </c>
      <c r="I95" s="378">
        <v>0</v>
      </c>
      <c r="J95" s="378">
        <v>0.47236025201488202</v>
      </c>
      <c r="K95" s="378">
        <v>98.555021875307403</v>
      </c>
    </row>
    <row r="96" spans="1:11" x14ac:dyDescent="0.25">
      <c r="A96" s="378" t="s">
        <v>61</v>
      </c>
      <c r="B96" s="378" t="s">
        <v>62</v>
      </c>
      <c r="C96" s="378" t="s">
        <v>16</v>
      </c>
      <c r="D96" s="378">
        <v>9.4566061000000001</v>
      </c>
      <c r="E96" s="378">
        <v>0</v>
      </c>
      <c r="F96" s="378">
        <v>0</v>
      </c>
      <c r="G96" s="378">
        <v>1482.6319839</v>
      </c>
      <c r="H96" s="378">
        <v>0.63378315224567205</v>
      </c>
      <c r="I96" s="378">
        <v>0</v>
      </c>
      <c r="J96" s="378">
        <v>0</v>
      </c>
      <c r="K96" s="378">
        <v>99.366216847754302</v>
      </c>
    </row>
    <row r="97" spans="1:11" x14ac:dyDescent="0.25">
      <c r="A97" s="378" t="s">
        <v>63</v>
      </c>
      <c r="B97" s="378" t="s">
        <v>64</v>
      </c>
      <c r="C97" s="378" t="s">
        <v>15</v>
      </c>
      <c r="D97" s="378">
        <v>54.202724000000003</v>
      </c>
      <c r="E97" s="378">
        <v>0</v>
      </c>
      <c r="F97" s="378">
        <v>0</v>
      </c>
      <c r="G97" s="378">
        <v>7061.8222530000003</v>
      </c>
      <c r="H97" s="378">
        <v>0.76169946248349196</v>
      </c>
      <c r="I97" s="378">
        <v>0</v>
      </c>
      <c r="J97" s="378">
        <v>0</v>
      </c>
      <c r="K97" s="378">
        <v>99.238300537516494</v>
      </c>
    </row>
    <row r="98" spans="1:11" x14ac:dyDescent="0.25">
      <c r="A98" s="378" t="s">
        <v>63</v>
      </c>
      <c r="B98" s="378" t="s">
        <v>64</v>
      </c>
      <c r="C98" s="378" t="s">
        <v>16</v>
      </c>
      <c r="D98" s="378">
        <v>8.3545911000000004</v>
      </c>
      <c r="E98" s="378">
        <v>0</v>
      </c>
      <c r="F98" s="378">
        <v>15.1342137</v>
      </c>
      <c r="G98" s="378">
        <v>5359.5585137999997</v>
      </c>
      <c r="H98" s="378">
        <v>0.155201888549864</v>
      </c>
      <c r="I98" s="378">
        <v>0</v>
      </c>
      <c r="J98" s="378">
        <v>0.28114584183027502</v>
      </c>
      <c r="K98" s="378">
        <v>99.563652269619894</v>
      </c>
    </row>
    <row r="99" spans="1:11" x14ac:dyDescent="0.25">
      <c r="A99" s="378" t="s">
        <v>65</v>
      </c>
      <c r="B99" s="378" t="s">
        <v>66</v>
      </c>
      <c r="C99" s="378" t="s">
        <v>15</v>
      </c>
      <c r="D99" s="378">
        <v>1.7949740999999999</v>
      </c>
      <c r="E99" s="378">
        <v>0</v>
      </c>
      <c r="F99" s="378">
        <v>0</v>
      </c>
      <c r="G99" s="378">
        <v>418.37078209999999</v>
      </c>
      <c r="H99" s="378">
        <v>0.42720618553825901</v>
      </c>
      <c r="I99" s="378">
        <v>0</v>
      </c>
      <c r="J99" s="378">
        <v>0</v>
      </c>
      <c r="K99" s="378">
        <v>99.572793814461704</v>
      </c>
    </row>
    <row r="100" spans="1:11" x14ac:dyDescent="0.25">
      <c r="A100" s="378" t="s">
        <v>65</v>
      </c>
      <c r="B100" s="378" t="s">
        <v>66</v>
      </c>
      <c r="C100" s="378" t="s">
        <v>16</v>
      </c>
      <c r="D100" s="378">
        <v>0</v>
      </c>
      <c r="E100" s="378">
        <v>0</v>
      </c>
      <c r="F100" s="378">
        <v>0</v>
      </c>
      <c r="G100" s="378">
        <v>210.99206710000001</v>
      </c>
      <c r="H100" s="378">
        <v>0</v>
      </c>
      <c r="I100" s="378">
        <v>0</v>
      </c>
      <c r="J100" s="378">
        <v>0</v>
      </c>
      <c r="K100" s="378">
        <v>100</v>
      </c>
    </row>
    <row r="101" spans="1:11" x14ac:dyDescent="0.25">
      <c r="A101" s="378" t="s">
        <v>67</v>
      </c>
      <c r="B101" s="378" t="s">
        <v>68</v>
      </c>
      <c r="C101" s="378" t="s">
        <v>15</v>
      </c>
      <c r="D101" s="378">
        <v>181.13814339999999</v>
      </c>
      <c r="E101" s="378">
        <v>0</v>
      </c>
      <c r="F101" s="378">
        <v>58.947379400000003</v>
      </c>
      <c r="G101" s="378">
        <v>35592.6781261</v>
      </c>
      <c r="H101" s="378">
        <v>0.50550983221625001</v>
      </c>
      <c r="I101" s="378">
        <v>0</v>
      </c>
      <c r="J101" s="378">
        <v>0.16450692996382801</v>
      </c>
      <c r="K101" s="378">
        <v>99.329983237819903</v>
      </c>
    </row>
    <row r="102" spans="1:11" x14ac:dyDescent="0.25">
      <c r="A102" s="378" t="s">
        <v>67</v>
      </c>
      <c r="B102" s="378" t="s">
        <v>68</v>
      </c>
      <c r="C102" s="378" t="s">
        <v>16</v>
      </c>
      <c r="D102" s="378">
        <v>220.21461339999999</v>
      </c>
      <c r="E102" s="378">
        <v>0</v>
      </c>
      <c r="F102" s="378">
        <v>0</v>
      </c>
      <c r="G102" s="378">
        <v>20983.4740127</v>
      </c>
      <c r="H102" s="378">
        <v>1.03856747419378</v>
      </c>
      <c r="I102" s="378">
        <v>0</v>
      </c>
      <c r="J102" s="378">
        <v>0</v>
      </c>
      <c r="K102" s="378">
        <v>98.961432525806202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860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850</v>
      </c>
      <c r="E112" s="5" t="s">
        <v>851</v>
      </c>
      <c r="F112" s="5" t="s">
        <v>852</v>
      </c>
      <c r="G112" s="5" t="s">
        <v>853</v>
      </c>
      <c r="H112" s="5" t="s">
        <v>854</v>
      </c>
      <c r="I112" s="5" t="s">
        <v>855</v>
      </c>
      <c r="J112" s="5" t="s">
        <v>856</v>
      </c>
      <c r="K112" s="5" t="s">
        <v>857</v>
      </c>
    </row>
    <row r="113" spans="1:11" x14ac:dyDescent="0.25">
      <c r="A113" s="379" t="s">
        <v>71</v>
      </c>
      <c r="B113" s="379" t="s">
        <v>72</v>
      </c>
      <c r="C113" s="379" t="s">
        <v>15</v>
      </c>
      <c r="D113" s="379">
        <v>1139.4035733000001</v>
      </c>
      <c r="E113" s="379">
        <v>96.920543899999998</v>
      </c>
      <c r="F113" s="379">
        <v>621.97974309999995</v>
      </c>
      <c r="G113" s="379">
        <v>89647.943690400003</v>
      </c>
      <c r="H113" s="379">
        <v>1.2451647879765799</v>
      </c>
      <c r="I113" s="379">
        <v>0.105916859771023</v>
      </c>
      <c r="J113" s="379">
        <v>0.67971287179641504</v>
      </c>
      <c r="K113" s="379">
        <v>97.969205480455997</v>
      </c>
    </row>
    <row r="114" spans="1:11" x14ac:dyDescent="0.25">
      <c r="A114" s="379" t="s">
        <v>71</v>
      </c>
      <c r="B114" s="379" t="s">
        <v>72</v>
      </c>
      <c r="C114" s="379" t="s">
        <v>16</v>
      </c>
      <c r="D114" s="379">
        <v>797.90260850000004</v>
      </c>
      <c r="E114" s="379">
        <v>0</v>
      </c>
      <c r="F114" s="379">
        <v>483.39286499999997</v>
      </c>
      <c r="G114" s="379">
        <v>63207.513725999997</v>
      </c>
      <c r="H114" s="379">
        <v>1.2372729755819201</v>
      </c>
      <c r="I114" s="379">
        <v>0</v>
      </c>
      <c r="J114" s="379">
        <v>0.74957635440994896</v>
      </c>
      <c r="K114" s="379">
        <v>98.013150670008102</v>
      </c>
    </row>
    <row r="115" spans="1:11" x14ac:dyDescent="0.25">
      <c r="A115" s="379" t="s">
        <v>73</v>
      </c>
      <c r="B115" s="379" t="s">
        <v>74</v>
      </c>
      <c r="C115" s="379" t="s">
        <v>15</v>
      </c>
      <c r="D115" s="379">
        <v>591.57345180000004</v>
      </c>
      <c r="E115" s="379">
        <v>30.981355600000001</v>
      </c>
      <c r="F115" s="379">
        <v>533.10423790000004</v>
      </c>
      <c r="G115" s="379">
        <v>28062.462061499999</v>
      </c>
      <c r="H115" s="379">
        <v>2.0246799910153102</v>
      </c>
      <c r="I115" s="379">
        <v>0.10603472922422</v>
      </c>
      <c r="J115" s="379">
        <v>1.8245671443121301</v>
      </c>
      <c r="K115" s="379">
        <v>96.044718135448306</v>
      </c>
    </row>
    <row r="116" spans="1:11" x14ac:dyDescent="0.25">
      <c r="A116" s="379" t="s">
        <v>73</v>
      </c>
      <c r="B116" s="379" t="s">
        <v>74</v>
      </c>
      <c r="C116" s="379" t="s">
        <v>16</v>
      </c>
      <c r="D116" s="379">
        <v>435.264005</v>
      </c>
      <c r="E116" s="379">
        <v>0</v>
      </c>
      <c r="F116" s="379">
        <v>379.79219269999999</v>
      </c>
      <c r="G116" s="379">
        <v>17479.5475959</v>
      </c>
      <c r="H116" s="379">
        <v>2.3791933944602199</v>
      </c>
      <c r="I116" s="379">
        <v>0</v>
      </c>
      <c r="J116" s="379">
        <v>2.0759793269360798</v>
      </c>
      <c r="K116" s="379">
        <v>95.544827278603705</v>
      </c>
    </row>
    <row r="117" spans="1:11" x14ac:dyDescent="0.25">
      <c r="A117" s="379" t="s">
        <v>75</v>
      </c>
      <c r="B117" s="379" t="s">
        <v>76</v>
      </c>
      <c r="C117" s="379" t="s">
        <v>15</v>
      </c>
      <c r="D117" s="379">
        <v>203.05120529999999</v>
      </c>
      <c r="E117" s="379">
        <v>19.905213700000001</v>
      </c>
      <c r="F117" s="379">
        <v>65.109930300000002</v>
      </c>
      <c r="G117" s="379">
        <v>11979.216992400001</v>
      </c>
      <c r="H117" s="379">
        <v>1.65522552666385</v>
      </c>
      <c r="I117" s="379">
        <v>0.16226260652459601</v>
      </c>
      <c r="J117" s="379">
        <v>0.53076079264161702</v>
      </c>
      <c r="K117" s="379">
        <v>97.651751074169894</v>
      </c>
    </row>
    <row r="118" spans="1:11" x14ac:dyDescent="0.25">
      <c r="A118" s="379" t="s">
        <v>75</v>
      </c>
      <c r="B118" s="379" t="s">
        <v>76</v>
      </c>
      <c r="C118" s="379" t="s">
        <v>16</v>
      </c>
      <c r="D118" s="379">
        <v>238.3687266</v>
      </c>
      <c r="E118" s="379">
        <v>6.7881852</v>
      </c>
      <c r="F118" s="379">
        <v>34.015771899999997</v>
      </c>
      <c r="G118" s="379">
        <v>10410.5887341</v>
      </c>
      <c r="H118" s="379">
        <v>2.2298788278200599</v>
      </c>
      <c r="I118" s="379">
        <v>6.3501746528193695E-2</v>
      </c>
      <c r="J118" s="379">
        <v>0.31820889700455601</v>
      </c>
      <c r="K118" s="379">
        <v>97.388410528647199</v>
      </c>
    </row>
    <row r="119" spans="1:11" x14ac:dyDescent="0.25">
      <c r="A119" s="379" t="s">
        <v>77</v>
      </c>
      <c r="B119" s="379" t="s">
        <v>78</v>
      </c>
      <c r="C119" s="379" t="s">
        <v>15</v>
      </c>
      <c r="D119" s="379">
        <v>243.43679739999999</v>
      </c>
      <c r="E119" s="379">
        <v>33.785429700000002</v>
      </c>
      <c r="F119" s="379">
        <v>0</v>
      </c>
      <c r="G119" s="379">
        <v>41905.314600500002</v>
      </c>
      <c r="H119" s="379">
        <v>0.577103265256251</v>
      </c>
      <c r="I119" s="379">
        <v>8.00934041451348E-2</v>
      </c>
      <c r="J119" s="379">
        <v>0</v>
      </c>
      <c r="K119" s="379">
        <v>99.342803330598599</v>
      </c>
    </row>
    <row r="120" spans="1:11" x14ac:dyDescent="0.25">
      <c r="A120" s="379" t="s">
        <v>77</v>
      </c>
      <c r="B120" s="379" t="s">
        <v>78</v>
      </c>
      <c r="C120" s="379" t="s">
        <v>16</v>
      </c>
      <c r="D120" s="379">
        <v>129.61866989999999</v>
      </c>
      <c r="E120" s="379">
        <v>0</v>
      </c>
      <c r="F120" s="379">
        <v>20.811450399999998</v>
      </c>
      <c r="G120" s="379">
        <v>27198.251276800002</v>
      </c>
      <c r="H120" s="379">
        <v>0.47394851699776802</v>
      </c>
      <c r="I120" s="379">
        <v>0</v>
      </c>
      <c r="J120" s="379">
        <v>7.6096723267275304E-2</v>
      </c>
      <c r="K120" s="379">
        <v>99.449954759734993</v>
      </c>
    </row>
    <row r="121" spans="1:11" x14ac:dyDescent="0.25">
      <c r="A121" s="379" t="s">
        <v>79</v>
      </c>
      <c r="B121" s="379" t="s">
        <v>80</v>
      </c>
      <c r="C121" s="379" t="s">
        <v>15</v>
      </c>
      <c r="D121" s="379">
        <v>419.66153309999999</v>
      </c>
      <c r="E121" s="379">
        <v>28.135351499999999</v>
      </c>
      <c r="F121" s="379">
        <v>105.6542559</v>
      </c>
      <c r="G121" s="379">
        <v>56875.780357800002</v>
      </c>
      <c r="H121" s="379">
        <v>0.73074551435086299</v>
      </c>
      <c r="I121" s="379">
        <v>4.8991342502698897E-2</v>
      </c>
      <c r="J121" s="379">
        <v>0.18397295792322699</v>
      </c>
      <c r="K121" s="379">
        <v>99.036290185223194</v>
      </c>
    </row>
    <row r="122" spans="1:11" x14ac:dyDescent="0.25">
      <c r="A122" s="379" t="s">
        <v>79</v>
      </c>
      <c r="B122" s="379" t="s">
        <v>80</v>
      </c>
      <c r="C122" s="379" t="s">
        <v>16</v>
      </c>
      <c r="D122" s="379">
        <v>805.53983960000005</v>
      </c>
      <c r="E122" s="379">
        <v>0</v>
      </c>
      <c r="F122" s="379">
        <v>32.1546874</v>
      </c>
      <c r="G122" s="379">
        <v>35887.637174299998</v>
      </c>
      <c r="H122" s="379">
        <v>2.1934174649578102</v>
      </c>
      <c r="I122" s="379">
        <v>0</v>
      </c>
      <c r="J122" s="379">
        <v>8.7554518667184097E-2</v>
      </c>
      <c r="K122" s="379">
        <v>97.719028016375006</v>
      </c>
    </row>
    <row r="123" spans="1:11" x14ac:dyDescent="0.25">
      <c r="A123" s="379" t="s">
        <v>81</v>
      </c>
      <c r="B123" s="379" t="s">
        <v>82</v>
      </c>
      <c r="C123" s="379" t="s">
        <v>15</v>
      </c>
      <c r="D123" s="379">
        <v>155.43799039999999</v>
      </c>
      <c r="E123" s="379">
        <v>17.288105999999999</v>
      </c>
      <c r="F123" s="379">
        <v>0</v>
      </c>
      <c r="G123" s="379">
        <v>19447.0782163</v>
      </c>
      <c r="H123" s="379">
        <v>0.79225046245432795</v>
      </c>
      <c r="I123" s="379">
        <v>8.8115588333413306E-2</v>
      </c>
      <c r="J123" s="379">
        <v>0</v>
      </c>
      <c r="K123" s="379">
        <v>99.1196339492123</v>
      </c>
    </row>
    <row r="124" spans="1:11" x14ac:dyDescent="0.25">
      <c r="A124" s="379" t="s">
        <v>81</v>
      </c>
      <c r="B124" s="379" t="s">
        <v>82</v>
      </c>
      <c r="C124" s="379" t="s">
        <v>16</v>
      </c>
      <c r="D124" s="379">
        <v>471.86241699999999</v>
      </c>
      <c r="E124" s="379">
        <v>0</v>
      </c>
      <c r="F124" s="379">
        <v>52.293619900000003</v>
      </c>
      <c r="G124" s="379">
        <v>15149.509188800001</v>
      </c>
      <c r="H124" s="379">
        <v>3.0105429087913</v>
      </c>
      <c r="I124" s="379">
        <v>0</v>
      </c>
      <c r="J124" s="379">
        <v>0.33364002067783399</v>
      </c>
      <c r="K124" s="379">
        <v>96.655817070530901</v>
      </c>
    </row>
    <row r="125" spans="1:11" x14ac:dyDescent="0.25">
      <c r="A125" s="379" t="s">
        <v>83</v>
      </c>
      <c r="B125" s="379" t="s">
        <v>84</v>
      </c>
      <c r="C125" s="379" t="s">
        <v>15</v>
      </c>
      <c r="D125" s="379">
        <v>2131.9543957000001</v>
      </c>
      <c r="E125" s="379">
        <v>0</v>
      </c>
      <c r="F125" s="379">
        <v>0</v>
      </c>
      <c r="G125" s="379">
        <v>114038.68778550001</v>
      </c>
      <c r="H125" s="379">
        <v>1.83519205512752</v>
      </c>
      <c r="I125" s="379">
        <v>0</v>
      </c>
      <c r="J125" s="379">
        <v>0</v>
      </c>
      <c r="K125" s="379">
        <v>98.164807944872507</v>
      </c>
    </row>
    <row r="126" spans="1:11" x14ac:dyDescent="0.25">
      <c r="A126" s="379" t="s">
        <v>83</v>
      </c>
      <c r="B126" s="379" t="s">
        <v>84</v>
      </c>
      <c r="C126" s="379" t="s">
        <v>16</v>
      </c>
      <c r="D126" s="379">
        <v>713.39317519999997</v>
      </c>
      <c r="E126" s="379">
        <v>0</v>
      </c>
      <c r="F126" s="379">
        <v>0</v>
      </c>
      <c r="G126" s="379">
        <v>87424.944674300001</v>
      </c>
      <c r="H126" s="379">
        <v>0.80940166629662302</v>
      </c>
      <c r="I126" s="379">
        <v>0</v>
      </c>
      <c r="J126" s="379">
        <v>0</v>
      </c>
      <c r="K126" s="379">
        <v>99.190598333703406</v>
      </c>
    </row>
    <row r="127" spans="1:11" x14ac:dyDescent="0.25">
      <c r="A127" s="379" t="s">
        <v>85</v>
      </c>
      <c r="B127" s="379" t="s">
        <v>86</v>
      </c>
      <c r="C127" s="379" t="s">
        <v>15</v>
      </c>
      <c r="D127" s="379">
        <v>2204.0322222</v>
      </c>
      <c r="E127" s="379">
        <v>184.48510469999999</v>
      </c>
      <c r="F127" s="379">
        <v>347.7130396</v>
      </c>
      <c r="G127" s="379">
        <v>157663.5471124</v>
      </c>
      <c r="H127" s="379">
        <v>1.3740868328136799</v>
      </c>
      <c r="I127" s="379">
        <v>0.115015810869356</v>
      </c>
      <c r="J127" s="379">
        <v>0.216779003727571</v>
      </c>
      <c r="K127" s="379">
        <v>98.294118352589393</v>
      </c>
    </row>
    <row r="128" spans="1:11" x14ac:dyDescent="0.25">
      <c r="A128" s="379" t="s">
        <v>85</v>
      </c>
      <c r="B128" s="379" t="s">
        <v>86</v>
      </c>
      <c r="C128" s="379" t="s">
        <v>16</v>
      </c>
      <c r="D128" s="379">
        <v>1319.9326266999999</v>
      </c>
      <c r="E128" s="379">
        <v>90.626540300000002</v>
      </c>
      <c r="F128" s="379">
        <v>96.924942900000005</v>
      </c>
      <c r="G128" s="379">
        <v>127185.6101075</v>
      </c>
      <c r="H128" s="379">
        <v>1.0256437105088601</v>
      </c>
      <c r="I128" s="379">
        <v>7.0420670861255003E-2</v>
      </c>
      <c r="J128" s="379">
        <v>7.5314797184272794E-2</v>
      </c>
      <c r="K128" s="379">
        <v>98.828620821445597</v>
      </c>
    </row>
    <row r="129" spans="1:11" x14ac:dyDescent="0.25">
      <c r="A129" s="379" t="s">
        <v>87</v>
      </c>
      <c r="B129" s="379" t="s">
        <v>88</v>
      </c>
      <c r="C129" s="379" t="s">
        <v>15</v>
      </c>
      <c r="D129" s="379">
        <v>742.31869870000003</v>
      </c>
      <c r="E129" s="379">
        <v>21.0652656</v>
      </c>
      <c r="F129" s="379">
        <v>13.824886899999999</v>
      </c>
      <c r="G129" s="379">
        <v>58287.771506700003</v>
      </c>
      <c r="H129" s="379">
        <v>1.25678311277169</v>
      </c>
      <c r="I129" s="379">
        <v>3.5664560408479803E-2</v>
      </c>
      <c r="J129" s="379">
        <v>2.34062329594103E-2</v>
      </c>
      <c r="K129" s="379">
        <v>98.684146093860406</v>
      </c>
    </row>
    <row r="130" spans="1:11" x14ac:dyDescent="0.25">
      <c r="A130" s="379" t="s">
        <v>87</v>
      </c>
      <c r="B130" s="379" t="s">
        <v>88</v>
      </c>
      <c r="C130" s="379" t="s">
        <v>16</v>
      </c>
      <c r="D130" s="379">
        <v>601.15057990000003</v>
      </c>
      <c r="E130" s="379">
        <v>46.724589100000003</v>
      </c>
      <c r="F130" s="379">
        <v>50.775323</v>
      </c>
      <c r="G130" s="379">
        <v>48566.381336600003</v>
      </c>
      <c r="H130" s="379">
        <v>1.22023787986474</v>
      </c>
      <c r="I130" s="379">
        <v>9.4843314549275901E-2</v>
      </c>
      <c r="J130" s="379">
        <v>0.103065645378358</v>
      </c>
      <c r="K130" s="379">
        <v>98.581853160207601</v>
      </c>
    </row>
    <row r="131" spans="1:11" x14ac:dyDescent="0.25">
      <c r="A131" s="379" t="s">
        <v>89</v>
      </c>
      <c r="B131" s="379" t="s">
        <v>90</v>
      </c>
      <c r="C131" s="379" t="s">
        <v>15</v>
      </c>
      <c r="D131" s="379">
        <v>2640.2408584999998</v>
      </c>
      <c r="E131" s="379">
        <v>39.165347400000002</v>
      </c>
      <c r="F131" s="379">
        <v>77.564110200000002</v>
      </c>
      <c r="G131" s="379">
        <v>99941.862427700005</v>
      </c>
      <c r="H131" s="379">
        <v>2.57085770885686</v>
      </c>
      <c r="I131" s="379">
        <v>3.8136117377015097E-2</v>
      </c>
      <c r="J131" s="379">
        <v>7.5525795306259302E-2</v>
      </c>
      <c r="K131" s="379">
        <v>97.315480378459895</v>
      </c>
    </row>
    <row r="132" spans="1:11" x14ac:dyDescent="0.25">
      <c r="A132" s="379" t="s">
        <v>89</v>
      </c>
      <c r="B132" s="379" t="s">
        <v>90</v>
      </c>
      <c r="C132" s="379" t="s">
        <v>16</v>
      </c>
      <c r="D132" s="379">
        <v>1242.3763913</v>
      </c>
      <c r="E132" s="379">
        <v>139.9934409</v>
      </c>
      <c r="F132" s="379">
        <v>97.363405799999995</v>
      </c>
      <c r="G132" s="379">
        <v>68321.465670100006</v>
      </c>
      <c r="H132" s="379">
        <v>1.77987829827351</v>
      </c>
      <c r="I132" s="379">
        <v>0.200560224021818</v>
      </c>
      <c r="J132" s="379">
        <v>0.13948672418676999</v>
      </c>
      <c r="K132" s="379">
        <v>97.880074753517903</v>
      </c>
    </row>
    <row r="133" spans="1:11" x14ac:dyDescent="0.25">
      <c r="A133" s="379" t="s">
        <v>91</v>
      </c>
      <c r="B133" s="379" t="s">
        <v>92</v>
      </c>
      <c r="C133" s="379" t="s">
        <v>15</v>
      </c>
      <c r="D133" s="379">
        <v>3111.4466143</v>
      </c>
      <c r="E133" s="379">
        <v>140.99338800000001</v>
      </c>
      <c r="F133" s="379">
        <v>794.79335530000003</v>
      </c>
      <c r="G133" s="379">
        <v>210379.1431742</v>
      </c>
      <c r="H133" s="379">
        <v>1.45105591234881</v>
      </c>
      <c r="I133" s="379">
        <v>6.5753752071210494E-2</v>
      </c>
      <c r="J133" s="379">
        <v>0.37066025558760002</v>
      </c>
      <c r="K133" s="379">
        <v>98.112530079992396</v>
      </c>
    </row>
    <row r="134" spans="1:11" x14ac:dyDescent="0.25">
      <c r="A134" s="379" t="s">
        <v>91</v>
      </c>
      <c r="B134" s="379" t="s">
        <v>92</v>
      </c>
      <c r="C134" s="379" t="s">
        <v>16</v>
      </c>
      <c r="D134" s="379">
        <v>1895.1341204</v>
      </c>
      <c r="E134" s="379">
        <v>60.633879999999998</v>
      </c>
      <c r="F134" s="379">
        <v>173.52029110000001</v>
      </c>
      <c r="G134" s="379">
        <v>134810.838471</v>
      </c>
      <c r="H134" s="379">
        <v>1.38391439032826</v>
      </c>
      <c r="I134" s="379">
        <v>4.4277657275109301E-2</v>
      </c>
      <c r="J134" s="379">
        <v>0.12671252408064601</v>
      </c>
      <c r="K134" s="379">
        <v>98.445095428315994</v>
      </c>
    </row>
    <row r="135" spans="1:11" x14ac:dyDescent="0.25">
      <c r="A135" s="379" t="s">
        <v>93</v>
      </c>
      <c r="B135" s="379" t="s">
        <v>94</v>
      </c>
      <c r="C135" s="379" t="s">
        <v>15</v>
      </c>
      <c r="D135" s="379">
        <v>207.07362599999999</v>
      </c>
      <c r="E135" s="379">
        <v>46.3321319</v>
      </c>
      <c r="F135" s="379">
        <v>142.37330030000001</v>
      </c>
      <c r="G135" s="379">
        <v>21564.2979662</v>
      </c>
      <c r="H135" s="379">
        <v>0.94295491664222797</v>
      </c>
      <c r="I135" s="379">
        <v>0.21098346717327099</v>
      </c>
      <c r="J135" s="379">
        <v>0.64832787308445206</v>
      </c>
      <c r="K135" s="379">
        <v>98.197733743100002</v>
      </c>
    </row>
    <row r="136" spans="1:11" x14ac:dyDescent="0.25">
      <c r="A136" s="379" t="s">
        <v>93</v>
      </c>
      <c r="B136" s="379" t="s">
        <v>94</v>
      </c>
      <c r="C136" s="379" t="s">
        <v>16</v>
      </c>
      <c r="D136" s="379">
        <v>226.34285639999999</v>
      </c>
      <c r="E136" s="379">
        <v>0</v>
      </c>
      <c r="F136" s="379">
        <v>44.1630349</v>
      </c>
      <c r="G136" s="379">
        <v>13340.976182300001</v>
      </c>
      <c r="H136" s="379">
        <v>1.6628817874212301</v>
      </c>
      <c r="I136" s="379">
        <v>0</v>
      </c>
      <c r="J136" s="379">
        <v>0.32445427074878103</v>
      </c>
      <c r="K136" s="379">
        <v>98.012663941829999</v>
      </c>
    </row>
    <row r="137" spans="1:11" x14ac:dyDescent="0.25">
      <c r="A137" s="379" t="s">
        <v>95</v>
      </c>
      <c r="B137" s="379" t="s">
        <v>96</v>
      </c>
      <c r="C137" s="379" t="s">
        <v>15</v>
      </c>
      <c r="D137" s="379">
        <v>41.822073699999997</v>
      </c>
      <c r="E137" s="379">
        <v>0</v>
      </c>
      <c r="F137" s="379">
        <v>83.586671600000003</v>
      </c>
      <c r="G137" s="379">
        <v>22793.8458651</v>
      </c>
      <c r="H137" s="379">
        <v>0.182475714899657</v>
      </c>
      <c r="I137" s="379">
        <v>0</v>
      </c>
      <c r="J137" s="379">
        <v>0.36470065462805701</v>
      </c>
      <c r="K137" s="379">
        <v>99.452823630472295</v>
      </c>
    </row>
    <row r="138" spans="1:11" x14ac:dyDescent="0.25">
      <c r="A138" s="379" t="s">
        <v>95</v>
      </c>
      <c r="B138" s="379" t="s">
        <v>96</v>
      </c>
      <c r="C138" s="379" t="s">
        <v>16</v>
      </c>
      <c r="D138" s="379">
        <v>81.090856599999995</v>
      </c>
      <c r="E138" s="379">
        <v>0</v>
      </c>
      <c r="F138" s="379">
        <v>63.566875500000002</v>
      </c>
      <c r="G138" s="379">
        <v>18624.762386599999</v>
      </c>
      <c r="H138" s="379">
        <v>0.432037090582298</v>
      </c>
      <c r="I138" s="379">
        <v>0</v>
      </c>
      <c r="J138" s="379">
        <v>0.33867255939712398</v>
      </c>
      <c r="K138" s="379">
        <v>99.229290350020605</v>
      </c>
    </row>
    <row r="139" spans="1:11" x14ac:dyDescent="0.25">
      <c r="A139" s="379" t="s">
        <v>97</v>
      </c>
      <c r="B139" s="379" t="s">
        <v>98</v>
      </c>
      <c r="C139" s="379" t="s">
        <v>15</v>
      </c>
      <c r="D139" s="379">
        <v>430.17969319999997</v>
      </c>
      <c r="E139" s="379">
        <v>0</v>
      </c>
      <c r="F139" s="379">
        <v>0</v>
      </c>
      <c r="G139" s="379">
        <v>16078.437757899999</v>
      </c>
      <c r="H139" s="379">
        <v>2.6057887310929</v>
      </c>
      <c r="I139" s="379">
        <v>0</v>
      </c>
      <c r="J139" s="379">
        <v>0</v>
      </c>
      <c r="K139" s="379">
        <v>97.3942112689071</v>
      </c>
    </row>
    <row r="140" spans="1:11" x14ac:dyDescent="0.25">
      <c r="A140" s="379" t="s">
        <v>97</v>
      </c>
      <c r="B140" s="379" t="s">
        <v>98</v>
      </c>
      <c r="C140" s="379" t="s">
        <v>16</v>
      </c>
      <c r="D140" s="379">
        <v>582.13219430000004</v>
      </c>
      <c r="E140" s="379">
        <v>0</v>
      </c>
      <c r="F140" s="379">
        <v>22.854676900000001</v>
      </c>
      <c r="G140" s="379">
        <v>15474.256044</v>
      </c>
      <c r="H140" s="379">
        <v>3.6203955457983699</v>
      </c>
      <c r="I140" s="379">
        <v>0</v>
      </c>
      <c r="J140" s="379">
        <v>0.14213776743428</v>
      </c>
      <c r="K140" s="379">
        <v>96.237466686767405</v>
      </c>
    </row>
    <row r="141" spans="1:11" x14ac:dyDescent="0.25">
      <c r="A141" s="379" t="s">
        <v>99</v>
      </c>
      <c r="B141" s="379" t="s">
        <v>100</v>
      </c>
      <c r="C141" s="379" t="s">
        <v>15</v>
      </c>
      <c r="D141" s="379">
        <v>166.3329296</v>
      </c>
      <c r="E141" s="379">
        <v>0</v>
      </c>
      <c r="F141" s="379">
        <v>0</v>
      </c>
      <c r="G141" s="379">
        <v>9085.1365924000002</v>
      </c>
      <c r="H141" s="379">
        <v>1.7979082047934101</v>
      </c>
      <c r="I141" s="379">
        <v>0</v>
      </c>
      <c r="J141" s="379">
        <v>0</v>
      </c>
      <c r="K141" s="379">
        <v>98.202091795206599</v>
      </c>
    </row>
    <row r="142" spans="1:11" x14ac:dyDescent="0.25">
      <c r="A142" s="379" t="s">
        <v>99</v>
      </c>
      <c r="B142" s="379" t="s">
        <v>100</v>
      </c>
      <c r="C142" s="379" t="s">
        <v>16</v>
      </c>
      <c r="D142" s="379">
        <v>288.80327110000002</v>
      </c>
      <c r="E142" s="379">
        <v>0</v>
      </c>
      <c r="F142" s="379">
        <v>0</v>
      </c>
      <c r="G142" s="379">
        <v>10115.450854000001</v>
      </c>
      <c r="H142" s="379">
        <v>2.77581907965194</v>
      </c>
      <c r="I142" s="379">
        <v>0</v>
      </c>
      <c r="J142" s="379">
        <v>0</v>
      </c>
      <c r="K142" s="379">
        <v>97.224180920348104</v>
      </c>
    </row>
    <row r="143" spans="1:11" x14ac:dyDescent="0.25">
      <c r="A143" s="379" t="s">
        <v>101</v>
      </c>
      <c r="B143" s="379" t="s">
        <v>102</v>
      </c>
      <c r="C143" s="379" t="s">
        <v>15</v>
      </c>
      <c r="D143" s="379">
        <v>208.40900550000001</v>
      </c>
      <c r="E143" s="379">
        <v>0</v>
      </c>
      <c r="F143" s="379">
        <v>69.242281300000002</v>
      </c>
      <c r="G143" s="379">
        <v>26944.2513077</v>
      </c>
      <c r="H143" s="379">
        <v>0.76559309099176498</v>
      </c>
      <c r="I143" s="379">
        <v>0</v>
      </c>
      <c r="J143" s="379">
        <v>0.25436238727116001</v>
      </c>
      <c r="K143" s="379">
        <v>98.980044521737099</v>
      </c>
    </row>
    <row r="144" spans="1:11" x14ac:dyDescent="0.25">
      <c r="A144" s="379" t="s">
        <v>101</v>
      </c>
      <c r="B144" s="379" t="s">
        <v>102</v>
      </c>
      <c r="C144" s="379" t="s">
        <v>16</v>
      </c>
      <c r="D144" s="379">
        <v>326.95019339999999</v>
      </c>
      <c r="E144" s="379">
        <v>0</v>
      </c>
      <c r="F144" s="379">
        <v>15.0320044</v>
      </c>
      <c r="G144" s="379">
        <v>19703.796553200002</v>
      </c>
      <c r="H144" s="379">
        <v>1.63101766941177</v>
      </c>
      <c r="I144" s="379">
        <v>0</v>
      </c>
      <c r="J144" s="379">
        <v>7.4988378285129595E-2</v>
      </c>
      <c r="K144" s="379">
        <v>98.293993952303097</v>
      </c>
    </row>
    <row r="145" spans="1:11" x14ac:dyDescent="0.25">
      <c r="A145" s="379" t="s">
        <v>103</v>
      </c>
      <c r="B145" s="379" t="s">
        <v>104</v>
      </c>
      <c r="C145" s="379" t="s">
        <v>15</v>
      </c>
      <c r="D145" s="379">
        <v>64.650548200000003</v>
      </c>
      <c r="E145" s="379">
        <v>7.6090526000000001</v>
      </c>
      <c r="F145" s="379">
        <v>40.131020700000001</v>
      </c>
      <c r="G145" s="379">
        <v>2367.9410117000002</v>
      </c>
      <c r="H145" s="379">
        <v>2.6065283905842498</v>
      </c>
      <c r="I145" s="379">
        <v>0.30677561412153498</v>
      </c>
      <c r="J145" s="379">
        <v>1.61796995864722</v>
      </c>
      <c r="K145" s="379">
        <v>95.468726036646999</v>
      </c>
    </row>
    <row r="146" spans="1:11" x14ac:dyDescent="0.25">
      <c r="A146" s="379" t="s">
        <v>103</v>
      </c>
      <c r="B146" s="379" t="s">
        <v>104</v>
      </c>
      <c r="C146" s="379" t="s">
        <v>16</v>
      </c>
      <c r="D146" s="379">
        <v>59.884641299999998</v>
      </c>
      <c r="E146" s="379">
        <v>0</v>
      </c>
      <c r="F146" s="379">
        <v>19.4084392</v>
      </c>
      <c r="G146" s="379">
        <v>2112.9027391</v>
      </c>
      <c r="H146" s="379">
        <v>2.73171952818188</v>
      </c>
      <c r="I146" s="379">
        <v>0</v>
      </c>
      <c r="J146" s="379">
        <v>0.88534240538518005</v>
      </c>
      <c r="K146" s="379">
        <v>96.382938066432899</v>
      </c>
    </row>
    <row r="147" spans="1:11" x14ac:dyDescent="0.25">
      <c r="A147" s="379" t="s">
        <v>105</v>
      </c>
      <c r="B147" s="379" t="s">
        <v>106</v>
      </c>
      <c r="C147" s="379" t="s">
        <v>15</v>
      </c>
      <c r="D147" s="379">
        <v>1356.0164559</v>
      </c>
      <c r="E147" s="379">
        <v>60.067531600000002</v>
      </c>
      <c r="F147" s="379">
        <v>0</v>
      </c>
      <c r="G147" s="379">
        <v>50115.544567500001</v>
      </c>
      <c r="H147" s="379">
        <v>2.6314255806076798</v>
      </c>
      <c r="I147" s="379">
        <v>0.116564396050262</v>
      </c>
      <c r="J147" s="379">
        <v>0</v>
      </c>
      <c r="K147" s="379">
        <v>97.252010023342095</v>
      </c>
    </row>
    <row r="148" spans="1:11" x14ac:dyDescent="0.25">
      <c r="A148" s="379" t="s">
        <v>105</v>
      </c>
      <c r="B148" s="379" t="s">
        <v>106</v>
      </c>
      <c r="C148" s="379" t="s">
        <v>16</v>
      </c>
      <c r="D148" s="379">
        <v>707.27187509999999</v>
      </c>
      <c r="E148" s="379">
        <v>0</v>
      </c>
      <c r="F148" s="379">
        <v>0</v>
      </c>
      <c r="G148" s="379">
        <v>37476.883202099998</v>
      </c>
      <c r="H148" s="379">
        <v>1.8522653537050899</v>
      </c>
      <c r="I148" s="379">
        <v>0</v>
      </c>
      <c r="J148" s="379">
        <v>0</v>
      </c>
      <c r="K148" s="379">
        <v>98.147734646294893</v>
      </c>
    </row>
    <row r="149" spans="1:11" x14ac:dyDescent="0.25">
      <c r="A149" s="379" t="s">
        <v>107</v>
      </c>
      <c r="B149" s="379" t="s">
        <v>108</v>
      </c>
      <c r="C149" s="379" t="s">
        <v>15</v>
      </c>
      <c r="D149" s="379">
        <v>1214.6856975999999</v>
      </c>
      <c r="E149" s="379">
        <v>0</v>
      </c>
      <c r="F149" s="379">
        <v>29.963320599999999</v>
      </c>
      <c r="G149" s="379">
        <v>83786.097431600007</v>
      </c>
      <c r="H149" s="379">
        <v>1.42852526681877</v>
      </c>
      <c r="I149" s="379">
        <v>0</v>
      </c>
      <c r="J149" s="379">
        <v>3.52382189396509E-2</v>
      </c>
      <c r="K149" s="379">
        <v>98.536236514241594</v>
      </c>
    </row>
    <row r="150" spans="1:11" x14ac:dyDescent="0.25">
      <c r="A150" s="379" t="s">
        <v>107</v>
      </c>
      <c r="B150" s="379" t="s">
        <v>108</v>
      </c>
      <c r="C150" s="379" t="s">
        <v>16</v>
      </c>
      <c r="D150" s="379">
        <v>2087.4383225000001</v>
      </c>
      <c r="E150" s="379">
        <v>50.943660399999999</v>
      </c>
      <c r="F150" s="379">
        <v>85.097246799999994</v>
      </c>
      <c r="G150" s="379">
        <v>76851.793136599998</v>
      </c>
      <c r="H150" s="379">
        <v>2.6398117389091902</v>
      </c>
      <c r="I150" s="379">
        <v>6.4424261688298595E-2</v>
      </c>
      <c r="J150" s="379">
        <v>0.10761549629042599</v>
      </c>
      <c r="K150" s="379">
        <v>97.188148503112103</v>
      </c>
    </row>
    <row r="151" spans="1:11" x14ac:dyDescent="0.25">
      <c r="A151" s="379" t="s">
        <v>109</v>
      </c>
      <c r="B151" s="379" t="s">
        <v>110</v>
      </c>
      <c r="C151" s="379" t="s">
        <v>15</v>
      </c>
      <c r="D151" s="379">
        <v>0</v>
      </c>
      <c r="E151" s="379">
        <v>0</v>
      </c>
      <c r="F151" s="379">
        <v>0</v>
      </c>
      <c r="G151" s="379">
        <v>359.12184760000002</v>
      </c>
      <c r="H151" s="379">
        <v>0</v>
      </c>
      <c r="I151" s="379">
        <v>0</v>
      </c>
      <c r="J151" s="379">
        <v>0</v>
      </c>
      <c r="K151" s="379">
        <v>100</v>
      </c>
    </row>
    <row r="152" spans="1:11" x14ac:dyDescent="0.25">
      <c r="A152" s="379" t="s">
        <v>109</v>
      </c>
      <c r="B152" s="379" t="s">
        <v>110</v>
      </c>
      <c r="C152" s="379" t="s">
        <v>16</v>
      </c>
      <c r="D152" s="379">
        <v>9.0231619999999992</v>
      </c>
      <c r="E152" s="379">
        <v>0</v>
      </c>
      <c r="F152" s="379">
        <v>0</v>
      </c>
      <c r="G152" s="379">
        <v>167.83081319999999</v>
      </c>
      <c r="H152" s="379">
        <v>5.1020408163265296</v>
      </c>
      <c r="I152" s="379">
        <v>0</v>
      </c>
      <c r="J152" s="379">
        <v>0</v>
      </c>
      <c r="K152" s="379">
        <v>94.897959183673507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861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850</v>
      </c>
      <c r="E162" s="5" t="s">
        <v>851</v>
      </c>
      <c r="F162" s="5" t="s">
        <v>852</v>
      </c>
      <c r="G162" s="5" t="s">
        <v>853</v>
      </c>
      <c r="H162" s="5" t="s">
        <v>854</v>
      </c>
      <c r="I162" s="5" t="s">
        <v>855</v>
      </c>
      <c r="J162" s="5" t="s">
        <v>856</v>
      </c>
      <c r="K162" s="5" t="s">
        <v>857</v>
      </c>
    </row>
    <row r="163" spans="1:11" x14ac:dyDescent="0.25">
      <c r="A163" s="380" t="s">
        <v>71</v>
      </c>
      <c r="B163" s="380" t="s">
        <v>72</v>
      </c>
      <c r="C163" s="380" t="s">
        <v>15</v>
      </c>
      <c r="D163" s="380">
        <v>1139.4035733000001</v>
      </c>
      <c r="E163" s="380">
        <v>96.920543899999998</v>
      </c>
      <c r="F163" s="380">
        <v>621.97974309999995</v>
      </c>
      <c r="G163" s="380">
        <v>89558.644420500001</v>
      </c>
      <c r="H163" s="380">
        <v>1.2463811084572201</v>
      </c>
      <c r="I163" s="380">
        <v>0.106020323061206</v>
      </c>
      <c r="J163" s="380">
        <v>0.68037683908404101</v>
      </c>
      <c r="K163" s="380">
        <v>97.967221729397494</v>
      </c>
    </row>
    <row r="164" spans="1:11" x14ac:dyDescent="0.25">
      <c r="A164" s="380" t="s">
        <v>71</v>
      </c>
      <c r="B164" s="380" t="s">
        <v>72</v>
      </c>
      <c r="C164" s="380" t="s">
        <v>16</v>
      </c>
      <c r="D164" s="380">
        <v>797.90260850000004</v>
      </c>
      <c r="E164" s="380">
        <v>0</v>
      </c>
      <c r="F164" s="380">
        <v>483.39286499999997</v>
      </c>
      <c r="G164" s="380">
        <v>63185.330140700004</v>
      </c>
      <c r="H164" s="380">
        <v>1.23769873310113</v>
      </c>
      <c r="I164" s="380">
        <v>0</v>
      </c>
      <c r="J164" s="380">
        <v>0.74983429083578901</v>
      </c>
      <c r="K164" s="380">
        <v>98.012466976063095</v>
      </c>
    </row>
    <row r="165" spans="1:11" x14ac:dyDescent="0.25">
      <c r="A165" s="380" t="s">
        <v>73</v>
      </c>
      <c r="B165" s="380" t="s">
        <v>74</v>
      </c>
      <c r="C165" s="380" t="s">
        <v>15</v>
      </c>
      <c r="D165" s="380">
        <v>591.57345180000004</v>
      </c>
      <c r="E165" s="380">
        <v>30.981355600000001</v>
      </c>
      <c r="F165" s="380">
        <v>533.10423790000004</v>
      </c>
      <c r="G165" s="380">
        <v>27943.567586500001</v>
      </c>
      <c r="H165" s="380">
        <v>2.0329524880002201</v>
      </c>
      <c r="I165" s="380">
        <v>0.106467969035793</v>
      </c>
      <c r="J165" s="380">
        <v>1.8320220143493999</v>
      </c>
      <c r="K165" s="380">
        <v>96.028557528614598</v>
      </c>
    </row>
    <row r="166" spans="1:11" x14ac:dyDescent="0.25">
      <c r="A166" s="380" t="s">
        <v>73</v>
      </c>
      <c r="B166" s="380" t="s">
        <v>74</v>
      </c>
      <c r="C166" s="380" t="s">
        <v>16</v>
      </c>
      <c r="D166" s="380">
        <v>435.264005</v>
      </c>
      <c r="E166" s="380">
        <v>0</v>
      </c>
      <c r="F166" s="380">
        <v>379.79219269999999</v>
      </c>
      <c r="G166" s="380">
        <v>17454.0702084</v>
      </c>
      <c r="H166" s="380">
        <v>2.3825113216944298</v>
      </c>
      <c r="I166" s="380">
        <v>0</v>
      </c>
      <c r="J166" s="380">
        <v>2.0788744040502598</v>
      </c>
      <c r="K166" s="380">
        <v>95.538614274255295</v>
      </c>
    </row>
    <row r="167" spans="1:11" x14ac:dyDescent="0.25">
      <c r="A167" s="380" t="s">
        <v>75</v>
      </c>
      <c r="B167" s="380" t="s">
        <v>76</v>
      </c>
      <c r="C167" s="380" t="s">
        <v>15</v>
      </c>
      <c r="D167" s="380">
        <v>203.05120529999999</v>
      </c>
      <c r="E167" s="380">
        <v>19.905213700000001</v>
      </c>
      <c r="F167" s="380">
        <v>65.109930300000002</v>
      </c>
      <c r="G167" s="380">
        <v>11912.434406599999</v>
      </c>
      <c r="H167" s="380">
        <v>1.6642858302501</v>
      </c>
      <c r="I167" s="380">
        <v>0.163150792727701</v>
      </c>
      <c r="J167" s="380">
        <v>0.533666048653894</v>
      </c>
      <c r="K167" s="380">
        <v>97.638897328368301</v>
      </c>
    </row>
    <row r="168" spans="1:11" x14ac:dyDescent="0.25">
      <c r="A168" s="380" t="s">
        <v>75</v>
      </c>
      <c r="B168" s="380" t="s">
        <v>76</v>
      </c>
      <c r="C168" s="380" t="s">
        <v>16</v>
      </c>
      <c r="D168" s="380">
        <v>238.3687266</v>
      </c>
      <c r="E168" s="380">
        <v>6.7881852</v>
      </c>
      <c r="F168" s="380">
        <v>34.015771899999997</v>
      </c>
      <c r="G168" s="380">
        <v>10394.081555500001</v>
      </c>
      <c r="H168" s="380">
        <v>2.2333275424521899</v>
      </c>
      <c r="I168" s="380">
        <v>6.3599957874785895E-2</v>
      </c>
      <c r="J168" s="380">
        <v>0.31870103660671001</v>
      </c>
      <c r="K168" s="380">
        <v>97.384371463066302</v>
      </c>
    </row>
    <row r="169" spans="1:11" x14ac:dyDescent="0.25">
      <c r="A169" s="380" t="s">
        <v>77</v>
      </c>
      <c r="B169" s="380" t="s">
        <v>78</v>
      </c>
      <c r="C169" s="380" t="s">
        <v>15</v>
      </c>
      <c r="D169" s="380">
        <v>240.26606559999999</v>
      </c>
      <c r="E169" s="380">
        <v>33.785429700000002</v>
      </c>
      <c r="F169" s="380">
        <v>0</v>
      </c>
      <c r="G169" s="380">
        <v>41895.802405100003</v>
      </c>
      <c r="H169" s="380">
        <v>0.56975788004264605</v>
      </c>
      <c r="I169" s="380">
        <v>8.0117492889107494E-2</v>
      </c>
      <c r="J169" s="380">
        <v>0</v>
      </c>
      <c r="K169" s="380">
        <v>99.350124627068197</v>
      </c>
    </row>
    <row r="170" spans="1:11" x14ac:dyDescent="0.25">
      <c r="A170" s="380" t="s">
        <v>77</v>
      </c>
      <c r="B170" s="380" t="s">
        <v>78</v>
      </c>
      <c r="C170" s="380" t="s">
        <v>16</v>
      </c>
      <c r="D170" s="380">
        <v>123.2772063</v>
      </c>
      <c r="E170" s="380">
        <v>0</v>
      </c>
      <c r="F170" s="380">
        <v>20.811450399999998</v>
      </c>
      <c r="G170" s="380">
        <v>27188.739081399999</v>
      </c>
      <c r="H170" s="380">
        <v>0.45102251212800898</v>
      </c>
      <c r="I170" s="380">
        <v>0</v>
      </c>
      <c r="J170" s="380">
        <v>7.6140861089869297E-2</v>
      </c>
      <c r="K170" s="380">
        <v>99.472836626782097</v>
      </c>
    </row>
    <row r="171" spans="1:11" x14ac:dyDescent="0.25">
      <c r="A171" s="380" t="s">
        <v>79</v>
      </c>
      <c r="B171" s="380" t="s">
        <v>80</v>
      </c>
      <c r="C171" s="380" t="s">
        <v>15</v>
      </c>
      <c r="D171" s="380">
        <v>414.16939079999997</v>
      </c>
      <c r="E171" s="380">
        <v>28.135351499999999</v>
      </c>
      <c r="F171" s="380">
        <v>105.6542559</v>
      </c>
      <c r="G171" s="380">
        <v>55733.371053100003</v>
      </c>
      <c r="H171" s="380">
        <v>0.73589126344826505</v>
      </c>
      <c r="I171" s="380">
        <v>4.99905589906188E-2</v>
      </c>
      <c r="J171" s="380">
        <v>0.187725229314405</v>
      </c>
      <c r="K171" s="380">
        <v>99.026392948246695</v>
      </c>
    </row>
    <row r="172" spans="1:11" x14ac:dyDescent="0.25">
      <c r="A172" s="380" t="s">
        <v>79</v>
      </c>
      <c r="B172" s="380" t="s">
        <v>80</v>
      </c>
      <c r="C172" s="380" t="s">
        <v>16</v>
      </c>
      <c r="D172" s="380">
        <v>799.12010290000001</v>
      </c>
      <c r="E172" s="380">
        <v>0</v>
      </c>
      <c r="F172" s="380">
        <v>32.1546874</v>
      </c>
      <c r="G172" s="380">
        <v>35429.095008999997</v>
      </c>
      <c r="H172" s="380">
        <v>2.2038388116919498</v>
      </c>
      <c r="I172" s="380">
        <v>0</v>
      </c>
      <c r="J172" s="380">
        <v>8.8677218621804402E-2</v>
      </c>
      <c r="K172" s="380">
        <v>97.707483969686294</v>
      </c>
    </row>
    <row r="173" spans="1:11" x14ac:dyDescent="0.25">
      <c r="A173" s="380" t="s">
        <v>81</v>
      </c>
      <c r="B173" s="380" t="s">
        <v>82</v>
      </c>
      <c r="C173" s="380" t="s">
        <v>15</v>
      </c>
      <c r="D173" s="380">
        <v>155.43799039999999</v>
      </c>
      <c r="E173" s="380">
        <v>17.288105999999999</v>
      </c>
      <c r="F173" s="380">
        <v>0</v>
      </c>
      <c r="G173" s="380">
        <v>19447.0782163</v>
      </c>
      <c r="H173" s="380">
        <v>0.79225046245432795</v>
      </c>
      <c r="I173" s="380">
        <v>8.8115588333413306E-2</v>
      </c>
      <c r="J173" s="380">
        <v>0</v>
      </c>
      <c r="K173" s="380">
        <v>99.1196339492123</v>
      </c>
    </row>
    <row r="174" spans="1:11" x14ac:dyDescent="0.25">
      <c r="A174" s="380" t="s">
        <v>81</v>
      </c>
      <c r="B174" s="380" t="s">
        <v>82</v>
      </c>
      <c r="C174" s="380" t="s">
        <v>16</v>
      </c>
      <c r="D174" s="380">
        <v>471.86241699999999</v>
      </c>
      <c r="E174" s="380">
        <v>0</v>
      </c>
      <c r="F174" s="380">
        <v>52.293619900000003</v>
      </c>
      <c r="G174" s="380">
        <v>15149.509188800001</v>
      </c>
      <c r="H174" s="380">
        <v>3.0105429087913</v>
      </c>
      <c r="I174" s="380">
        <v>0</v>
      </c>
      <c r="J174" s="380">
        <v>0.33364002067783399</v>
      </c>
      <c r="K174" s="380">
        <v>96.655817070530901</v>
      </c>
    </row>
    <row r="175" spans="1:11" x14ac:dyDescent="0.25">
      <c r="A175" s="380" t="s">
        <v>83</v>
      </c>
      <c r="B175" s="380" t="s">
        <v>84</v>
      </c>
      <c r="C175" s="380" t="s">
        <v>15</v>
      </c>
      <c r="D175" s="380">
        <v>2131.9543957000001</v>
      </c>
      <c r="E175" s="380">
        <v>0</v>
      </c>
      <c r="F175" s="380">
        <v>0</v>
      </c>
      <c r="G175" s="380">
        <v>114038.68778550001</v>
      </c>
      <c r="H175" s="380">
        <v>1.83519205512752</v>
      </c>
      <c r="I175" s="380">
        <v>0</v>
      </c>
      <c r="J175" s="380">
        <v>0</v>
      </c>
      <c r="K175" s="380">
        <v>98.164807944872507</v>
      </c>
    </row>
    <row r="176" spans="1:11" x14ac:dyDescent="0.25">
      <c r="A176" s="380" t="s">
        <v>83</v>
      </c>
      <c r="B176" s="380" t="s">
        <v>84</v>
      </c>
      <c r="C176" s="380" t="s">
        <v>16</v>
      </c>
      <c r="D176" s="380">
        <v>713.39317519999997</v>
      </c>
      <c r="E176" s="380">
        <v>0</v>
      </c>
      <c r="F176" s="380">
        <v>0</v>
      </c>
      <c r="G176" s="380">
        <v>87424.944674300001</v>
      </c>
      <c r="H176" s="380">
        <v>0.80940166629662302</v>
      </c>
      <c r="I176" s="380">
        <v>0</v>
      </c>
      <c r="J176" s="380">
        <v>0</v>
      </c>
      <c r="K176" s="380">
        <v>99.190598333703406</v>
      </c>
    </row>
    <row r="177" spans="1:11" x14ac:dyDescent="0.25">
      <c r="A177" s="380" t="s">
        <v>85</v>
      </c>
      <c r="B177" s="380" t="s">
        <v>86</v>
      </c>
      <c r="C177" s="380" t="s">
        <v>15</v>
      </c>
      <c r="D177" s="380">
        <v>2204.0322222</v>
      </c>
      <c r="E177" s="380">
        <v>184.48510469999999</v>
      </c>
      <c r="F177" s="380">
        <v>347.7130396</v>
      </c>
      <c r="G177" s="380">
        <v>157663.5471124</v>
      </c>
      <c r="H177" s="380">
        <v>1.3740868328136799</v>
      </c>
      <c r="I177" s="380">
        <v>0.115015810869356</v>
      </c>
      <c r="J177" s="380">
        <v>0.216779003727571</v>
      </c>
      <c r="K177" s="380">
        <v>98.294118352589393</v>
      </c>
    </row>
    <row r="178" spans="1:11" x14ac:dyDescent="0.25">
      <c r="A178" s="380" t="s">
        <v>85</v>
      </c>
      <c r="B178" s="380" t="s">
        <v>86</v>
      </c>
      <c r="C178" s="380" t="s">
        <v>16</v>
      </c>
      <c r="D178" s="380">
        <v>1319.9326266999999</v>
      </c>
      <c r="E178" s="380">
        <v>90.626540300000002</v>
      </c>
      <c r="F178" s="380">
        <v>96.924942900000005</v>
      </c>
      <c r="G178" s="380">
        <v>127185.6101075</v>
      </c>
      <c r="H178" s="380">
        <v>1.0256437105088601</v>
      </c>
      <c r="I178" s="380">
        <v>7.0420670861255003E-2</v>
      </c>
      <c r="J178" s="380">
        <v>7.5314797184272794E-2</v>
      </c>
      <c r="K178" s="380">
        <v>98.828620821445597</v>
      </c>
    </row>
    <row r="179" spans="1:11" x14ac:dyDescent="0.25">
      <c r="A179" s="380" t="s">
        <v>87</v>
      </c>
      <c r="B179" s="380" t="s">
        <v>88</v>
      </c>
      <c r="C179" s="380" t="s">
        <v>15</v>
      </c>
      <c r="D179" s="380">
        <v>742.31869870000003</v>
      </c>
      <c r="E179" s="380">
        <v>21.0652656</v>
      </c>
      <c r="F179" s="380">
        <v>13.824886899999999</v>
      </c>
      <c r="G179" s="380">
        <v>58287.771506700003</v>
      </c>
      <c r="H179" s="380">
        <v>1.25678311277169</v>
      </c>
      <c r="I179" s="380">
        <v>3.5664560408479803E-2</v>
      </c>
      <c r="J179" s="380">
        <v>2.34062329594103E-2</v>
      </c>
      <c r="K179" s="380">
        <v>98.684146093860406</v>
      </c>
    </row>
    <row r="180" spans="1:11" x14ac:dyDescent="0.25">
      <c r="A180" s="380" t="s">
        <v>87</v>
      </c>
      <c r="B180" s="380" t="s">
        <v>88</v>
      </c>
      <c r="C180" s="380" t="s">
        <v>16</v>
      </c>
      <c r="D180" s="380">
        <v>601.15057990000003</v>
      </c>
      <c r="E180" s="380">
        <v>46.724589100000003</v>
      </c>
      <c r="F180" s="380">
        <v>50.775323</v>
      </c>
      <c r="G180" s="380">
        <v>48566.381336600003</v>
      </c>
      <c r="H180" s="380">
        <v>1.22023787986474</v>
      </c>
      <c r="I180" s="380">
        <v>9.4843314549275901E-2</v>
      </c>
      <c r="J180" s="380">
        <v>0.103065645378358</v>
      </c>
      <c r="K180" s="380">
        <v>98.581853160207601</v>
      </c>
    </row>
    <row r="181" spans="1:11" x14ac:dyDescent="0.25">
      <c r="A181" s="380" t="s">
        <v>89</v>
      </c>
      <c r="B181" s="380" t="s">
        <v>90</v>
      </c>
      <c r="C181" s="380" t="s">
        <v>15</v>
      </c>
      <c r="D181" s="380">
        <v>2640.2408584999998</v>
      </c>
      <c r="E181" s="380">
        <v>39.165347400000002</v>
      </c>
      <c r="F181" s="380">
        <v>77.564110200000002</v>
      </c>
      <c r="G181" s="380">
        <v>99941.862427700005</v>
      </c>
      <c r="H181" s="380">
        <v>2.57085770885686</v>
      </c>
      <c r="I181" s="380">
        <v>3.8136117377015097E-2</v>
      </c>
      <c r="J181" s="380">
        <v>7.5525795306259302E-2</v>
      </c>
      <c r="K181" s="380">
        <v>97.315480378459895</v>
      </c>
    </row>
    <row r="182" spans="1:11" x14ac:dyDescent="0.25">
      <c r="A182" s="380" t="s">
        <v>89</v>
      </c>
      <c r="B182" s="380" t="s">
        <v>90</v>
      </c>
      <c r="C182" s="380" t="s">
        <v>16</v>
      </c>
      <c r="D182" s="380">
        <v>1242.3763913</v>
      </c>
      <c r="E182" s="380">
        <v>139.9934409</v>
      </c>
      <c r="F182" s="380">
        <v>97.363405799999995</v>
      </c>
      <c r="G182" s="380">
        <v>68321.465670100006</v>
      </c>
      <c r="H182" s="380">
        <v>1.77987829827351</v>
      </c>
      <c r="I182" s="380">
        <v>0.200560224021818</v>
      </c>
      <c r="J182" s="380">
        <v>0.13948672418676999</v>
      </c>
      <c r="K182" s="380">
        <v>97.880074753517903</v>
      </c>
    </row>
    <row r="183" spans="1:11" x14ac:dyDescent="0.25">
      <c r="A183" s="380" t="s">
        <v>91</v>
      </c>
      <c r="B183" s="380" t="s">
        <v>92</v>
      </c>
      <c r="C183" s="380" t="s">
        <v>15</v>
      </c>
      <c r="D183" s="380">
        <v>3098.9277038</v>
      </c>
      <c r="E183" s="380">
        <v>137.78746749999999</v>
      </c>
      <c r="F183" s="380">
        <v>794.79335530000003</v>
      </c>
      <c r="G183" s="380">
        <v>209216.37700559999</v>
      </c>
      <c r="H183" s="380">
        <v>1.4532044226680401</v>
      </c>
      <c r="I183" s="380">
        <v>6.4613755562511505E-2</v>
      </c>
      <c r="J183" s="380">
        <v>0.37270866874784903</v>
      </c>
      <c r="K183" s="380">
        <v>98.109473153021597</v>
      </c>
    </row>
    <row r="184" spans="1:11" x14ac:dyDescent="0.25">
      <c r="A184" s="380" t="s">
        <v>91</v>
      </c>
      <c r="B184" s="380" t="s">
        <v>92</v>
      </c>
      <c r="C184" s="380" t="s">
        <v>16</v>
      </c>
      <c r="D184" s="380">
        <v>1891.6107606999999</v>
      </c>
      <c r="E184" s="380">
        <v>60.633879999999998</v>
      </c>
      <c r="F184" s="380">
        <v>173.52029110000001</v>
      </c>
      <c r="G184" s="380">
        <v>134562.56522990001</v>
      </c>
      <c r="H184" s="380">
        <v>1.3838860702023801</v>
      </c>
      <c r="I184" s="380">
        <v>4.4359222128378603E-2</v>
      </c>
      <c r="J184" s="380">
        <v>0.12694594402808801</v>
      </c>
      <c r="K184" s="380">
        <v>98.444808763641205</v>
      </c>
    </row>
    <row r="185" spans="1:11" x14ac:dyDescent="0.25">
      <c r="A185" s="380" t="s">
        <v>93</v>
      </c>
      <c r="B185" s="380" t="s">
        <v>94</v>
      </c>
      <c r="C185" s="380" t="s">
        <v>15</v>
      </c>
      <c r="D185" s="380">
        <v>207.07362599999999</v>
      </c>
      <c r="E185" s="380">
        <v>46.3321319</v>
      </c>
      <c r="F185" s="380">
        <v>142.37330030000001</v>
      </c>
      <c r="G185" s="380">
        <v>21564.2979662</v>
      </c>
      <c r="H185" s="380">
        <v>0.94295491664222797</v>
      </c>
      <c r="I185" s="380">
        <v>0.21098346717327099</v>
      </c>
      <c r="J185" s="380">
        <v>0.64832787308445206</v>
      </c>
      <c r="K185" s="380">
        <v>98.197733743100002</v>
      </c>
    </row>
    <row r="186" spans="1:11" x14ac:dyDescent="0.25">
      <c r="A186" s="380" t="s">
        <v>93</v>
      </c>
      <c r="B186" s="380" t="s">
        <v>94</v>
      </c>
      <c r="C186" s="380" t="s">
        <v>16</v>
      </c>
      <c r="D186" s="380">
        <v>226.34285639999999</v>
      </c>
      <c r="E186" s="380">
        <v>0</v>
      </c>
      <c r="F186" s="380">
        <v>44.1630349</v>
      </c>
      <c r="G186" s="380">
        <v>13340.976182300001</v>
      </c>
      <c r="H186" s="380">
        <v>1.6628817874212301</v>
      </c>
      <c r="I186" s="380">
        <v>0</v>
      </c>
      <c r="J186" s="380">
        <v>0.32445427074878103</v>
      </c>
      <c r="K186" s="380">
        <v>98.012663941829999</v>
      </c>
    </row>
    <row r="187" spans="1:11" x14ac:dyDescent="0.25">
      <c r="A187" s="380" t="s">
        <v>95</v>
      </c>
      <c r="B187" s="380" t="s">
        <v>96</v>
      </c>
      <c r="C187" s="380" t="s">
        <v>15</v>
      </c>
      <c r="D187" s="380">
        <v>41.822073699999997</v>
      </c>
      <c r="E187" s="380">
        <v>0</v>
      </c>
      <c r="F187" s="380">
        <v>83.586671600000003</v>
      </c>
      <c r="G187" s="380">
        <v>22793.8458651</v>
      </c>
      <c r="H187" s="380">
        <v>0.182475714899657</v>
      </c>
      <c r="I187" s="380">
        <v>0</v>
      </c>
      <c r="J187" s="380">
        <v>0.36470065462805701</v>
      </c>
      <c r="K187" s="380">
        <v>99.452823630472295</v>
      </c>
    </row>
    <row r="188" spans="1:11" x14ac:dyDescent="0.25">
      <c r="A188" s="380" t="s">
        <v>95</v>
      </c>
      <c r="B188" s="380" t="s">
        <v>96</v>
      </c>
      <c r="C188" s="380" t="s">
        <v>16</v>
      </c>
      <c r="D188" s="380">
        <v>81.090856599999995</v>
      </c>
      <c r="E188" s="380">
        <v>0</v>
      </c>
      <c r="F188" s="380">
        <v>63.566875500000002</v>
      </c>
      <c r="G188" s="380">
        <v>18624.762386599999</v>
      </c>
      <c r="H188" s="380">
        <v>0.432037090582298</v>
      </c>
      <c r="I188" s="380">
        <v>0</v>
      </c>
      <c r="J188" s="380">
        <v>0.33867255939712398</v>
      </c>
      <c r="K188" s="380">
        <v>99.229290350020605</v>
      </c>
    </row>
    <row r="189" spans="1:11" x14ac:dyDescent="0.25">
      <c r="A189" s="380" t="s">
        <v>97</v>
      </c>
      <c r="B189" s="380" t="s">
        <v>98</v>
      </c>
      <c r="C189" s="380" t="s">
        <v>15</v>
      </c>
      <c r="D189" s="380">
        <v>430.17969319999997</v>
      </c>
      <c r="E189" s="380">
        <v>0</v>
      </c>
      <c r="F189" s="380">
        <v>0</v>
      </c>
      <c r="G189" s="380">
        <v>16078.437757899999</v>
      </c>
      <c r="H189" s="380">
        <v>2.6057887310929</v>
      </c>
      <c r="I189" s="380">
        <v>0</v>
      </c>
      <c r="J189" s="380">
        <v>0</v>
      </c>
      <c r="K189" s="380">
        <v>97.3942112689071</v>
      </c>
    </row>
    <row r="190" spans="1:11" x14ac:dyDescent="0.25">
      <c r="A190" s="380" t="s">
        <v>97</v>
      </c>
      <c r="B190" s="380" t="s">
        <v>98</v>
      </c>
      <c r="C190" s="380" t="s">
        <v>16</v>
      </c>
      <c r="D190" s="380">
        <v>582.13219430000004</v>
      </c>
      <c r="E190" s="380">
        <v>0</v>
      </c>
      <c r="F190" s="380">
        <v>22.854676900000001</v>
      </c>
      <c r="G190" s="380">
        <v>15474.256044</v>
      </c>
      <c r="H190" s="380">
        <v>3.6203955457983699</v>
      </c>
      <c r="I190" s="380">
        <v>0</v>
      </c>
      <c r="J190" s="380">
        <v>0.14213776743428</v>
      </c>
      <c r="K190" s="380">
        <v>96.237466686767405</v>
      </c>
    </row>
    <row r="191" spans="1:11" x14ac:dyDescent="0.25">
      <c r="A191" s="380" t="s">
        <v>99</v>
      </c>
      <c r="B191" s="380" t="s">
        <v>100</v>
      </c>
      <c r="C191" s="380" t="s">
        <v>15</v>
      </c>
      <c r="D191" s="380">
        <v>166.3329296</v>
      </c>
      <c r="E191" s="380">
        <v>0</v>
      </c>
      <c r="F191" s="380">
        <v>0</v>
      </c>
      <c r="G191" s="380">
        <v>9085.1365924000002</v>
      </c>
      <c r="H191" s="380">
        <v>1.7979082047934101</v>
      </c>
      <c r="I191" s="380">
        <v>0</v>
      </c>
      <c r="J191" s="380">
        <v>0</v>
      </c>
      <c r="K191" s="380">
        <v>98.202091795206599</v>
      </c>
    </row>
    <row r="192" spans="1:11" x14ac:dyDescent="0.25">
      <c r="A192" s="380" t="s">
        <v>99</v>
      </c>
      <c r="B192" s="380" t="s">
        <v>100</v>
      </c>
      <c r="C192" s="380" t="s">
        <v>16</v>
      </c>
      <c r="D192" s="380">
        <v>288.80327110000002</v>
      </c>
      <c r="E192" s="380">
        <v>0</v>
      </c>
      <c r="F192" s="380">
        <v>0</v>
      </c>
      <c r="G192" s="380">
        <v>10115.450854000001</v>
      </c>
      <c r="H192" s="380">
        <v>2.77581907965194</v>
      </c>
      <c r="I192" s="380">
        <v>0</v>
      </c>
      <c r="J192" s="380">
        <v>0</v>
      </c>
      <c r="K192" s="380">
        <v>97.224180920348104</v>
      </c>
    </row>
    <row r="193" spans="1:11" x14ac:dyDescent="0.25">
      <c r="A193" s="380" t="s">
        <v>101</v>
      </c>
      <c r="B193" s="380" t="s">
        <v>102</v>
      </c>
      <c r="C193" s="380" t="s">
        <v>15</v>
      </c>
      <c r="D193" s="380">
        <v>208.40900550000001</v>
      </c>
      <c r="E193" s="380">
        <v>0</v>
      </c>
      <c r="F193" s="380">
        <v>69.242281300000002</v>
      </c>
      <c r="G193" s="380">
        <v>26944.2513077</v>
      </c>
      <c r="H193" s="380">
        <v>0.76559309099176498</v>
      </c>
      <c r="I193" s="380">
        <v>0</v>
      </c>
      <c r="J193" s="380">
        <v>0.25436238727116001</v>
      </c>
      <c r="K193" s="380">
        <v>98.980044521737099</v>
      </c>
    </row>
    <row r="194" spans="1:11" x14ac:dyDescent="0.25">
      <c r="A194" s="380" t="s">
        <v>101</v>
      </c>
      <c r="B194" s="380" t="s">
        <v>102</v>
      </c>
      <c r="C194" s="380" t="s">
        <v>16</v>
      </c>
      <c r="D194" s="380">
        <v>326.95019339999999</v>
      </c>
      <c r="E194" s="380">
        <v>0</v>
      </c>
      <c r="F194" s="380">
        <v>15.0320044</v>
      </c>
      <c r="G194" s="380">
        <v>19703.796553200002</v>
      </c>
      <c r="H194" s="380">
        <v>1.63101766941177</v>
      </c>
      <c r="I194" s="380">
        <v>0</v>
      </c>
      <c r="J194" s="380">
        <v>7.4988378285129595E-2</v>
      </c>
      <c r="K194" s="380">
        <v>98.293993952303097</v>
      </c>
    </row>
    <row r="195" spans="1:11" x14ac:dyDescent="0.25">
      <c r="A195" s="380" t="s">
        <v>103</v>
      </c>
      <c r="B195" s="380" t="s">
        <v>104</v>
      </c>
      <c r="C195" s="380" t="s">
        <v>15</v>
      </c>
      <c r="D195" s="380">
        <v>64.650548200000003</v>
      </c>
      <c r="E195" s="380">
        <v>7.6090526000000001</v>
      </c>
      <c r="F195" s="380">
        <v>40.131020700000001</v>
      </c>
      <c r="G195" s="380">
        <v>2367.9410117000002</v>
      </c>
      <c r="H195" s="380">
        <v>2.6065283905842498</v>
      </c>
      <c r="I195" s="380">
        <v>0.30677561412153498</v>
      </c>
      <c r="J195" s="380">
        <v>1.61796995864722</v>
      </c>
      <c r="K195" s="380">
        <v>95.468726036646999</v>
      </c>
    </row>
    <row r="196" spans="1:11" x14ac:dyDescent="0.25">
      <c r="A196" s="380" t="s">
        <v>103</v>
      </c>
      <c r="B196" s="380" t="s">
        <v>104</v>
      </c>
      <c r="C196" s="380" t="s">
        <v>16</v>
      </c>
      <c r="D196" s="380">
        <v>59.884641299999998</v>
      </c>
      <c r="E196" s="380">
        <v>0</v>
      </c>
      <c r="F196" s="380">
        <v>19.4084392</v>
      </c>
      <c r="G196" s="380">
        <v>2112.9027391</v>
      </c>
      <c r="H196" s="380">
        <v>2.73171952818188</v>
      </c>
      <c r="I196" s="380">
        <v>0</v>
      </c>
      <c r="J196" s="380">
        <v>0.88534240538518005</v>
      </c>
      <c r="K196" s="380">
        <v>96.382938066432899</v>
      </c>
    </row>
    <row r="197" spans="1:11" x14ac:dyDescent="0.25">
      <c r="A197" s="380" t="s">
        <v>105</v>
      </c>
      <c r="B197" s="380" t="s">
        <v>106</v>
      </c>
      <c r="C197" s="380" t="s">
        <v>15</v>
      </c>
      <c r="D197" s="380">
        <v>1356.0164559</v>
      </c>
      <c r="E197" s="380">
        <v>60.067531600000002</v>
      </c>
      <c r="F197" s="380">
        <v>0</v>
      </c>
      <c r="G197" s="380">
        <v>50115.544567500001</v>
      </c>
      <c r="H197" s="380">
        <v>2.6314255806076798</v>
      </c>
      <c r="I197" s="380">
        <v>0.116564396050262</v>
      </c>
      <c r="J197" s="380">
        <v>0</v>
      </c>
      <c r="K197" s="380">
        <v>97.252010023342095</v>
      </c>
    </row>
    <row r="198" spans="1:11" x14ac:dyDescent="0.25">
      <c r="A198" s="380" t="s">
        <v>105</v>
      </c>
      <c r="B198" s="380" t="s">
        <v>106</v>
      </c>
      <c r="C198" s="380" t="s">
        <v>16</v>
      </c>
      <c r="D198" s="380">
        <v>707.27187509999999</v>
      </c>
      <c r="E198" s="380">
        <v>0</v>
      </c>
      <c r="F198" s="380">
        <v>0</v>
      </c>
      <c r="G198" s="380">
        <v>37476.883202099998</v>
      </c>
      <c r="H198" s="380">
        <v>1.8522653537050899</v>
      </c>
      <c r="I198" s="380">
        <v>0</v>
      </c>
      <c r="J198" s="380">
        <v>0</v>
      </c>
      <c r="K198" s="380">
        <v>98.147734646294893</v>
      </c>
    </row>
    <row r="199" spans="1:11" x14ac:dyDescent="0.25">
      <c r="A199" s="380" t="s">
        <v>107</v>
      </c>
      <c r="B199" s="380" t="s">
        <v>108</v>
      </c>
      <c r="C199" s="380" t="s">
        <v>15</v>
      </c>
      <c r="D199" s="380">
        <v>1195.2745483000001</v>
      </c>
      <c r="E199" s="380">
        <v>0</v>
      </c>
      <c r="F199" s="380">
        <v>29.963320599999999</v>
      </c>
      <c r="G199" s="380">
        <v>82008.78559</v>
      </c>
      <c r="H199" s="380">
        <v>1.4360408143554599</v>
      </c>
      <c r="I199" s="380">
        <v>0</v>
      </c>
      <c r="J199" s="380">
        <v>3.59988852572957E-2</v>
      </c>
      <c r="K199" s="380">
        <v>98.527960300387207</v>
      </c>
    </row>
    <row r="200" spans="1:11" x14ac:dyDescent="0.25">
      <c r="A200" s="380" t="s">
        <v>107</v>
      </c>
      <c r="B200" s="380" t="s">
        <v>108</v>
      </c>
      <c r="C200" s="380" t="s">
        <v>16</v>
      </c>
      <c r="D200" s="380">
        <v>2084.8720355</v>
      </c>
      <c r="E200" s="380">
        <v>50.943660399999999</v>
      </c>
      <c r="F200" s="380">
        <v>85.097246799999994</v>
      </c>
      <c r="G200" s="380">
        <v>76185.946275900002</v>
      </c>
      <c r="H200" s="380">
        <v>2.6590429157318098</v>
      </c>
      <c r="I200" s="380">
        <v>6.4973474142062004E-2</v>
      </c>
      <c r="J200" s="380">
        <v>0.10853291108466299</v>
      </c>
      <c r="K200" s="380">
        <v>97.167450699041495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862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850</v>
      </c>
      <c r="E210" s="5" t="s">
        <v>851</v>
      </c>
      <c r="F210" s="5" t="s">
        <v>853</v>
      </c>
      <c r="G210" s="5" t="s">
        <v>852</v>
      </c>
      <c r="H210" s="5" t="s">
        <v>854</v>
      </c>
      <c r="I210" s="5" t="s">
        <v>855</v>
      </c>
      <c r="J210" s="5" t="s">
        <v>857</v>
      </c>
      <c r="K210" s="5" t="s">
        <v>856</v>
      </c>
    </row>
    <row r="211" spans="1:11" x14ac:dyDescent="0.25">
      <c r="A211" s="381" t="s">
        <v>87</v>
      </c>
      <c r="B211" s="381" t="s">
        <v>114</v>
      </c>
      <c r="C211" s="381" t="s">
        <v>15</v>
      </c>
      <c r="D211" s="381">
        <v>312.57337339999998</v>
      </c>
      <c r="E211" s="381">
        <v>34.311483299999999</v>
      </c>
      <c r="F211" s="381">
        <v>22204.686733099999</v>
      </c>
      <c r="G211" s="381">
        <v>0</v>
      </c>
      <c r="H211" s="381">
        <v>1.3860380956393099</v>
      </c>
      <c r="I211" s="381">
        <v>0.15214675023145199</v>
      </c>
      <c r="J211" s="381">
        <v>98.461815154129198</v>
      </c>
      <c r="K211" s="381">
        <v>0</v>
      </c>
    </row>
    <row r="212" spans="1:11" x14ac:dyDescent="0.25">
      <c r="A212" s="381" t="s">
        <v>87</v>
      </c>
      <c r="B212" s="381" t="s">
        <v>114</v>
      </c>
      <c r="C212" s="381" t="s">
        <v>16</v>
      </c>
      <c r="D212" s="381">
        <v>105.718954</v>
      </c>
      <c r="E212" s="381">
        <v>0</v>
      </c>
      <c r="F212" s="381">
        <v>21361.267402599999</v>
      </c>
      <c r="G212" s="381">
        <v>0</v>
      </c>
      <c r="H212" s="381">
        <v>0.49247226529073002</v>
      </c>
      <c r="I212" s="381">
        <v>0</v>
      </c>
      <c r="J212" s="381">
        <v>99.507527734709299</v>
      </c>
      <c r="K212" s="381">
        <v>0</v>
      </c>
    </row>
    <row r="213" spans="1:11" x14ac:dyDescent="0.25">
      <c r="A213" s="381" t="s">
        <v>91</v>
      </c>
      <c r="B213" s="381" t="s">
        <v>115</v>
      </c>
      <c r="C213" s="381" t="s">
        <v>15</v>
      </c>
      <c r="D213" s="381">
        <v>454.25645200000002</v>
      </c>
      <c r="E213" s="381">
        <v>0</v>
      </c>
      <c r="F213" s="381">
        <v>12365.0242344</v>
      </c>
      <c r="G213" s="381">
        <v>0</v>
      </c>
      <c r="H213" s="381">
        <v>3.5435408827729402</v>
      </c>
      <c r="I213" s="381">
        <v>0</v>
      </c>
      <c r="J213" s="381">
        <v>96.456459117227098</v>
      </c>
      <c r="K213" s="381">
        <v>0</v>
      </c>
    </row>
    <row r="214" spans="1:11" x14ac:dyDescent="0.25">
      <c r="A214" s="381" t="s">
        <v>91</v>
      </c>
      <c r="B214" s="381" t="s">
        <v>115</v>
      </c>
      <c r="C214" s="381" t="s">
        <v>16</v>
      </c>
      <c r="D214" s="381">
        <v>223.22245609999999</v>
      </c>
      <c r="E214" s="381">
        <v>0</v>
      </c>
      <c r="F214" s="381">
        <v>8150.0246923000004</v>
      </c>
      <c r="G214" s="381">
        <v>0</v>
      </c>
      <c r="H214" s="381">
        <v>2.6659007209963299</v>
      </c>
      <c r="I214" s="381">
        <v>0</v>
      </c>
      <c r="J214" s="381">
        <v>97.334099279003695</v>
      </c>
      <c r="K214" s="381">
        <v>0</v>
      </c>
    </row>
    <row r="215" spans="1:11" x14ac:dyDescent="0.25">
      <c r="A215" s="381" t="s">
        <v>93</v>
      </c>
      <c r="B215" s="381" t="s">
        <v>116</v>
      </c>
      <c r="C215" s="381" t="s">
        <v>15</v>
      </c>
      <c r="D215" s="381">
        <v>269.18252369999999</v>
      </c>
      <c r="E215" s="381">
        <v>35.008010400000003</v>
      </c>
      <c r="F215" s="381">
        <v>9834.6661901999996</v>
      </c>
      <c r="G215" s="381">
        <v>32.741424799999997</v>
      </c>
      <c r="H215" s="381">
        <v>2.6464132750251999</v>
      </c>
      <c r="I215" s="381">
        <v>0.34417413946988801</v>
      </c>
      <c r="J215" s="381">
        <v>96.687521921716794</v>
      </c>
      <c r="K215" s="381">
        <v>0.32189066378813802</v>
      </c>
    </row>
    <row r="216" spans="1:11" x14ac:dyDescent="0.25">
      <c r="A216" s="381" t="s">
        <v>93</v>
      </c>
      <c r="B216" s="381" t="s">
        <v>116</v>
      </c>
      <c r="C216" s="381" t="s">
        <v>16</v>
      </c>
      <c r="D216" s="381">
        <v>78.8822282</v>
      </c>
      <c r="E216" s="381">
        <v>0</v>
      </c>
      <c r="F216" s="381">
        <v>6071.3251235999996</v>
      </c>
      <c r="G216" s="381">
        <v>0</v>
      </c>
      <c r="H216" s="381">
        <v>1.28259461328427</v>
      </c>
      <c r="I216" s="381">
        <v>0</v>
      </c>
      <c r="J216" s="381">
        <v>98.717405386715697</v>
      </c>
      <c r="K216" s="381">
        <v>0</v>
      </c>
    </row>
    <row r="217" spans="1:11" x14ac:dyDescent="0.25">
      <c r="A217" s="381" t="s">
        <v>95</v>
      </c>
      <c r="B217" s="381" t="s">
        <v>117</v>
      </c>
      <c r="C217" s="381" t="s">
        <v>15</v>
      </c>
      <c r="D217" s="381">
        <v>69.835544600000006</v>
      </c>
      <c r="E217" s="381">
        <v>0</v>
      </c>
      <c r="F217" s="381">
        <v>15768.4850216</v>
      </c>
      <c r="G217" s="381">
        <v>194.02017699999999</v>
      </c>
      <c r="H217" s="381">
        <v>0.43559169380566098</v>
      </c>
      <c r="I217" s="381">
        <v>0</v>
      </c>
      <c r="J217" s="381">
        <v>98.354228332429201</v>
      </c>
      <c r="K217" s="381">
        <v>1.2101799737651699</v>
      </c>
    </row>
    <row r="218" spans="1:11" x14ac:dyDescent="0.25">
      <c r="A218" s="381" t="s">
        <v>95</v>
      </c>
      <c r="B218" s="381" t="s">
        <v>117</v>
      </c>
      <c r="C218" s="381" t="s">
        <v>16</v>
      </c>
      <c r="D218" s="381">
        <v>154.3567496</v>
      </c>
      <c r="E218" s="381">
        <v>0</v>
      </c>
      <c r="F218" s="381">
        <v>10769.8738244</v>
      </c>
      <c r="G218" s="381">
        <v>72.429458999999994</v>
      </c>
      <c r="H218" s="381">
        <v>1.40366937903681</v>
      </c>
      <c r="I218" s="381">
        <v>0</v>
      </c>
      <c r="J218" s="381">
        <v>97.937681005692298</v>
      </c>
      <c r="K218" s="381">
        <v>0.65864961527086996</v>
      </c>
    </row>
    <row r="219" spans="1:11" x14ac:dyDescent="0.25">
      <c r="A219" s="381" t="s">
        <v>97</v>
      </c>
      <c r="B219" s="381" t="s">
        <v>118</v>
      </c>
      <c r="C219" s="381" t="s">
        <v>15</v>
      </c>
      <c r="D219" s="381">
        <v>0</v>
      </c>
      <c r="E219" s="381">
        <v>0</v>
      </c>
      <c r="F219" s="381">
        <v>6902.0372352000004</v>
      </c>
      <c r="G219" s="381">
        <v>211.9027275</v>
      </c>
      <c r="H219" s="381">
        <v>0</v>
      </c>
      <c r="I219" s="381">
        <v>0</v>
      </c>
      <c r="J219" s="381">
        <v>97.021302841870295</v>
      </c>
      <c r="K219" s="381">
        <v>2.9786971581297301</v>
      </c>
    </row>
    <row r="220" spans="1:11" x14ac:dyDescent="0.25">
      <c r="A220" s="381" t="s">
        <v>97</v>
      </c>
      <c r="B220" s="381" t="s">
        <v>118</v>
      </c>
      <c r="C220" s="381" t="s">
        <v>16</v>
      </c>
      <c r="D220" s="381">
        <v>145.31212590000001</v>
      </c>
      <c r="E220" s="381">
        <v>0</v>
      </c>
      <c r="F220" s="381">
        <v>3709.3928240999999</v>
      </c>
      <c r="G220" s="381">
        <v>64.927793399999999</v>
      </c>
      <c r="H220" s="381">
        <v>3.70728931542582</v>
      </c>
      <c r="I220" s="381">
        <v>0</v>
      </c>
      <c r="J220" s="381">
        <v>94.636234232556404</v>
      </c>
      <c r="K220" s="381">
        <v>1.6564764520177899</v>
      </c>
    </row>
    <row r="221" spans="1:11" x14ac:dyDescent="0.25">
      <c r="A221" s="381" t="s">
        <v>105</v>
      </c>
      <c r="B221" s="381" t="s">
        <v>119</v>
      </c>
      <c r="C221" s="381" t="s">
        <v>15</v>
      </c>
      <c r="D221" s="381">
        <v>122.7043773</v>
      </c>
      <c r="E221" s="381">
        <v>0</v>
      </c>
      <c r="F221" s="381">
        <v>22425.6254033</v>
      </c>
      <c r="G221" s="381">
        <v>181.5413786</v>
      </c>
      <c r="H221" s="381">
        <v>0.53983753995162898</v>
      </c>
      <c r="I221" s="381">
        <v>0</v>
      </c>
      <c r="J221" s="381">
        <v>98.661471709324402</v>
      </c>
      <c r="K221" s="381">
        <v>0.79869075072394502</v>
      </c>
    </row>
    <row r="222" spans="1:11" x14ac:dyDescent="0.25">
      <c r="A222" s="381" t="s">
        <v>105</v>
      </c>
      <c r="B222" s="381" t="s">
        <v>119</v>
      </c>
      <c r="C222" s="381" t="s">
        <v>16</v>
      </c>
      <c r="D222" s="381">
        <v>368.14408939999998</v>
      </c>
      <c r="E222" s="381">
        <v>0</v>
      </c>
      <c r="F222" s="381">
        <v>15349.2663173</v>
      </c>
      <c r="G222" s="381">
        <v>0</v>
      </c>
      <c r="H222" s="381">
        <v>2.3422693680064999</v>
      </c>
      <c r="I222" s="381">
        <v>0</v>
      </c>
      <c r="J222" s="381">
        <v>97.657730631993502</v>
      </c>
      <c r="K222" s="381">
        <v>0</v>
      </c>
    </row>
    <row r="223" spans="1:11" x14ac:dyDescent="0.25">
      <c r="A223" s="381" t="s">
        <v>107</v>
      </c>
      <c r="B223" s="381" t="s">
        <v>120</v>
      </c>
      <c r="C223" s="381" t="s">
        <v>15</v>
      </c>
      <c r="D223" s="381">
        <v>155.341081</v>
      </c>
      <c r="E223" s="381">
        <v>0</v>
      </c>
      <c r="F223" s="381">
        <v>20296.673926899999</v>
      </c>
      <c r="G223" s="381">
        <v>0</v>
      </c>
      <c r="H223" s="381">
        <v>0.75953924803984596</v>
      </c>
      <c r="I223" s="381">
        <v>0</v>
      </c>
      <c r="J223" s="381">
        <v>99.2404607519602</v>
      </c>
      <c r="K223" s="381">
        <v>0</v>
      </c>
    </row>
    <row r="224" spans="1:11" x14ac:dyDescent="0.25">
      <c r="A224" s="381" t="s">
        <v>107</v>
      </c>
      <c r="B224" s="381" t="s">
        <v>120</v>
      </c>
      <c r="C224" s="381" t="s">
        <v>16</v>
      </c>
      <c r="D224" s="381">
        <v>0</v>
      </c>
      <c r="E224" s="381">
        <v>0</v>
      </c>
      <c r="F224" s="381">
        <v>15993.166941199999</v>
      </c>
      <c r="G224" s="381">
        <v>0</v>
      </c>
      <c r="H224" s="381">
        <v>0</v>
      </c>
      <c r="I224" s="381">
        <v>0</v>
      </c>
      <c r="J224" s="381">
        <v>100</v>
      </c>
      <c r="K224" s="381">
        <v>0</v>
      </c>
    </row>
    <row r="225" spans="1:11" x14ac:dyDescent="0.25">
      <c r="A225" s="381" t="s">
        <v>109</v>
      </c>
      <c r="B225" s="381" t="s">
        <v>121</v>
      </c>
      <c r="C225" s="381" t="s">
        <v>15</v>
      </c>
      <c r="D225" s="381">
        <v>20.533913699999999</v>
      </c>
      <c r="E225" s="381">
        <v>0</v>
      </c>
      <c r="F225" s="381">
        <v>7611.8535122000003</v>
      </c>
      <c r="G225" s="381">
        <v>16.295646900000001</v>
      </c>
      <c r="H225" s="381">
        <v>0.26846338780883799</v>
      </c>
      <c r="I225" s="381">
        <v>0</v>
      </c>
      <c r="J225" s="381">
        <v>99.518484943754899</v>
      </c>
      <c r="K225" s="381">
        <v>0.213051668436231</v>
      </c>
    </row>
    <row r="226" spans="1:11" x14ac:dyDescent="0.25">
      <c r="A226" s="381" t="s">
        <v>109</v>
      </c>
      <c r="B226" s="381" t="s">
        <v>121</v>
      </c>
      <c r="C226" s="381" t="s">
        <v>16</v>
      </c>
      <c r="D226" s="381">
        <v>0</v>
      </c>
      <c r="E226" s="381">
        <v>0</v>
      </c>
      <c r="F226" s="381">
        <v>5102.2318504000004</v>
      </c>
      <c r="G226" s="381">
        <v>16.373399899999999</v>
      </c>
      <c r="H226" s="381">
        <v>0</v>
      </c>
      <c r="I226" s="381">
        <v>0</v>
      </c>
      <c r="J226" s="381">
        <v>99.680119894007504</v>
      </c>
      <c r="K226" s="381">
        <v>0.31988010599255301</v>
      </c>
    </row>
    <row r="227" spans="1:11" x14ac:dyDescent="0.25">
      <c r="A227" s="381" t="s">
        <v>122</v>
      </c>
      <c r="B227" s="381" t="s">
        <v>123</v>
      </c>
      <c r="C227" s="381" t="s">
        <v>15</v>
      </c>
      <c r="D227" s="381">
        <v>44.659436499999998</v>
      </c>
      <c r="E227" s="381">
        <v>0</v>
      </c>
      <c r="F227" s="381">
        <v>3356.1936205000002</v>
      </c>
      <c r="G227" s="381">
        <v>69.629489899999996</v>
      </c>
      <c r="H227" s="381">
        <v>1.2868365103835999</v>
      </c>
      <c r="I227" s="381">
        <v>0</v>
      </c>
      <c r="J227" s="381">
        <v>96.706828953740498</v>
      </c>
      <c r="K227" s="381">
        <v>2.0063345358758902</v>
      </c>
    </row>
    <row r="228" spans="1:11" x14ac:dyDescent="0.25">
      <c r="A228" s="381" t="s">
        <v>122</v>
      </c>
      <c r="B228" s="381" t="s">
        <v>123</v>
      </c>
      <c r="C228" s="381" t="s">
        <v>16</v>
      </c>
      <c r="D228" s="381">
        <v>0</v>
      </c>
      <c r="E228" s="381">
        <v>0</v>
      </c>
      <c r="F228" s="381">
        <v>2103.4672031</v>
      </c>
      <c r="G228" s="381">
        <v>0</v>
      </c>
      <c r="H228" s="381">
        <v>0</v>
      </c>
      <c r="I228" s="381">
        <v>0</v>
      </c>
      <c r="J228" s="381">
        <v>100</v>
      </c>
      <c r="K228" s="381">
        <v>0</v>
      </c>
    </row>
    <row r="229" spans="1:11" x14ac:dyDescent="0.25">
      <c r="A229" s="381" t="s">
        <v>124</v>
      </c>
      <c r="B229" s="381" t="s">
        <v>125</v>
      </c>
      <c r="C229" s="381" t="s">
        <v>15</v>
      </c>
      <c r="D229" s="381">
        <v>0</v>
      </c>
      <c r="E229" s="381">
        <v>36.715093400000001</v>
      </c>
      <c r="F229" s="381">
        <v>11145.1830015</v>
      </c>
      <c r="G229" s="381">
        <v>25.199340500000002</v>
      </c>
      <c r="H229" s="381">
        <v>0</v>
      </c>
      <c r="I229" s="381">
        <v>0.32760573031182499</v>
      </c>
      <c r="J229" s="381">
        <v>99.447542646462296</v>
      </c>
      <c r="K229" s="381">
        <v>0.224851623225854</v>
      </c>
    </row>
    <row r="230" spans="1:11" x14ac:dyDescent="0.25">
      <c r="A230" s="381" t="s">
        <v>124</v>
      </c>
      <c r="B230" s="381" t="s">
        <v>125</v>
      </c>
      <c r="C230" s="381" t="s">
        <v>16</v>
      </c>
      <c r="D230" s="381">
        <v>0</v>
      </c>
      <c r="E230" s="381">
        <v>0</v>
      </c>
      <c r="F230" s="381">
        <v>5347.3908291999996</v>
      </c>
      <c r="G230" s="381">
        <v>71.483144600000003</v>
      </c>
      <c r="H230" s="381">
        <v>0</v>
      </c>
      <c r="I230" s="381">
        <v>0</v>
      </c>
      <c r="J230" s="381">
        <v>98.680848734522797</v>
      </c>
      <c r="K230" s="381">
        <v>1.3191512654772499</v>
      </c>
    </row>
    <row r="231" spans="1:11" x14ac:dyDescent="0.25">
      <c r="A231" s="381" t="s">
        <v>126</v>
      </c>
      <c r="B231" s="381" t="s">
        <v>127</v>
      </c>
      <c r="C231" s="381" t="s">
        <v>15</v>
      </c>
      <c r="D231" s="381">
        <v>45.549989799999999</v>
      </c>
      <c r="E231" s="381">
        <v>0</v>
      </c>
      <c r="F231" s="381">
        <v>12348.0401547</v>
      </c>
      <c r="G231" s="381">
        <v>227.88446020000001</v>
      </c>
      <c r="H231" s="381">
        <v>0.36089277383672802</v>
      </c>
      <c r="I231" s="381">
        <v>0</v>
      </c>
      <c r="J231" s="381">
        <v>97.833577624137703</v>
      </c>
      <c r="K231" s="381">
        <v>1.80552960202558</v>
      </c>
    </row>
    <row r="232" spans="1:11" x14ac:dyDescent="0.25">
      <c r="A232" s="381" t="s">
        <v>126</v>
      </c>
      <c r="B232" s="381" t="s">
        <v>127</v>
      </c>
      <c r="C232" s="381" t="s">
        <v>16</v>
      </c>
      <c r="D232" s="381">
        <v>0</v>
      </c>
      <c r="E232" s="381">
        <v>0</v>
      </c>
      <c r="F232" s="381">
        <v>9370.4908099000004</v>
      </c>
      <c r="G232" s="381">
        <v>34.7175516</v>
      </c>
      <c r="H232" s="381">
        <v>0</v>
      </c>
      <c r="I232" s="381">
        <v>0</v>
      </c>
      <c r="J232" s="381">
        <v>99.630868873228593</v>
      </c>
      <c r="K232" s="381">
        <v>0.369131126771369</v>
      </c>
    </row>
    <row r="233" spans="1:11" x14ac:dyDescent="0.25">
      <c r="A233" s="381" t="s">
        <v>128</v>
      </c>
      <c r="B233" s="381" t="s">
        <v>129</v>
      </c>
      <c r="C233" s="381" t="s">
        <v>15</v>
      </c>
      <c r="D233" s="381">
        <v>0</v>
      </c>
      <c r="E233" s="381">
        <v>0</v>
      </c>
      <c r="F233" s="381">
        <v>5250.9201906999997</v>
      </c>
      <c r="G233" s="381">
        <v>0</v>
      </c>
      <c r="H233" s="381">
        <v>0</v>
      </c>
      <c r="I233" s="381">
        <v>0</v>
      </c>
      <c r="J233" s="381">
        <v>100</v>
      </c>
      <c r="K233" s="381">
        <v>0</v>
      </c>
    </row>
    <row r="234" spans="1:11" x14ac:dyDescent="0.25">
      <c r="A234" s="381" t="s">
        <v>128</v>
      </c>
      <c r="B234" s="381" t="s">
        <v>129</v>
      </c>
      <c r="C234" s="381" t="s">
        <v>16</v>
      </c>
      <c r="D234" s="381">
        <v>70.100163800000004</v>
      </c>
      <c r="E234" s="381">
        <v>0</v>
      </c>
      <c r="F234" s="381">
        <v>3791.1305867000001</v>
      </c>
      <c r="G234" s="381">
        <v>50.946195000000003</v>
      </c>
      <c r="H234" s="381">
        <v>1.79184542970719</v>
      </c>
      <c r="I234" s="381">
        <v>0</v>
      </c>
      <c r="J234" s="381">
        <v>96.905907874662105</v>
      </c>
      <c r="K234" s="381">
        <v>1.3022466956307099</v>
      </c>
    </row>
    <row r="235" spans="1:11" x14ac:dyDescent="0.25">
      <c r="A235" s="381" t="s">
        <v>130</v>
      </c>
      <c r="B235" s="381" t="s">
        <v>131</v>
      </c>
      <c r="C235" s="381" t="s">
        <v>15</v>
      </c>
      <c r="D235" s="381">
        <v>125.74550259999999</v>
      </c>
      <c r="E235" s="381">
        <v>0</v>
      </c>
      <c r="F235" s="381">
        <v>17136.605115099999</v>
      </c>
      <c r="G235" s="381">
        <v>0</v>
      </c>
      <c r="H235" s="381">
        <v>0.72843788997696801</v>
      </c>
      <c r="I235" s="381">
        <v>0</v>
      </c>
      <c r="J235" s="381">
        <v>99.271562110022998</v>
      </c>
      <c r="K235" s="381">
        <v>0</v>
      </c>
    </row>
    <row r="236" spans="1:11" x14ac:dyDescent="0.25">
      <c r="A236" s="381" t="s">
        <v>130</v>
      </c>
      <c r="B236" s="381" t="s">
        <v>131</v>
      </c>
      <c r="C236" s="381" t="s">
        <v>16</v>
      </c>
      <c r="D236" s="381">
        <v>0</v>
      </c>
      <c r="E236" s="381">
        <v>31.939944700000002</v>
      </c>
      <c r="F236" s="381">
        <v>9737.8295969999999</v>
      </c>
      <c r="G236" s="381">
        <v>0</v>
      </c>
      <c r="H236" s="381">
        <v>0</v>
      </c>
      <c r="I236" s="381">
        <v>0.32692628586244299</v>
      </c>
      <c r="J236" s="381">
        <v>99.673073714137601</v>
      </c>
      <c r="K236" s="381">
        <v>0</v>
      </c>
    </row>
    <row r="237" spans="1:11" x14ac:dyDescent="0.25">
      <c r="A237" s="381" t="s">
        <v>132</v>
      </c>
      <c r="B237" s="381" t="s">
        <v>133</v>
      </c>
      <c r="C237" s="381" t="s">
        <v>15</v>
      </c>
      <c r="D237" s="381">
        <v>335.4068274</v>
      </c>
      <c r="E237" s="381">
        <v>0</v>
      </c>
      <c r="F237" s="381">
        <v>33479.057393800002</v>
      </c>
      <c r="G237" s="381">
        <v>0</v>
      </c>
      <c r="H237" s="381">
        <v>0.99190342099141204</v>
      </c>
      <c r="I237" s="381">
        <v>0</v>
      </c>
      <c r="J237" s="381">
        <v>99.008096579008594</v>
      </c>
      <c r="K237" s="381">
        <v>0</v>
      </c>
    </row>
    <row r="238" spans="1:11" x14ac:dyDescent="0.25">
      <c r="A238" s="381" t="s">
        <v>132</v>
      </c>
      <c r="B238" s="381" t="s">
        <v>133</v>
      </c>
      <c r="C238" s="381" t="s">
        <v>16</v>
      </c>
      <c r="D238" s="381">
        <v>210.6188319</v>
      </c>
      <c r="E238" s="381">
        <v>0</v>
      </c>
      <c r="F238" s="381">
        <v>16128.078769899999</v>
      </c>
      <c r="G238" s="381">
        <v>0</v>
      </c>
      <c r="H238" s="381">
        <v>1.28907968696842</v>
      </c>
      <c r="I238" s="381">
        <v>0</v>
      </c>
      <c r="J238" s="381">
        <v>98.710920313031593</v>
      </c>
      <c r="K238" s="381">
        <v>0</v>
      </c>
    </row>
    <row r="239" spans="1:11" x14ac:dyDescent="0.25">
      <c r="A239" s="381" t="s">
        <v>134</v>
      </c>
      <c r="B239" s="381" t="s">
        <v>135</v>
      </c>
      <c r="C239" s="381" t="s">
        <v>15</v>
      </c>
      <c r="D239" s="381">
        <v>1184.2123592</v>
      </c>
      <c r="E239" s="381">
        <v>0</v>
      </c>
      <c r="F239" s="381">
        <v>41314.993517700001</v>
      </c>
      <c r="G239" s="381">
        <v>217.6296571</v>
      </c>
      <c r="H239" s="381">
        <v>2.7722380283938399</v>
      </c>
      <c r="I239" s="381">
        <v>0</v>
      </c>
      <c r="J239" s="381">
        <v>96.718291514865996</v>
      </c>
      <c r="K239" s="381">
        <v>0.50947045674013003</v>
      </c>
    </row>
    <row r="240" spans="1:11" x14ac:dyDescent="0.25">
      <c r="A240" s="381" t="s">
        <v>134</v>
      </c>
      <c r="B240" s="381" t="s">
        <v>135</v>
      </c>
      <c r="C240" s="381" t="s">
        <v>16</v>
      </c>
      <c r="D240" s="381">
        <v>1081.5307366</v>
      </c>
      <c r="E240" s="381">
        <v>0</v>
      </c>
      <c r="F240" s="381">
        <v>27743.128902299999</v>
      </c>
      <c r="G240" s="381">
        <v>0</v>
      </c>
      <c r="H240" s="381">
        <v>3.7521023670317102</v>
      </c>
      <c r="I240" s="381">
        <v>0</v>
      </c>
      <c r="J240" s="381">
        <v>96.247897632968304</v>
      </c>
      <c r="K240" s="381">
        <v>0</v>
      </c>
    </row>
    <row r="241" spans="1:11" x14ac:dyDescent="0.25">
      <c r="A241" s="381" t="s">
        <v>136</v>
      </c>
      <c r="B241" s="381" t="s">
        <v>137</v>
      </c>
      <c r="C241" s="381" t="s">
        <v>15</v>
      </c>
      <c r="D241" s="381">
        <v>309.79005160000003</v>
      </c>
      <c r="E241" s="381">
        <v>0</v>
      </c>
      <c r="F241" s="381">
        <v>12342.047750199999</v>
      </c>
      <c r="G241" s="381">
        <v>0</v>
      </c>
      <c r="H241" s="381">
        <v>2.4485774829956002</v>
      </c>
      <c r="I241" s="381">
        <v>0</v>
      </c>
      <c r="J241" s="381">
        <v>97.551422517004397</v>
      </c>
      <c r="K241" s="381">
        <v>0</v>
      </c>
    </row>
    <row r="242" spans="1:11" x14ac:dyDescent="0.25">
      <c r="A242" s="381" t="s">
        <v>136</v>
      </c>
      <c r="B242" s="381" t="s">
        <v>137</v>
      </c>
      <c r="C242" s="381" t="s">
        <v>16</v>
      </c>
      <c r="D242" s="381">
        <v>243.7726759</v>
      </c>
      <c r="E242" s="381">
        <v>0</v>
      </c>
      <c r="F242" s="381">
        <v>8290.2349211000001</v>
      </c>
      <c r="G242" s="381">
        <v>52.327847400000003</v>
      </c>
      <c r="H242" s="381">
        <v>2.8390770134538399</v>
      </c>
      <c r="I242" s="381">
        <v>0</v>
      </c>
      <c r="J242" s="381">
        <v>96.551491317601403</v>
      </c>
      <c r="K242" s="381">
        <v>0.609431668944732</v>
      </c>
    </row>
    <row r="243" spans="1:11" x14ac:dyDescent="0.25">
      <c r="A243" s="381" t="s">
        <v>138</v>
      </c>
      <c r="B243" s="381" t="s">
        <v>139</v>
      </c>
      <c r="C243" s="381" t="s">
        <v>15</v>
      </c>
      <c r="D243" s="381">
        <v>0</v>
      </c>
      <c r="E243" s="381">
        <v>0</v>
      </c>
      <c r="F243" s="381">
        <v>9812.7347002000006</v>
      </c>
      <c r="G243" s="381">
        <v>0</v>
      </c>
      <c r="H243" s="381">
        <v>0</v>
      </c>
      <c r="I243" s="381">
        <v>0</v>
      </c>
      <c r="J243" s="381">
        <v>100</v>
      </c>
      <c r="K243" s="381">
        <v>0</v>
      </c>
    </row>
    <row r="244" spans="1:11" x14ac:dyDescent="0.25">
      <c r="A244" s="381" t="s">
        <v>138</v>
      </c>
      <c r="B244" s="381" t="s">
        <v>139</v>
      </c>
      <c r="C244" s="381" t="s">
        <v>16</v>
      </c>
      <c r="D244" s="381">
        <v>93.459314000000006</v>
      </c>
      <c r="E244" s="381">
        <v>0</v>
      </c>
      <c r="F244" s="381">
        <v>6703.7596605999997</v>
      </c>
      <c r="G244" s="381">
        <v>40.808171999999999</v>
      </c>
      <c r="H244" s="381">
        <v>1.3667584523479099</v>
      </c>
      <c r="I244" s="381">
        <v>0</v>
      </c>
      <c r="J244" s="381">
        <v>98.036458716506303</v>
      </c>
      <c r="K244" s="381">
        <v>0.59678283114583197</v>
      </c>
    </row>
    <row r="245" spans="1:11" x14ac:dyDescent="0.25">
      <c r="A245" s="381" t="s">
        <v>140</v>
      </c>
      <c r="B245" s="381" t="s">
        <v>141</v>
      </c>
      <c r="C245" s="381" t="s">
        <v>15</v>
      </c>
      <c r="D245" s="381">
        <v>113.21316400000001</v>
      </c>
      <c r="E245" s="381">
        <v>0</v>
      </c>
      <c r="F245" s="381">
        <v>9829.7444923000003</v>
      </c>
      <c r="G245" s="381">
        <v>0</v>
      </c>
      <c r="H245" s="381">
        <v>1.1386266331755599</v>
      </c>
      <c r="I245" s="381">
        <v>0</v>
      </c>
      <c r="J245" s="381">
        <v>98.861373366824395</v>
      </c>
      <c r="K245" s="381">
        <v>0</v>
      </c>
    </row>
    <row r="246" spans="1:11" x14ac:dyDescent="0.25">
      <c r="A246" s="381" t="s">
        <v>140</v>
      </c>
      <c r="B246" s="381" t="s">
        <v>141</v>
      </c>
      <c r="C246" s="381" t="s">
        <v>16</v>
      </c>
      <c r="D246" s="381">
        <v>0</v>
      </c>
      <c r="E246" s="381">
        <v>0</v>
      </c>
      <c r="F246" s="381">
        <v>5861.5897095</v>
      </c>
      <c r="G246" s="381">
        <v>0</v>
      </c>
      <c r="H246" s="381">
        <v>0</v>
      </c>
      <c r="I246" s="381">
        <v>0</v>
      </c>
      <c r="J246" s="381">
        <v>100</v>
      </c>
      <c r="K246" s="381">
        <v>0</v>
      </c>
    </row>
    <row r="247" spans="1:11" x14ac:dyDescent="0.25">
      <c r="A247" s="381" t="s">
        <v>142</v>
      </c>
      <c r="B247" s="381" t="s">
        <v>143</v>
      </c>
      <c r="C247" s="381" t="s">
        <v>15</v>
      </c>
      <c r="D247" s="381">
        <v>61.008803200000003</v>
      </c>
      <c r="E247" s="381">
        <v>0</v>
      </c>
      <c r="F247" s="381">
        <v>6181.9930430000004</v>
      </c>
      <c r="G247" s="381">
        <v>0</v>
      </c>
      <c r="H247" s="381">
        <v>0.97723506580628205</v>
      </c>
      <c r="I247" s="381">
        <v>0</v>
      </c>
      <c r="J247" s="381">
        <v>99.022764934193702</v>
      </c>
      <c r="K247" s="381">
        <v>0</v>
      </c>
    </row>
    <row r="248" spans="1:11" x14ac:dyDescent="0.25">
      <c r="A248" s="381" t="s">
        <v>142</v>
      </c>
      <c r="B248" s="381" t="s">
        <v>143</v>
      </c>
      <c r="C248" s="381" t="s">
        <v>16</v>
      </c>
      <c r="D248" s="381">
        <v>19.548692299999999</v>
      </c>
      <c r="E248" s="381">
        <v>0</v>
      </c>
      <c r="F248" s="381">
        <v>3683.5358925999999</v>
      </c>
      <c r="G248" s="381">
        <v>20.811450399999998</v>
      </c>
      <c r="H248" s="381">
        <v>0.52495268704313203</v>
      </c>
      <c r="I248" s="381">
        <v>0</v>
      </c>
      <c r="J248" s="381">
        <v>98.916185029941403</v>
      </c>
      <c r="K248" s="381">
        <v>0.55886228301546603</v>
      </c>
    </row>
    <row r="249" spans="1:11" x14ac:dyDescent="0.25">
      <c r="A249" s="381" t="s">
        <v>144</v>
      </c>
      <c r="B249" s="381" t="s">
        <v>145</v>
      </c>
      <c r="C249" s="381" t="s">
        <v>15</v>
      </c>
      <c r="D249" s="381">
        <v>66.044098399999996</v>
      </c>
      <c r="E249" s="381">
        <v>0</v>
      </c>
      <c r="F249" s="381">
        <v>8208.7024072999993</v>
      </c>
      <c r="G249" s="381">
        <v>0</v>
      </c>
      <c r="H249" s="381">
        <v>0.79814044278584195</v>
      </c>
      <c r="I249" s="381">
        <v>0</v>
      </c>
      <c r="J249" s="381">
        <v>99.201859557214206</v>
      </c>
      <c r="K249" s="381">
        <v>0</v>
      </c>
    </row>
    <row r="250" spans="1:11" x14ac:dyDescent="0.25">
      <c r="A250" s="381" t="s">
        <v>144</v>
      </c>
      <c r="B250" s="381" t="s">
        <v>145</v>
      </c>
      <c r="C250" s="381" t="s">
        <v>16</v>
      </c>
      <c r="D250" s="381">
        <v>103.728514</v>
      </c>
      <c r="E250" s="381">
        <v>0</v>
      </c>
      <c r="F250" s="381">
        <v>4350.8694658000004</v>
      </c>
      <c r="G250" s="381">
        <v>0</v>
      </c>
      <c r="H250" s="381">
        <v>2.3285718367936101</v>
      </c>
      <c r="I250" s="381">
        <v>0</v>
      </c>
      <c r="J250" s="381">
        <v>97.6714281632064</v>
      </c>
      <c r="K250" s="381">
        <v>0</v>
      </c>
    </row>
    <row r="251" spans="1:11" x14ac:dyDescent="0.25">
      <c r="A251" s="381" t="s">
        <v>146</v>
      </c>
      <c r="B251" s="381" t="s">
        <v>147</v>
      </c>
      <c r="C251" s="381" t="s">
        <v>15</v>
      </c>
      <c r="D251" s="381">
        <v>25.518950799999999</v>
      </c>
      <c r="E251" s="381">
        <v>0</v>
      </c>
      <c r="F251" s="381">
        <v>2576.8243001999999</v>
      </c>
      <c r="G251" s="381">
        <v>0</v>
      </c>
      <c r="H251" s="381">
        <v>0.98061432865145104</v>
      </c>
      <c r="I251" s="381">
        <v>0</v>
      </c>
      <c r="J251" s="381">
        <v>99.019385671348601</v>
      </c>
      <c r="K251" s="381">
        <v>0</v>
      </c>
    </row>
    <row r="252" spans="1:11" x14ac:dyDescent="0.25">
      <c r="A252" s="381" t="s">
        <v>146</v>
      </c>
      <c r="B252" s="381" t="s">
        <v>147</v>
      </c>
      <c r="C252" s="381" t="s">
        <v>16</v>
      </c>
      <c r="D252" s="381">
        <v>0</v>
      </c>
      <c r="E252" s="381">
        <v>0</v>
      </c>
      <c r="F252" s="381">
        <v>2626.0336406000001</v>
      </c>
      <c r="G252" s="381">
        <v>0</v>
      </c>
      <c r="H252" s="381">
        <v>0</v>
      </c>
      <c r="I252" s="381">
        <v>0</v>
      </c>
      <c r="J252" s="381">
        <v>100</v>
      </c>
      <c r="K252" s="381">
        <v>0</v>
      </c>
    </row>
    <row r="253" spans="1:11" x14ac:dyDescent="0.25">
      <c r="A253" s="381" t="s">
        <v>148</v>
      </c>
      <c r="B253" s="381" t="s">
        <v>149</v>
      </c>
      <c r="C253" s="381" t="s">
        <v>15</v>
      </c>
      <c r="D253" s="381">
        <v>0</v>
      </c>
      <c r="E253" s="381">
        <v>0</v>
      </c>
      <c r="F253" s="381">
        <v>3807.0233493000001</v>
      </c>
      <c r="G253" s="381">
        <v>0</v>
      </c>
      <c r="H253" s="381">
        <v>0</v>
      </c>
      <c r="I253" s="381">
        <v>0</v>
      </c>
      <c r="J253" s="381">
        <v>100</v>
      </c>
      <c r="K253" s="381">
        <v>0</v>
      </c>
    </row>
    <row r="254" spans="1:11" x14ac:dyDescent="0.25">
      <c r="A254" s="381" t="s">
        <v>148</v>
      </c>
      <c r="B254" s="381" t="s">
        <v>149</v>
      </c>
      <c r="C254" s="381" t="s">
        <v>16</v>
      </c>
      <c r="D254" s="381">
        <v>25.404826</v>
      </c>
      <c r="E254" s="381">
        <v>0</v>
      </c>
      <c r="F254" s="381">
        <v>3621.1280873999999</v>
      </c>
      <c r="G254" s="381">
        <v>0</v>
      </c>
      <c r="H254" s="381">
        <v>0.69668440141166099</v>
      </c>
      <c r="I254" s="381">
        <v>0</v>
      </c>
      <c r="J254" s="381">
        <v>99.303315598588298</v>
      </c>
      <c r="K254" s="381">
        <v>0</v>
      </c>
    </row>
    <row r="255" spans="1:11" x14ac:dyDescent="0.25">
      <c r="A255" s="381" t="s">
        <v>150</v>
      </c>
      <c r="B255" s="381" t="s">
        <v>151</v>
      </c>
      <c r="C255" s="381" t="s">
        <v>15</v>
      </c>
      <c r="D255" s="381">
        <v>188.16416649999999</v>
      </c>
      <c r="E255" s="381">
        <v>0</v>
      </c>
      <c r="F255" s="381">
        <v>7602.1137840000001</v>
      </c>
      <c r="G255" s="381">
        <v>0</v>
      </c>
      <c r="H255" s="381">
        <v>2.4153716683231199</v>
      </c>
      <c r="I255" s="381">
        <v>0</v>
      </c>
      <c r="J255" s="381">
        <v>97.584628331676896</v>
      </c>
      <c r="K255" s="381">
        <v>0</v>
      </c>
    </row>
    <row r="256" spans="1:11" x14ac:dyDescent="0.25">
      <c r="A256" s="381" t="s">
        <v>150</v>
      </c>
      <c r="B256" s="381" t="s">
        <v>151</v>
      </c>
      <c r="C256" s="381" t="s">
        <v>16</v>
      </c>
      <c r="D256" s="381">
        <v>280.49983420000001</v>
      </c>
      <c r="E256" s="381">
        <v>0</v>
      </c>
      <c r="F256" s="381">
        <v>6864.4637836000002</v>
      </c>
      <c r="G256" s="381">
        <v>0</v>
      </c>
      <c r="H256" s="381">
        <v>3.9258399231201202</v>
      </c>
      <c r="I256" s="381">
        <v>0</v>
      </c>
      <c r="J256" s="381">
        <v>96.074160076879906</v>
      </c>
      <c r="K256" s="381">
        <v>0</v>
      </c>
    </row>
    <row r="257" spans="1:11" x14ac:dyDescent="0.25">
      <c r="A257" s="381" t="s">
        <v>152</v>
      </c>
      <c r="B257" s="381" t="s">
        <v>153</v>
      </c>
      <c r="C257" s="381" t="s">
        <v>15</v>
      </c>
      <c r="D257" s="381">
        <v>140.8139788</v>
      </c>
      <c r="E257" s="381">
        <v>0</v>
      </c>
      <c r="F257" s="381">
        <v>6508.3122922000002</v>
      </c>
      <c r="G257" s="381">
        <v>0</v>
      </c>
      <c r="H257" s="381">
        <v>2.1177816913202099</v>
      </c>
      <c r="I257" s="381">
        <v>0</v>
      </c>
      <c r="J257" s="381">
        <v>97.882218308679796</v>
      </c>
      <c r="K257" s="381">
        <v>0</v>
      </c>
    </row>
    <row r="258" spans="1:11" x14ac:dyDescent="0.25">
      <c r="A258" s="381" t="s">
        <v>152</v>
      </c>
      <c r="B258" s="381" t="s">
        <v>153</v>
      </c>
      <c r="C258" s="381" t="s">
        <v>16</v>
      </c>
      <c r="D258" s="381">
        <v>288.80327110000002</v>
      </c>
      <c r="E258" s="381">
        <v>0</v>
      </c>
      <c r="F258" s="381">
        <v>7489.4172134</v>
      </c>
      <c r="G258" s="381">
        <v>0</v>
      </c>
      <c r="H258" s="381">
        <v>3.7129735737822198</v>
      </c>
      <c r="I258" s="381">
        <v>0</v>
      </c>
      <c r="J258" s="381">
        <v>96.287026426217807</v>
      </c>
      <c r="K258" s="381">
        <v>0</v>
      </c>
    </row>
    <row r="259" spans="1:11" x14ac:dyDescent="0.25">
      <c r="A259" s="381" t="s">
        <v>154</v>
      </c>
      <c r="B259" s="381" t="s">
        <v>155</v>
      </c>
      <c r="C259" s="381" t="s">
        <v>15</v>
      </c>
      <c r="D259" s="381">
        <v>331.28396220000002</v>
      </c>
      <c r="E259" s="381">
        <v>0</v>
      </c>
      <c r="F259" s="381">
        <v>12494.669524299999</v>
      </c>
      <c r="G259" s="381">
        <v>0</v>
      </c>
      <c r="H259" s="381">
        <v>2.5829187868854699</v>
      </c>
      <c r="I259" s="381">
        <v>0</v>
      </c>
      <c r="J259" s="381">
        <v>97.4170812131145</v>
      </c>
      <c r="K259" s="381">
        <v>0</v>
      </c>
    </row>
    <row r="260" spans="1:11" x14ac:dyDescent="0.25">
      <c r="A260" s="381" t="s">
        <v>154</v>
      </c>
      <c r="B260" s="381" t="s">
        <v>155</v>
      </c>
      <c r="C260" s="381" t="s">
        <v>16</v>
      </c>
      <c r="D260" s="381">
        <v>238.29357440000001</v>
      </c>
      <c r="E260" s="381">
        <v>0</v>
      </c>
      <c r="F260" s="381">
        <v>10212.6576004</v>
      </c>
      <c r="G260" s="381">
        <v>0</v>
      </c>
      <c r="H260" s="381">
        <v>2.28011374672373</v>
      </c>
      <c r="I260" s="381">
        <v>0</v>
      </c>
      <c r="J260" s="381">
        <v>97.7198862532763</v>
      </c>
      <c r="K260" s="381">
        <v>0</v>
      </c>
    </row>
    <row r="261" spans="1:11" x14ac:dyDescent="0.25">
      <c r="A261" s="381" t="s">
        <v>156</v>
      </c>
      <c r="B261" s="381" t="s">
        <v>157</v>
      </c>
      <c r="C261" s="381" t="s">
        <v>15</v>
      </c>
      <c r="D261" s="381">
        <v>0</v>
      </c>
      <c r="E261" s="381">
        <v>0</v>
      </c>
      <c r="F261" s="381">
        <v>7907.3230626000004</v>
      </c>
      <c r="G261" s="381">
        <v>0</v>
      </c>
      <c r="H261" s="381">
        <v>0</v>
      </c>
      <c r="I261" s="381">
        <v>0</v>
      </c>
      <c r="J261" s="381">
        <v>100</v>
      </c>
      <c r="K261" s="381">
        <v>0</v>
      </c>
    </row>
    <row r="262" spans="1:11" x14ac:dyDescent="0.25">
      <c r="A262" s="381" t="s">
        <v>156</v>
      </c>
      <c r="B262" s="381" t="s">
        <v>157</v>
      </c>
      <c r="C262" s="381" t="s">
        <v>16</v>
      </c>
      <c r="D262" s="381">
        <v>154.52908629999999</v>
      </c>
      <c r="E262" s="381">
        <v>0</v>
      </c>
      <c r="F262" s="381">
        <v>5531.6533686000002</v>
      </c>
      <c r="G262" s="381">
        <v>0</v>
      </c>
      <c r="H262" s="381">
        <v>2.71762447873681</v>
      </c>
      <c r="I262" s="381">
        <v>0</v>
      </c>
      <c r="J262" s="381">
        <v>97.282375521263205</v>
      </c>
      <c r="K262" s="381">
        <v>0</v>
      </c>
    </row>
    <row r="263" spans="1:11" x14ac:dyDescent="0.25">
      <c r="A263" s="381" t="s">
        <v>158</v>
      </c>
      <c r="B263" s="381" t="s">
        <v>159</v>
      </c>
      <c r="C263" s="381" t="s">
        <v>15</v>
      </c>
      <c r="D263" s="381">
        <v>120.21032630000001</v>
      </c>
      <c r="E263" s="381">
        <v>0</v>
      </c>
      <c r="F263" s="381">
        <v>5417.0217069999999</v>
      </c>
      <c r="G263" s="381">
        <v>62.858012700000003</v>
      </c>
      <c r="H263" s="381">
        <v>2.1465784534279599</v>
      </c>
      <c r="I263" s="381">
        <v>0</v>
      </c>
      <c r="J263" s="381">
        <v>96.7309750826103</v>
      </c>
      <c r="K263" s="381">
        <v>1.12244646396173</v>
      </c>
    </row>
    <row r="264" spans="1:11" x14ac:dyDescent="0.25">
      <c r="A264" s="381" t="s">
        <v>158</v>
      </c>
      <c r="B264" s="381" t="s">
        <v>159</v>
      </c>
      <c r="C264" s="381" t="s">
        <v>16</v>
      </c>
      <c r="D264" s="381">
        <v>106.9698051</v>
      </c>
      <c r="E264" s="381">
        <v>0</v>
      </c>
      <c r="F264" s="381">
        <v>3566.1030795000001</v>
      </c>
      <c r="G264" s="381">
        <v>15.0320044</v>
      </c>
      <c r="H264" s="381">
        <v>2.9004002955296602</v>
      </c>
      <c r="I264" s="381">
        <v>0</v>
      </c>
      <c r="J264" s="381">
        <v>96.692018986122704</v>
      </c>
      <c r="K264" s="381">
        <v>0.40758071834762299</v>
      </c>
    </row>
    <row r="265" spans="1:11" x14ac:dyDescent="0.25">
      <c r="A265" s="381" t="s">
        <v>160</v>
      </c>
      <c r="B265" s="381" t="s">
        <v>161</v>
      </c>
      <c r="C265" s="381" t="s">
        <v>15</v>
      </c>
      <c r="D265" s="381">
        <v>0</v>
      </c>
      <c r="E265" s="381">
        <v>0</v>
      </c>
      <c r="F265" s="381">
        <v>14466.719847</v>
      </c>
      <c r="G265" s="381">
        <v>0</v>
      </c>
      <c r="H265" s="381">
        <v>0</v>
      </c>
      <c r="I265" s="381">
        <v>0</v>
      </c>
      <c r="J265" s="381">
        <v>100</v>
      </c>
      <c r="K265" s="381">
        <v>0</v>
      </c>
    </row>
    <row r="266" spans="1:11" x14ac:dyDescent="0.25">
      <c r="A266" s="381" t="s">
        <v>160</v>
      </c>
      <c r="B266" s="381" t="s">
        <v>161</v>
      </c>
      <c r="C266" s="381" t="s">
        <v>16</v>
      </c>
      <c r="D266" s="381">
        <v>264.88971290000001</v>
      </c>
      <c r="E266" s="381">
        <v>0</v>
      </c>
      <c r="F266" s="381">
        <v>11885.776955200001</v>
      </c>
      <c r="G266" s="381">
        <v>32.962086900000003</v>
      </c>
      <c r="H266" s="381">
        <v>2.1741446512090499</v>
      </c>
      <c r="I266" s="381">
        <v>0</v>
      </c>
      <c r="J266" s="381">
        <v>97.555311264078298</v>
      </c>
      <c r="K266" s="381">
        <v>0.27054408471263403</v>
      </c>
    </row>
    <row r="267" spans="1:11" x14ac:dyDescent="0.25">
      <c r="A267" s="381" t="s">
        <v>162</v>
      </c>
      <c r="B267" s="381" t="s">
        <v>163</v>
      </c>
      <c r="C267" s="381" t="s">
        <v>15</v>
      </c>
      <c r="D267" s="381">
        <v>43.870392799999998</v>
      </c>
      <c r="E267" s="381">
        <v>0</v>
      </c>
      <c r="F267" s="381">
        <v>9179.9534237999997</v>
      </c>
      <c r="G267" s="381">
        <v>0</v>
      </c>
      <c r="H267" s="381">
        <v>0.47562045494675398</v>
      </c>
      <c r="I267" s="381">
        <v>0</v>
      </c>
      <c r="J267" s="381">
        <v>99.524379545053307</v>
      </c>
      <c r="K267" s="381">
        <v>0</v>
      </c>
    </row>
    <row r="268" spans="1:11" x14ac:dyDescent="0.25">
      <c r="A268" s="381" t="s">
        <v>162</v>
      </c>
      <c r="B268" s="381" t="s">
        <v>163</v>
      </c>
      <c r="C268" s="381" t="s">
        <v>16</v>
      </c>
      <c r="D268" s="381">
        <v>0</v>
      </c>
      <c r="E268" s="381">
        <v>0</v>
      </c>
      <c r="F268" s="381">
        <v>7652.3600472999997</v>
      </c>
      <c r="G268" s="381">
        <v>0</v>
      </c>
      <c r="H268" s="381">
        <v>0</v>
      </c>
      <c r="I268" s="381">
        <v>0</v>
      </c>
      <c r="J268" s="381">
        <v>100</v>
      </c>
      <c r="K268" s="381">
        <v>0</v>
      </c>
    </row>
    <row r="269" spans="1:11" x14ac:dyDescent="0.25">
      <c r="A269" s="381" t="s">
        <v>164</v>
      </c>
      <c r="B269" s="381" t="s">
        <v>165</v>
      </c>
      <c r="C269" s="381" t="s">
        <v>15</v>
      </c>
      <c r="D269" s="381">
        <v>194.3960874</v>
      </c>
      <c r="E269" s="381">
        <v>0</v>
      </c>
      <c r="F269" s="381">
        <v>11573.1337659</v>
      </c>
      <c r="G269" s="381">
        <v>0</v>
      </c>
      <c r="H269" s="381">
        <v>1.6519702080508001</v>
      </c>
      <c r="I269" s="381">
        <v>0</v>
      </c>
      <c r="J269" s="381">
        <v>98.348029791949202</v>
      </c>
      <c r="K269" s="381">
        <v>0</v>
      </c>
    </row>
    <row r="270" spans="1:11" x14ac:dyDescent="0.25">
      <c r="A270" s="381" t="s">
        <v>164</v>
      </c>
      <c r="B270" s="381" t="s">
        <v>165</v>
      </c>
      <c r="C270" s="381" t="s">
        <v>16</v>
      </c>
      <c r="D270" s="381">
        <v>0</v>
      </c>
      <c r="E270" s="381">
        <v>0</v>
      </c>
      <c r="F270" s="381">
        <v>9520.9399434999996</v>
      </c>
      <c r="G270" s="381">
        <v>0</v>
      </c>
      <c r="H270" s="381">
        <v>0</v>
      </c>
      <c r="I270" s="381">
        <v>0</v>
      </c>
      <c r="J270" s="381">
        <v>100</v>
      </c>
      <c r="K270" s="381">
        <v>0</v>
      </c>
    </row>
    <row r="271" spans="1:11" x14ac:dyDescent="0.25">
      <c r="A271" s="381" t="s">
        <v>166</v>
      </c>
      <c r="B271" s="381" t="s">
        <v>167</v>
      </c>
      <c r="C271" s="381" t="s">
        <v>15</v>
      </c>
      <c r="D271" s="381">
        <v>362.99765070000001</v>
      </c>
      <c r="E271" s="381">
        <v>151.4349216</v>
      </c>
      <c r="F271" s="381">
        <v>21328.888756100001</v>
      </c>
      <c r="G271" s="381">
        <v>68.302598000000003</v>
      </c>
      <c r="H271" s="381">
        <v>1.6566442173308999</v>
      </c>
      <c r="I271" s="381">
        <v>0.69111683419112202</v>
      </c>
      <c r="J271" s="381">
        <v>97.340520391106693</v>
      </c>
      <c r="K271" s="381">
        <v>0.31171855737130599</v>
      </c>
    </row>
    <row r="272" spans="1:11" x14ac:dyDescent="0.25">
      <c r="A272" s="381" t="s">
        <v>166</v>
      </c>
      <c r="B272" s="381" t="s">
        <v>167</v>
      </c>
      <c r="C272" s="381" t="s">
        <v>16</v>
      </c>
      <c r="D272" s="381">
        <v>288.66869359999998</v>
      </c>
      <c r="E272" s="381">
        <v>0</v>
      </c>
      <c r="F272" s="381">
        <v>9685.9013092999994</v>
      </c>
      <c r="G272" s="381">
        <v>0</v>
      </c>
      <c r="H272" s="381">
        <v>2.8940464953985301</v>
      </c>
      <c r="I272" s="381">
        <v>0</v>
      </c>
      <c r="J272" s="381">
        <v>97.105953504601501</v>
      </c>
      <c r="K272" s="381">
        <v>0</v>
      </c>
    </row>
    <row r="273" spans="1:11" x14ac:dyDescent="0.25">
      <c r="A273" s="381" t="s">
        <v>168</v>
      </c>
      <c r="B273" s="381" t="s">
        <v>169</v>
      </c>
      <c r="C273" s="381" t="s">
        <v>15</v>
      </c>
      <c r="D273" s="381">
        <v>0</v>
      </c>
      <c r="E273" s="381">
        <v>0</v>
      </c>
      <c r="F273" s="381">
        <v>15916.1350196</v>
      </c>
      <c r="G273" s="381">
        <v>0</v>
      </c>
      <c r="H273" s="381">
        <v>0</v>
      </c>
      <c r="I273" s="381">
        <v>0</v>
      </c>
      <c r="J273" s="381">
        <v>100</v>
      </c>
      <c r="K273" s="381">
        <v>0</v>
      </c>
    </row>
    <row r="274" spans="1:11" x14ac:dyDescent="0.25">
      <c r="A274" s="381" t="s">
        <v>168</v>
      </c>
      <c r="B274" s="381" t="s">
        <v>169</v>
      </c>
      <c r="C274" s="381" t="s">
        <v>16</v>
      </c>
      <c r="D274" s="381">
        <v>37.559141400000001</v>
      </c>
      <c r="E274" s="381">
        <v>39.236686200000001</v>
      </c>
      <c r="F274" s="381">
        <v>10839.9790543</v>
      </c>
      <c r="G274" s="381">
        <v>0</v>
      </c>
      <c r="H274" s="381">
        <v>0.34404979315157502</v>
      </c>
      <c r="I274" s="381">
        <v>0.35941646341956202</v>
      </c>
      <c r="J274" s="381">
        <v>99.296533743428895</v>
      </c>
      <c r="K274" s="381">
        <v>0</v>
      </c>
    </row>
    <row r="275" spans="1:11" x14ac:dyDescent="0.25">
      <c r="A275" s="381" t="s">
        <v>170</v>
      </c>
      <c r="B275" s="381" t="s">
        <v>171</v>
      </c>
      <c r="C275" s="381" t="s">
        <v>15</v>
      </c>
      <c r="D275" s="381">
        <v>108.9156885</v>
      </c>
      <c r="E275" s="381">
        <v>0</v>
      </c>
      <c r="F275" s="381">
        <v>11137.1400326</v>
      </c>
      <c r="G275" s="381">
        <v>0</v>
      </c>
      <c r="H275" s="381">
        <v>0.96847900456024705</v>
      </c>
      <c r="I275" s="381">
        <v>0</v>
      </c>
      <c r="J275" s="381">
        <v>99.031520995439806</v>
      </c>
      <c r="K275" s="381">
        <v>0</v>
      </c>
    </row>
    <row r="276" spans="1:11" x14ac:dyDescent="0.25">
      <c r="A276" s="381" t="s">
        <v>170</v>
      </c>
      <c r="B276" s="381" t="s">
        <v>171</v>
      </c>
      <c r="C276" s="381" t="s">
        <v>16</v>
      </c>
      <c r="D276" s="381">
        <v>0</v>
      </c>
      <c r="E276" s="381">
        <v>0</v>
      </c>
      <c r="F276" s="381">
        <v>14177.2675712</v>
      </c>
      <c r="G276" s="381">
        <v>0</v>
      </c>
      <c r="H276" s="381">
        <v>0</v>
      </c>
      <c r="I276" s="381">
        <v>0</v>
      </c>
      <c r="J276" s="381">
        <v>100</v>
      </c>
      <c r="K276" s="381">
        <v>0</v>
      </c>
    </row>
    <row r="277" spans="1:11" x14ac:dyDescent="0.25">
      <c r="A277" s="381" t="s">
        <v>172</v>
      </c>
      <c r="B277" s="381" t="s">
        <v>173</v>
      </c>
      <c r="C277" s="381" t="s">
        <v>15</v>
      </c>
      <c r="D277" s="381">
        <v>263.25804399999998</v>
      </c>
      <c r="E277" s="381">
        <v>0</v>
      </c>
      <c r="F277" s="381">
        <v>5017.5280560000001</v>
      </c>
      <c r="G277" s="381">
        <v>0</v>
      </c>
      <c r="H277" s="381">
        <v>4.9852055927809698</v>
      </c>
      <c r="I277" s="381">
        <v>0</v>
      </c>
      <c r="J277" s="381">
        <v>95.014794407219</v>
      </c>
      <c r="K277" s="381">
        <v>0</v>
      </c>
    </row>
    <row r="278" spans="1:11" x14ac:dyDescent="0.25">
      <c r="A278" s="381" t="s">
        <v>172</v>
      </c>
      <c r="B278" s="381" t="s">
        <v>173</v>
      </c>
      <c r="C278" s="381" t="s">
        <v>16</v>
      </c>
      <c r="D278" s="381">
        <v>0</v>
      </c>
      <c r="E278" s="381">
        <v>0</v>
      </c>
      <c r="F278" s="381">
        <v>2938.7126512999998</v>
      </c>
      <c r="G278" s="381">
        <v>0</v>
      </c>
      <c r="H278" s="381">
        <v>0</v>
      </c>
      <c r="I278" s="381">
        <v>0</v>
      </c>
      <c r="J278" s="381">
        <v>100</v>
      </c>
      <c r="K278" s="381">
        <v>0</v>
      </c>
    </row>
    <row r="279" spans="1:11" x14ac:dyDescent="0.25">
      <c r="A279" s="381" t="s">
        <v>174</v>
      </c>
      <c r="B279" s="381" t="s">
        <v>175</v>
      </c>
      <c r="C279" s="381" t="s">
        <v>15</v>
      </c>
      <c r="D279" s="381">
        <v>0</v>
      </c>
      <c r="E279" s="381">
        <v>33.785429700000002</v>
      </c>
      <c r="F279" s="381">
        <v>11055.2963086</v>
      </c>
      <c r="G279" s="381">
        <v>0</v>
      </c>
      <c r="H279" s="381">
        <v>0</v>
      </c>
      <c r="I279" s="381">
        <v>0.30467292511074501</v>
      </c>
      <c r="J279" s="381">
        <v>99.695327074889207</v>
      </c>
      <c r="K279" s="381">
        <v>0</v>
      </c>
    </row>
    <row r="280" spans="1:11" x14ac:dyDescent="0.25">
      <c r="A280" s="381" t="s">
        <v>174</v>
      </c>
      <c r="B280" s="381" t="s">
        <v>175</v>
      </c>
      <c r="C280" s="381" t="s">
        <v>16</v>
      </c>
      <c r="D280" s="381">
        <v>0</v>
      </c>
      <c r="E280" s="381">
        <v>0</v>
      </c>
      <c r="F280" s="381">
        <v>9068.3439598000004</v>
      </c>
      <c r="G280" s="381">
        <v>0</v>
      </c>
      <c r="H280" s="381">
        <v>0</v>
      </c>
      <c r="I280" s="381">
        <v>0</v>
      </c>
      <c r="J280" s="381">
        <v>100</v>
      </c>
      <c r="K280" s="381">
        <v>0</v>
      </c>
    </row>
    <row r="281" spans="1:11" x14ac:dyDescent="0.25">
      <c r="A281" s="381" t="s">
        <v>176</v>
      </c>
      <c r="B281" s="381" t="s">
        <v>177</v>
      </c>
      <c r="C281" s="381" t="s">
        <v>15</v>
      </c>
      <c r="D281" s="381">
        <v>0</v>
      </c>
      <c r="E281" s="381">
        <v>0</v>
      </c>
      <c r="F281" s="381">
        <v>6620.0661539000002</v>
      </c>
      <c r="G281" s="381">
        <v>0</v>
      </c>
      <c r="H281" s="381">
        <v>0</v>
      </c>
      <c r="I281" s="381">
        <v>0</v>
      </c>
      <c r="J281" s="381">
        <v>100</v>
      </c>
      <c r="K281" s="381">
        <v>0</v>
      </c>
    </row>
    <row r="282" spans="1:11" x14ac:dyDescent="0.25">
      <c r="A282" s="381" t="s">
        <v>176</v>
      </c>
      <c r="B282" s="381" t="s">
        <v>177</v>
      </c>
      <c r="C282" s="381" t="s">
        <v>16</v>
      </c>
      <c r="D282" s="381">
        <v>0</v>
      </c>
      <c r="E282" s="381">
        <v>0</v>
      </c>
      <c r="F282" s="381">
        <v>4224.4000537000002</v>
      </c>
      <c r="G282" s="381">
        <v>0</v>
      </c>
      <c r="H282" s="381">
        <v>0</v>
      </c>
      <c r="I282" s="381">
        <v>0</v>
      </c>
      <c r="J282" s="381">
        <v>100</v>
      </c>
      <c r="K282" s="381">
        <v>0</v>
      </c>
    </row>
    <row r="283" spans="1:11" x14ac:dyDescent="0.25">
      <c r="A283" s="381" t="s">
        <v>178</v>
      </c>
      <c r="B283" s="381" t="s">
        <v>179</v>
      </c>
      <c r="C283" s="381" t="s">
        <v>15</v>
      </c>
      <c r="D283" s="381">
        <v>21.903680900000001</v>
      </c>
      <c r="E283" s="381">
        <v>0</v>
      </c>
      <c r="F283" s="381">
        <v>3243.9828243000002</v>
      </c>
      <c r="G283" s="381">
        <v>0</v>
      </c>
      <c r="H283" s="381">
        <v>0.67068101923090695</v>
      </c>
      <c r="I283" s="381">
        <v>0</v>
      </c>
      <c r="J283" s="381">
        <v>99.329318980769102</v>
      </c>
      <c r="K283" s="381">
        <v>0</v>
      </c>
    </row>
    <row r="284" spans="1:11" x14ac:dyDescent="0.25">
      <c r="A284" s="381" t="s">
        <v>178</v>
      </c>
      <c r="B284" s="381" t="s">
        <v>179</v>
      </c>
      <c r="C284" s="381" t="s">
        <v>16</v>
      </c>
      <c r="D284" s="381">
        <v>40.874732199999997</v>
      </c>
      <c r="E284" s="381">
        <v>0</v>
      </c>
      <c r="F284" s="381">
        <v>1446.0928394</v>
      </c>
      <c r="G284" s="381">
        <v>0</v>
      </c>
      <c r="H284" s="381">
        <v>2.7488650714835798</v>
      </c>
      <c r="I284" s="381">
        <v>0</v>
      </c>
      <c r="J284" s="381">
        <v>97.251134928516393</v>
      </c>
      <c r="K284" s="381">
        <v>0</v>
      </c>
    </row>
    <row r="285" spans="1:11" x14ac:dyDescent="0.25">
      <c r="A285" s="381" t="s">
        <v>180</v>
      </c>
      <c r="B285" s="381" t="s">
        <v>181</v>
      </c>
      <c r="C285" s="381" t="s">
        <v>15</v>
      </c>
      <c r="D285" s="381">
        <v>268.08585349999998</v>
      </c>
      <c r="E285" s="381">
        <v>0</v>
      </c>
      <c r="F285" s="381">
        <v>4445.6615884000003</v>
      </c>
      <c r="G285" s="381">
        <v>0</v>
      </c>
      <c r="H285" s="381">
        <v>5.6873189920404599</v>
      </c>
      <c r="I285" s="381">
        <v>0</v>
      </c>
      <c r="J285" s="381">
        <v>94.312681007959597</v>
      </c>
      <c r="K285" s="381">
        <v>0</v>
      </c>
    </row>
    <row r="286" spans="1:11" x14ac:dyDescent="0.25">
      <c r="A286" s="381" t="s">
        <v>180</v>
      </c>
      <c r="B286" s="381" t="s">
        <v>181</v>
      </c>
      <c r="C286" s="381" t="s">
        <v>16</v>
      </c>
      <c r="D286" s="381">
        <v>282.67651760000001</v>
      </c>
      <c r="E286" s="381">
        <v>0</v>
      </c>
      <c r="F286" s="381">
        <v>3744.8203411999998</v>
      </c>
      <c r="G286" s="381">
        <v>0</v>
      </c>
      <c r="H286" s="381">
        <v>7.0186651289958801</v>
      </c>
      <c r="I286" s="381">
        <v>0</v>
      </c>
      <c r="J286" s="381">
        <v>92.981334871004094</v>
      </c>
      <c r="K286" s="381">
        <v>0</v>
      </c>
    </row>
    <row r="287" spans="1:11" x14ac:dyDescent="0.25">
      <c r="A287" s="381" t="s">
        <v>182</v>
      </c>
      <c r="B287" s="381" t="s">
        <v>183</v>
      </c>
      <c r="C287" s="381" t="s">
        <v>15</v>
      </c>
      <c r="D287" s="381">
        <v>97.114088199999998</v>
      </c>
      <c r="E287" s="381">
        <v>0</v>
      </c>
      <c r="F287" s="381">
        <v>15045.2551516</v>
      </c>
      <c r="G287" s="381">
        <v>0</v>
      </c>
      <c r="H287" s="381">
        <v>0.64134011436431404</v>
      </c>
      <c r="I287" s="381">
        <v>0</v>
      </c>
      <c r="J287" s="381">
        <v>99.358659885635703</v>
      </c>
      <c r="K287" s="381">
        <v>0</v>
      </c>
    </row>
    <row r="288" spans="1:11" x14ac:dyDescent="0.25">
      <c r="A288" s="381" t="s">
        <v>182</v>
      </c>
      <c r="B288" s="381" t="s">
        <v>183</v>
      </c>
      <c r="C288" s="381" t="s">
        <v>16</v>
      </c>
      <c r="D288" s="381">
        <v>0</v>
      </c>
      <c r="E288" s="381">
        <v>0</v>
      </c>
      <c r="F288" s="381">
        <v>9233.2948176000009</v>
      </c>
      <c r="G288" s="381">
        <v>0</v>
      </c>
      <c r="H288" s="381">
        <v>0</v>
      </c>
      <c r="I288" s="381">
        <v>0</v>
      </c>
      <c r="J288" s="381">
        <v>100</v>
      </c>
      <c r="K288" s="381">
        <v>0</v>
      </c>
    </row>
    <row r="289" spans="1:11" x14ac:dyDescent="0.25">
      <c r="A289" s="381" t="s">
        <v>184</v>
      </c>
      <c r="B289" s="381" t="s">
        <v>185</v>
      </c>
      <c r="C289" s="381" t="s">
        <v>15</v>
      </c>
      <c r="D289" s="381">
        <v>659.53255200000001</v>
      </c>
      <c r="E289" s="381">
        <v>60.067531600000002</v>
      </c>
      <c r="F289" s="381">
        <v>14322.9349539</v>
      </c>
      <c r="G289" s="381">
        <v>0</v>
      </c>
      <c r="H289" s="381">
        <v>4.3844508279743497</v>
      </c>
      <c r="I289" s="381">
        <v>0.39931787727438101</v>
      </c>
      <c r="J289" s="381">
        <v>95.216231294751296</v>
      </c>
      <c r="K289" s="381">
        <v>0</v>
      </c>
    </row>
    <row r="290" spans="1:11" x14ac:dyDescent="0.25">
      <c r="A290" s="381" t="s">
        <v>184</v>
      </c>
      <c r="B290" s="381" t="s">
        <v>185</v>
      </c>
      <c r="C290" s="381" t="s">
        <v>16</v>
      </c>
      <c r="D290" s="381">
        <v>160.89695710000001</v>
      </c>
      <c r="E290" s="381">
        <v>0</v>
      </c>
      <c r="F290" s="381">
        <v>10664.9823555</v>
      </c>
      <c r="G290" s="381">
        <v>0</v>
      </c>
      <c r="H290" s="381">
        <v>1.48622529823269</v>
      </c>
      <c r="I290" s="381">
        <v>0</v>
      </c>
      <c r="J290" s="381">
        <v>98.513774701767304</v>
      </c>
      <c r="K290" s="381">
        <v>0</v>
      </c>
    </row>
    <row r="291" spans="1:11" x14ac:dyDescent="0.25">
      <c r="A291" s="381" t="s">
        <v>186</v>
      </c>
      <c r="B291" s="381" t="s">
        <v>187</v>
      </c>
      <c r="C291" s="381" t="s">
        <v>15</v>
      </c>
      <c r="D291" s="381">
        <v>0</v>
      </c>
      <c r="E291" s="381">
        <v>0</v>
      </c>
      <c r="F291" s="381">
        <v>10968.341704099999</v>
      </c>
      <c r="G291" s="381">
        <v>0</v>
      </c>
      <c r="H291" s="381">
        <v>0</v>
      </c>
      <c r="I291" s="381">
        <v>0</v>
      </c>
      <c r="J291" s="381">
        <v>100</v>
      </c>
      <c r="K291" s="381">
        <v>0</v>
      </c>
    </row>
    <row r="292" spans="1:11" x14ac:dyDescent="0.25">
      <c r="A292" s="381" t="s">
        <v>186</v>
      </c>
      <c r="B292" s="381" t="s">
        <v>187</v>
      </c>
      <c r="C292" s="381" t="s">
        <v>16</v>
      </c>
      <c r="D292" s="381">
        <v>143.69150550000001</v>
      </c>
      <c r="E292" s="381">
        <v>0</v>
      </c>
      <c r="F292" s="381">
        <v>10093.702088</v>
      </c>
      <c r="G292" s="381">
        <v>0</v>
      </c>
      <c r="H292" s="381">
        <v>1.403594617982</v>
      </c>
      <c r="I292" s="381">
        <v>0</v>
      </c>
      <c r="J292" s="381">
        <v>98.596405382018006</v>
      </c>
      <c r="K292" s="381">
        <v>0</v>
      </c>
    </row>
    <row r="293" spans="1:11" x14ac:dyDescent="0.25">
      <c r="A293" s="381" t="s">
        <v>188</v>
      </c>
      <c r="B293" s="381" t="s">
        <v>189</v>
      </c>
      <c r="C293" s="381" t="s">
        <v>15</v>
      </c>
      <c r="D293" s="381">
        <v>117.45458000000001</v>
      </c>
      <c r="E293" s="381">
        <v>0</v>
      </c>
      <c r="F293" s="381">
        <v>17793.981068199999</v>
      </c>
      <c r="G293" s="381">
        <v>0</v>
      </c>
      <c r="H293" s="381">
        <v>0.65575190234292302</v>
      </c>
      <c r="I293" s="381">
        <v>0</v>
      </c>
      <c r="J293" s="381">
        <v>99.344248097657101</v>
      </c>
      <c r="K293" s="381">
        <v>0</v>
      </c>
    </row>
    <row r="294" spans="1:11" x14ac:dyDescent="0.25">
      <c r="A294" s="381" t="s">
        <v>188</v>
      </c>
      <c r="B294" s="381" t="s">
        <v>189</v>
      </c>
      <c r="C294" s="381" t="s">
        <v>16</v>
      </c>
      <c r="D294" s="381">
        <v>29.177511299999999</v>
      </c>
      <c r="E294" s="381">
        <v>0</v>
      </c>
      <c r="F294" s="381">
        <v>9324.9598955000001</v>
      </c>
      <c r="G294" s="381">
        <v>0</v>
      </c>
      <c r="H294" s="381">
        <v>0.311920918317806</v>
      </c>
      <c r="I294" s="381">
        <v>0</v>
      </c>
      <c r="J294" s="381">
        <v>99.688079081682204</v>
      </c>
      <c r="K294" s="381">
        <v>0</v>
      </c>
    </row>
    <row r="295" spans="1:11" x14ac:dyDescent="0.25">
      <c r="A295" s="381" t="s">
        <v>190</v>
      </c>
      <c r="B295" s="381" t="s">
        <v>191</v>
      </c>
      <c r="C295" s="381" t="s">
        <v>15</v>
      </c>
      <c r="D295" s="381">
        <v>155.43799039999999</v>
      </c>
      <c r="E295" s="381">
        <v>17.288105999999999</v>
      </c>
      <c r="F295" s="381">
        <v>4980.3583693</v>
      </c>
      <c r="G295" s="381">
        <v>0</v>
      </c>
      <c r="H295" s="381">
        <v>3.0164068032384801</v>
      </c>
      <c r="I295" s="381">
        <v>0.33549044489903501</v>
      </c>
      <c r="J295" s="381">
        <v>96.648102751862496</v>
      </c>
      <c r="K295" s="381">
        <v>0</v>
      </c>
    </row>
    <row r="296" spans="1:11" x14ac:dyDescent="0.25">
      <c r="A296" s="381" t="s">
        <v>190</v>
      </c>
      <c r="B296" s="381" t="s">
        <v>191</v>
      </c>
      <c r="C296" s="381" t="s">
        <v>16</v>
      </c>
      <c r="D296" s="381">
        <v>206.97270409999999</v>
      </c>
      <c r="E296" s="381">
        <v>0</v>
      </c>
      <c r="F296" s="381">
        <v>3263.7322336000002</v>
      </c>
      <c r="G296" s="381">
        <v>19.331533</v>
      </c>
      <c r="H296" s="381">
        <v>5.9303880013175698</v>
      </c>
      <c r="I296" s="381">
        <v>0</v>
      </c>
      <c r="J296" s="381">
        <v>93.515705666691503</v>
      </c>
      <c r="K296" s="381">
        <v>0.55390633199092798</v>
      </c>
    </row>
    <row r="297" spans="1:11" x14ac:dyDescent="0.25">
      <c r="A297" s="381" t="s">
        <v>192</v>
      </c>
      <c r="B297" s="381" t="s">
        <v>193</v>
      </c>
      <c r="C297" s="381" t="s">
        <v>15</v>
      </c>
      <c r="D297" s="381">
        <v>0</v>
      </c>
      <c r="E297" s="381">
        <v>0</v>
      </c>
      <c r="F297" s="381">
        <v>8452.4196828999993</v>
      </c>
      <c r="G297" s="381">
        <v>0</v>
      </c>
      <c r="H297" s="381">
        <v>0</v>
      </c>
      <c r="I297" s="381">
        <v>0</v>
      </c>
      <c r="J297" s="381">
        <v>100</v>
      </c>
      <c r="K297" s="381">
        <v>0</v>
      </c>
    </row>
    <row r="298" spans="1:11" x14ac:dyDescent="0.25">
      <c r="A298" s="381" t="s">
        <v>192</v>
      </c>
      <c r="B298" s="381" t="s">
        <v>193</v>
      </c>
      <c r="C298" s="381" t="s">
        <v>16</v>
      </c>
      <c r="D298" s="381">
        <v>165.0848537</v>
      </c>
      <c r="E298" s="381">
        <v>0</v>
      </c>
      <c r="F298" s="381">
        <v>7722.4026231999997</v>
      </c>
      <c r="G298" s="381">
        <v>0</v>
      </c>
      <c r="H298" s="381">
        <v>2.0929967138899701</v>
      </c>
      <c r="I298" s="381">
        <v>0</v>
      </c>
      <c r="J298" s="381">
        <v>97.907003286109997</v>
      </c>
      <c r="K298" s="381">
        <v>0</v>
      </c>
    </row>
    <row r="299" spans="1:11" x14ac:dyDescent="0.25">
      <c r="A299" s="381" t="s">
        <v>194</v>
      </c>
      <c r="B299" s="381" t="s">
        <v>195</v>
      </c>
      <c r="C299" s="381" t="s">
        <v>15</v>
      </c>
      <c r="D299" s="381">
        <v>137.65483549999999</v>
      </c>
      <c r="E299" s="381">
        <v>0</v>
      </c>
      <c r="F299" s="381">
        <v>9750.2646965999993</v>
      </c>
      <c r="G299" s="381">
        <v>29.963320599999999</v>
      </c>
      <c r="H299" s="381">
        <v>1.3879457697216599</v>
      </c>
      <c r="I299" s="381">
        <v>0</v>
      </c>
      <c r="J299" s="381">
        <v>98.309940149632197</v>
      </c>
      <c r="K299" s="381">
        <v>0.302114080646183</v>
      </c>
    </row>
    <row r="300" spans="1:11" x14ac:dyDescent="0.25">
      <c r="A300" s="381" t="s">
        <v>194</v>
      </c>
      <c r="B300" s="381" t="s">
        <v>195</v>
      </c>
      <c r="C300" s="381" t="s">
        <v>16</v>
      </c>
      <c r="D300" s="381">
        <v>177.85702879999999</v>
      </c>
      <c r="E300" s="381">
        <v>0</v>
      </c>
      <c r="F300" s="381">
        <v>7861.9820858000003</v>
      </c>
      <c r="G300" s="381">
        <v>0</v>
      </c>
      <c r="H300" s="381">
        <v>2.2121963669275302</v>
      </c>
      <c r="I300" s="381">
        <v>0</v>
      </c>
      <c r="J300" s="381">
        <v>97.7878036330725</v>
      </c>
      <c r="K300" s="381">
        <v>0</v>
      </c>
    </row>
    <row r="301" spans="1:11" x14ac:dyDescent="0.25">
      <c r="A301" s="381" t="s">
        <v>196</v>
      </c>
      <c r="B301" s="381" t="s">
        <v>197</v>
      </c>
      <c r="C301" s="381" t="s">
        <v>15</v>
      </c>
      <c r="D301" s="381">
        <v>345.81034640000001</v>
      </c>
      <c r="E301" s="381">
        <v>0</v>
      </c>
      <c r="F301" s="381">
        <v>15432.4517275</v>
      </c>
      <c r="G301" s="381">
        <v>0</v>
      </c>
      <c r="H301" s="381">
        <v>2.1916884431272701</v>
      </c>
      <c r="I301" s="381">
        <v>0</v>
      </c>
      <c r="J301" s="381">
        <v>97.808311556872695</v>
      </c>
      <c r="K301" s="381">
        <v>0</v>
      </c>
    </row>
    <row r="302" spans="1:11" x14ac:dyDescent="0.25">
      <c r="A302" s="381" t="s">
        <v>196</v>
      </c>
      <c r="B302" s="381" t="s">
        <v>197</v>
      </c>
      <c r="C302" s="381" t="s">
        <v>16</v>
      </c>
      <c r="D302" s="381">
        <v>288.73141720000001</v>
      </c>
      <c r="E302" s="381">
        <v>50.943660399999999</v>
      </c>
      <c r="F302" s="381">
        <v>13882.150949999999</v>
      </c>
      <c r="G302" s="381">
        <v>0</v>
      </c>
      <c r="H302" s="381">
        <v>2.0301993333322002</v>
      </c>
      <c r="I302" s="381">
        <v>0.35820759093195698</v>
      </c>
      <c r="J302" s="381">
        <v>97.611593075735797</v>
      </c>
      <c r="K302" s="381">
        <v>0</v>
      </c>
    </row>
    <row r="303" spans="1:11" x14ac:dyDescent="0.25">
      <c r="A303" s="381" t="s">
        <v>198</v>
      </c>
      <c r="B303" s="381" t="s">
        <v>199</v>
      </c>
      <c r="C303" s="381" t="s">
        <v>15</v>
      </c>
      <c r="D303" s="381">
        <v>451.27751649999999</v>
      </c>
      <c r="E303" s="381">
        <v>0</v>
      </c>
      <c r="F303" s="381">
        <v>26834.739625300001</v>
      </c>
      <c r="G303" s="381">
        <v>0</v>
      </c>
      <c r="H303" s="381">
        <v>1.65387830021069</v>
      </c>
      <c r="I303" s="381">
        <v>0</v>
      </c>
      <c r="J303" s="381">
        <v>98.346121699789293</v>
      </c>
      <c r="K303" s="381">
        <v>0</v>
      </c>
    </row>
    <row r="304" spans="1:11" x14ac:dyDescent="0.25">
      <c r="A304" s="381" t="s">
        <v>198</v>
      </c>
      <c r="B304" s="381" t="s">
        <v>199</v>
      </c>
      <c r="C304" s="381" t="s">
        <v>16</v>
      </c>
      <c r="D304" s="381">
        <v>997.18810870000004</v>
      </c>
      <c r="E304" s="381">
        <v>0</v>
      </c>
      <c r="F304" s="381">
        <v>26598.8572203</v>
      </c>
      <c r="G304" s="381">
        <v>53.675527600000002</v>
      </c>
      <c r="H304" s="381">
        <v>3.6065033490635399</v>
      </c>
      <c r="I304" s="381">
        <v>0</v>
      </c>
      <c r="J304" s="381">
        <v>96.199369817329796</v>
      </c>
      <c r="K304" s="381">
        <v>0.19412683360666799</v>
      </c>
    </row>
    <row r="305" spans="1:11" x14ac:dyDescent="0.25">
      <c r="A305" s="381" t="s">
        <v>200</v>
      </c>
      <c r="B305" s="381" t="s">
        <v>201</v>
      </c>
      <c r="C305" s="381" t="s">
        <v>15</v>
      </c>
      <c r="D305" s="381">
        <v>88.506216800000004</v>
      </c>
      <c r="E305" s="381">
        <v>0</v>
      </c>
      <c r="F305" s="381">
        <v>16313.3345331</v>
      </c>
      <c r="G305" s="381">
        <v>0</v>
      </c>
      <c r="H305" s="381">
        <v>0.53961148720785901</v>
      </c>
      <c r="I305" s="381">
        <v>0</v>
      </c>
      <c r="J305" s="381">
        <v>99.460388512792207</v>
      </c>
      <c r="K305" s="381">
        <v>0</v>
      </c>
    </row>
    <row r="306" spans="1:11" x14ac:dyDescent="0.25">
      <c r="A306" s="381" t="s">
        <v>200</v>
      </c>
      <c r="B306" s="381" t="s">
        <v>201</v>
      </c>
      <c r="C306" s="381" t="s">
        <v>16</v>
      </c>
      <c r="D306" s="381">
        <v>113.6340378</v>
      </c>
      <c r="E306" s="381">
        <v>0</v>
      </c>
      <c r="F306" s="381">
        <v>14932.9894011</v>
      </c>
      <c r="G306" s="381">
        <v>0</v>
      </c>
      <c r="H306" s="381">
        <v>0.75521287723744202</v>
      </c>
      <c r="I306" s="381">
        <v>0</v>
      </c>
      <c r="J306" s="381">
        <v>99.244787122762503</v>
      </c>
      <c r="K306" s="381">
        <v>0</v>
      </c>
    </row>
    <row r="307" spans="1:11" x14ac:dyDescent="0.25">
      <c r="A307" s="381" t="s">
        <v>202</v>
      </c>
      <c r="B307" s="381" t="s">
        <v>203</v>
      </c>
      <c r="C307" s="381" t="s">
        <v>15</v>
      </c>
      <c r="D307" s="381">
        <v>1204.2566185999999</v>
      </c>
      <c r="E307" s="381">
        <v>101.0723741</v>
      </c>
      <c r="F307" s="381">
        <v>44431.078681400002</v>
      </c>
      <c r="G307" s="381">
        <v>0</v>
      </c>
      <c r="H307" s="381">
        <v>2.6330371794415299</v>
      </c>
      <c r="I307" s="381">
        <v>0.22098887787646701</v>
      </c>
      <c r="J307" s="381">
        <v>97.145973942682005</v>
      </c>
      <c r="K307" s="381">
        <v>0</v>
      </c>
    </row>
    <row r="308" spans="1:11" x14ac:dyDescent="0.25">
      <c r="A308" s="381" t="s">
        <v>202</v>
      </c>
      <c r="B308" s="381" t="s">
        <v>203</v>
      </c>
      <c r="C308" s="381" t="s">
        <v>16</v>
      </c>
      <c r="D308" s="381">
        <v>114.36412180000001</v>
      </c>
      <c r="E308" s="381">
        <v>60.633879999999998</v>
      </c>
      <c r="F308" s="381">
        <v>28228.241192599999</v>
      </c>
      <c r="G308" s="381">
        <v>0</v>
      </c>
      <c r="H308" s="381">
        <v>0.40264464562389801</v>
      </c>
      <c r="I308" s="381">
        <v>0.21347522930396801</v>
      </c>
      <c r="J308" s="381">
        <v>99.383880125072096</v>
      </c>
      <c r="K308" s="381">
        <v>0</v>
      </c>
    </row>
    <row r="309" spans="1:11" x14ac:dyDescent="0.25">
      <c r="A309" s="381" t="s">
        <v>204</v>
      </c>
      <c r="B309" s="381" t="s">
        <v>205</v>
      </c>
      <c r="C309" s="381" t="s">
        <v>15</v>
      </c>
      <c r="D309" s="381">
        <v>39.165347400000002</v>
      </c>
      <c r="E309" s="381">
        <v>39.165347400000002</v>
      </c>
      <c r="F309" s="381">
        <v>8326.3771142000005</v>
      </c>
      <c r="G309" s="381">
        <v>0</v>
      </c>
      <c r="H309" s="381">
        <v>0.46599296834639098</v>
      </c>
      <c r="I309" s="381">
        <v>0.46599296834639098</v>
      </c>
      <c r="J309" s="381">
        <v>99.068014063307203</v>
      </c>
      <c r="K309" s="381">
        <v>0</v>
      </c>
    </row>
    <row r="310" spans="1:11" x14ac:dyDescent="0.25">
      <c r="A310" s="381" t="s">
        <v>204</v>
      </c>
      <c r="B310" s="381" t="s">
        <v>205</v>
      </c>
      <c r="C310" s="381" t="s">
        <v>16</v>
      </c>
      <c r="D310" s="381">
        <v>0</v>
      </c>
      <c r="E310" s="381">
        <v>25.360608500000001</v>
      </c>
      <c r="F310" s="381">
        <v>6087.2503327000004</v>
      </c>
      <c r="G310" s="381">
        <v>0</v>
      </c>
      <c r="H310" s="381">
        <v>0</v>
      </c>
      <c r="I310" s="381">
        <v>0.414889950365814</v>
      </c>
      <c r="J310" s="381">
        <v>99.585110049634196</v>
      </c>
      <c r="K310" s="381">
        <v>0</v>
      </c>
    </row>
    <row r="311" spans="1:11" x14ac:dyDescent="0.25">
      <c r="A311" s="381" t="s">
        <v>206</v>
      </c>
      <c r="B311" s="381" t="s">
        <v>207</v>
      </c>
      <c r="C311" s="381" t="s">
        <v>15</v>
      </c>
      <c r="D311" s="381">
        <v>1401.2948146000001</v>
      </c>
      <c r="E311" s="381">
        <v>0</v>
      </c>
      <c r="F311" s="381">
        <v>19419.6116186</v>
      </c>
      <c r="G311" s="381">
        <v>0</v>
      </c>
      <c r="H311" s="381">
        <v>6.7302296328730602</v>
      </c>
      <c r="I311" s="381">
        <v>0</v>
      </c>
      <c r="J311" s="381">
        <v>93.269770367126895</v>
      </c>
      <c r="K311" s="381">
        <v>0</v>
      </c>
    </row>
    <row r="312" spans="1:11" x14ac:dyDescent="0.25">
      <c r="A312" s="381" t="s">
        <v>206</v>
      </c>
      <c r="B312" s="381" t="s">
        <v>207</v>
      </c>
      <c r="C312" s="381" t="s">
        <v>16</v>
      </c>
      <c r="D312" s="381">
        <v>109.2735124</v>
      </c>
      <c r="E312" s="381">
        <v>82.6928877</v>
      </c>
      <c r="F312" s="381">
        <v>12081.3071901</v>
      </c>
      <c r="G312" s="381">
        <v>0</v>
      </c>
      <c r="H312" s="381">
        <v>0.89033713456247798</v>
      </c>
      <c r="I312" s="381">
        <v>0.673763907341142</v>
      </c>
      <c r="J312" s="381">
        <v>98.435898958096402</v>
      </c>
      <c r="K312" s="381">
        <v>0</v>
      </c>
    </row>
    <row r="313" spans="1:11" x14ac:dyDescent="0.25">
      <c r="A313" s="381" t="s">
        <v>208</v>
      </c>
      <c r="B313" s="381" t="s">
        <v>209</v>
      </c>
      <c r="C313" s="381" t="s">
        <v>15</v>
      </c>
      <c r="D313" s="381">
        <v>711.43668360000004</v>
      </c>
      <c r="E313" s="381">
        <v>0</v>
      </c>
      <c r="F313" s="381">
        <v>24451.370123799999</v>
      </c>
      <c r="G313" s="381">
        <v>0</v>
      </c>
      <c r="H313" s="381">
        <v>2.8273343631553001</v>
      </c>
      <c r="I313" s="381">
        <v>0</v>
      </c>
      <c r="J313" s="381">
        <v>97.172665636844698</v>
      </c>
      <c r="K313" s="381">
        <v>0</v>
      </c>
    </row>
    <row r="314" spans="1:11" x14ac:dyDescent="0.25">
      <c r="A314" s="381" t="s">
        <v>208</v>
      </c>
      <c r="B314" s="381" t="s">
        <v>209</v>
      </c>
      <c r="C314" s="381" t="s">
        <v>16</v>
      </c>
      <c r="D314" s="381">
        <v>759.94935580000003</v>
      </c>
      <c r="E314" s="381">
        <v>0</v>
      </c>
      <c r="F314" s="381">
        <v>19266.158376399999</v>
      </c>
      <c r="G314" s="381">
        <v>0</v>
      </c>
      <c r="H314" s="381">
        <v>3.79479310689055</v>
      </c>
      <c r="I314" s="381">
        <v>0</v>
      </c>
      <c r="J314" s="381">
        <v>96.205206893109406</v>
      </c>
      <c r="K314" s="381">
        <v>0</v>
      </c>
    </row>
    <row r="315" spans="1:11" x14ac:dyDescent="0.25">
      <c r="A315" s="381" t="s">
        <v>210</v>
      </c>
      <c r="B315" s="381" t="s">
        <v>211</v>
      </c>
      <c r="C315" s="381" t="s">
        <v>15</v>
      </c>
      <c r="D315" s="381">
        <v>574.8719744</v>
      </c>
      <c r="E315" s="381">
        <v>0</v>
      </c>
      <c r="F315" s="381">
        <v>25208.994422799999</v>
      </c>
      <c r="G315" s="381">
        <v>0</v>
      </c>
      <c r="H315" s="381">
        <v>2.2295801783336402</v>
      </c>
      <c r="I315" s="381">
        <v>0</v>
      </c>
      <c r="J315" s="381">
        <v>97.770419821666394</v>
      </c>
      <c r="K315" s="381">
        <v>0</v>
      </c>
    </row>
    <row r="316" spans="1:11" x14ac:dyDescent="0.25">
      <c r="A316" s="381" t="s">
        <v>210</v>
      </c>
      <c r="B316" s="381" t="s">
        <v>211</v>
      </c>
      <c r="C316" s="381" t="s">
        <v>16</v>
      </c>
      <c r="D316" s="381">
        <v>317.15601099999998</v>
      </c>
      <c r="E316" s="381">
        <v>0</v>
      </c>
      <c r="F316" s="381">
        <v>17736.499918000001</v>
      </c>
      <c r="G316" s="381">
        <v>0</v>
      </c>
      <c r="H316" s="381">
        <v>1.75674119550791</v>
      </c>
      <c r="I316" s="381">
        <v>0</v>
      </c>
      <c r="J316" s="381">
        <v>98.2432588044921</v>
      </c>
      <c r="K316" s="381">
        <v>0</v>
      </c>
    </row>
    <row r="317" spans="1:11" x14ac:dyDescent="0.25">
      <c r="A317" s="381" t="s">
        <v>212</v>
      </c>
      <c r="B317" s="381" t="s">
        <v>213</v>
      </c>
      <c r="C317" s="381" t="s">
        <v>15</v>
      </c>
      <c r="D317" s="381">
        <v>131.05154780000001</v>
      </c>
      <c r="E317" s="381">
        <v>0</v>
      </c>
      <c r="F317" s="381">
        <v>6030.8227863000002</v>
      </c>
      <c r="G317" s="381">
        <v>13.824886899999999</v>
      </c>
      <c r="H317" s="381">
        <v>2.12205198326967</v>
      </c>
      <c r="I317" s="381">
        <v>0</v>
      </c>
      <c r="J317" s="381">
        <v>97.654088557173296</v>
      </c>
      <c r="K317" s="381">
        <v>0.22385945955705699</v>
      </c>
    </row>
    <row r="318" spans="1:11" x14ac:dyDescent="0.25">
      <c r="A318" s="381" t="s">
        <v>212</v>
      </c>
      <c r="B318" s="381" t="s">
        <v>213</v>
      </c>
      <c r="C318" s="381" t="s">
        <v>16</v>
      </c>
      <c r="D318" s="381">
        <v>253.4503771</v>
      </c>
      <c r="E318" s="381">
        <v>26.470161999999998</v>
      </c>
      <c r="F318" s="381">
        <v>7614.5069106000001</v>
      </c>
      <c r="G318" s="381">
        <v>0</v>
      </c>
      <c r="H318" s="381">
        <v>3.2104972617061902</v>
      </c>
      <c r="I318" s="381">
        <v>0.33530185904749699</v>
      </c>
      <c r="J318" s="381">
        <v>96.454200879246301</v>
      </c>
      <c r="K318" s="381">
        <v>0</v>
      </c>
    </row>
    <row r="319" spans="1:11" x14ac:dyDescent="0.25">
      <c r="A319" s="381" t="s">
        <v>214</v>
      </c>
      <c r="B319" s="381" t="s">
        <v>215</v>
      </c>
      <c r="C319" s="381" t="s">
        <v>15</v>
      </c>
      <c r="D319" s="381">
        <v>36.395176499999998</v>
      </c>
      <c r="E319" s="381">
        <v>0</v>
      </c>
      <c r="F319" s="381">
        <v>11072.0812988</v>
      </c>
      <c r="G319" s="381">
        <v>0</v>
      </c>
      <c r="H319" s="381">
        <v>0.32763427622973901</v>
      </c>
      <c r="I319" s="381">
        <v>0</v>
      </c>
      <c r="J319" s="381">
        <v>99.672365723770298</v>
      </c>
      <c r="K319" s="381">
        <v>0</v>
      </c>
    </row>
    <row r="320" spans="1:11" x14ac:dyDescent="0.25">
      <c r="A320" s="381" t="s">
        <v>214</v>
      </c>
      <c r="B320" s="381" t="s">
        <v>215</v>
      </c>
      <c r="C320" s="381" t="s">
        <v>16</v>
      </c>
      <c r="D320" s="381">
        <v>0</v>
      </c>
      <c r="E320" s="381">
        <v>20.254427100000001</v>
      </c>
      <c r="F320" s="381">
        <v>10197.8183033</v>
      </c>
      <c r="G320" s="381">
        <v>30.799310800000001</v>
      </c>
      <c r="H320" s="381">
        <v>0</v>
      </c>
      <c r="I320" s="381">
        <v>0.197625914525795</v>
      </c>
      <c r="J320" s="381">
        <v>99.501859934490696</v>
      </c>
      <c r="K320" s="381">
        <v>0.30051415098352502</v>
      </c>
    </row>
    <row r="321" spans="1:11" x14ac:dyDescent="0.25">
      <c r="A321" s="381" t="s">
        <v>216</v>
      </c>
      <c r="B321" s="381" t="s">
        <v>217</v>
      </c>
      <c r="C321" s="381" t="s">
        <v>15</v>
      </c>
      <c r="D321" s="381">
        <v>0</v>
      </c>
      <c r="E321" s="381">
        <v>0</v>
      </c>
      <c r="F321" s="381">
        <v>3691.7951649000001</v>
      </c>
      <c r="G321" s="381">
        <v>0</v>
      </c>
      <c r="H321" s="381">
        <v>0</v>
      </c>
      <c r="I321" s="381">
        <v>0</v>
      </c>
      <c r="J321" s="381">
        <v>100</v>
      </c>
      <c r="K321" s="381">
        <v>0</v>
      </c>
    </row>
    <row r="322" spans="1:11" x14ac:dyDescent="0.25">
      <c r="A322" s="381" t="s">
        <v>216</v>
      </c>
      <c r="B322" s="381" t="s">
        <v>217</v>
      </c>
      <c r="C322" s="381" t="s">
        <v>16</v>
      </c>
      <c r="D322" s="381">
        <v>0</v>
      </c>
      <c r="E322" s="381">
        <v>0</v>
      </c>
      <c r="F322" s="381">
        <v>2002.204743</v>
      </c>
      <c r="G322" s="381">
        <v>0</v>
      </c>
      <c r="H322" s="381">
        <v>0</v>
      </c>
      <c r="I322" s="381">
        <v>0</v>
      </c>
      <c r="J322" s="381">
        <v>100</v>
      </c>
      <c r="K322" s="381">
        <v>0</v>
      </c>
    </row>
    <row r="323" spans="1:11" x14ac:dyDescent="0.25">
      <c r="A323" s="381" t="s">
        <v>218</v>
      </c>
      <c r="B323" s="381" t="s">
        <v>219</v>
      </c>
      <c r="C323" s="381" t="s">
        <v>15</v>
      </c>
      <c r="D323" s="381">
        <v>149.2324156</v>
      </c>
      <c r="E323" s="381">
        <v>0</v>
      </c>
      <c r="F323" s="381">
        <v>13830.6101172</v>
      </c>
      <c r="G323" s="381">
        <v>186.0351363</v>
      </c>
      <c r="H323" s="381">
        <v>1.0534639581529099</v>
      </c>
      <c r="I323" s="381">
        <v>0</v>
      </c>
      <c r="J323" s="381">
        <v>97.633273703673694</v>
      </c>
      <c r="K323" s="381">
        <v>1.3132623381733599</v>
      </c>
    </row>
    <row r="324" spans="1:11" x14ac:dyDescent="0.25">
      <c r="A324" s="381" t="s">
        <v>218</v>
      </c>
      <c r="B324" s="381" t="s">
        <v>219</v>
      </c>
      <c r="C324" s="381" t="s">
        <v>16</v>
      </c>
      <c r="D324" s="381">
        <v>210.54659290000001</v>
      </c>
      <c r="E324" s="381">
        <v>0</v>
      </c>
      <c r="F324" s="381">
        <v>19546.3304469</v>
      </c>
      <c r="G324" s="381">
        <v>34.4821101</v>
      </c>
      <c r="H324" s="381">
        <v>1.0638308936001699</v>
      </c>
      <c r="I324" s="381">
        <v>0</v>
      </c>
      <c r="J324" s="381">
        <v>98.761941000897707</v>
      </c>
      <c r="K324" s="381">
        <v>0.174228105502164</v>
      </c>
    </row>
    <row r="325" spans="1:11" x14ac:dyDescent="0.25">
      <c r="A325" s="381" t="s">
        <v>220</v>
      </c>
      <c r="B325" s="381" t="s">
        <v>221</v>
      </c>
      <c r="C325" s="381" t="s">
        <v>15</v>
      </c>
      <c r="D325" s="381">
        <v>355.78888749999999</v>
      </c>
      <c r="E325" s="381">
        <v>0</v>
      </c>
      <c r="F325" s="381">
        <v>13961.7556186</v>
      </c>
      <c r="G325" s="381">
        <v>0</v>
      </c>
      <c r="H325" s="381">
        <v>2.4849853782428699</v>
      </c>
      <c r="I325" s="381">
        <v>0</v>
      </c>
      <c r="J325" s="381">
        <v>97.515014621757103</v>
      </c>
      <c r="K325" s="381">
        <v>0</v>
      </c>
    </row>
    <row r="326" spans="1:11" x14ac:dyDescent="0.25">
      <c r="A326" s="381" t="s">
        <v>220</v>
      </c>
      <c r="B326" s="381" t="s">
        <v>221</v>
      </c>
      <c r="C326" s="381" t="s">
        <v>16</v>
      </c>
      <c r="D326" s="381">
        <v>250.71116660000001</v>
      </c>
      <c r="E326" s="381">
        <v>20.751905399999998</v>
      </c>
      <c r="F326" s="381">
        <v>6072.0160490999997</v>
      </c>
      <c r="G326" s="381">
        <v>0</v>
      </c>
      <c r="H326" s="381">
        <v>3.9522659697274301</v>
      </c>
      <c r="I326" s="381">
        <v>0.32713760073669901</v>
      </c>
      <c r="J326" s="381">
        <v>95.720596429535902</v>
      </c>
      <c r="K326" s="381">
        <v>0</v>
      </c>
    </row>
    <row r="327" spans="1:11" x14ac:dyDescent="0.25">
      <c r="A327" s="381" t="s">
        <v>222</v>
      </c>
      <c r="B327" s="381" t="s">
        <v>223</v>
      </c>
      <c r="C327" s="381" t="s">
        <v>15</v>
      </c>
      <c r="D327" s="381">
        <v>135.8325293</v>
      </c>
      <c r="E327" s="381">
        <v>33.050183099999998</v>
      </c>
      <c r="F327" s="381">
        <v>9887.4695517</v>
      </c>
      <c r="G327" s="381">
        <v>93.375305299999994</v>
      </c>
      <c r="H327" s="381">
        <v>1.3382874404384599</v>
      </c>
      <c r="I327" s="381">
        <v>0.32562630744535098</v>
      </c>
      <c r="J327" s="381">
        <v>97.416107812679897</v>
      </c>
      <c r="K327" s="381">
        <v>0.91997843943627999</v>
      </c>
    </row>
    <row r="328" spans="1:11" x14ac:dyDescent="0.25">
      <c r="A328" s="381" t="s">
        <v>222</v>
      </c>
      <c r="B328" s="381" t="s">
        <v>223</v>
      </c>
      <c r="C328" s="381" t="s">
        <v>16</v>
      </c>
      <c r="D328" s="381">
        <v>48.834809800000002</v>
      </c>
      <c r="E328" s="381">
        <v>0</v>
      </c>
      <c r="F328" s="381">
        <v>8074.2475101</v>
      </c>
      <c r="G328" s="381">
        <v>0</v>
      </c>
      <c r="H328" s="381">
        <v>0.601185706075686</v>
      </c>
      <c r="I328" s="381">
        <v>0</v>
      </c>
      <c r="J328" s="381">
        <v>99.398814293924303</v>
      </c>
      <c r="K328" s="381">
        <v>0</v>
      </c>
    </row>
    <row r="329" spans="1:11" x14ac:dyDescent="0.25">
      <c r="A329" s="381" t="s">
        <v>224</v>
      </c>
      <c r="B329" s="381" t="s">
        <v>225</v>
      </c>
      <c r="C329" s="381" t="s">
        <v>15</v>
      </c>
      <c r="D329" s="381">
        <v>770.99477220000006</v>
      </c>
      <c r="E329" s="381">
        <v>0</v>
      </c>
      <c r="F329" s="381">
        <v>29801.214976300002</v>
      </c>
      <c r="G329" s="381">
        <v>0</v>
      </c>
      <c r="H329" s="381">
        <v>2.5218810761228299</v>
      </c>
      <c r="I329" s="381">
        <v>0</v>
      </c>
      <c r="J329" s="381">
        <v>97.478118923877204</v>
      </c>
      <c r="K329" s="381">
        <v>0</v>
      </c>
    </row>
    <row r="330" spans="1:11" x14ac:dyDescent="0.25">
      <c r="A330" s="381" t="s">
        <v>224</v>
      </c>
      <c r="B330" s="381" t="s">
        <v>225</v>
      </c>
      <c r="C330" s="381" t="s">
        <v>16</v>
      </c>
      <c r="D330" s="381">
        <v>314.5438608</v>
      </c>
      <c r="E330" s="381">
        <v>30.637948699999999</v>
      </c>
      <c r="F330" s="381">
        <v>27955.744069699998</v>
      </c>
      <c r="G330" s="381">
        <v>62.442832799999998</v>
      </c>
      <c r="H330" s="381">
        <v>1.10897920481118</v>
      </c>
      <c r="I330" s="381">
        <v>0.108019428196615</v>
      </c>
      <c r="J330" s="381">
        <v>98.562848276454801</v>
      </c>
      <c r="K330" s="381">
        <v>0.22015309053745</v>
      </c>
    </row>
    <row r="331" spans="1:11" x14ac:dyDescent="0.25">
      <c r="A331" s="381" t="s">
        <v>226</v>
      </c>
      <c r="B331" s="381" t="s">
        <v>227</v>
      </c>
      <c r="C331" s="381" t="s">
        <v>15</v>
      </c>
      <c r="D331" s="381">
        <v>31.898835200000001</v>
      </c>
      <c r="E331" s="381">
        <v>0</v>
      </c>
      <c r="F331" s="381">
        <v>4871.1736346999996</v>
      </c>
      <c r="G331" s="381">
        <v>0</v>
      </c>
      <c r="H331" s="381">
        <v>0.65058869506472095</v>
      </c>
      <c r="I331" s="381">
        <v>0</v>
      </c>
      <c r="J331" s="381">
        <v>99.349411304935302</v>
      </c>
      <c r="K331" s="381">
        <v>0</v>
      </c>
    </row>
    <row r="332" spans="1:11" x14ac:dyDescent="0.25">
      <c r="A332" s="381" t="s">
        <v>226</v>
      </c>
      <c r="B332" s="381" t="s">
        <v>227</v>
      </c>
      <c r="C332" s="381" t="s">
        <v>16</v>
      </c>
      <c r="D332" s="381">
        <v>0</v>
      </c>
      <c r="E332" s="381">
        <v>0</v>
      </c>
      <c r="F332" s="381">
        <v>5406.5369638000002</v>
      </c>
      <c r="G332" s="381">
        <v>0</v>
      </c>
      <c r="H332" s="381">
        <v>0</v>
      </c>
      <c r="I332" s="381">
        <v>0</v>
      </c>
      <c r="J332" s="381">
        <v>100</v>
      </c>
      <c r="K332" s="381">
        <v>0</v>
      </c>
    </row>
    <row r="333" spans="1:11" x14ac:dyDescent="0.25">
      <c r="A333" s="381" t="s">
        <v>228</v>
      </c>
      <c r="B333" s="381" t="s">
        <v>229</v>
      </c>
      <c r="C333" s="381" t="s">
        <v>15</v>
      </c>
      <c r="D333" s="381">
        <v>683.52168099999994</v>
      </c>
      <c r="E333" s="381">
        <v>0</v>
      </c>
      <c r="F333" s="381">
        <v>41311.320681999998</v>
      </c>
      <c r="G333" s="381">
        <v>0</v>
      </c>
      <c r="H333" s="381">
        <v>1.62763244850807</v>
      </c>
      <c r="I333" s="381">
        <v>0</v>
      </c>
      <c r="J333" s="381">
        <v>98.372367551491905</v>
      </c>
      <c r="K333" s="381">
        <v>0</v>
      </c>
    </row>
    <row r="334" spans="1:11" x14ac:dyDescent="0.25">
      <c r="A334" s="381" t="s">
        <v>228</v>
      </c>
      <c r="B334" s="381" t="s">
        <v>229</v>
      </c>
      <c r="C334" s="381" t="s">
        <v>16</v>
      </c>
      <c r="D334" s="381">
        <v>297.22697840000001</v>
      </c>
      <c r="E334" s="381">
        <v>0</v>
      </c>
      <c r="F334" s="381">
        <v>27276.991864799998</v>
      </c>
      <c r="G334" s="381">
        <v>0</v>
      </c>
      <c r="H334" s="381">
        <v>1.0779162234483299</v>
      </c>
      <c r="I334" s="381">
        <v>0</v>
      </c>
      <c r="J334" s="381">
        <v>98.922083776551702</v>
      </c>
      <c r="K334" s="381">
        <v>0</v>
      </c>
    </row>
    <row r="335" spans="1:11" x14ac:dyDescent="0.25">
      <c r="A335" s="381" t="s">
        <v>230</v>
      </c>
      <c r="B335" s="381" t="s">
        <v>231</v>
      </c>
      <c r="C335" s="381" t="s">
        <v>15</v>
      </c>
      <c r="D335" s="381">
        <v>186.7228672</v>
      </c>
      <c r="E335" s="381">
        <v>0</v>
      </c>
      <c r="F335" s="381">
        <v>22556.321677600001</v>
      </c>
      <c r="G335" s="381">
        <v>0</v>
      </c>
      <c r="H335" s="381">
        <v>0.82101086700238002</v>
      </c>
      <c r="I335" s="381">
        <v>0</v>
      </c>
      <c r="J335" s="381">
        <v>99.1789891329976</v>
      </c>
      <c r="K335" s="381">
        <v>0</v>
      </c>
    </row>
    <row r="336" spans="1:11" x14ac:dyDescent="0.25">
      <c r="A336" s="381" t="s">
        <v>230</v>
      </c>
      <c r="B336" s="381" t="s">
        <v>231</v>
      </c>
      <c r="C336" s="381" t="s">
        <v>16</v>
      </c>
      <c r="D336" s="381">
        <v>91.881654600000005</v>
      </c>
      <c r="E336" s="381">
        <v>0</v>
      </c>
      <c r="F336" s="381">
        <v>23483.4728737</v>
      </c>
      <c r="G336" s="381">
        <v>0</v>
      </c>
      <c r="H336" s="381">
        <v>0.38973604613116097</v>
      </c>
      <c r="I336" s="381">
        <v>0</v>
      </c>
      <c r="J336" s="381">
        <v>99.610263953868795</v>
      </c>
      <c r="K336" s="381">
        <v>0</v>
      </c>
    </row>
    <row r="337" spans="1:11" x14ac:dyDescent="0.25">
      <c r="A337" s="381" t="s">
        <v>232</v>
      </c>
      <c r="B337" s="381" t="s">
        <v>233</v>
      </c>
      <c r="C337" s="381" t="s">
        <v>15</v>
      </c>
      <c r="D337" s="381">
        <v>459.09508949999997</v>
      </c>
      <c r="E337" s="381">
        <v>0</v>
      </c>
      <c r="F337" s="381">
        <v>29757.823678500001</v>
      </c>
      <c r="G337" s="381">
        <v>0</v>
      </c>
      <c r="H337" s="381">
        <v>1.51933124957196</v>
      </c>
      <c r="I337" s="381">
        <v>0</v>
      </c>
      <c r="J337" s="381">
        <v>98.480668750427995</v>
      </c>
      <c r="K337" s="381">
        <v>0</v>
      </c>
    </row>
    <row r="338" spans="1:11" x14ac:dyDescent="0.25">
      <c r="A338" s="381" t="s">
        <v>232</v>
      </c>
      <c r="B338" s="381" t="s">
        <v>233</v>
      </c>
      <c r="C338" s="381" t="s">
        <v>16</v>
      </c>
      <c r="D338" s="381">
        <v>75.353817399999997</v>
      </c>
      <c r="E338" s="381">
        <v>0</v>
      </c>
      <c r="F338" s="381">
        <v>23866.793529899998</v>
      </c>
      <c r="G338" s="381">
        <v>0</v>
      </c>
      <c r="H338" s="381">
        <v>0.31473291140904203</v>
      </c>
      <c r="I338" s="381">
        <v>0</v>
      </c>
      <c r="J338" s="381">
        <v>99.685267088591004</v>
      </c>
      <c r="K338" s="381">
        <v>0</v>
      </c>
    </row>
    <row r="339" spans="1:11" x14ac:dyDescent="0.25">
      <c r="A339" s="381" t="s">
        <v>234</v>
      </c>
      <c r="B339" s="381" t="s">
        <v>235</v>
      </c>
      <c r="C339" s="381" t="s">
        <v>15</v>
      </c>
      <c r="D339" s="381">
        <v>539.35671400000001</v>
      </c>
      <c r="E339" s="381">
        <v>0</v>
      </c>
      <c r="F339" s="381">
        <v>15395.6936914</v>
      </c>
      <c r="G339" s="381">
        <v>0</v>
      </c>
      <c r="H339" s="381">
        <v>3.3847192213287598</v>
      </c>
      <c r="I339" s="381">
        <v>0</v>
      </c>
      <c r="J339" s="381">
        <v>96.615280778671206</v>
      </c>
      <c r="K339" s="381">
        <v>0</v>
      </c>
    </row>
    <row r="340" spans="1:11" x14ac:dyDescent="0.25">
      <c r="A340" s="381" t="s">
        <v>234</v>
      </c>
      <c r="B340" s="381" t="s">
        <v>235</v>
      </c>
      <c r="C340" s="381" t="s">
        <v>16</v>
      </c>
      <c r="D340" s="381">
        <v>248.93072480000001</v>
      </c>
      <c r="E340" s="381">
        <v>0</v>
      </c>
      <c r="F340" s="381">
        <v>9858.9737545999997</v>
      </c>
      <c r="G340" s="381">
        <v>0</v>
      </c>
      <c r="H340" s="381">
        <v>2.4627332530429298</v>
      </c>
      <c r="I340" s="381">
        <v>0</v>
      </c>
      <c r="J340" s="381">
        <v>97.537266746957101</v>
      </c>
      <c r="K340" s="381">
        <v>0</v>
      </c>
    </row>
    <row r="341" spans="1:11" x14ac:dyDescent="0.25">
      <c r="A341" s="381" t="s">
        <v>236</v>
      </c>
      <c r="B341" s="381" t="s">
        <v>237</v>
      </c>
      <c r="C341" s="381" t="s">
        <v>15</v>
      </c>
      <c r="D341" s="381">
        <v>130.16889219999999</v>
      </c>
      <c r="E341" s="381">
        <v>8.6010407999999998</v>
      </c>
      <c r="F341" s="381">
        <v>3293.2155828999998</v>
      </c>
      <c r="G341" s="381">
        <v>0</v>
      </c>
      <c r="H341" s="381">
        <v>3.7928158961319101</v>
      </c>
      <c r="I341" s="381">
        <v>0.250614134592129</v>
      </c>
      <c r="J341" s="381">
        <v>95.956569969275904</v>
      </c>
      <c r="K341" s="381">
        <v>0</v>
      </c>
    </row>
    <row r="342" spans="1:11" x14ac:dyDescent="0.25">
      <c r="A342" s="381" t="s">
        <v>236</v>
      </c>
      <c r="B342" s="381" t="s">
        <v>237</v>
      </c>
      <c r="C342" s="381" t="s">
        <v>16</v>
      </c>
      <c r="D342" s="381">
        <v>89.000174000000001</v>
      </c>
      <c r="E342" s="381">
        <v>0</v>
      </c>
      <c r="F342" s="381">
        <v>1777.2538873000001</v>
      </c>
      <c r="G342" s="381">
        <v>0</v>
      </c>
      <c r="H342" s="381">
        <v>4.7689205797630798</v>
      </c>
      <c r="I342" s="381">
        <v>0</v>
      </c>
      <c r="J342" s="381">
        <v>95.231079420236895</v>
      </c>
      <c r="K342" s="381">
        <v>0</v>
      </c>
    </row>
    <row r="343" spans="1:11" x14ac:dyDescent="0.25">
      <c r="A343" s="381" t="s">
        <v>238</v>
      </c>
      <c r="B343" s="381" t="s">
        <v>239</v>
      </c>
      <c r="C343" s="381" t="s">
        <v>15</v>
      </c>
      <c r="D343" s="381">
        <v>0</v>
      </c>
      <c r="E343" s="381">
        <v>0</v>
      </c>
      <c r="F343" s="381">
        <v>942.29069419999996</v>
      </c>
      <c r="G343" s="381">
        <v>12.7615538</v>
      </c>
      <c r="H343" s="381">
        <v>0</v>
      </c>
      <c r="I343" s="381">
        <v>0</v>
      </c>
      <c r="J343" s="381">
        <v>98.663784748245504</v>
      </c>
      <c r="K343" s="381">
        <v>1.3362152517544801</v>
      </c>
    </row>
    <row r="344" spans="1:11" x14ac:dyDescent="0.25">
      <c r="A344" s="381" t="s">
        <v>238</v>
      </c>
      <c r="B344" s="381" t="s">
        <v>239</v>
      </c>
      <c r="C344" s="381" t="s">
        <v>16</v>
      </c>
      <c r="D344" s="381">
        <v>0</v>
      </c>
      <c r="E344" s="381">
        <v>0</v>
      </c>
      <c r="F344" s="381">
        <v>810.53155249999998</v>
      </c>
      <c r="G344" s="381">
        <v>11.600888100000001</v>
      </c>
      <c r="H344" s="381">
        <v>0</v>
      </c>
      <c r="I344" s="381">
        <v>0</v>
      </c>
      <c r="J344" s="381">
        <v>98.588927096523093</v>
      </c>
      <c r="K344" s="381">
        <v>1.4110729034769101</v>
      </c>
    </row>
    <row r="345" spans="1:11" x14ac:dyDescent="0.25">
      <c r="A345" s="381" t="s">
        <v>240</v>
      </c>
      <c r="B345" s="381" t="s">
        <v>241</v>
      </c>
      <c r="C345" s="381" t="s">
        <v>15</v>
      </c>
      <c r="D345" s="381">
        <v>64.650548200000003</v>
      </c>
      <c r="E345" s="381">
        <v>7.6090526000000001</v>
      </c>
      <c r="F345" s="381">
        <v>2367.9410117000002</v>
      </c>
      <c r="G345" s="381">
        <v>40.131020700000001</v>
      </c>
      <c r="H345" s="381">
        <v>2.6065283905842498</v>
      </c>
      <c r="I345" s="381">
        <v>0.30677561412153498</v>
      </c>
      <c r="J345" s="381">
        <v>95.468726036646999</v>
      </c>
      <c r="K345" s="381">
        <v>1.61796995864722</v>
      </c>
    </row>
    <row r="346" spans="1:11" x14ac:dyDescent="0.25">
      <c r="A346" s="381" t="s">
        <v>240</v>
      </c>
      <c r="B346" s="381" t="s">
        <v>241</v>
      </c>
      <c r="C346" s="381" t="s">
        <v>16</v>
      </c>
      <c r="D346" s="381">
        <v>59.884641299999998</v>
      </c>
      <c r="E346" s="381">
        <v>0</v>
      </c>
      <c r="F346" s="381">
        <v>2112.9027391</v>
      </c>
      <c r="G346" s="381">
        <v>19.4084392</v>
      </c>
      <c r="H346" s="381">
        <v>2.73171952818188</v>
      </c>
      <c r="I346" s="381">
        <v>0</v>
      </c>
      <c r="J346" s="381">
        <v>96.382938066432899</v>
      </c>
      <c r="K346" s="381">
        <v>0.88534240538518005</v>
      </c>
    </row>
    <row r="347" spans="1:11" x14ac:dyDescent="0.25">
      <c r="A347" s="381" t="s">
        <v>242</v>
      </c>
      <c r="B347" s="381" t="s">
        <v>243</v>
      </c>
      <c r="C347" s="381" t="s">
        <v>15</v>
      </c>
      <c r="D347" s="381">
        <v>106.64994419999999</v>
      </c>
      <c r="E347" s="381">
        <v>0</v>
      </c>
      <c r="F347" s="381">
        <v>3455.9923877000001</v>
      </c>
      <c r="G347" s="381">
        <v>0</v>
      </c>
      <c r="H347" s="381">
        <v>2.99356304294297</v>
      </c>
      <c r="I347" s="381">
        <v>0</v>
      </c>
      <c r="J347" s="381">
        <v>97.006436957057005</v>
      </c>
      <c r="K347" s="381">
        <v>0</v>
      </c>
    </row>
    <row r="348" spans="1:11" x14ac:dyDescent="0.25">
      <c r="A348" s="381" t="s">
        <v>242</v>
      </c>
      <c r="B348" s="381" t="s">
        <v>243</v>
      </c>
      <c r="C348" s="381" t="s">
        <v>16</v>
      </c>
      <c r="D348" s="381">
        <v>30.4023599</v>
      </c>
      <c r="E348" s="381">
        <v>6.7881852</v>
      </c>
      <c r="F348" s="381">
        <v>2853.2223130000002</v>
      </c>
      <c r="G348" s="381">
        <v>0</v>
      </c>
      <c r="H348" s="381">
        <v>1.0518345092051999</v>
      </c>
      <c r="I348" s="381">
        <v>0.23485175071018</v>
      </c>
      <c r="J348" s="381">
        <v>98.713313740084601</v>
      </c>
      <c r="K348" s="381">
        <v>0</v>
      </c>
    </row>
    <row r="349" spans="1:11" x14ac:dyDescent="0.25">
      <c r="A349" s="381" t="s">
        <v>244</v>
      </c>
      <c r="B349" s="381" t="s">
        <v>245</v>
      </c>
      <c r="C349" s="381" t="s">
        <v>15</v>
      </c>
      <c r="D349" s="381">
        <v>19.315567900000001</v>
      </c>
      <c r="E349" s="381">
        <v>0</v>
      </c>
      <c r="F349" s="381">
        <v>2719.2847112999998</v>
      </c>
      <c r="G349" s="381">
        <v>0</v>
      </c>
      <c r="H349" s="381">
        <v>0.70530803807711795</v>
      </c>
      <c r="I349" s="381">
        <v>0</v>
      </c>
      <c r="J349" s="381">
        <v>99.294691961922894</v>
      </c>
      <c r="K349" s="381">
        <v>0</v>
      </c>
    </row>
    <row r="350" spans="1:11" x14ac:dyDescent="0.25">
      <c r="A350" s="381" t="s">
        <v>244</v>
      </c>
      <c r="B350" s="381" t="s">
        <v>245</v>
      </c>
      <c r="C350" s="381" t="s">
        <v>16</v>
      </c>
      <c r="D350" s="381">
        <v>48.873228099999999</v>
      </c>
      <c r="E350" s="381">
        <v>0</v>
      </c>
      <c r="F350" s="381">
        <v>3236.9833549</v>
      </c>
      <c r="G350" s="381">
        <v>0</v>
      </c>
      <c r="H350" s="381">
        <v>1.48738165727789</v>
      </c>
      <c r="I350" s="381">
        <v>0</v>
      </c>
      <c r="J350" s="381">
        <v>98.512618342722106</v>
      </c>
      <c r="K350" s="381">
        <v>0</v>
      </c>
    </row>
    <row r="351" spans="1:11" x14ac:dyDescent="0.25">
      <c r="A351" s="381" t="s">
        <v>246</v>
      </c>
      <c r="B351" s="381" t="s">
        <v>247</v>
      </c>
      <c r="C351" s="381" t="s">
        <v>15</v>
      </c>
      <c r="D351" s="381">
        <v>125.34035799999999</v>
      </c>
      <c r="E351" s="381">
        <v>0</v>
      </c>
      <c r="F351" s="381">
        <v>7014.1959438000004</v>
      </c>
      <c r="G351" s="381">
        <v>21.4292862</v>
      </c>
      <c r="H351" s="381">
        <v>1.7503276123828799</v>
      </c>
      <c r="I351" s="381">
        <v>0</v>
      </c>
      <c r="J351" s="381">
        <v>97.950421037549006</v>
      </c>
      <c r="K351" s="381">
        <v>0.29925135006807102</v>
      </c>
    </row>
    <row r="352" spans="1:11" x14ac:dyDescent="0.25">
      <c r="A352" s="381" t="s">
        <v>246</v>
      </c>
      <c r="B352" s="381" t="s">
        <v>247</v>
      </c>
      <c r="C352" s="381" t="s">
        <v>16</v>
      </c>
      <c r="D352" s="381">
        <v>33.924641800000003</v>
      </c>
      <c r="E352" s="381">
        <v>0</v>
      </c>
      <c r="F352" s="381">
        <v>6105.3026864000003</v>
      </c>
      <c r="G352" s="381">
        <v>44.1630349</v>
      </c>
      <c r="H352" s="381">
        <v>0.54864143791484798</v>
      </c>
      <c r="I352" s="381">
        <v>0</v>
      </c>
      <c r="J352" s="381">
        <v>98.737138169926993</v>
      </c>
      <c r="K352" s="381">
        <v>0.71422039215811595</v>
      </c>
    </row>
    <row r="353" spans="1:11" x14ac:dyDescent="0.25">
      <c r="A353" s="381" t="s">
        <v>248</v>
      </c>
      <c r="B353" s="381" t="s">
        <v>249</v>
      </c>
      <c r="C353" s="381" t="s">
        <v>15</v>
      </c>
      <c r="D353" s="381">
        <v>25.174211100000001</v>
      </c>
      <c r="E353" s="381">
        <v>0</v>
      </c>
      <c r="F353" s="381">
        <v>5720.5610512000003</v>
      </c>
      <c r="G353" s="381">
        <v>12.2888535</v>
      </c>
      <c r="H353" s="381">
        <v>0.43720225191349998</v>
      </c>
      <c r="I353" s="381">
        <v>0</v>
      </c>
      <c r="J353" s="381">
        <v>99.349376385951601</v>
      </c>
      <c r="K353" s="381">
        <v>0.21342136213496299</v>
      </c>
    </row>
    <row r="354" spans="1:11" x14ac:dyDescent="0.25">
      <c r="A354" s="381" t="s">
        <v>248</v>
      </c>
      <c r="B354" s="381" t="s">
        <v>249</v>
      </c>
      <c r="C354" s="381" t="s">
        <v>16</v>
      </c>
      <c r="D354" s="381">
        <v>18.337393899999999</v>
      </c>
      <c r="E354" s="381">
        <v>0</v>
      </c>
      <c r="F354" s="381">
        <v>6022.1316841999997</v>
      </c>
      <c r="G354" s="381">
        <v>0</v>
      </c>
      <c r="H354" s="381">
        <v>0.303575660481122</v>
      </c>
      <c r="I354" s="381">
        <v>0</v>
      </c>
      <c r="J354" s="381">
        <v>99.696424339518899</v>
      </c>
      <c r="K354" s="381">
        <v>0</v>
      </c>
    </row>
    <row r="355" spans="1:11" x14ac:dyDescent="0.25">
      <c r="A355" s="381" t="s">
        <v>250</v>
      </c>
      <c r="B355" s="381" t="s">
        <v>251</v>
      </c>
      <c r="C355" s="381" t="s">
        <v>15</v>
      </c>
      <c r="D355" s="381">
        <v>16.6478626</v>
      </c>
      <c r="E355" s="381">
        <v>0</v>
      </c>
      <c r="F355" s="381">
        <v>3333.3668818000001</v>
      </c>
      <c r="G355" s="381">
        <v>0</v>
      </c>
      <c r="H355" s="381">
        <v>0.49694893516003602</v>
      </c>
      <c r="I355" s="381">
        <v>0</v>
      </c>
      <c r="J355" s="381">
        <v>99.503051064839994</v>
      </c>
      <c r="K355" s="381">
        <v>0</v>
      </c>
    </row>
    <row r="356" spans="1:11" x14ac:dyDescent="0.25">
      <c r="A356" s="381" t="s">
        <v>250</v>
      </c>
      <c r="B356" s="381" t="s">
        <v>251</v>
      </c>
      <c r="C356" s="381" t="s">
        <v>16</v>
      </c>
      <c r="D356" s="381">
        <v>14.569137700000001</v>
      </c>
      <c r="E356" s="381">
        <v>0</v>
      </c>
      <c r="F356" s="381">
        <v>3710.8936926000001</v>
      </c>
      <c r="G356" s="381">
        <v>26.6896551</v>
      </c>
      <c r="H356" s="381">
        <v>0.388287463174537</v>
      </c>
      <c r="I356" s="381">
        <v>0</v>
      </c>
      <c r="J356" s="381">
        <v>98.900396693350203</v>
      </c>
      <c r="K356" s="381">
        <v>0.71131584347523502</v>
      </c>
    </row>
    <row r="357" spans="1:11" x14ac:dyDescent="0.25">
      <c r="A357" s="381" t="s">
        <v>252</v>
      </c>
      <c r="B357" s="381" t="s">
        <v>253</v>
      </c>
      <c r="C357" s="381" t="s">
        <v>15</v>
      </c>
      <c r="D357" s="381">
        <v>242.01552670000001</v>
      </c>
      <c r="E357" s="381">
        <v>0</v>
      </c>
      <c r="F357" s="381">
        <v>8476.3239739000001</v>
      </c>
      <c r="G357" s="381">
        <v>0</v>
      </c>
      <c r="H357" s="381">
        <v>2.7759360218003</v>
      </c>
      <c r="I357" s="381">
        <v>0</v>
      </c>
      <c r="J357" s="381">
        <v>97.224063978199695</v>
      </c>
      <c r="K357" s="381">
        <v>0</v>
      </c>
    </row>
    <row r="358" spans="1:11" x14ac:dyDescent="0.25">
      <c r="A358" s="381" t="s">
        <v>252</v>
      </c>
      <c r="B358" s="381" t="s">
        <v>253</v>
      </c>
      <c r="C358" s="381" t="s">
        <v>16</v>
      </c>
      <c r="D358" s="381">
        <v>301.63236010000003</v>
      </c>
      <c r="E358" s="381">
        <v>0</v>
      </c>
      <c r="F358" s="381">
        <v>8609.7922603999996</v>
      </c>
      <c r="G358" s="381">
        <v>22.854676900000001</v>
      </c>
      <c r="H358" s="381">
        <v>3.3761241400610702</v>
      </c>
      <c r="I358" s="381">
        <v>0</v>
      </c>
      <c r="J358" s="381">
        <v>96.368067012473702</v>
      </c>
      <c r="K358" s="381">
        <v>0.25580884746519</v>
      </c>
    </row>
    <row r="359" spans="1:11" x14ac:dyDescent="0.25">
      <c r="A359" s="381" t="s">
        <v>254</v>
      </c>
      <c r="B359" s="381" t="s">
        <v>255</v>
      </c>
      <c r="C359" s="381" t="s">
        <v>15</v>
      </c>
      <c r="D359" s="381">
        <v>0</v>
      </c>
      <c r="E359" s="381">
        <v>0</v>
      </c>
      <c r="F359" s="381">
        <v>4141.8050904000002</v>
      </c>
      <c r="G359" s="381">
        <v>0</v>
      </c>
      <c r="H359" s="381">
        <v>0</v>
      </c>
      <c r="I359" s="381">
        <v>0</v>
      </c>
      <c r="J359" s="381">
        <v>100</v>
      </c>
      <c r="K359" s="381">
        <v>0</v>
      </c>
    </row>
    <row r="360" spans="1:11" x14ac:dyDescent="0.25">
      <c r="A360" s="381" t="s">
        <v>254</v>
      </c>
      <c r="B360" s="381" t="s">
        <v>255</v>
      </c>
      <c r="C360" s="381" t="s">
        <v>16</v>
      </c>
      <c r="D360" s="381">
        <v>20.800508799999999</v>
      </c>
      <c r="E360" s="381">
        <v>0</v>
      </c>
      <c r="F360" s="381">
        <v>3036.1887410999998</v>
      </c>
      <c r="G360" s="381">
        <v>14.482977099999999</v>
      </c>
      <c r="H360" s="381">
        <v>0.67721624233328903</v>
      </c>
      <c r="I360" s="381">
        <v>0</v>
      </c>
      <c r="J360" s="381">
        <v>98.851251670458296</v>
      </c>
      <c r="K360" s="381">
        <v>0.47153208720841899</v>
      </c>
    </row>
    <row r="361" spans="1:11" x14ac:dyDescent="0.25">
      <c r="A361" s="381" t="s">
        <v>256</v>
      </c>
      <c r="B361" s="381" t="s">
        <v>257</v>
      </c>
      <c r="C361" s="381" t="s">
        <v>15</v>
      </c>
      <c r="D361" s="381">
        <v>0</v>
      </c>
      <c r="E361" s="381">
        <v>0</v>
      </c>
      <c r="F361" s="381">
        <v>4596.1464562000001</v>
      </c>
      <c r="G361" s="381">
        <v>37.049787199999997</v>
      </c>
      <c r="H361" s="381">
        <v>0</v>
      </c>
      <c r="I361" s="381">
        <v>0</v>
      </c>
      <c r="J361" s="381">
        <v>99.200340644910597</v>
      </c>
      <c r="K361" s="381">
        <v>0.79965935508942698</v>
      </c>
    </row>
    <row r="362" spans="1:11" x14ac:dyDescent="0.25">
      <c r="A362" s="381" t="s">
        <v>256</v>
      </c>
      <c r="B362" s="381" t="s">
        <v>257</v>
      </c>
      <c r="C362" s="381" t="s">
        <v>16</v>
      </c>
      <c r="D362" s="381">
        <v>10.962949800000001</v>
      </c>
      <c r="E362" s="381">
        <v>0</v>
      </c>
      <c r="F362" s="381">
        <v>3109.4396944</v>
      </c>
      <c r="G362" s="381">
        <v>0</v>
      </c>
      <c r="H362" s="381">
        <v>0.35133125593189801</v>
      </c>
      <c r="I362" s="381">
        <v>0</v>
      </c>
      <c r="J362" s="381">
        <v>99.648668744068104</v>
      </c>
      <c r="K362" s="381">
        <v>0</v>
      </c>
    </row>
    <row r="363" spans="1:11" x14ac:dyDescent="0.25">
      <c r="A363" s="381" t="s">
        <v>258</v>
      </c>
      <c r="B363" s="381" t="s">
        <v>259</v>
      </c>
      <c r="C363" s="381" t="s">
        <v>15</v>
      </c>
      <c r="D363" s="381">
        <v>0</v>
      </c>
      <c r="E363" s="381">
        <v>12.611122</v>
      </c>
      <c r="F363" s="381">
        <v>4226.9675809999999</v>
      </c>
      <c r="G363" s="381">
        <v>0</v>
      </c>
      <c r="H363" s="381">
        <v>0</v>
      </c>
      <c r="I363" s="381">
        <v>0.29746167917760702</v>
      </c>
      <c r="J363" s="381">
        <v>99.702538320822399</v>
      </c>
      <c r="K363" s="381">
        <v>0</v>
      </c>
    </row>
    <row r="364" spans="1:11" x14ac:dyDescent="0.25">
      <c r="A364" s="381" t="s">
        <v>258</v>
      </c>
      <c r="B364" s="381" t="s">
        <v>259</v>
      </c>
      <c r="C364" s="381" t="s">
        <v>16</v>
      </c>
      <c r="D364" s="381">
        <v>0</v>
      </c>
      <c r="E364" s="381">
        <v>0</v>
      </c>
      <c r="F364" s="381">
        <v>2877.3210580999998</v>
      </c>
      <c r="G364" s="381">
        <v>0</v>
      </c>
      <c r="H364" s="381">
        <v>0</v>
      </c>
      <c r="I364" s="381">
        <v>0</v>
      </c>
      <c r="J364" s="381">
        <v>100</v>
      </c>
      <c r="K364" s="381">
        <v>0</v>
      </c>
    </row>
    <row r="365" spans="1:11" x14ac:dyDescent="0.25">
      <c r="A365" s="381" t="s">
        <v>260</v>
      </c>
      <c r="B365" s="381" t="s">
        <v>261</v>
      </c>
      <c r="C365" s="381" t="s">
        <v>15</v>
      </c>
      <c r="D365" s="381">
        <v>0</v>
      </c>
      <c r="E365" s="381">
        <v>0</v>
      </c>
      <c r="F365" s="381">
        <v>4593.0910050000002</v>
      </c>
      <c r="G365" s="381">
        <v>0</v>
      </c>
      <c r="H365" s="381">
        <v>0</v>
      </c>
      <c r="I365" s="381">
        <v>0</v>
      </c>
      <c r="J365" s="381">
        <v>100</v>
      </c>
      <c r="K365" s="381">
        <v>0</v>
      </c>
    </row>
    <row r="366" spans="1:11" x14ac:dyDescent="0.25">
      <c r="A366" s="381" t="s">
        <v>260</v>
      </c>
      <c r="B366" s="381" t="s">
        <v>261</v>
      </c>
      <c r="C366" s="381" t="s">
        <v>16</v>
      </c>
      <c r="D366" s="381">
        <v>17.673323499999999</v>
      </c>
      <c r="E366" s="381">
        <v>0</v>
      </c>
      <c r="F366" s="381">
        <v>4142.5118763999999</v>
      </c>
      <c r="G366" s="381">
        <v>19.9760122</v>
      </c>
      <c r="H366" s="381">
        <v>0.42279047633001199</v>
      </c>
      <c r="I366" s="381">
        <v>0</v>
      </c>
      <c r="J366" s="381">
        <v>99.099332925461894</v>
      </c>
      <c r="K366" s="381">
        <v>0.47787659820814898</v>
      </c>
    </row>
    <row r="367" spans="1:11" x14ac:dyDescent="0.25">
      <c r="A367" s="381" t="s">
        <v>262</v>
      </c>
      <c r="B367" s="381" t="s">
        <v>263</v>
      </c>
      <c r="C367" s="381" t="s">
        <v>15</v>
      </c>
      <c r="D367" s="381">
        <v>0</v>
      </c>
      <c r="E367" s="381">
        <v>0</v>
      </c>
      <c r="F367" s="381">
        <v>4425.0520337999997</v>
      </c>
      <c r="G367" s="381">
        <v>0</v>
      </c>
      <c r="H367" s="381">
        <v>0</v>
      </c>
      <c r="I367" s="381">
        <v>0</v>
      </c>
      <c r="J367" s="381">
        <v>100</v>
      </c>
      <c r="K367" s="381">
        <v>0</v>
      </c>
    </row>
    <row r="368" spans="1:11" x14ac:dyDescent="0.25">
      <c r="A368" s="381" t="s">
        <v>262</v>
      </c>
      <c r="B368" s="381" t="s">
        <v>263</v>
      </c>
      <c r="C368" s="381" t="s">
        <v>16</v>
      </c>
      <c r="D368" s="381">
        <v>0</v>
      </c>
      <c r="E368" s="381">
        <v>0</v>
      </c>
      <c r="F368" s="381">
        <v>3707.4930811999998</v>
      </c>
      <c r="G368" s="381">
        <v>0</v>
      </c>
      <c r="H368" s="381">
        <v>0</v>
      </c>
      <c r="I368" s="381">
        <v>0</v>
      </c>
      <c r="J368" s="381">
        <v>100</v>
      </c>
      <c r="K368" s="381">
        <v>0</v>
      </c>
    </row>
    <row r="369" spans="1:11" x14ac:dyDescent="0.25">
      <c r="A369" s="381" t="s">
        <v>264</v>
      </c>
      <c r="B369" s="381" t="s">
        <v>265</v>
      </c>
      <c r="C369" s="381" t="s">
        <v>15</v>
      </c>
      <c r="D369" s="381">
        <v>0</v>
      </c>
      <c r="E369" s="381">
        <v>0</v>
      </c>
      <c r="F369" s="381">
        <v>1134.328006</v>
      </c>
      <c r="G369" s="381">
        <v>11.8361748</v>
      </c>
      <c r="H369" s="381">
        <v>0</v>
      </c>
      <c r="I369" s="381">
        <v>0</v>
      </c>
      <c r="J369" s="381">
        <v>98.967322919501896</v>
      </c>
      <c r="K369" s="381">
        <v>1.0326770804980601</v>
      </c>
    </row>
    <row r="370" spans="1:11" x14ac:dyDescent="0.25">
      <c r="A370" s="381" t="s">
        <v>264</v>
      </c>
      <c r="B370" s="381" t="s">
        <v>265</v>
      </c>
      <c r="C370" s="381" t="s">
        <v>16</v>
      </c>
      <c r="D370" s="381">
        <v>0</v>
      </c>
      <c r="E370" s="381">
        <v>0</v>
      </c>
      <c r="F370" s="381">
        <v>782.83729800000003</v>
      </c>
      <c r="G370" s="381">
        <v>4.2273864000000003</v>
      </c>
      <c r="H370" s="381">
        <v>0</v>
      </c>
      <c r="I370" s="381">
        <v>0</v>
      </c>
      <c r="J370" s="381">
        <v>99.462892125159598</v>
      </c>
      <c r="K370" s="381">
        <v>0.53710787484038203</v>
      </c>
    </row>
    <row r="371" spans="1:11" x14ac:dyDescent="0.25">
      <c r="A371" s="381" t="s">
        <v>266</v>
      </c>
      <c r="B371" s="381" t="s">
        <v>267</v>
      </c>
      <c r="C371" s="381" t="s">
        <v>15</v>
      </c>
      <c r="D371" s="381">
        <v>93.975355800000003</v>
      </c>
      <c r="E371" s="381">
        <v>0</v>
      </c>
      <c r="F371" s="381">
        <v>21664.230474799999</v>
      </c>
      <c r="G371" s="381">
        <v>0</v>
      </c>
      <c r="H371" s="381">
        <v>0.43190765144723597</v>
      </c>
      <c r="I371" s="381">
        <v>0</v>
      </c>
      <c r="J371" s="381">
        <v>99.568092348552796</v>
      </c>
      <c r="K371" s="381">
        <v>0</v>
      </c>
    </row>
    <row r="372" spans="1:11" x14ac:dyDescent="0.25">
      <c r="A372" s="381" t="s">
        <v>266</v>
      </c>
      <c r="B372" s="381" t="s">
        <v>267</v>
      </c>
      <c r="C372" s="381" t="s">
        <v>16</v>
      </c>
      <c r="D372" s="381">
        <v>169.0683616</v>
      </c>
      <c r="E372" s="381">
        <v>0</v>
      </c>
      <c r="F372" s="381">
        <v>13904.4424466</v>
      </c>
      <c r="G372" s="381">
        <v>0</v>
      </c>
      <c r="H372" s="381">
        <v>1.2013232796289299</v>
      </c>
      <c r="I372" s="381">
        <v>0</v>
      </c>
      <c r="J372" s="381">
        <v>98.798676720371105</v>
      </c>
      <c r="K372" s="381">
        <v>0</v>
      </c>
    </row>
    <row r="373" spans="1:11" x14ac:dyDescent="0.25">
      <c r="A373" s="381" t="s">
        <v>268</v>
      </c>
      <c r="B373" s="381" t="s">
        <v>269</v>
      </c>
      <c r="C373" s="381" t="s">
        <v>15</v>
      </c>
      <c r="D373" s="381">
        <v>0</v>
      </c>
      <c r="E373" s="381">
        <v>0</v>
      </c>
      <c r="F373" s="381">
        <v>16106.102361400001</v>
      </c>
      <c r="G373" s="381">
        <v>183.31541379999999</v>
      </c>
      <c r="H373" s="381">
        <v>0</v>
      </c>
      <c r="I373" s="381">
        <v>0</v>
      </c>
      <c r="J373" s="381">
        <v>98.874634954239497</v>
      </c>
      <c r="K373" s="381">
        <v>1.12536504576051</v>
      </c>
    </row>
    <row r="374" spans="1:11" x14ac:dyDescent="0.25">
      <c r="A374" s="381" t="s">
        <v>268</v>
      </c>
      <c r="B374" s="381" t="s">
        <v>269</v>
      </c>
      <c r="C374" s="381" t="s">
        <v>16</v>
      </c>
      <c r="D374" s="381">
        <v>36.557298299999999</v>
      </c>
      <c r="E374" s="381">
        <v>0</v>
      </c>
      <c r="F374" s="381">
        <v>8631.8455035000006</v>
      </c>
      <c r="G374" s="381">
        <v>346.03561259999998</v>
      </c>
      <c r="H374" s="381">
        <v>0.40554160580432802</v>
      </c>
      <c r="I374" s="381">
        <v>0</v>
      </c>
      <c r="J374" s="381">
        <v>95.755776529696703</v>
      </c>
      <c r="K374" s="381">
        <v>3.83868186449895</v>
      </c>
    </row>
    <row r="375" spans="1:11" x14ac:dyDescent="0.25">
      <c r="A375" s="381" t="s">
        <v>270</v>
      </c>
      <c r="B375" s="381" t="s">
        <v>271</v>
      </c>
      <c r="C375" s="381" t="s">
        <v>15</v>
      </c>
      <c r="D375" s="381">
        <v>33.555679599999998</v>
      </c>
      <c r="E375" s="381">
        <v>27.6010502</v>
      </c>
      <c r="F375" s="381">
        <v>6377.6426445999996</v>
      </c>
      <c r="G375" s="381">
        <v>0</v>
      </c>
      <c r="H375" s="381">
        <v>0.52114808443036598</v>
      </c>
      <c r="I375" s="381">
        <v>0.42866765362714898</v>
      </c>
      <c r="J375" s="381">
        <v>99.050184261942505</v>
      </c>
      <c r="K375" s="381">
        <v>0</v>
      </c>
    </row>
    <row r="376" spans="1:11" x14ac:dyDescent="0.25">
      <c r="A376" s="381" t="s">
        <v>270</v>
      </c>
      <c r="B376" s="381" t="s">
        <v>271</v>
      </c>
      <c r="C376" s="381" t="s">
        <v>16</v>
      </c>
      <c r="D376" s="381">
        <v>53.852796400000003</v>
      </c>
      <c r="E376" s="381">
        <v>0</v>
      </c>
      <c r="F376" s="381">
        <v>4491.6007701999997</v>
      </c>
      <c r="G376" s="381">
        <v>0</v>
      </c>
      <c r="H376" s="381">
        <v>1.18476177593608</v>
      </c>
      <c r="I376" s="381">
        <v>0</v>
      </c>
      <c r="J376" s="381">
        <v>98.815238224063904</v>
      </c>
      <c r="K376" s="381">
        <v>0</v>
      </c>
    </row>
    <row r="377" spans="1:11" x14ac:dyDescent="0.25">
      <c r="A377" s="381" t="s">
        <v>272</v>
      </c>
      <c r="B377" s="381" t="s">
        <v>273</v>
      </c>
      <c r="C377" s="381" t="s">
        <v>15</v>
      </c>
      <c r="D377" s="381">
        <v>30.9225368</v>
      </c>
      <c r="E377" s="381">
        <v>0</v>
      </c>
      <c r="F377" s="381">
        <v>10912.951223399999</v>
      </c>
      <c r="G377" s="381">
        <v>126.24287200000001</v>
      </c>
      <c r="H377" s="381">
        <v>0.27933343276668499</v>
      </c>
      <c r="I377" s="381">
        <v>0</v>
      </c>
      <c r="J377" s="381">
        <v>98.580273234494697</v>
      </c>
      <c r="K377" s="381">
        <v>1.14039333273864</v>
      </c>
    </row>
    <row r="378" spans="1:11" x14ac:dyDescent="0.25">
      <c r="A378" s="381" t="s">
        <v>272</v>
      </c>
      <c r="B378" s="381" t="s">
        <v>273</v>
      </c>
      <c r="C378" s="381" t="s">
        <v>16</v>
      </c>
      <c r="D378" s="381">
        <v>46.852817199999997</v>
      </c>
      <c r="E378" s="381">
        <v>0</v>
      </c>
      <c r="F378" s="381">
        <v>7509.4390303999999</v>
      </c>
      <c r="G378" s="381">
        <v>0</v>
      </c>
      <c r="H378" s="381">
        <v>0.62005039171271803</v>
      </c>
      <c r="I378" s="381">
        <v>0</v>
      </c>
      <c r="J378" s="381">
        <v>99.379949608287305</v>
      </c>
      <c r="K378" s="381">
        <v>0</v>
      </c>
    </row>
    <row r="379" spans="1:11" x14ac:dyDescent="0.25">
      <c r="A379" s="381" t="s">
        <v>274</v>
      </c>
      <c r="B379" s="381" t="s">
        <v>275</v>
      </c>
      <c r="C379" s="381" t="s">
        <v>15</v>
      </c>
      <c r="D379" s="381">
        <v>37.073831499999997</v>
      </c>
      <c r="E379" s="381">
        <v>46.3321319</v>
      </c>
      <c r="F379" s="381">
        <v>11193.9084019</v>
      </c>
      <c r="G379" s="381">
        <v>51.314524200000001</v>
      </c>
      <c r="H379" s="381">
        <v>0.32725788673651501</v>
      </c>
      <c r="I379" s="381">
        <v>0.40898269642271701</v>
      </c>
      <c r="J379" s="381">
        <v>98.810796179183995</v>
      </c>
      <c r="K379" s="381">
        <v>0.45296323765677499</v>
      </c>
    </row>
    <row r="380" spans="1:11" x14ac:dyDescent="0.25">
      <c r="A380" s="381" t="s">
        <v>274</v>
      </c>
      <c r="B380" s="381" t="s">
        <v>275</v>
      </c>
      <c r="C380" s="381" t="s">
        <v>16</v>
      </c>
      <c r="D380" s="381">
        <v>192.4182146</v>
      </c>
      <c r="E380" s="381">
        <v>0</v>
      </c>
      <c r="F380" s="381">
        <v>5132.2062927999996</v>
      </c>
      <c r="G380" s="381">
        <v>0</v>
      </c>
      <c r="H380" s="381">
        <v>3.6137424213216001</v>
      </c>
      <c r="I380" s="381">
        <v>0</v>
      </c>
      <c r="J380" s="381">
        <v>96.386257578678396</v>
      </c>
      <c r="K380" s="381">
        <v>0</v>
      </c>
    </row>
    <row r="381" spans="1:11" x14ac:dyDescent="0.25">
      <c r="A381" s="381" t="s">
        <v>276</v>
      </c>
      <c r="B381" s="381" t="s">
        <v>277</v>
      </c>
      <c r="C381" s="381" t="s">
        <v>15</v>
      </c>
      <c r="D381" s="381">
        <v>0</v>
      </c>
      <c r="E381" s="381">
        <v>0</v>
      </c>
      <c r="F381" s="381">
        <v>5001.9663854999999</v>
      </c>
      <c r="G381" s="381">
        <v>34.248030900000003</v>
      </c>
      <c r="H381" s="381">
        <v>0</v>
      </c>
      <c r="I381" s="381">
        <v>0</v>
      </c>
      <c r="J381" s="381">
        <v>99.319964797597294</v>
      </c>
      <c r="K381" s="381">
        <v>0.68003520240270598</v>
      </c>
    </row>
    <row r="382" spans="1:11" x14ac:dyDescent="0.25">
      <c r="A382" s="381" t="s">
        <v>276</v>
      </c>
      <c r="B382" s="381" t="s">
        <v>277</v>
      </c>
      <c r="C382" s="381" t="s">
        <v>16</v>
      </c>
      <c r="D382" s="381">
        <v>16.420866400000001</v>
      </c>
      <c r="E382" s="381">
        <v>0</v>
      </c>
      <c r="F382" s="381">
        <v>2746.1085742999999</v>
      </c>
      <c r="G382" s="381">
        <v>22.394243299999999</v>
      </c>
      <c r="H382" s="381">
        <v>0.58963434058683495</v>
      </c>
      <c r="I382" s="381">
        <v>0</v>
      </c>
      <c r="J382" s="381">
        <v>98.606241531033604</v>
      </c>
      <c r="K382" s="381">
        <v>0.80412412837952696</v>
      </c>
    </row>
    <row r="383" spans="1:11" x14ac:dyDescent="0.25">
      <c r="A383" s="381" t="s">
        <v>278</v>
      </c>
      <c r="B383" s="381" t="s">
        <v>279</v>
      </c>
      <c r="C383" s="381" t="s">
        <v>15</v>
      </c>
      <c r="D383" s="381">
        <v>44.328286400000003</v>
      </c>
      <c r="E383" s="381">
        <v>0</v>
      </c>
      <c r="F383" s="381">
        <v>4439.9531143000004</v>
      </c>
      <c r="G383" s="381">
        <v>6.3842686000000004</v>
      </c>
      <c r="H383" s="381">
        <v>0.98712061116119199</v>
      </c>
      <c r="I383" s="381">
        <v>0</v>
      </c>
      <c r="J383" s="381">
        <v>98.870711855779206</v>
      </c>
      <c r="K383" s="381">
        <v>0.14216753305964</v>
      </c>
    </row>
    <row r="384" spans="1:11" x14ac:dyDescent="0.25">
      <c r="A384" s="381" t="s">
        <v>278</v>
      </c>
      <c r="B384" s="381" t="s">
        <v>279</v>
      </c>
      <c r="C384" s="381" t="s">
        <v>16</v>
      </c>
      <c r="D384" s="381">
        <v>65.451301999999998</v>
      </c>
      <c r="E384" s="381">
        <v>0</v>
      </c>
      <c r="F384" s="381">
        <v>2953.6800578000002</v>
      </c>
      <c r="G384" s="381">
        <v>0</v>
      </c>
      <c r="H384" s="381">
        <v>2.16788520272718</v>
      </c>
      <c r="I384" s="381">
        <v>0</v>
      </c>
      <c r="J384" s="381">
        <v>97.832114797272794</v>
      </c>
      <c r="K384" s="381">
        <v>0</v>
      </c>
    </row>
    <row r="385" spans="1:11" x14ac:dyDescent="0.25">
      <c r="A385" s="381" t="s">
        <v>280</v>
      </c>
      <c r="B385" s="381" t="s">
        <v>281</v>
      </c>
      <c r="C385" s="381" t="s">
        <v>15</v>
      </c>
      <c r="D385" s="381">
        <v>52.808458700000003</v>
      </c>
      <c r="E385" s="381">
        <v>0</v>
      </c>
      <c r="F385" s="381">
        <v>7318.7879996000001</v>
      </c>
      <c r="G385" s="381">
        <v>65.727935400000007</v>
      </c>
      <c r="H385" s="381">
        <v>0.71004646166480201</v>
      </c>
      <c r="I385" s="381">
        <v>0</v>
      </c>
      <c r="J385" s="381">
        <v>98.406195725435794</v>
      </c>
      <c r="K385" s="381">
        <v>0.88375781289944499</v>
      </c>
    </row>
    <row r="386" spans="1:11" x14ac:dyDescent="0.25">
      <c r="A386" s="381" t="s">
        <v>280</v>
      </c>
      <c r="B386" s="381" t="s">
        <v>281</v>
      </c>
      <c r="C386" s="381" t="s">
        <v>16</v>
      </c>
      <c r="D386" s="381">
        <v>35.921533199999999</v>
      </c>
      <c r="E386" s="381">
        <v>0</v>
      </c>
      <c r="F386" s="381">
        <v>5372.0882941999998</v>
      </c>
      <c r="G386" s="381">
        <v>0</v>
      </c>
      <c r="H386" s="381">
        <v>0.66422832699011403</v>
      </c>
      <c r="I386" s="381">
        <v>0</v>
      </c>
      <c r="J386" s="381">
        <v>99.335771673009901</v>
      </c>
      <c r="K386" s="381">
        <v>0</v>
      </c>
    </row>
    <row r="387" spans="1:11" x14ac:dyDescent="0.25">
      <c r="A387" s="381" t="s">
        <v>282</v>
      </c>
      <c r="B387" s="381" t="s">
        <v>283</v>
      </c>
      <c r="C387" s="381" t="s">
        <v>15</v>
      </c>
      <c r="D387" s="381">
        <v>59.753867999999997</v>
      </c>
      <c r="E387" s="381">
        <v>28.135351499999999</v>
      </c>
      <c r="F387" s="381">
        <v>17307.139332800001</v>
      </c>
      <c r="G387" s="381">
        <v>105.6542559</v>
      </c>
      <c r="H387" s="381">
        <v>0.34143735221577798</v>
      </c>
      <c r="I387" s="381">
        <v>0.160767164392106</v>
      </c>
      <c r="J387" s="381">
        <v>98.894080433768494</v>
      </c>
      <c r="K387" s="381">
        <v>0.60371504962363698</v>
      </c>
    </row>
    <row r="388" spans="1:11" x14ac:dyDescent="0.25">
      <c r="A388" s="381" t="s">
        <v>282</v>
      </c>
      <c r="B388" s="381" t="s">
        <v>283</v>
      </c>
      <c r="C388" s="381" t="s">
        <v>16</v>
      </c>
      <c r="D388" s="381">
        <v>324.16329660000002</v>
      </c>
      <c r="E388" s="381">
        <v>0</v>
      </c>
      <c r="F388" s="381">
        <v>9672.7600055000003</v>
      </c>
      <c r="G388" s="381">
        <v>32.1546874</v>
      </c>
      <c r="H388" s="381">
        <v>3.23223427855865</v>
      </c>
      <c r="I388" s="381">
        <v>0</v>
      </c>
      <c r="J388" s="381">
        <v>96.447151130213101</v>
      </c>
      <c r="K388" s="381">
        <v>0.32061459122827202</v>
      </c>
    </row>
    <row r="389" spans="1:11" x14ac:dyDescent="0.25">
      <c r="A389" s="381" t="s">
        <v>284</v>
      </c>
      <c r="B389" s="381" t="s">
        <v>285</v>
      </c>
      <c r="C389" s="381" t="s">
        <v>15</v>
      </c>
      <c r="D389" s="381">
        <v>215.05726189999999</v>
      </c>
      <c r="E389" s="381">
        <v>0</v>
      </c>
      <c r="F389" s="381">
        <v>6419.9261237000001</v>
      </c>
      <c r="G389" s="381">
        <v>0</v>
      </c>
      <c r="H389" s="381">
        <v>3.24126300552224</v>
      </c>
      <c r="I389" s="381">
        <v>0</v>
      </c>
      <c r="J389" s="381">
        <v>96.758736994477701</v>
      </c>
      <c r="K389" s="381">
        <v>0</v>
      </c>
    </row>
    <row r="390" spans="1:11" x14ac:dyDescent="0.25">
      <c r="A390" s="381" t="s">
        <v>284</v>
      </c>
      <c r="B390" s="381" t="s">
        <v>285</v>
      </c>
      <c r="C390" s="381" t="s">
        <v>16</v>
      </c>
      <c r="D390" s="381">
        <v>261.2130573</v>
      </c>
      <c r="E390" s="381">
        <v>0</v>
      </c>
      <c r="F390" s="381">
        <v>4891.5801805999999</v>
      </c>
      <c r="G390" s="381">
        <v>0</v>
      </c>
      <c r="H390" s="381">
        <v>5.0693487054500199</v>
      </c>
      <c r="I390" s="381">
        <v>0</v>
      </c>
      <c r="J390" s="381">
        <v>94.930651294550003</v>
      </c>
      <c r="K390" s="381">
        <v>0</v>
      </c>
    </row>
    <row r="391" spans="1:11" x14ac:dyDescent="0.25">
      <c r="A391" s="381" t="s">
        <v>286</v>
      </c>
      <c r="B391" s="381" t="s">
        <v>287</v>
      </c>
      <c r="C391" s="381" t="s">
        <v>15</v>
      </c>
      <c r="D391" s="381">
        <v>0</v>
      </c>
      <c r="E391" s="381">
        <v>8.4541436000000001</v>
      </c>
      <c r="F391" s="381">
        <v>2730.7623789999998</v>
      </c>
      <c r="G391" s="381">
        <v>0</v>
      </c>
      <c r="H391" s="381">
        <v>0</v>
      </c>
      <c r="I391" s="381">
        <v>0.30863363776644898</v>
      </c>
      <c r="J391" s="381">
        <v>99.691366362233495</v>
      </c>
      <c r="K391" s="381">
        <v>0</v>
      </c>
    </row>
    <row r="392" spans="1:11" x14ac:dyDescent="0.25">
      <c r="A392" s="381" t="s">
        <v>286</v>
      </c>
      <c r="B392" s="381" t="s">
        <v>287</v>
      </c>
      <c r="C392" s="381" t="s">
        <v>16</v>
      </c>
      <c r="D392" s="381">
        <v>12.8708683</v>
      </c>
      <c r="E392" s="381">
        <v>0</v>
      </c>
      <c r="F392" s="381">
        <v>2290.2301889999999</v>
      </c>
      <c r="G392" s="381">
        <v>0</v>
      </c>
      <c r="H392" s="381">
        <v>0.55884948075569596</v>
      </c>
      <c r="I392" s="381">
        <v>0</v>
      </c>
      <c r="J392" s="381">
        <v>99.441150519244303</v>
      </c>
      <c r="K392" s="381">
        <v>0</v>
      </c>
    </row>
    <row r="393" spans="1:11" x14ac:dyDescent="0.25">
      <c r="A393" s="381" t="s">
        <v>288</v>
      </c>
      <c r="B393" s="381" t="s">
        <v>289</v>
      </c>
      <c r="C393" s="381" t="s">
        <v>15</v>
      </c>
      <c r="D393" s="381">
        <v>77.085693199999994</v>
      </c>
      <c r="E393" s="381">
        <v>19.905213700000001</v>
      </c>
      <c r="F393" s="381">
        <v>4794.8666133999996</v>
      </c>
      <c r="G393" s="381">
        <v>52.348376500000001</v>
      </c>
      <c r="H393" s="381">
        <v>1.55911171195139</v>
      </c>
      <c r="I393" s="381">
        <v>0.40259677924989101</v>
      </c>
      <c r="J393" s="381">
        <v>96.979509217108998</v>
      </c>
      <c r="K393" s="381">
        <v>1.05878229168977</v>
      </c>
    </row>
    <row r="394" spans="1:11" x14ac:dyDescent="0.25">
      <c r="A394" s="381" t="s">
        <v>288</v>
      </c>
      <c r="B394" s="381" t="s">
        <v>289</v>
      </c>
      <c r="C394" s="381" t="s">
        <v>16</v>
      </c>
      <c r="D394" s="381">
        <v>159.0931386</v>
      </c>
      <c r="E394" s="381">
        <v>0</v>
      </c>
      <c r="F394" s="381">
        <v>3493.3443351000001</v>
      </c>
      <c r="G394" s="381">
        <v>22.414883799999998</v>
      </c>
      <c r="H394" s="381">
        <v>4.3292389223558096</v>
      </c>
      <c r="I394" s="381">
        <v>0</v>
      </c>
      <c r="J394" s="381">
        <v>95.060807761989096</v>
      </c>
      <c r="K394" s="381">
        <v>0.60995331565507704</v>
      </c>
    </row>
    <row r="395" spans="1:11" x14ac:dyDescent="0.25">
      <c r="A395" s="381" t="s">
        <v>290</v>
      </c>
      <c r="B395" s="381" t="s">
        <v>291</v>
      </c>
      <c r="C395" s="381" t="s">
        <v>15</v>
      </c>
      <c r="D395" s="381">
        <v>172.02563309999999</v>
      </c>
      <c r="E395" s="381">
        <v>0</v>
      </c>
      <c r="F395" s="381">
        <v>5225.5753246000004</v>
      </c>
      <c r="G395" s="381">
        <v>0</v>
      </c>
      <c r="H395" s="381">
        <v>3.1870757851151499</v>
      </c>
      <c r="I395" s="381">
        <v>0</v>
      </c>
      <c r="J395" s="381">
        <v>96.812924214884802</v>
      </c>
      <c r="K395" s="381">
        <v>0</v>
      </c>
    </row>
    <row r="396" spans="1:11" x14ac:dyDescent="0.25">
      <c r="A396" s="381" t="s">
        <v>290</v>
      </c>
      <c r="B396" s="381" t="s">
        <v>291</v>
      </c>
      <c r="C396" s="381" t="s">
        <v>16</v>
      </c>
      <c r="D396" s="381">
        <v>342.37658929999998</v>
      </c>
      <c r="E396" s="381">
        <v>0</v>
      </c>
      <c r="F396" s="381">
        <v>5187.5639954999997</v>
      </c>
      <c r="G396" s="381">
        <v>31.421719199999998</v>
      </c>
      <c r="H396" s="381">
        <v>6.1563439061279297</v>
      </c>
      <c r="I396" s="381">
        <v>0</v>
      </c>
      <c r="J396" s="381">
        <v>93.278655695005796</v>
      </c>
      <c r="K396" s="381">
        <v>0.56500039886629905</v>
      </c>
    </row>
    <row r="397" spans="1:11" x14ac:dyDescent="0.25">
      <c r="A397" s="381" t="s">
        <v>292</v>
      </c>
      <c r="B397" s="381" t="s">
        <v>293</v>
      </c>
      <c r="C397" s="381" t="s">
        <v>15</v>
      </c>
      <c r="D397" s="381">
        <v>227.16816679999999</v>
      </c>
      <c r="E397" s="381">
        <v>22.380314800000001</v>
      </c>
      <c r="F397" s="381">
        <v>15150.982313099999</v>
      </c>
      <c r="G397" s="381">
        <v>29.674503900000001</v>
      </c>
      <c r="H397" s="381">
        <v>1.47223035859809</v>
      </c>
      <c r="I397" s="381">
        <v>0.14504223610058201</v>
      </c>
      <c r="J397" s="381">
        <v>98.190413023698795</v>
      </c>
      <c r="K397" s="381">
        <v>0.19231438160250799</v>
      </c>
    </row>
    <row r="398" spans="1:11" x14ac:dyDescent="0.25">
      <c r="A398" s="381" t="s">
        <v>292</v>
      </c>
      <c r="B398" s="381" t="s">
        <v>293</v>
      </c>
      <c r="C398" s="381" t="s">
        <v>16</v>
      </c>
      <c r="D398" s="381">
        <v>175.12421570000001</v>
      </c>
      <c r="E398" s="381">
        <v>0</v>
      </c>
      <c r="F398" s="381">
        <v>9988.9940165000007</v>
      </c>
      <c r="G398" s="381">
        <v>197.52390339999999</v>
      </c>
      <c r="H398" s="381">
        <v>1.6901202860337901</v>
      </c>
      <c r="I398" s="381">
        <v>0</v>
      </c>
      <c r="J398" s="381">
        <v>96.403580492133798</v>
      </c>
      <c r="K398" s="381">
        <v>1.90629922183239</v>
      </c>
    </row>
    <row r="399" spans="1:11" x14ac:dyDescent="0.25">
      <c r="A399" s="381" t="s">
        <v>294</v>
      </c>
      <c r="B399" s="381" t="s">
        <v>295</v>
      </c>
      <c r="C399" s="381" t="s">
        <v>15</v>
      </c>
      <c r="D399" s="381">
        <v>234.2363928</v>
      </c>
      <c r="E399" s="381">
        <v>0</v>
      </c>
      <c r="F399" s="381">
        <v>9499.3696904999997</v>
      </c>
      <c r="G399" s="381">
        <v>503.429734</v>
      </c>
      <c r="H399" s="381">
        <v>2.2881271198070201</v>
      </c>
      <c r="I399" s="381">
        <v>0</v>
      </c>
      <c r="J399" s="381">
        <v>92.794143344176007</v>
      </c>
      <c r="K399" s="381">
        <v>4.9177295360169904</v>
      </c>
    </row>
    <row r="400" spans="1:11" x14ac:dyDescent="0.25">
      <c r="A400" s="381" t="s">
        <v>294</v>
      </c>
      <c r="B400" s="381" t="s">
        <v>295</v>
      </c>
      <c r="C400" s="381" t="s">
        <v>16</v>
      </c>
      <c r="D400" s="381">
        <v>171.1396153</v>
      </c>
      <c r="E400" s="381">
        <v>0</v>
      </c>
      <c r="F400" s="381">
        <v>5687.8223046000003</v>
      </c>
      <c r="G400" s="381">
        <v>182.26828929999999</v>
      </c>
      <c r="H400" s="381">
        <v>2.8328603508500101</v>
      </c>
      <c r="I400" s="381">
        <v>0</v>
      </c>
      <c r="J400" s="381">
        <v>94.150067248524905</v>
      </c>
      <c r="K400" s="381">
        <v>3.0170724006251102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863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853</v>
      </c>
      <c r="E410" s="5" t="s">
        <v>850</v>
      </c>
      <c r="F410" s="5" t="s">
        <v>851</v>
      </c>
      <c r="G410" s="5" t="s">
        <v>857</v>
      </c>
      <c r="H410" s="5" t="s">
        <v>854</v>
      </c>
      <c r="I410" s="5" t="s">
        <v>855</v>
      </c>
    </row>
    <row r="411" spans="1:11" x14ac:dyDescent="0.25">
      <c r="A411" s="382" t="s">
        <v>71</v>
      </c>
      <c r="B411" s="382" t="s">
        <v>72</v>
      </c>
      <c r="C411" s="382" t="s">
        <v>15</v>
      </c>
      <c r="D411" s="382">
        <v>89.299269899999999</v>
      </c>
      <c r="E411" s="382">
        <v>0</v>
      </c>
      <c r="F411" s="382">
        <v>0</v>
      </c>
      <c r="G411" s="382">
        <v>100</v>
      </c>
      <c r="H411" s="382">
        <v>0</v>
      </c>
      <c r="I411" s="382">
        <v>0</v>
      </c>
    </row>
    <row r="412" spans="1:11" x14ac:dyDescent="0.25">
      <c r="A412" s="382" t="s">
        <v>71</v>
      </c>
      <c r="B412" s="382" t="s">
        <v>72</v>
      </c>
      <c r="C412" s="382" t="s">
        <v>16</v>
      </c>
      <c r="D412" s="382">
        <v>22.183585300000001</v>
      </c>
      <c r="E412" s="382">
        <v>0</v>
      </c>
      <c r="F412" s="382">
        <v>0</v>
      </c>
      <c r="G412" s="382">
        <v>100</v>
      </c>
      <c r="H412" s="382">
        <v>0</v>
      </c>
      <c r="I412" s="382">
        <v>0</v>
      </c>
    </row>
    <row r="413" spans="1:11" x14ac:dyDescent="0.25">
      <c r="A413" s="382" t="s">
        <v>73</v>
      </c>
      <c r="B413" s="382" t="s">
        <v>74</v>
      </c>
      <c r="C413" s="382" t="s">
        <v>15</v>
      </c>
      <c r="D413" s="382">
        <v>118.894475</v>
      </c>
      <c r="E413" s="382">
        <v>0</v>
      </c>
      <c r="F413" s="382">
        <v>0</v>
      </c>
      <c r="G413" s="382">
        <v>100</v>
      </c>
      <c r="H413" s="382">
        <v>0</v>
      </c>
      <c r="I413" s="382">
        <v>0</v>
      </c>
    </row>
    <row r="414" spans="1:11" x14ac:dyDescent="0.25">
      <c r="A414" s="382" t="s">
        <v>73</v>
      </c>
      <c r="B414" s="382" t="s">
        <v>74</v>
      </c>
      <c r="C414" s="382" t="s">
        <v>16</v>
      </c>
      <c r="D414" s="382">
        <v>25.477387499999999</v>
      </c>
      <c r="E414" s="382">
        <v>0</v>
      </c>
      <c r="F414" s="382">
        <v>0</v>
      </c>
      <c r="G414" s="382">
        <v>100</v>
      </c>
      <c r="H414" s="382">
        <v>0</v>
      </c>
      <c r="I414" s="382">
        <v>0</v>
      </c>
    </row>
    <row r="415" spans="1:11" x14ac:dyDescent="0.25">
      <c r="A415" s="382" t="s">
        <v>75</v>
      </c>
      <c r="B415" s="382" t="s">
        <v>76</v>
      </c>
      <c r="C415" s="382" t="s">
        <v>15</v>
      </c>
      <c r="D415" s="382">
        <v>66.782585800000007</v>
      </c>
      <c r="E415" s="382">
        <v>0</v>
      </c>
      <c r="F415" s="382">
        <v>0</v>
      </c>
      <c r="G415" s="382">
        <v>100</v>
      </c>
      <c r="H415" s="382">
        <v>0</v>
      </c>
      <c r="I415" s="382">
        <v>0</v>
      </c>
    </row>
    <row r="416" spans="1:11" x14ac:dyDescent="0.25">
      <c r="A416" s="382" t="s">
        <v>75</v>
      </c>
      <c r="B416" s="382" t="s">
        <v>76</v>
      </c>
      <c r="C416" s="382" t="s">
        <v>16</v>
      </c>
      <c r="D416" s="382">
        <v>16.5071786</v>
      </c>
      <c r="E416" s="382">
        <v>0</v>
      </c>
      <c r="F416" s="382">
        <v>0</v>
      </c>
      <c r="G416" s="382">
        <v>100</v>
      </c>
      <c r="H416" s="382">
        <v>0</v>
      </c>
      <c r="I416" s="382">
        <v>0</v>
      </c>
    </row>
    <row r="417" spans="1:9" x14ac:dyDescent="0.25">
      <c r="A417" s="382" t="s">
        <v>77</v>
      </c>
      <c r="B417" s="382" t="s">
        <v>78</v>
      </c>
      <c r="C417" s="382" t="s">
        <v>15</v>
      </c>
      <c r="D417" s="382">
        <v>9.5121953999999995</v>
      </c>
      <c r="E417" s="382">
        <v>3.1707318</v>
      </c>
      <c r="F417" s="382">
        <v>0</v>
      </c>
      <c r="G417" s="382">
        <v>75</v>
      </c>
      <c r="H417" s="382">
        <v>25</v>
      </c>
      <c r="I417" s="382">
        <v>0</v>
      </c>
    </row>
    <row r="418" spans="1:9" x14ac:dyDescent="0.25">
      <c r="A418" s="382" t="s">
        <v>77</v>
      </c>
      <c r="B418" s="382" t="s">
        <v>78</v>
      </c>
      <c r="C418" s="382" t="s">
        <v>16</v>
      </c>
      <c r="D418" s="382">
        <v>9.5121953999999995</v>
      </c>
      <c r="E418" s="382">
        <v>6.3414636</v>
      </c>
      <c r="F418" s="382">
        <v>0</v>
      </c>
      <c r="G418" s="382">
        <v>60</v>
      </c>
      <c r="H418" s="382">
        <v>40</v>
      </c>
      <c r="I418" s="382">
        <v>0</v>
      </c>
    </row>
    <row r="419" spans="1:9" x14ac:dyDescent="0.25">
      <c r="A419" s="382" t="s">
        <v>79</v>
      </c>
      <c r="B419" s="382" t="s">
        <v>80</v>
      </c>
      <c r="C419" s="382" t="s">
        <v>15</v>
      </c>
      <c r="D419" s="382">
        <v>1142.4093046999999</v>
      </c>
      <c r="E419" s="382">
        <v>5.4921423000000003</v>
      </c>
      <c r="F419" s="382">
        <v>0</v>
      </c>
      <c r="G419" s="382">
        <v>99.521549318162002</v>
      </c>
      <c r="H419" s="382">
        <v>0.47845068183801998</v>
      </c>
      <c r="I419" s="382">
        <v>0</v>
      </c>
    </row>
    <row r="420" spans="1:9" x14ac:dyDescent="0.25">
      <c r="A420" s="382" t="s">
        <v>79</v>
      </c>
      <c r="B420" s="382" t="s">
        <v>80</v>
      </c>
      <c r="C420" s="382" t="s">
        <v>16</v>
      </c>
      <c r="D420" s="382">
        <v>458.54216530000002</v>
      </c>
      <c r="E420" s="382">
        <v>6.4197366999999996</v>
      </c>
      <c r="F420" s="382">
        <v>0</v>
      </c>
      <c r="G420" s="382">
        <v>98.6192983398455</v>
      </c>
      <c r="H420" s="382">
        <v>1.3807016601545099</v>
      </c>
      <c r="I420" s="382">
        <v>0</v>
      </c>
    </row>
    <row r="421" spans="1:9" x14ac:dyDescent="0.25">
      <c r="A421" s="382" t="s">
        <v>91</v>
      </c>
      <c r="B421" s="382" t="s">
        <v>92</v>
      </c>
      <c r="C421" s="382" t="s">
        <v>15</v>
      </c>
      <c r="D421" s="382">
        <v>1162.7661685999999</v>
      </c>
      <c r="E421" s="382">
        <v>12.5189105</v>
      </c>
      <c r="F421" s="382">
        <v>3.2059205</v>
      </c>
      <c r="G421" s="382">
        <v>98.6656808575257</v>
      </c>
      <c r="H421" s="382">
        <v>1.0622830810120001</v>
      </c>
      <c r="I421" s="382">
        <v>0.27203606146234</v>
      </c>
    </row>
    <row r="422" spans="1:9" x14ac:dyDescent="0.25">
      <c r="A422" s="382" t="s">
        <v>91</v>
      </c>
      <c r="B422" s="382" t="s">
        <v>92</v>
      </c>
      <c r="C422" s="382" t="s">
        <v>16</v>
      </c>
      <c r="D422" s="382">
        <v>248.27324110000001</v>
      </c>
      <c r="E422" s="382">
        <v>3.5233596999999999</v>
      </c>
      <c r="F422" s="382">
        <v>0</v>
      </c>
      <c r="G422" s="382">
        <v>98.600711967991003</v>
      </c>
      <c r="H422" s="382">
        <v>1.3992880320090499</v>
      </c>
      <c r="I422" s="382">
        <v>0</v>
      </c>
    </row>
    <row r="423" spans="1:9" x14ac:dyDescent="0.25">
      <c r="A423" s="382" t="s">
        <v>107</v>
      </c>
      <c r="B423" s="382" t="s">
        <v>108</v>
      </c>
      <c r="C423" s="382" t="s">
        <v>15</v>
      </c>
      <c r="D423" s="382">
        <v>1777.3118416</v>
      </c>
      <c r="E423" s="382">
        <v>19.411149300000002</v>
      </c>
      <c r="F423" s="382">
        <v>0</v>
      </c>
      <c r="G423" s="382">
        <v>98.919635948428706</v>
      </c>
      <c r="H423" s="382">
        <v>1.08036405157128</v>
      </c>
      <c r="I423" s="382">
        <v>0</v>
      </c>
    </row>
    <row r="424" spans="1:9" x14ac:dyDescent="0.25">
      <c r="A424" s="382" t="s">
        <v>107</v>
      </c>
      <c r="B424" s="382" t="s">
        <v>108</v>
      </c>
      <c r="C424" s="382" t="s">
        <v>16</v>
      </c>
      <c r="D424" s="382">
        <v>665.84686069999998</v>
      </c>
      <c r="E424" s="382">
        <v>2.566287</v>
      </c>
      <c r="F424" s="382">
        <v>0</v>
      </c>
      <c r="G424" s="382">
        <v>99.616062758664995</v>
      </c>
      <c r="H424" s="382">
        <v>0.38393724133502699</v>
      </c>
      <c r="I424" s="382">
        <v>0</v>
      </c>
    </row>
    <row r="425" spans="1:9" x14ac:dyDescent="0.25">
      <c r="A425" s="382" t="s">
        <v>109</v>
      </c>
      <c r="B425" s="382" t="s">
        <v>110</v>
      </c>
      <c r="C425" s="382" t="s">
        <v>15</v>
      </c>
      <c r="D425" s="382">
        <v>359.12184760000002</v>
      </c>
      <c r="E425" s="382">
        <v>0</v>
      </c>
      <c r="F425" s="382">
        <v>0</v>
      </c>
      <c r="G425" s="382">
        <v>100</v>
      </c>
      <c r="H425" s="382">
        <v>0</v>
      </c>
      <c r="I425" s="382">
        <v>0</v>
      </c>
    </row>
    <row r="426" spans="1:9" x14ac:dyDescent="0.25">
      <c r="A426" s="382" t="s">
        <v>109</v>
      </c>
      <c r="B426" s="382" t="s">
        <v>110</v>
      </c>
      <c r="C426" s="382" t="s">
        <v>16</v>
      </c>
      <c r="D426" s="382">
        <v>167.83081319999999</v>
      </c>
      <c r="E426" s="382">
        <v>9.0231619999999992</v>
      </c>
      <c r="F426" s="382">
        <v>0</v>
      </c>
      <c r="G426" s="382">
        <v>94.897959183673507</v>
      </c>
      <c r="H426" s="382">
        <v>5.1020408163265296</v>
      </c>
      <c r="I426" s="382">
        <v>0</v>
      </c>
    </row>
    <row r="427" spans="1:9" x14ac:dyDescent="0.25">
      <c r="A427" t="s">
        <v>19</v>
      </c>
    </row>
    <row r="428" spans="1:9" x14ac:dyDescent="0.25">
      <c r="A428" t="s">
        <v>20</v>
      </c>
    </row>
    <row r="429" spans="1:9" x14ac:dyDescent="0.25">
      <c r="A429" t="s">
        <v>21</v>
      </c>
    </row>
    <row r="430" spans="1:9" x14ac:dyDescent="0.25">
      <c r="A430" t="s">
        <v>22</v>
      </c>
    </row>
    <row r="431" spans="1:9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864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850</v>
      </c>
      <c r="E436" s="5" t="s">
        <v>851</v>
      </c>
      <c r="F436" s="5" t="s">
        <v>853</v>
      </c>
      <c r="G436" s="5" t="s">
        <v>852</v>
      </c>
      <c r="H436" s="5" t="s">
        <v>854</v>
      </c>
      <c r="I436" s="5" t="s">
        <v>855</v>
      </c>
      <c r="J436" s="5" t="s">
        <v>857</v>
      </c>
      <c r="K436" s="5" t="s">
        <v>856</v>
      </c>
    </row>
    <row r="437" spans="1:11" x14ac:dyDescent="0.25">
      <c r="A437" s="383" t="s">
        <v>13</v>
      </c>
      <c r="B437" s="383" t="s">
        <v>14</v>
      </c>
      <c r="C437" s="383" t="s">
        <v>15</v>
      </c>
      <c r="D437" s="383">
        <v>40.592933899999998</v>
      </c>
      <c r="E437" s="383">
        <v>3.2059205</v>
      </c>
      <c r="F437" s="383">
        <v>4726.0976885999999</v>
      </c>
      <c r="G437" s="383">
        <v>0</v>
      </c>
      <c r="H437" s="383">
        <v>0.85102336149348201</v>
      </c>
      <c r="I437" s="383">
        <v>6.7211531132783303E-2</v>
      </c>
      <c r="J437" s="383">
        <v>99.081765107373698</v>
      </c>
      <c r="K437" s="383">
        <v>0</v>
      </c>
    </row>
    <row r="438" spans="1:11" x14ac:dyDescent="0.25">
      <c r="A438" s="383" t="s">
        <v>13</v>
      </c>
      <c r="B438" s="383" t="s">
        <v>14</v>
      </c>
      <c r="C438" s="383" t="s">
        <v>16</v>
      </c>
      <c r="D438" s="383">
        <v>27.874009000000001</v>
      </c>
      <c r="E438" s="383">
        <v>0</v>
      </c>
      <c r="F438" s="383">
        <v>1614.1734271</v>
      </c>
      <c r="G438" s="383">
        <v>0</v>
      </c>
      <c r="H438" s="383">
        <v>1.6975154546206701</v>
      </c>
      <c r="I438" s="383">
        <v>0</v>
      </c>
      <c r="J438" s="383">
        <v>98.302484545379301</v>
      </c>
      <c r="K438" s="383">
        <v>0</v>
      </c>
    </row>
    <row r="439" spans="1:11" x14ac:dyDescent="0.25">
      <c r="A439" s="383" t="s">
        <v>26</v>
      </c>
      <c r="B439" s="383" t="s">
        <v>27</v>
      </c>
      <c r="C439" s="383" t="s">
        <v>15</v>
      </c>
      <c r="D439" s="383">
        <v>105.92559989999999</v>
      </c>
      <c r="E439" s="383">
        <v>0</v>
      </c>
      <c r="F439" s="383">
        <v>7183.1762699999999</v>
      </c>
      <c r="G439" s="383">
        <v>0</v>
      </c>
      <c r="H439" s="383">
        <v>1.4532050970149699</v>
      </c>
      <c r="I439" s="383">
        <v>0</v>
      </c>
      <c r="J439" s="383">
        <v>98.546794902984999</v>
      </c>
      <c r="K439" s="383">
        <v>0</v>
      </c>
    </row>
    <row r="440" spans="1:11" x14ac:dyDescent="0.25">
      <c r="A440" s="383" t="s">
        <v>26</v>
      </c>
      <c r="B440" s="383" t="s">
        <v>27</v>
      </c>
      <c r="C440" s="383" t="s">
        <v>16</v>
      </c>
      <c r="D440" s="383">
        <v>10.5366166</v>
      </c>
      <c r="E440" s="383">
        <v>0</v>
      </c>
      <c r="F440" s="383">
        <v>3012.5304827999998</v>
      </c>
      <c r="G440" s="383">
        <v>25.024901199999999</v>
      </c>
      <c r="H440" s="383">
        <v>0.34567908704612299</v>
      </c>
      <c r="I440" s="383">
        <v>0</v>
      </c>
      <c r="J440" s="383">
        <v>98.8333187517634</v>
      </c>
      <c r="K440" s="383">
        <v>0.82100216119047598</v>
      </c>
    </row>
    <row r="441" spans="1:11" x14ac:dyDescent="0.25">
      <c r="A441" s="383" t="s">
        <v>28</v>
      </c>
      <c r="B441" s="383" t="s">
        <v>29</v>
      </c>
      <c r="C441" s="383" t="s">
        <v>15</v>
      </c>
      <c r="D441" s="383">
        <v>15.340555999999999</v>
      </c>
      <c r="E441" s="383">
        <v>0</v>
      </c>
      <c r="F441" s="383">
        <v>4559.1232253999997</v>
      </c>
      <c r="G441" s="383">
        <v>0</v>
      </c>
      <c r="H441" s="383">
        <v>0.335352004804923</v>
      </c>
      <c r="I441" s="383">
        <v>0</v>
      </c>
      <c r="J441" s="383">
        <v>99.664647995195097</v>
      </c>
      <c r="K441" s="383">
        <v>0</v>
      </c>
    </row>
    <row r="442" spans="1:11" x14ac:dyDescent="0.25">
      <c r="A442" s="383" t="s">
        <v>28</v>
      </c>
      <c r="B442" s="383" t="s">
        <v>29</v>
      </c>
      <c r="C442" s="383" t="s">
        <v>16</v>
      </c>
      <c r="D442" s="383">
        <v>6.7767149</v>
      </c>
      <c r="E442" s="383">
        <v>0</v>
      </c>
      <c r="F442" s="383">
        <v>2540.0145726999999</v>
      </c>
      <c r="G442" s="383">
        <v>0</v>
      </c>
      <c r="H442" s="383">
        <v>0.266088349406367</v>
      </c>
      <c r="I442" s="383">
        <v>0</v>
      </c>
      <c r="J442" s="383">
        <v>99.733911650593598</v>
      </c>
      <c r="K442" s="383">
        <v>0</v>
      </c>
    </row>
    <row r="443" spans="1:11" x14ac:dyDescent="0.25">
      <c r="A443" s="383" t="s">
        <v>30</v>
      </c>
      <c r="B443" s="383" t="s">
        <v>31</v>
      </c>
      <c r="C443" s="383" t="s">
        <v>15</v>
      </c>
      <c r="D443" s="383">
        <v>27.160247999999999</v>
      </c>
      <c r="E443" s="383">
        <v>1.131677</v>
      </c>
      <c r="F443" s="383">
        <v>709.56147899999996</v>
      </c>
      <c r="G443" s="383">
        <v>0</v>
      </c>
      <c r="H443" s="383">
        <v>3.6809815950920202</v>
      </c>
      <c r="I443" s="383">
        <v>0.153374233128834</v>
      </c>
      <c r="J443" s="383">
        <v>96.165644171779107</v>
      </c>
      <c r="K443" s="383">
        <v>0</v>
      </c>
    </row>
    <row r="444" spans="1:11" x14ac:dyDescent="0.25">
      <c r="A444" s="383" t="s">
        <v>30</v>
      </c>
      <c r="B444" s="383" t="s">
        <v>31</v>
      </c>
      <c r="C444" s="383" t="s">
        <v>16</v>
      </c>
      <c r="D444" s="383">
        <v>1.131677</v>
      </c>
      <c r="E444" s="383">
        <v>0</v>
      </c>
      <c r="F444" s="383">
        <v>168.61987300000001</v>
      </c>
      <c r="G444" s="383">
        <v>0</v>
      </c>
      <c r="H444" s="383">
        <v>0.66666666666666696</v>
      </c>
      <c r="I444" s="383">
        <v>0</v>
      </c>
      <c r="J444" s="383">
        <v>99.3333333333333</v>
      </c>
      <c r="K444" s="383">
        <v>0</v>
      </c>
    </row>
    <row r="445" spans="1:11" x14ac:dyDescent="0.25">
      <c r="A445" s="383" t="s">
        <v>32</v>
      </c>
      <c r="B445" s="383" t="s">
        <v>33</v>
      </c>
      <c r="C445" s="383" t="s">
        <v>15</v>
      </c>
      <c r="D445" s="383">
        <v>42.809819300000001</v>
      </c>
      <c r="E445" s="383">
        <v>0</v>
      </c>
      <c r="F445" s="383">
        <v>4767.1671131000003</v>
      </c>
      <c r="G445" s="383">
        <v>8.5307513000000004</v>
      </c>
      <c r="H445" s="383">
        <v>0.88844559581832006</v>
      </c>
      <c r="I445" s="383">
        <v>0</v>
      </c>
      <c r="J445" s="383">
        <v>98.934513049057202</v>
      </c>
      <c r="K445" s="383">
        <v>0.17704135512448699</v>
      </c>
    </row>
    <row r="446" spans="1:11" x14ac:dyDescent="0.25">
      <c r="A446" s="383" t="s">
        <v>32</v>
      </c>
      <c r="B446" s="383" t="s">
        <v>33</v>
      </c>
      <c r="C446" s="383" t="s">
        <v>16</v>
      </c>
      <c r="D446" s="383">
        <v>21.3510648</v>
      </c>
      <c r="E446" s="383">
        <v>0</v>
      </c>
      <c r="F446" s="383">
        <v>1638.3482412000001</v>
      </c>
      <c r="G446" s="383">
        <v>0</v>
      </c>
      <c r="H446" s="383">
        <v>1.28644175019014</v>
      </c>
      <c r="I446" s="383">
        <v>0</v>
      </c>
      <c r="J446" s="383">
        <v>98.713558249809907</v>
      </c>
      <c r="K446" s="383">
        <v>0</v>
      </c>
    </row>
    <row r="447" spans="1:11" x14ac:dyDescent="0.25">
      <c r="A447" s="383" t="s">
        <v>34</v>
      </c>
      <c r="B447" s="383" t="s">
        <v>35</v>
      </c>
      <c r="C447" s="383" t="s">
        <v>15</v>
      </c>
      <c r="D447" s="383">
        <v>7.6341241999999996</v>
      </c>
      <c r="E447" s="383">
        <v>1.1996481000000001</v>
      </c>
      <c r="F447" s="383">
        <v>631.28754260000005</v>
      </c>
      <c r="G447" s="383">
        <v>0</v>
      </c>
      <c r="H447" s="383">
        <v>1.1926058424085799</v>
      </c>
      <c r="I447" s="383">
        <v>0.18740949130672399</v>
      </c>
      <c r="J447" s="383">
        <v>98.619984666284694</v>
      </c>
      <c r="K447" s="383">
        <v>0</v>
      </c>
    </row>
    <row r="448" spans="1:11" x14ac:dyDescent="0.25">
      <c r="A448" s="383" t="s">
        <v>34</v>
      </c>
      <c r="B448" s="383" t="s">
        <v>35</v>
      </c>
      <c r="C448" s="383" t="s">
        <v>16</v>
      </c>
      <c r="D448" s="383">
        <v>0</v>
      </c>
      <c r="E448" s="383">
        <v>0</v>
      </c>
      <c r="F448" s="383">
        <v>129.03227910000001</v>
      </c>
      <c r="G448" s="383">
        <v>0</v>
      </c>
      <c r="H448" s="383">
        <v>0</v>
      </c>
      <c r="I448" s="383">
        <v>0</v>
      </c>
      <c r="J448" s="383">
        <v>100</v>
      </c>
      <c r="K448" s="383">
        <v>0</v>
      </c>
    </row>
    <row r="449" spans="1:11" x14ac:dyDescent="0.25">
      <c r="A449" s="383" t="s">
        <v>36</v>
      </c>
      <c r="B449" s="383" t="s">
        <v>37</v>
      </c>
      <c r="C449" s="383" t="s">
        <v>15</v>
      </c>
      <c r="D449" s="383">
        <v>14.2769265</v>
      </c>
      <c r="E449" s="383">
        <v>0</v>
      </c>
      <c r="F449" s="383">
        <v>936.55615320000004</v>
      </c>
      <c r="G449" s="383">
        <v>0</v>
      </c>
      <c r="H449" s="383">
        <v>1.5015176485555799</v>
      </c>
      <c r="I449" s="383">
        <v>0</v>
      </c>
      <c r="J449" s="383">
        <v>98.498482351444395</v>
      </c>
      <c r="K449" s="383">
        <v>0</v>
      </c>
    </row>
    <row r="450" spans="1:11" x14ac:dyDescent="0.25">
      <c r="A450" s="383" t="s">
        <v>36</v>
      </c>
      <c r="B450" s="383" t="s">
        <v>37</v>
      </c>
      <c r="C450" s="383" t="s">
        <v>16</v>
      </c>
      <c r="D450" s="383">
        <v>3.0014511000000001</v>
      </c>
      <c r="E450" s="383">
        <v>0</v>
      </c>
      <c r="F450" s="383">
        <v>337.52197640000003</v>
      </c>
      <c r="G450" s="383">
        <v>0</v>
      </c>
      <c r="H450" s="383">
        <v>0.88142279138782598</v>
      </c>
      <c r="I450" s="383">
        <v>0</v>
      </c>
      <c r="J450" s="383">
        <v>99.118577208612194</v>
      </c>
      <c r="K450" s="383">
        <v>0</v>
      </c>
    </row>
    <row r="451" spans="1:11" x14ac:dyDescent="0.25">
      <c r="A451" s="383" t="s">
        <v>38</v>
      </c>
      <c r="B451" s="383" t="s">
        <v>39</v>
      </c>
      <c r="C451" s="383" t="s">
        <v>15</v>
      </c>
      <c r="D451" s="383">
        <v>29.536956400000001</v>
      </c>
      <c r="E451" s="383">
        <v>3.7082389999999998</v>
      </c>
      <c r="F451" s="383">
        <v>3342.3677370999999</v>
      </c>
      <c r="G451" s="383">
        <v>27.2024048</v>
      </c>
      <c r="H451" s="383">
        <v>0.86801526007686403</v>
      </c>
      <c r="I451" s="383">
        <v>0.108975616729832</v>
      </c>
      <c r="J451" s="383">
        <v>98.223600336538894</v>
      </c>
      <c r="K451" s="383">
        <v>0.79940878665440696</v>
      </c>
    </row>
    <row r="452" spans="1:11" x14ac:dyDescent="0.25">
      <c r="A452" s="383" t="s">
        <v>38</v>
      </c>
      <c r="B452" s="383" t="s">
        <v>39</v>
      </c>
      <c r="C452" s="383" t="s">
        <v>16</v>
      </c>
      <c r="D452" s="383">
        <v>4.6827584</v>
      </c>
      <c r="E452" s="383">
        <v>0</v>
      </c>
      <c r="F452" s="383">
        <v>1012.0816384</v>
      </c>
      <c r="G452" s="383">
        <v>0</v>
      </c>
      <c r="H452" s="383">
        <v>0.460554914662409</v>
      </c>
      <c r="I452" s="383">
        <v>0</v>
      </c>
      <c r="J452" s="383">
        <v>99.539445085337604</v>
      </c>
      <c r="K452" s="383">
        <v>0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865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866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867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868</v>
      </c>
      <c r="E16" s="5" t="s">
        <v>869</v>
      </c>
      <c r="F16" s="5" t="s">
        <v>870</v>
      </c>
      <c r="G16" s="5" t="s">
        <v>871</v>
      </c>
      <c r="H16" s="5" t="s">
        <v>872</v>
      </c>
      <c r="I16" s="5" t="s">
        <v>873</v>
      </c>
      <c r="J16" s="5" t="s">
        <v>874</v>
      </c>
      <c r="K16" s="5" t="s">
        <v>875</v>
      </c>
    </row>
    <row r="17" spans="1:11" x14ac:dyDescent="0.25">
      <c r="A17" s="384" t="s">
        <v>13</v>
      </c>
      <c r="B17" s="384" t="s">
        <v>14</v>
      </c>
      <c r="C17" s="384" t="s">
        <v>15</v>
      </c>
      <c r="D17" s="384">
        <v>184785.5789818</v>
      </c>
      <c r="E17" s="384">
        <v>130121.44692640001</v>
      </c>
      <c r="F17" s="384">
        <v>66424.512772899994</v>
      </c>
      <c r="G17" s="384">
        <v>14079.192190399999</v>
      </c>
      <c r="H17" s="384">
        <v>46.732565546343601</v>
      </c>
      <c r="I17" s="384">
        <v>32.907919984773201</v>
      </c>
      <c r="J17" s="384">
        <v>16.798864468472502</v>
      </c>
      <c r="K17" s="384">
        <v>3.5606500004106998</v>
      </c>
    </row>
    <row r="18" spans="1:11" x14ac:dyDescent="0.25">
      <c r="A18" s="384" t="s">
        <v>13</v>
      </c>
      <c r="B18" s="384" t="s">
        <v>14</v>
      </c>
      <c r="C18" s="384" t="s">
        <v>16</v>
      </c>
      <c r="D18" s="384">
        <v>169541.3141087</v>
      </c>
      <c r="E18" s="384">
        <v>115900.5774126</v>
      </c>
      <c r="F18" s="384">
        <v>53728.090938000001</v>
      </c>
      <c r="G18" s="384">
        <v>10944.5135832</v>
      </c>
      <c r="H18" s="384">
        <v>48.424534266675899</v>
      </c>
      <c r="I18" s="384">
        <v>33.103621450318599</v>
      </c>
      <c r="J18" s="384">
        <v>15.3458630091906</v>
      </c>
      <c r="K18" s="384">
        <v>3.1259812738149102</v>
      </c>
    </row>
    <row r="19" spans="1:11" x14ac:dyDescent="0.25">
      <c r="A19" s="384" t="s">
        <v>13</v>
      </c>
      <c r="B19" s="384" t="s">
        <v>17</v>
      </c>
      <c r="C19" s="384" t="s">
        <v>15</v>
      </c>
      <c r="D19" s="384">
        <v>970.74039400000004</v>
      </c>
      <c r="E19" s="384">
        <v>1225.1824609</v>
      </c>
      <c r="F19" s="384">
        <v>517.92226300000004</v>
      </c>
      <c r="G19" s="384">
        <v>131.55111439999999</v>
      </c>
      <c r="H19" s="384">
        <v>34.116176263273097</v>
      </c>
      <c r="I19" s="384">
        <v>43.058412989802001</v>
      </c>
      <c r="J19" s="384">
        <v>18.2021138961498</v>
      </c>
      <c r="K19" s="384">
        <v>4.6232968507751302</v>
      </c>
    </row>
    <row r="20" spans="1:11" x14ac:dyDescent="0.25">
      <c r="A20" s="384" t="s">
        <v>13</v>
      </c>
      <c r="B20" s="384" t="s">
        <v>17</v>
      </c>
      <c r="C20" s="384" t="s">
        <v>16</v>
      </c>
      <c r="D20" s="384">
        <v>414.93390119999998</v>
      </c>
      <c r="E20" s="384">
        <v>538.0034938</v>
      </c>
      <c r="F20" s="384">
        <v>268.50730349999998</v>
      </c>
      <c r="G20" s="384">
        <v>111.41736659999999</v>
      </c>
      <c r="H20" s="384">
        <v>31.1310458947505</v>
      </c>
      <c r="I20" s="384">
        <v>40.364528925176899</v>
      </c>
      <c r="J20" s="384">
        <v>20.145168095833998</v>
      </c>
      <c r="K20" s="384">
        <v>8.3592570842385499</v>
      </c>
    </row>
    <row r="21" spans="1:11" x14ac:dyDescent="0.25">
      <c r="A21" s="384" t="s">
        <v>13</v>
      </c>
      <c r="B21" s="384" t="s">
        <v>18</v>
      </c>
      <c r="C21" s="384" t="s">
        <v>15</v>
      </c>
      <c r="D21" s="384">
        <v>183814.83858780001</v>
      </c>
      <c r="E21" s="384">
        <v>128896.2644655</v>
      </c>
      <c r="F21" s="384">
        <v>65906.590509899994</v>
      </c>
      <c r="G21" s="384">
        <v>13947.641076</v>
      </c>
      <c r="H21" s="384">
        <v>46.824011793282999</v>
      </c>
      <c r="I21" s="384">
        <v>32.834347073453699</v>
      </c>
      <c r="J21" s="384">
        <v>16.788693421051502</v>
      </c>
      <c r="K21" s="384">
        <v>3.5529477122117901</v>
      </c>
    </row>
    <row r="22" spans="1:11" x14ac:dyDescent="0.25">
      <c r="A22" s="384" t="s">
        <v>13</v>
      </c>
      <c r="B22" s="384" t="s">
        <v>18</v>
      </c>
      <c r="C22" s="384" t="s">
        <v>16</v>
      </c>
      <c r="D22" s="384">
        <v>169126.38020750001</v>
      </c>
      <c r="E22" s="384">
        <v>115362.5739188</v>
      </c>
      <c r="F22" s="384">
        <v>53459.583634499999</v>
      </c>
      <c r="G22" s="384">
        <v>10833.096216600001</v>
      </c>
      <c r="H22" s="384">
        <v>48.4906209879328</v>
      </c>
      <c r="I22" s="384">
        <v>33.0758740370702</v>
      </c>
      <c r="J22" s="384">
        <v>15.327522560423599</v>
      </c>
      <c r="K22" s="384">
        <v>3.10598241457346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876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868</v>
      </c>
      <c r="E32" s="5" t="s">
        <v>869</v>
      </c>
      <c r="F32" s="5" t="s">
        <v>870</v>
      </c>
      <c r="G32" s="5" t="s">
        <v>871</v>
      </c>
      <c r="H32" s="5" t="s">
        <v>872</v>
      </c>
      <c r="I32" s="5" t="s">
        <v>873</v>
      </c>
      <c r="J32" s="5" t="s">
        <v>874</v>
      </c>
      <c r="K32" s="5" t="s">
        <v>875</v>
      </c>
    </row>
    <row r="33" spans="1:11" x14ac:dyDescent="0.25">
      <c r="A33" s="385" t="s">
        <v>13</v>
      </c>
      <c r="B33" s="385" t="s">
        <v>14</v>
      </c>
      <c r="C33" s="385" t="s">
        <v>15</v>
      </c>
      <c r="D33" s="385">
        <v>184785.5789818</v>
      </c>
      <c r="E33" s="385">
        <v>130121.44692640001</v>
      </c>
      <c r="F33" s="385">
        <v>66424.512772899994</v>
      </c>
      <c r="G33" s="385">
        <v>14079.192190399999</v>
      </c>
      <c r="H33" s="385">
        <v>46.732565546343601</v>
      </c>
      <c r="I33" s="385">
        <v>32.907919984773201</v>
      </c>
      <c r="J33" s="385">
        <v>16.798864468472502</v>
      </c>
      <c r="K33" s="385">
        <v>3.5606500004106998</v>
      </c>
    </row>
    <row r="34" spans="1:11" x14ac:dyDescent="0.25">
      <c r="A34" s="385" t="s">
        <v>13</v>
      </c>
      <c r="B34" s="385" t="s">
        <v>14</v>
      </c>
      <c r="C34" s="385" t="s">
        <v>16</v>
      </c>
      <c r="D34" s="385">
        <v>169541.3141087</v>
      </c>
      <c r="E34" s="385">
        <v>115900.5774126</v>
      </c>
      <c r="F34" s="385">
        <v>53728.090938000001</v>
      </c>
      <c r="G34" s="385">
        <v>10944.5135832</v>
      </c>
      <c r="H34" s="385">
        <v>48.424534266675899</v>
      </c>
      <c r="I34" s="385">
        <v>33.103621450318599</v>
      </c>
      <c r="J34" s="385">
        <v>15.3458630091906</v>
      </c>
      <c r="K34" s="385">
        <v>3.1259812738149102</v>
      </c>
    </row>
    <row r="35" spans="1:11" x14ac:dyDescent="0.25">
      <c r="A35" s="385" t="s">
        <v>26</v>
      </c>
      <c r="B35" s="385" t="s">
        <v>27</v>
      </c>
      <c r="C35" s="385" t="s">
        <v>15</v>
      </c>
      <c r="D35" s="385">
        <v>6604.9628567999998</v>
      </c>
      <c r="E35" s="385">
        <v>3922.1257896000002</v>
      </c>
      <c r="F35" s="385">
        <v>1811.5952734</v>
      </c>
      <c r="G35" s="385">
        <v>157.2354583</v>
      </c>
      <c r="H35" s="385">
        <v>52.856957995229003</v>
      </c>
      <c r="I35" s="385">
        <v>31.387252677652601</v>
      </c>
      <c r="J35" s="385">
        <v>14.4974948908117</v>
      </c>
      <c r="K35" s="385">
        <v>1.2582944363066799</v>
      </c>
    </row>
    <row r="36" spans="1:11" x14ac:dyDescent="0.25">
      <c r="A36" s="385" t="s">
        <v>26</v>
      </c>
      <c r="B36" s="385" t="s">
        <v>27</v>
      </c>
      <c r="C36" s="385" t="s">
        <v>16</v>
      </c>
      <c r="D36" s="385">
        <v>4292.9872427999999</v>
      </c>
      <c r="E36" s="385">
        <v>2297.4962995000001</v>
      </c>
      <c r="F36" s="385">
        <v>355.92268259999997</v>
      </c>
      <c r="G36" s="385">
        <v>0</v>
      </c>
      <c r="H36" s="385">
        <v>61.801557579679297</v>
      </c>
      <c r="I36" s="385">
        <v>33.074603256924803</v>
      </c>
      <c r="J36" s="385">
        <v>5.1238391633959504</v>
      </c>
      <c r="K36" s="385">
        <v>0</v>
      </c>
    </row>
    <row r="37" spans="1:11" x14ac:dyDescent="0.25">
      <c r="A37" s="385" t="s">
        <v>28</v>
      </c>
      <c r="B37" s="385" t="s">
        <v>29</v>
      </c>
      <c r="C37" s="385" t="s">
        <v>15</v>
      </c>
      <c r="D37" s="385">
        <v>1652.2571313000001</v>
      </c>
      <c r="E37" s="385">
        <v>916.00137029999996</v>
      </c>
      <c r="F37" s="385">
        <v>227.26565120000001</v>
      </c>
      <c r="G37" s="385">
        <v>28.5784068</v>
      </c>
      <c r="H37" s="385">
        <v>58.505564030720699</v>
      </c>
      <c r="I37" s="385">
        <v>32.435131195438601</v>
      </c>
      <c r="J37" s="385">
        <v>8.0473582812158693</v>
      </c>
      <c r="K37" s="385">
        <v>1.0119464926248201</v>
      </c>
    </row>
    <row r="38" spans="1:11" x14ac:dyDescent="0.25">
      <c r="A38" s="385" t="s">
        <v>28</v>
      </c>
      <c r="B38" s="385" t="s">
        <v>29</v>
      </c>
      <c r="C38" s="385" t="s">
        <v>16</v>
      </c>
      <c r="D38" s="385">
        <v>1102.5877095999999</v>
      </c>
      <c r="E38" s="385">
        <v>621.93720580000002</v>
      </c>
      <c r="F38" s="385">
        <v>189.2703138</v>
      </c>
      <c r="G38" s="385">
        <v>41.896537000000002</v>
      </c>
      <c r="H38" s="385">
        <v>56.378399124846702</v>
      </c>
      <c r="I38" s="385">
        <v>31.801392046991801</v>
      </c>
      <c r="J38" s="385">
        <v>9.6779214941299792</v>
      </c>
      <c r="K38" s="385">
        <v>2.1422873340315198</v>
      </c>
    </row>
    <row r="39" spans="1:11" x14ac:dyDescent="0.25">
      <c r="A39" s="385" t="s">
        <v>30</v>
      </c>
      <c r="B39" s="385" t="s">
        <v>31</v>
      </c>
      <c r="C39" s="385" t="s">
        <v>15</v>
      </c>
      <c r="D39" s="385">
        <v>5438.5854628999996</v>
      </c>
      <c r="E39" s="385">
        <v>1813.1401097</v>
      </c>
      <c r="F39" s="385">
        <v>487.84965590000002</v>
      </c>
      <c r="G39" s="385">
        <v>1.131677</v>
      </c>
      <c r="H39" s="385">
        <v>70.259545146138095</v>
      </c>
      <c r="I39" s="385">
        <v>23.423443515368199</v>
      </c>
      <c r="J39" s="385">
        <v>6.3023915238719201</v>
      </c>
      <c r="K39" s="385">
        <v>1.46198146217875E-2</v>
      </c>
    </row>
    <row r="40" spans="1:11" x14ac:dyDescent="0.25">
      <c r="A40" s="385" t="s">
        <v>30</v>
      </c>
      <c r="B40" s="385" t="s">
        <v>31</v>
      </c>
      <c r="C40" s="385" t="s">
        <v>16</v>
      </c>
      <c r="D40" s="385">
        <v>4121.4283154000004</v>
      </c>
      <c r="E40" s="385">
        <v>1306.6029073</v>
      </c>
      <c r="F40" s="385">
        <v>58.023032399999998</v>
      </c>
      <c r="G40" s="385">
        <v>137.16760619999999</v>
      </c>
      <c r="H40" s="385">
        <v>73.293005630177802</v>
      </c>
      <c r="I40" s="385">
        <v>23.235841293979</v>
      </c>
      <c r="J40" s="385">
        <v>1.0318467567378899</v>
      </c>
      <c r="K40" s="385">
        <v>2.43930631910527</v>
      </c>
    </row>
    <row r="41" spans="1:11" x14ac:dyDescent="0.25">
      <c r="A41" s="385" t="s">
        <v>32</v>
      </c>
      <c r="B41" s="385" t="s">
        <v>33</v>
      </c>
      <c r="C41" s="385" t="s">
        <v>15</v>
      </c>
      <c r="D41" s="385">
        <v>1513.1651905000001</v>
      </c>
      <c r="E41" s="385">
        <v>833.39558959999999</v>
      </c>
      <c r="F41" s="385">
        <v>491.02783160000001</v>
      </c>
      <c r="G41" s="385">
        <v>118.5254889</v>
      </c>
      <c r="H41" s="385">
        <v>51.187644962448303</v>
      </c>
      <c r="I41" s="385">
        <v>28.1922673225247</v>
      </c>
      <c r="J41" s="385">
        <v>16.610584533943999</v>
      </c>
      <c r="K41" s="385">
        <v>4.0095031810829997</v>
      </c>
    </row>
    <row r="42" spans="1:11" x14ac:dyDescent="0.25">
      <c r="A42" s="385" t="s">
        <v>32</v>
      </c>
      <c r="B42" s="385" t="s">
        <v>33</v>
      </c>
      <c r="C42" s="385" t="s">
        <v>16</v>
      </c>
      <c r="D42" s="385">
        <v>961.57500089999996</v>
      </c>
      <c r="E42" s="385">
        <v>718.44982159999995</v>
      </c>
      <c r="F42" s="385">
        <v>349.4590862</v>
      </c>
      <c r="G42" s="385">
        <v>60.848534000000001</v>
      </c>
      <c r="H42" s="385">
        <v>46.001056160137402</v>
      </c>
      <c r="I42" s="385">
        <v>34.370122518502697</v>
      </c>
      <c r="J42" s="385">
        <v>16.717871237199802</v>
      </c>
      <c r="K42" s="385">
        <v>2.9109500841600302</v>
      </c>
    </row>
    <row r="43" spans="1:11" x14ac:dyDescent="0.25">
      <c r="A43" s="385" t="s">
        <v>34</v>
      </c>
      <c r="B43" s="385" t="s">
        <v>35</v>
      </c>
      <c r="C43" s="385" t="s">
        <v>15</v>
      </c>
      <c r="D43" s="385">
        <v>10488.513794</v>
      </c>
      <c r="E43" s="385">
        <v>3225.5057775</v>
      </c>
      <c r="F43" s="385">
        <v>636.20103010000003</v>
      </c>
      <c r="G43" s="385">
        <v>406.21678600000001</v>
      </c>
      <c r="H43" s="385">
        <v>71.077547503529601</v>
      </c>
      <c r="I43" s="385">
        <v>21.858296096661</v>
      </c>
      <c r="J43" s="385">
        <v>4.31134570892163</v>
      </c>
      <c r="K43" s="385">
        <v>2.7528106908876802</v>
      </c>
    </row>
    <row r="44" spans="1:11" x14ac:dyDescent="0.25">
      <c r="A44" s="385" t="s">
        <v>34</v>
      </c>
      <c r="B44" s="385" t="s">
        <v>35</v>
      </c>
      <c r="C44" s="385" t="s">
        <v>16</v>
      </c>
      <c r="D44" s="385">
        <v>5968.8961551000002</v>
      </c>
      <c r="E44" s="385">
        <v>2142.5322961000002</v>
      </c>
      <c r="F44" s="385">
        <v>150.58641560000001</v>
      </c>
      <c r="G44" s="385">
        <v>1.1996481000000001</v>
      </c>
      <c r="H44" s="385">
        <v>72.234554050812207</v>
      </c>
      <c r="I44" s="385">
        <v>25.928557127939101</v>
      </c>
      <c r="J44" s="385">
        <v>1.8223708863961701</v>
      </c>
      <c r="K44" s="385">
        <v>1.45179348525544E-2</v>
      </c>
    </row>
    <row r="45" spans="1:11" x14ac:dyDescent="0.25">
      <c r="A45" s="385" t="s">
        <v>36</v>
      </c>
      <c r="B45" s="385" t="s">
        <v>37</v>
      </c>
      <c r="C45" s="385" t="s">
        <v>15</v>
      </c>
      <c r="D45" s="385">
        <v>17129.638894600001</v>
      </c>
      <c r="E45" s="385">
        <v>5210.7039240000004</v>
      </c>
      <c r="F45" s="385">
        <v>1720.2973251000001</v>
      </c>
      <c r="G45" s="385">
        <v>2320.9081077000001</v>
      </c>
      <c r="H45" s="385">
        <v>64.930377593327805</v>
      </c>
      <c r="I45" s="385">
        <v>19.751319650936299</v>
      </c>
      <c r="J45" s="385">
        <v>6.5208353532045198</v>
      </c>
      <c r="K45" s="385">
        <v>8.7974674025313693</v>
      </c>
    </row>
    <row r="46" spans="1:11" x14ac:dyDescent="0.25">
      <c r="A46" s="385" t="s">
        <v>36</v>
      </c>
      <c r="B46" s="385" t="s">
        <v>37</v>
      </c>
      <c r="C46" s="385" t="s">
        <v>16</v>
      </c>
      <c r="D46" s="385">
        <v>14946.2953363</v>
      </c>
      <c r="E46" s="385">
        <v>5150.7788619000003</v>
      </c>
      <c r="F46" s="385">
        <v>2151.3462149000002</v>
      </c>
      <c r="G46" s="385">
        <v>762.31447009999999</v>
      </c>
      <c r="H46" s="385">
        <v>64.9535767204558</v>
      </c>
      <c r="I46" s="385">
        <v>22.384243215372301</v>
      </c>
      <c r="J46" s="385">
        <v>9.3493155512850894</v>
      </c>
      <c r="K46" s="385">
        <v>3.3128645128868199</v>
      </c>
    </row>
    <row r="47" spans="1:11" x14ac:dyDescent="0.25">
      <c r="A47" s="385" t="s">
        <v>38</v>
      </c>
      <c r="B47" s="385" t="s">
        <v>39</v>
      </c>
      <c r="C47" s="385" t="s">
        <v>15</v>
      </c>
      <c r="D47" s="385">
        <v>1078.3254658999999</v>
      </c>
      <c r="E47" s="385">
        <v>550.38358479999999</v>
      </c>
      <c r="F47" s="385">
        <v>216.2572523</v>
      </c>
      <c r="G47" s="385">
        <v>6.4506690999999998</v>
      </c>
      <c r="H47" s="385">
        <v>58.2432527166958</v>
      </c>
      <c r="I47" s="385">
        <v>29.727694684343199</v>
      </c>
      <c r="J47" s="385">
        <v>11.680634646808199</v>
      </c>
      <c r="K47" s="385">
        <v>0.34841795215278898</v>
      </c>
    </row>
    <row r="48" spans="1:11" x14ac:dyDescent="0.25">
      <c r="A48" s="385" t="s">
        <v>38</v>
      </c>
      <c r="B48" s="385" t="s">
        <v>39</v>
      </c>
      <c r="C48" s="385" t="s">
        <v>16</v>
      </c>
      <c r="D48" s="385">
        <v>472.42457739999998</v>
      </c>
      <c r="E48" s="385">
        <v>240.72012839999999</v>
      </c>
      <c r="F48" s="385">
        <v>73.533772200000001</v>
      </c>
      <c r="G48" s="385">
        <v>0</v>
      </c>
      <c r="H48" s="385">
        <v>60.053070042167903</v>
      </c>
      <c r="I48" s="385">
        <v>30.599556887839501</v>
      </c>
      <c r="J48" s="385">
        <v>9.3473730699926403</v>
      </c>
      <c r="K48" s="385">
        <v>0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877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868</v>
      </c>
      <c r="E58" s="5" t="s">
        <v>869</v>
      </c>
      <c r="F58" s="5" t="s">
        <v>870</v>
      </c>
      <c r="G58" s="5" t="s">
        <v>871</v>
      </c>
      <c r="H58" s="5" t="s">
        <v>872</v>
      </c>
      <c r="I58" s="5" t="s">
        <v>873</v>
      </c>
      <c r="J58" s="5" t="s">
        <v>874</v>
      </c>
      <c r="K58" s="5" t="s">
        <v>875</v>
      </c>
    </row>
    <row r="59" spans="1:11" x14ac:dyDescent="0.25">
      <c r="A59" s="386" t="s">
        <v>13</v>
      </c>
      <c r="B59" s="386" t="s">
        <v>14</v>
      </c>
      <c r="C59" s="386" t="s">
        <v>15</v>
      </c>
      <c r="D59" s="386">
        <v>183814.83858780001</v>
      </c>
      <c r="E59" s="386">
        <v>128896.2644655</v>
      </c>
      <c r="F59" s="386">
        <v>65906.590509899994</v>
      </c>
      <c r="G59" s="386">
        <v>13947.641076</v>
      </c>
      <c r="H59" s="386">
        <v>46.824011793282999</v>
      </c>
      <c r="I59" s="386">
        <v>32.834347073453699</v>
      </c>
      <c r="J59" s="386">
        <v>16.788693421051502</v>
      </c>
      <c r="K59" s="386">
        <v>3.5529477122117901</v>
      </c>
    </row>
    <row r="60" spans="1:11" x14ac:dyDescent="0.25">
      <c r="A60" s="386" t="s">
        <v>13</v>
      </c>
      <c r="B60" s="386" t="s">
        <v>14</v>
      </c>
      <c r="C60" s="386" t="s">
        <v>16</v>
      </c>
      <c r="D60" s="386">
        <v>169126.38020750001</v>
      </c>
      <c r="E60" s="386">
        <v>115362.5739188</v>
      </c>
      <c r="F60" s="386">
        <v>53459.583634499999</v>
      </c>
      <c r="G60" s="386">
        <v>10833.096216600001</v>
      </c>
      <c r="H60" s="386">
        <v>48.4906209879328</v>
      </c>
      <c r="I60" s="386">
        <v>33.0758740370702</v>
      </c>
      <c r="J60" s="386">
        <v>15.327522560423599</v>
      </c>
      <c r="K60" s="386">
        <v>3.10598241457346</v>
      </c>
    </row>
    <row r="61" spans="1:11" x14ac:dyDescent="0.25">
      <c r="A61" s="386" t="s">
        <v>41</v>
      </c>
      <c r="B61" s="386" t="s">
        <v>42</v>
      </c>
      <c r="C61" s="386" t="s">
        <v>15</v>
      </c>
      <c r="D61" s="386">
        <v>365.67546950000002</v>
      </c>
      <c r="E61" s="386">
        <v>274.64854539999999</v>
      </c>
      <c r="F61" s="386">
        <v>14.3390434</v>
      </c>
      <c r="G61" s="386">
        <v>5.9336694999999997</v>
      </c>
      <c r="H61" s="386">
        <v>55.355325588398998</v>
      </c>
      <c r="I61" s="386">
        <v>41.575825892245703</v>
      </c>
      <c r="J61" s="386">
        <v>2.1706198042720599</v>
      </c>
      <c r="K61" s="386">
        <v>0.89822871508325997</v>
      </c>
    </row>
    <row r="62" spans="1:11" x14ac:dyDescent="0.25">
      <c r="A62" s="386" t="s">
        <v>41</v>
      </c>
      <c r="B62" s="386" t="s">
        <v>42</v>
      </c>
      <c r="C62" s="386" t="s">
        <v>16</v>
      </c>
      <c r="D62" s="386">
        <v>563.17984920000004</v>
      </c>
      <c r="E62" s="386">
        <v>142.99139149999999</v>
      </c>
      <c r="F62" s="386">
        <v>25.719945500000001</v>
      </c>
      <c r="G62" s="386">
        <v>0</v>
      </c>
      <c r="H62" s="386">
        <v>76.948576484989005</v>
      </c>
      <c r="I62" s="386">
        <v>19.537247366294402</v>
      </c>
      <c r="J62" s="386">
        <v>3.5141761487166798</v>
      </c>
      <c r="K62" s="386">
        <v>0</v>
      </c>
    </row>
    <row r="63" spans="1:11" x14ac:dyDescent="0.25">
      <c r="A63" s="386" t="s">
        <v>43</v>
      </c>
      <c r="B63" s="386" t="s">
        <v>44</v>
      </c>
      <c r="C63" s="386" t="s">
        <v>15</v>
      </c>
      <c r="D63" s="386">
        <v>2459.6217646</v>
      </c>
      <c r="E63" s="386">
        <v>1531.4545624</v>
      </c>
      <c r="F63" s="386">
        <v>448.23643199999998</v>
      </c>
      <c r="G63" s="386">
        <v>79.320254700000007</v>
      </c>
      <c r="H63" s="386">
        <v>54.432872887501503</v>
      </c>
      <c r="I63" s="386">
        <v>33.891988080395102</v>
      </c>
      <c r="J63" s="386">
        <v>9.9197352526969205</v>
      </c>
      <c r="K63" s="386">
        <v>1.75540377940651</v>
      </c>
    </row>
    <row r="64" spans="1:11" x14ac:dyDescent="0.25">
      <c r="A64" s="386" t="s">
        <v>43</v>
      </c>
      <c r="B64" s="386" t="s">
        <v>44</v>
      </c>
      <c r="C64" s="386" t="s">
        <v>16</v>
      </c>
      <c r="D64" s="386">
        <v>2460.2898589000001</v>
      </c>
      <c r="E64" s="386">
        <v>1222.966199</v>
      </c>
      <c r="F64" s="386">
        <v>228.69840110000001</v>
      </c>
      <c r="G64" s="386">
        <v>101.17424149999999</v>
      </c>
      <c r="H64" s="386">
        <v>61.306029347961598</v>
      </c>
      <c r="I64" s="386">
        <v>30.474133531965499</v>
      </c>
      <c r="J64" s="386">
        <v>5.6987557132545001</v>
      </c>
      <c r="K64" s="386">
        <v>2.52108140681844</v>
      </c>
    </row>
    <row r="65" spans="1:11" x14ac:dyDescent="0.25">
      <c r="A65" s="386" t="s">
        <v>26</v>
      </c>
      <c r="B65" s="386" t="s">
        <v>27</v>
      </c>
      <c r="C65" s="386" t="s">
        <v>15</v>
      </c>
      <c r="D65" s="386">
        <v>5543.361234</v>
      </c>
      <c r="E65" s="386">
        <v>3012.3216074000002</v>
      </c>
      <c r="F65" s="386">
        <v>1507.19289</v>
      </c>
      <c r="G65" s="386">
        <v>127.972585</v>
      </c>
      <c r="H65" s="386">
        <v>54.395483691766302</v>
      </c>
      <c r="I65" s="386">
        <v>29.559085896237999</v>
      </c>
      <c r="J65" s="386">
        <v>14.7896705279628</v>
      </c>
      <c r="K65" s="386">
        <v>1.25575988403296</v>
      </c>
    </row>
    <row r="66" spans="1:11" x14ac:dyDescent="0.25">
      <c r="A66" s="386" t="s">
        <v>26</v>
      </c>
      <c r="B66" s="386" t="s">
        <v>27</v>
      </c>
      <c r="C66" s="386" t="s">
        <v>16</v>
      </c>
      <c r="D66" s="386">
        <v>3404.5766226999999</v>
      </c>
      <c r="E66" s="386">
        <v>1706.0770931</v>
      </c>
      <c r="F66" s="386">
        <v>322.6039505</v>
      </c>
      <c r="G66" s="386">
        <v>0</v>
      </c>
      <c r="H66" s="386">
        <v>62.661792092376203</v>
      </c>
      <c r="I66" s="386">
        <v>31.400629196771099</v>
      </c>
      <c r="J66" s="386">
        <v>5.9375787108526801</v>
      </c>
      <c r="K66" s="386">
        <v>0</v>
      </c>
    </row>
    <row r="67" spans="1:11" x14ac:dyDescent="0.25">
      <c r="A67" s="386" t="s">
        <v>28</v>
      </c>
      <c r="B67" s="386" t="s">
        <v>29</v>
      </c>
      <c r="C67" s="386" t="s">
        <v>15</v>
      </c>
      <c r="D67" s="386">
        <v>1052.1142823</v>
      </c>
      <c r="E67" s="386">
        <v>569.77693209999995</v>
      </c>
      <c r="F67" s="386">
        <v>121.81308559999999</v>
      </c>
      <c r="G67" s="386">
        <v>0</v>
      </c>
      <c r="H67" s="386">
        <v>60.337884255948701</v>
      </c>
      <c r="I67" s="386">
        <v>32.6762359936831</v>
      </c>
      <c r="J67" s="386">
        <v>6.9858797503682304</v>
      </c>
      <c r="K67" s="386">
        <v>0</v>
      </c>
    </row>
    <row r="68" spans="1:11" x14ac:dyDescent="0.25">
      <c r="A68" s="386" t="s">
        <v>28</v>
      </c>
      <c r="B68" s="386" t="s">
        <v>29</v>
      </c>
      <c r="C68" s="386" t="s">
        <v>16</v>
      </c>
      <c r="D68" s="386">
        <v>722.49676420000003</v>
      </c>
      <c r="E68" s="386">
        <v>301.25475340000003</v>
      </c>
      <c r="F68" s="386">
        <v>111.8218973</v>
      </c>
      <c r="G68" s="386">
        <v>0</v>
      </c>
      <c r="H68" s="386">
        <v>63.6239590254606</v>
      </c>
      <c r="I68" s="386">
        <v>26.528866337235399</v>
      </c>
      <c r="J68" s="386">
        <v>9.8471746373040308</v>
      </c>
      <c r="K68" s="386">
        <v>0</v>
      </c>
    </row>
    <row r="69" spans="1:11" x14ac:dyDescent="0.25">
      <c r="A69" s="386" t="s">
        <v>45</v>
      </c>
      <c r="B69" s="386" t="s">
        <v>46</v>
      </c>
      <c r="C69" s="386" t="s">
        <v>15</v>
      </c>
      <c r="D69" s="386">
        <v>1162.6121430999999</v>
      </c>
      <c r="E69" s="386">
        <v>269.17459659999997</v>
      </c>
      <c r="F69" s="386">
        <v>43.793114199999998</v>
      </c>
      <c r="G69" s="386">
        <v>0</v>
      </c>
      <c r="H69" s="386">
        <v>78.790188143812301</v>
      </c>
      <c r="I69" s="386">
        <v>18.241953892807899</v>
      </c>
      <c r="J69" s="386">
        <v>2.9678579633798599</v>
      </c>
      <c r="K69" s="386">
        <v>0</v>
      </c>
    </row>
    <row r="70" spans="1:11" x14ac:dyDescent="0.25">
      <c r="A70" s="386" t="s">
        <v>45</v>
      </c>
      <c r="B70" s="386" t="s">
        <v>46</v>
      </c>
      <c r="C70" s="386" t="s">
        <v>16</v>
      </c>
      <c r="D70" s="386">
        <v>1063.5543693</v>
      </c>
      <c r="E70" s="386">
        <v>344.0356688</v>
      </c>
      <c r="F70" s="386">
        <v>61.145062500000002</v>
      </c>
      <c r="G70" s="386">
        <v>10.0928042</v>
      </c>
      <c r="H70" s="386">
        <v>71.918738201240402</v>
      </c>
      <c r="I70" s="386">
        <v>23.264077428031001</v>
      </c>
      <c r="J70" s="386">
        <v>4.1346976413911696</v>
      </c>
      <c r="K70" s="386">
        <v>0.68248672933751398</v>
      </c>
    </row>
    <row r="71" spans="1:11" x14ac:dyDescent="0.25">
      <c r="A71" s="386" t="s">
        <v>47</v>
      </c>
      <c r="B71" s="386" t="s">
        <v>48</v>
      </c>
      <c r="C71" s="386" t="s">
        <v>15</v>
      </c>
      <c r="D71" s="386">
        <v>3185.0901428000002</v>
      </c>
      <c r="E71" s="386">
        <v>2555.1534381000001</v>
      </c>
      <c r="F71" s="386">
        <v>392.03600419999998</v>
      </c>
      <c r="G71" s="386">
        <v>0</v>
      </c>
      <c r="H71" s="386">
        <v>51.9397411451856</v>
      </c>
      <c r="I71" s="386">
        <v>41.667269123026003</v>
      </c>
      <c r="J71" s="386">
        <v>6.3929897317884103</v>
      </c>
      <c r="K71" s="386">
        <v>0</v>
      </c>
    </row>
    <row r="72" spans="1:11" x14ac:dyDescent="0.25">
      <c r="A72" s="386" t="s">
        <v>47</v>
      </c>
      <c r="B72" s="386" t="s">
        <v>48</v>
      </c>
      <c r="C72" s="386" t="s">
        <v>16</v>
      </c>
      <c r="D72" s="386">
        <v>2181.5119602</v>
      </c>
      <c r="E72" s="386">
        <v>2245.8239933</v>
      </c>
      <c r="F72" s="386">
        <v>100.32861990000001</v>
      </c>
      <c r="G72" s="386">
        <v>0</v>
      </c>
      <c r="H72" s="386">
        <v>48.1818369014429</v>
      </c>
      <c r="I72" s="386">
        <v>49.602260876262797</v>
      </c>
      <c r="J72" s="386">
        <v>2.2159022222942499</v>
      </c>
      <c r="K72" s="386">
        <v>0</v>
      </c>
    </row>
    <row r="73" spans="1:11" x14ac:dyDescent="0.25">
      <c r="A73" s="386" t="s">
        <v>30</v>
      </c>
      <c r="B73" s="386" t="s">
        <v>31</v>
      </c>
      <c r="C73" s="386" t="s">
        <v>15</v>
      </c>
      <c r="D73" s="386">
        <v>5405.7668298999997</v>
      </c>
      <c r="E73" s="386">
        <v>1755.4245827</v>
      </c>
      <c r="F73" s="386">
        <v>451.63599190000002</v>
      </c>
      <c r="G73" s="386">
        <v>0</v>
      </c>
      <c r="H73" s="386">
        <v>71.008661337896797</v>
      </c>
      <c r="I73" s="386">
        <v>23.058772902986799</v>
      </c>
      <c r="J73" s="386">
        <v>5.9325657591164402</v>
      </c>
      <c r="K73" s="386">
        <v>0</v>
      </c>
    </row>
    <row r="74" spans="1:11" x14ac:dyDescent="0.25">
      <c r="A74" s="386" t="s">
        <v>30</v>
      </c>
      <c r="B74" s="386" t="s">
        <v>31</v>
      </c>
      <c r="C74" s="386" t="s">
        <v>16</v>
      </c>
      <c r="D74" s="386">
        <v>4110.1115454000001</v>
      </c>
      <c r="E74" s="386">
        <v>1278.3109823</v>
      </c>
      <c r="F74" s="386">
        <v>42.179554400000001</v>
      </c>
      <c r="G74" s="386">
        <v>133.77257520000001</v>
      </c>
      <c r="H74" s="386">
        <v>73.864752079694597</v>
      </c>
      <c r="I74" s="386">
        <v>22.973129255826802</v>
      </c>
      <c r="J74" s="386">
        <v>0.75802865546919795</v>
      </c>
      <c r="K74" s="386">
        <v>2.4040900090093902</v>
      </c>
    </row>
    <row r="75" spans="1:11" x14ac:dyDescent="0.25">
      <c r="A75" s="386" t="s">
        <v>49</v>
      </c>
      <c r="B75" s="386" t="s">
        <v>50</v>
      </c>
      <c r="C75" s="386" t="s">
        <v>15</v>
      </c>
      <c r="D75" s="386">
        <v>3641.4215224999998</v>
      </c>
      <c r="E75" s="386">
        <v>2562.6316195999998</v>
      </c>
      <c r="F75" s="386">
        <v>210.01280589999999</v>
      </c>
      <c r="G75" s="386">
        <v>0</v>
      </c>
      <c r="H75" s="386">
        <v>56.772436579568499</v>
      </c>
      <c r="I75" s="386">
        <v>39.953309497839903</v>
      </c>
      <c r="J75" s="386">
        <v>3.2742539225915701</v>
      </c>
      <c r="K75" s="386">
        <v>0</v>
      </c>
    </row>
    <row r="76" spans="1:11" x14ac:dyDescent="0.25">
      <c r="A76" s="386" t="s">
        <v>49</v>
      </c>
      <c r="B76" s="386" t="s">
        <v>50</v>
      </c>
      <c r="C76" s="386" t="s">
        <v>16</v>
      </c>
      <c r="D76" s="386">
        <v>3068.4592757999999</v>
      </c>
      <c r="E76" s="386">
        <v>2026.237421</v>
      </c>
      <c r="F76" s="386">
        <v>558.6779027</v>
      </c>
      <c r="G76" s="386">
        <v>0</v>
      </c>
      <c r="H76" s="386">
        <v>54.276595718093503</v>
      </c>
      <c r="I76" s="386">
        <v>35.841202194158598</v>
      </c>
      <c r="J76" s="386">
        <v>9.8822020877479293</v>
      </c>
      <c r="K76" s="386">
        <v>0</v>
      </c>
    </row>
    <row r="77" spans="1:11" x14ac:dyDescent="0.25">
      <c r="A77" s="386" t="s">
        <v>51</v>
      </c>
      <c r="B77" s="386" t="s">
        <v>52</v>
      </c>
      <c r="C77" s="386" t="s">
        <v>15</v>
      </c>
      <c r="D77" s="386">
        <v>1014.0026301</v>
      </c>
      <c r="E77" s="386">
        <v>365.76291850000001</v>
      </c>
      <c r="F77" s="386">
        <v>20.4753048</v>
      </c>
      <c r="G77" s="386">
        <v>0</v>
      </c>
      <c r="H77" s="386">
        <v>72.416300926933104</v>
      </c>
      <c r="I77" s="386">
        <v>26.121428867888799</v>
      </c>
      <c r="J77" s="386">
        <v>1.46227020517812</v>
      </c>
      <c r="K77" s="386">
        <v>0</v>
      </c>
    </row>
    <row r="78" spans="1:11" x14ac:dyDescent="0.25">
      <c r="A78" s="386" t="s">
        <v>51</v>
      </c>
      <c r="B78" s="386" t="s">
        <v>52</v>
      </c>
      <c r="C78" s="386" t="s">
        <v>16</v>
      </c>
      <c r="D78" s="386">
        <v>882.29300239999998</v>
      </c>
      <c r="E78" s="386">
        <v>343.2519231</v>
      </c>
      <c r="F78" s="386">
        <v>7.2435780000000003</v>
      </c>
      <c r="G78" s="386">
        <v>0</v>
      </c>
      <c r="H78" s="386">
        <v>71.568886300860896</v>
      </c>
      <c r="I78" s="386">
        <v>27.843536999694301</v>
      </c>
      <c r="J78" s="386">
        <v>0.58757669944477997</v>
      </c>
      <c r="K78" s="386">
        <v>0</v>
      </c>
    </row>
    <row r="79" spans="1:11" x14ac:dyDescent="0.25">
      <c r="A79" s="386" t="s">
        <v>32</v>
      </c>
      <c r="B79" s="386" t="s">
        <v>33</v>
      </c>
      <c r="C79" s="386" t="s">
        <v>15</v>
      </c>
      <c r="D79" s="386">
        <v>873.90494609999996</v>
      </c>
      <c r="E79" s="386">
        <v>269.0559647</v>
      </c>
      <c r="F79" s="386">
        <v>115.4104724</v>
      </c>
      <c r="G79" s="386">
        <v>9.3676446000000002</v>
      </c>
      <c r="H79" s="386">
        <v>68.9341360434845</v>
      </c>
      <c r="I79" s="386">
        <v>21.223292712452999</v>
      </c>
      <c r="J79" s="386">
        <v>9.1036459294213099</v>
      </c>
      <c r="K79" s="386">
        <v>0.73892531464116495</v>
      </c>
    </row>
    <row r="80" spans="1:11" x14ac:dyDescent="0.25">
      <c r="A80" s="386" t="s">
        <v>32</v>
      </c>
      <c r="B80" s="386" t="s">
        <v>33</v>
      </c>
      <c r="C80" s="386" t="s">
        <v>16</v>
      </c>
      <c r="D80" s="386">
        <v>700.80715669999995</v>
      </c>
      <c r="E80" s="386">
        <v>377.62643759999997</v>
      </c>
      <c r="F80" s="386">
        <v>30.560415299999999</v>
      </c>
      <c r="G80" s="386">
        <v>16.187899300000002</v>
      </c>
      <c r="H80" s="386">
        <v>62.283898377385299</v>
      </c>
      <c r="I80" s="386">
        <v>33.561367687574602</v>
      </c>
      <c r="J80" s="386">
        <v>2.7160421846700702</v>
      </c>
      <c r="K80" s="386">
        <v>1.4386917503700001</v>
      </c>
    </row>
    <row r="81" spans="1:11" x14ac:dyDescent="0.25">
      <c r="A81" s="386" t="s">
        <v>53</v>
      </c>
      <c r="B81" s="386" t="s">
        <v>54</v>
      </c>
      <c r="C81" s="386" t="s">
        <v>15</v>
      </c>
      <c r="D81" s="386">
        <v>4729.7652059000002</v>
      </c>
      <c r="E81" s="386">
        <v>3796.1317181999998</v>
      </c>
      <c r="F81" s="386">
        <v>555.89219939999998</v>
      </c>
      <c r="G81" s="386">
        <v>53.905628399999998</v>
      </c>
      <c r="H81" s="386">
        <v>51.772364711685697</v>
      </c>
      <c r="I81" s="386">
        <v>41.552742525799701</v>
      </c>
      <c r="J81" s="386">
        <v>6.0848377107213203</v>
      </c>
      <c r="K81" s="386">
        <v>0.59005505179328499</v>
      </c>
    </row>
    <row r="82" spans="1:11" x14ac:dyDescent="0.25">
      <c r="A82" s="386" t="s">
        <v>53</v>
      </c>
      <c r="B82" s="386" t="s">
        <v>54</v>
      </c>
      <c r="C82" s="386" t="s">
        <v>16</v>
      </c>
      <c r="D82" s="386">
        <v>2578.0161988</v>
      </c>
      <c r="E82" s="386">
        <v>1285.5512478000001</v>
      </c>
      <c r="F82" s="386">
        <v>257.01406329999998</v>
      </c>
      <c r="G82" s="386">
        <v>0</v>
      </c>
      <c r="H82" s="386">
        <v>62.564378173472001</v>
      </c>
      <c r="I82" s="386">
        <v>31.1982967625169</v>
      </c>
      <c r="J82" s="386">
        <v>6.2373250640111104</v>
      </c>
      <c r="K82" s="386">
        <v>0</v>
      </c>
    </row>
    <row r="83" spans="1:11" x14ac:dyDescent="0.25">
      <c r="A83" s="386" t="s">
        <v>34</v>
      </c>
      <c r="B83" s="386" t="s">
        <v>35</v>
      </c>
      <c r="C83" s="386" t="s">
        <v>15</v>
      </c>
      <c r="D83" s="386">
        <v>10450.9476708</v>
      </c>
      <c r="E83" s="386">
        <v>3175.1844351</v>
      </c>
      <c r="F83" s="386">
        <v>608.57484839999995</v>
      </c>
      <c r="G83" s="386">
        <v>390.4842582</v>
      </c>
      <c r="H83" s="386">
        <v>71.458536978769104</v>
      </c>
      <c r="I83" s="386">
        <v>21.710378954814601</v>
      </c>
      <c r="J83" s="386">
        <v>4.1611411403623704</v>
      </c>
      <c r="K83" s="386">
        <v>2.6699429260539</v>
      </c>
    </row>
    <row r="84" spans="1:11" x14ac:dyDescent="0.25">
      <c r="A84" s="386" t="s">
        <v>34</v>
      </c>
      <c r="B84" s="386" t="s">
        <v>35</v>
      </c>
      <c r="C84" s="386" t="s">
        <v>16</v>
      </c>
      <c r="D84" s="386">
        <v>5960.9784777000004</v>
      </c>
      <c r="E84" s="386">
        <v>2118.1623021</v>
      </c>
      <c r="F84" s="386">
        <v>127.2259956</v>
      </c>
      <c r="G84" s="386">
        <v>0</v>
      </c>
      <c r="H84" s="386">
        <v>72.638460366761393</v>
      </c>
      <c r="I84" s="386">
        <v>25.811206835765098</v>
      </c>
      <c r="J84" s="386">
        <v>1.5503327974735699</v>
      </c>
      <c r="K84" s="386">
        <v>0</v>
      </c>
    </row>
    <row r="85" spans="1:11" x14ac:dyDescent="0.25">
      <c r="A85" s="386" t="s">
        <v>55</v>
      </c>
      <c r="B85" s="386" t="s">
        <v>56</v>
      </c>
      <c r="C85" s="386" t="s">
        <v>15</v>
      </c>
      <c r="D85" s="386">
        <v>1397.1348034</v>
      </c>
      <c r="E85" s="386">
        <v>448.72669910000002</v>
      </c>
      <c r="F85" s="386">
        <v>10.1318717</v>
      </c>
      <c r="G85" s="386">
        <v>0</v>
      </c>
      <c r="H85" s="386">
        <v>75.276928399715601</v>
      </c>
      <c r="I85" s="386">
        <v>24.1771713917577</v>
      </c>
      <c r="J85" s="386">
        <v>0.54590020852672505</v>
      </c>
      <c r="K85" s="386">
        <v>0</v>
      </c>
    </row>
    <row r="86" spans="1:11" x14ac:dyDescent="0.25">
      <c r="A86" s="386" t="s">
        <v>55</v>
      </c>
      <c r="B86" s="386" t="s">
        <v>56</v>
      </c>
      <c r="C86" s="386" t="s">
        <v>16</v>
      </c>
      <c r="D86" s="386">
        <v>1619.6227088000001</v>
      </c>
      <c r="E86" s="386">
        <v>329.55572439999997</v>
      </c>
      <c r="F86" s="386">
        <v>16.124255300000002</v>
      </c>
      <c r="G86" s="386">
        <v>14.1776965</v>
      </c>
      <c r="H86" s="386">
        <v>81.820599035640399</v>
      </c>
      <c r="I86" s="386">
        <v>16.648597626795901</v>
      </c>
      <c r="J86" s="386">
        <v>0.81457009739452402</v>
      </c>
      <c r="K86" s="386">
        <v>0.71623324016923795</v>
      </c>
    </row>
    <row r="87" spans="1:11" x14ac:dyDescent="0.25">
      <c r="A87" s="386" t="s">
        <v>36</v>
      </c>
      <c r="B87" s="386" t="s">
        <v>37</v>
      </c>
      <c r="C87" s="386" t="s">
        <v>15</v>
      </c>
      <c r="D87" s="386">
        <v>16880.301437499998</v>
      </c>
      <c r="E87" s="386">
        <v>5066.7950782999997</v>
      </c>
      <c r="F87" s="386">
        <v>1694.661746</v>
      </c>
      <c r="G87" s="386">
        <v>2313.8350356999999</v>
      </c>
      <c r="H87" s="386">
        <v>65.035313367796803</v>
      </c>
      <c r="I87" s="386">
        <v>19.521014296321301</v>
      </c>
      <c r="J87" s="386">
        <v>6.5290811370635398</v>
      </c>
      <c r="K87" s="386">
        <v>8.91459119881827</v>
      </c>
    </row>
    <row r="88" spans="1:11" x14ac:dyDescent="0.25">
      <c r="A88" s="386" t="s">
        <v>36</v>
      </c>
      <c r="B88" s="386" t="s">
        <v>37</v>
      </c>
      <c r="C88" s="386" t="s">
        <v>16</v>
      </c>
      <c r="D88" s="386">
        <v>14842.343224800001</v>
      </c>
      <c r="E88" s="386">
        <v>5093.2944622000005</v>
      </c>
      <c r="F88" s="386">
        <v>2151.3462149000002</v>
      </c>
      <c r="G88" s="386">
        <v>762.31447009999999</v>
      </c>
      <c r="H88" s="386">
        <v>64.957544792658098</v>
      </c>
      <c r="I88" s="386">
        <v>22.2908133951344</v>
      </c>
      <c r="J88" s="386">
        <v>9.4153710099750896</v>
      </c>
      <c r="K88" s="386">
        <v>3.3362708022323999</v>
      </c>
    </row>
    <row r="89" spans="1:11" x14ac:dyDescent="0.25">
      <c r="A89" s="386" t="s">
        <v>38</v>
      </c>
      <c r="B89" s="386" t="s">
        <v>39</v>
      </c>
      <c r="C89" s="386" t="s">
        <v>15</v>
      </c>
      <c r="D89" s="386">
        <v>1005.7222362</v>
      </c>
      <c r="E89" s="386">
        <v>451.83525279999998</v>
      </c>
      <c r="F89" s="386">
        <v>116.0476242</v>
      </c>
      <c r="G89" s="386">
        <v>0</v>
      </c>
      <c r="H89" s="386">
        <v>63.911983239226799</v>
      </c>
      <c r="I89" s="386">
        <v>28.713382347949501</v>
      </c>
      <c r="J89" s="386">
        <v>7.3746344128236698</v>
      </c>
      <c r="K89" s="386">
        <v>0</v>
      </c>
    </row>
    <row r="90" spans="1:11" x14ac:dyDescent="0.25">
      <c r="A90" s="386" t="s">
        <v>38</v>
      </c>
      <c r="B90" s="386" t="s">
        <v>39</v>
      </c>
      <c r="C90" s="386" t="s">
        <v>16</v>
      </c>
      <c r="D90" s="386">
        <v>433.09711299999998</v>
      </c>
      <c r="E90" s="386">
        <v>197.96613479999999</v>
      </c>
      <c r="F90" s="386">
        <v>73.533772200000001</v>
      </c>
      <c r="G90" s="386">
        <v>0</v>
      </c>
      <c r="H90" s="386">
        <v>61.467349521290899</v>
      </c>
      <c r="I90" s="386">
        <v>28.096362769175499</v>
      </c>
      <c r="J90" s="386">
        <v>10.4362877095336</v>
      </c>
      <c r="K90" s="386">
        <v>0</v>
      </c>
    </row>
    <row r="91" spans="1:11" x14ac:dyDescent="0.25">
      <c r="A91" s="386" t="s">
        <v>57</v>
      </c>
      <c r="B91" s="386" t="s">
        <v>58</v>
      </c>
      <c r="C91" s="386" t="s">
        <v>15</v>
      </c>
      <c r="D91" s="386">
        <v>790.62405590000003</v>
      </c>
      <c r="E91" s="386">
        <v>79.685241599999998</v>
      </c>
      <c r="F91" s="386">
        <v>9.7989118000000008</v>
      </c>
      <c r="G91" s="386">
        <v>0</v>
      </c>
      <c r="H91" s="386">
        <v>89.832596440479506</v>
      </c>
      <c r="I91" s="386">
        <v>9.0540277613565507</v>
      </c>
      <c r="J91" s="386">
        <v>1.1133757981639101</v>
      </c>
      <c r="K91" s="386">
        <v>0</v>
      </c>
    </row>
    <row r="92" spans="1:11" x14ac:dyDescent="0.25">
      <c r="A92" s="386" t="s">
        <v>57</v>
      </c>
      <c r="B92" s="386" t="s">
        <v>58</v>
      </c>
      <c r="C92" s="386" t="s">
        <v>16</v>
      </c>
      <c r="D92" s="386">
        <v>500.85414680000002</v>
      </c>
      <c r="E92" s="386">
        <v>36.117203400000001</v>
      </c>
      <c r="F92" s="386">
        <v>5.3778120999999999</v>
      </c>
      <c r="G92" s="386">
        <v>0</v>
      </c>
      <c r="H92" s="386">
        <v>92.349021924542598</v>
      </c>
      <c r="I92" s="386">
        <v>6.6594006058447297</v>
      </c>
      <c r="J92" s="386">
        <v>0.99157746961269699</v>
      </c>
      <c r="K92" s="386">
        <v>0</v>
      </c>
    </row>
    <row r="93" spans="1:11" x14ac:dyDescent="0.25">
      <c r="A93" s="386" t="s">
        <v>59</v>
      </c>
      <c r="B93" s="386" t="s">
        <v>60</v>
      </c>
      <c r="C93" s="386" t="s">
        <v>15</v>
      </c>
      <c r="D93" s="386">
        <v>371.85475550000001</v>
      </c>
      <c r="E93" s="386">
        <v>161.12532049999999</v>
      </c>
      <c r="F93" s="386">
        <v>24.728862599999999</v>
      </c>
      <c r="G93" s="386">
        <v>8.7763155000000008</v>
      </c>
      <c r="H93" s="386">
        <v>65.642442201038705</v>
      </c>
      <c r="I93" s="386">
        <v>28.442985820696599</v>
      </c>
      <c r="J93" s="386">
        <v>4.3653144404063697</v>
      </c>
      <c r="K93" s="386">
        <v>1.5492575378583</v>
      </c>
    </row>
    <row r="94" spans="1:11" x14ac:dyDescent="0.25">
      <c r="A94" s="386" t="s">
        <v>59</v>
      </c>
      <c r="B94" s="386" t="s">
        <v>60</v>
      </c>
      <c r="C94" s="386" t="s">
        <v>16</v>
      </c>
      <c r="D94" s="386">
        <v>405.55918400000002</v>
      </c>
      <c r="E94" s="386">
        <v>161.0425865</v>
      </c>
      <c r="F94" s="386">
        <v>14.5541897</v>
      </c>
      <c r="G94" s="386">
        <v>9.0770368000000001</v>
      </c>
      <c r="H94" s="386">
        <v>68.711709792802395</v>
      </c>
      <c r="I94" s="386">
        <v>27.284578686474202</v>
      </c>
      <c r="J94" s="386">
        <v>2.4658380290453299</v>
      </c>
      <c r="K94" s="386">
        <v>1.5378734916780701</v>
      </c>
    </row>
    <row r="95" spans="1:11" x14ac:dyDescent="0.25">
      <c r="A95" s="386" t="s">
        <v>61</v>
      </c>
      <c r="B95" s="386" t="s">
        <v>62</v>
      </c>
      <c r="C95" s="386" t="s">
        <v>15</v>
      </c>
      <c r="D95" s="386">
        <v>456.10264699999999</v>
      </c>
      <c r="E95" s="386">
        <v>277.57254649999999</v>
      </c>
      <c r="F95" s="386">
        <v>22.115121200000001</v>
      </c>
      <c r="G95" s="386">
        <v>0</v>
      </c>
      <c r="H95" s="386">
        <v>60.347776113146303</v>
      </c>
      <c r="I95" s="386">
        <v>36.726131719507201</v>
      </c>
      <c r="J95" s="386">
        <v>2.9260921673464799</v>
      </c>
      <c r="K95" s="386">
        <v>0</v>
      </c>
    </row>
    <row r="96" spans="1:11" x14ac:dyDescent="0.25">
      <c r="A96" s="386" t="s">
        <v>61</v>
      </c>
      <c r="B96" s="386" t="s">
        <v>62</v>
      </c>
      <c r="C96" s="386" t="s">
        <v>16</v>
      </c>
      <c r="D96" s="386">
        <v>425.47317099999998</v>
      </c>
      <c r="E96" s="386">
        <v>238.49331409999999</v>
      </c>
      <c r="F96" s="386">
        <v>63.766479099999998</v>
      </c>
      <c r="G96" s="386">
        <v>9.7755177999999994</v>
      </c>
      <c r="H96" s="386">
        <v>57.690613923000299</v>
      </c>
      <c r="I96" s="386">
        <v>32.337704571647201</v>
      </c>
      <c r="J96" s="386">
        <v>8.6462028107223894</v>
      </c>
      <c r="K96" s="386">
        <v>1.32547869463012</v>
      </c>
    </row>
    <row r="97" spans="1:11" x14ac:dyDescent="0.25">
      <c r="A97" s="386" t="s">
        <v>63</v>
      </c>
      <c r="B97" s="386" t="s">
        <v>64</v>
      </c>
      <c r="C97" s="386" t="s">
        <v>15</v>
      </c>
      <c r="D97" s="386">
        <v>609.1599665</v>
      </c>
      <c r="E97" s="386">
        <v>479.37457160000002</v>
      </c>
      <c r="F97" s="386">
        <v>47.230671200000003</v>
      </c>
      <c r="G97" s="386">
        <v>0</v>
      </c>
      <c r="H97" s="386">
        <v>53.634321734105598</v>
      </c>
      <c r="I97" s="386">
        <v>42.207189274220703</v>
      </c>
      <c r="J97" s="386">
        <v>4.1584889916736802</v>
      </c>
      <c r="K97" s="386">
        <v>0</v>
      </c>
    </row>
    <row r="98" spans="1:11" x14ac:dyDescent="0.25">
      <c r="A98" s="386" t="s">
        <v>63</v>
      </c>
      <c r="B98" s="386" t="s">
        <v>64</v>
      </c>
      <c r="C98" s="386" t="s">
        <v>16</v>
      </c>
      <c r="D98" s="386">
        <v>675.52326170000003</v>
      </c>
      <c r="E98" s="386">
        <v>659.79777809999996</v>
      </c>
      <c r="F98" s="386">
        <v>47.328304099999997</v>
      </c>
      <c r="G98" s="386">
        <v>0</v>
      </c>
      <c r="H98" s="386">
        <v>48.857164304187997</v>
      </c>
      <c r="I98" s="386">
        <v>47.719819997088102</v>
      </c>
      <c r="J98" s="386">
        <v>3.4230156987239</v>
      </c>
      <c r="K98" s="386">
        <v>0</v>
      </c>
    </row>
    <row r="99" spans="1:11" x14ac:dyDescent="0.25">
      <c r="A99" s="386" t="s">
        <v>65</v>
      </c>
      <c r="B99" s="386" t="s">
        <v>66</v>
      </c>
      <c r="C99" s="386" t="s">
        <v>15</v>
      </c>
      <c r="D99" s="386">
        <v>151.30101300000001</v>
      </c>
      <c r="E99" s="386">
        <v>14.7660939</v>
      </c>
      <c r="F99" s="386">
        <v>16.0323502</v>
      </c>
      <c r="G99" s="386">
        <v>3.8335146</v>
      </c>
      <c r="H99" s="386">
        <v>81.373955149881596</v>
      </c>
      <c r="I99" s="386">
        <v>7.9416220614302198</v>
      </c>
      <c r="J99" s="386">
        <v>8.6226504387118297</v>
      </c>
      <c r="K99" s="386">
        <v>2.0617723499763798</v>
      </c>
    </row>
    <row r="100" spans="1:11" x14ac:dyDescent="0.25">
      <c r="A100" s="386" t="s">
        <v>65</v>
      </c>
      <c r="B100" s="386" t="s">
        <v>66</v>
      </c>
      <c r="C100" s="386" t="s">
        <v>16</v>
      </c>
      <c r="D100" s="386">
        <v>85.884854700000005</v>
      </c>
      <c r="E100" s="386">
        <v>11.141951499999999</v>
      </c>
      <c r="F100" s="386">
        <v>4.3608412000000003</v>
      </c>
      <c r="G100" s="386">
        <v>0</v>
      </c>
      <c r="H100" s="386">
        <v>84.7093870924556</v>
      </c>
      <c r="I100" s="386">
        <v>10.9894565913362</v>
      </c>
      <c r="J100" s="386">
        <v>4.3011563162081998</v>
      </c>
      <c r="K100" s="386">
        <v>0</v>
      </c>
    </row>
    <row r="101" spans="1:11" x14ac:dyDescent="0.25">
      <c r="A101" s="386" t="s">
        <v>67</v>
      </c>
      <c r="B101" s="386" t="s">
        <v>68</v>
      </c>
      <c r="C101" s="386" t="s">
        <v>15</v>
      </c>
      <c r="D101" s="386">
        <v>4590.1014619999996</v>
      </c>
      <c r="E101" s="386">
        <v>3091.5240528999998</v>
      </c>
      <c r="F101" s="386">
        <v>373.0791974</v>
      </c>
      <c r="G101" s="386">
        <v>106.4272622</v>
      </c>
      <c r="H101" s="386">
        <v>56.243441183675003</v>
      </c>
      <c r="I101" s="386">
        <v>37.881069226176898</v>
      </c>
      <c r="J101" s="386">
        <v>4.5714148302675497</v>
      </c>
      <c r="K101" s="386">
        <v>1.3040747598806</v>
      </c>
    </row>
    <row r="102" spans="1:11" x14ac:dyDescent="0.25">
      <c r="A102" s="386" t="s">
        <v>67</v>
      </c>
      <c r="B102" s="386" t="s">
        <v>68</v>
      </c>
      <c r="C102" s="386" t="s">
        <v>16</v>
      </c>
      <c r="D102" s="386">
        <v>4495.7700241000002</v>
      </c>
      <c r="E102" s="386">
        <v>3116.0582774</v>
      </c>
      <c r="F102" s="386">
        <v>1021.8143528000001</v>
      </c>
      <c r="G102" s="386">
        <v>48.863815799999998</v>
      </c>
      <c r="H102" s="386">
        <v>51.779633445504601</v>
      </c>
      <c r="I102" s="386">
        <v>35.888925486330301</v>
      </c>
      <c r="J102" s="386">
        <v>11.7686563933909</v>
      </c>
      <c r="K102" s="386">
        <v>0.56278467477418603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878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868</v>
      </c>
      <c r="E112" s="5" t="s">
        <v>869</v>
      </c>
      <c r="F112" s="5" t="s">
        <v>870</v>
      </c>
      <c r="G112" s="5" t="s">
        <v>871</v>
      </c>
      <c r="H112" s="5" t="s">
        <v>872</v>
      </c>
      <c r="I112" s="5" t="s">
        <v>873</v>
      </c>
      <c r="J112" s="5" t="s">
        <v>874</v>
      </c>
      <c r="K112" s="5" t="s">
        <v>875</v>
      </c>
    </row>
    <row r="113" spans="1:11" x14ac:dyDescent="0.25">
      <c r="A113" s="387" t="s">
        <v>71</v>
      </c>
      <c r="B113" s="387" t="s">
        <v>72</v>
      </c>
      <c r="C113" s="387" t="s">
        <v>15</v>
      </c>
      <c r="D113" s="387">
        <v>10330.652597099999</v>
      </c>
      <c r="E113" s="387">
        <v>13184.8600984</v>
      </c>
      <c r="F113" s="387">
        <v>10735.1676935</v>
      </c>
      <c r="G113" s="387">
        <v>1905.5960849999999</v>
      </c>
      <c r="H113" s="387">
        <v>28.572224810065201</v>
      </c>
      <c r="I113" s="387">
        <v>36.466310649774002</v>
      </c>
      <c r="J113" s="387">
        <v>29.691021145995698</v>
      </c>
      <c r="K113" s="387">
        <v>5.2704433941650901</v>
      </c>
    </row>
    <row r="114" spans="1:11" x14ac:dyDescent="0.25">
      <c r="A114" s="387" t="s">
        <v>71</v>
      </c>
      <c r="B114" s="387" t="s">
        <v>72</v>
      </c>
      <c r="C114" s="387" t="s">
        <v>16</v>
      </c>
      <c r="D114" s="387">
        <v>8017.9719367999996</v>
      </c>
      <c r="E114" s="387">
        <v>8907.6824176999999</v>
      </c>
      <c r="F114" s="387">
        <v>6188.7549421000003</v>
      </c>
      <c r="G114" s="387">
        <v>1129.4625116</v>
      </c>
      <c r="H114" s="387">
        <v>33.072159431597399</v>
      </c>
      <c r="I114" s="387">
        <v>36.741996031703003</v>
      </c>
      <c r="J114" s="387">
        <v>25.52708986032</v>
      </c>
      <c r="K114" s="387">
        <v>4.6587546763796297</v>
      </c>
    </row>
    <row r="115" spans="1:11" x14ac:dyDescent="0.25">
      <c r="A115" s="387" t="s">
        <v>73</v>
      </c>
      <c r="B115" s="387" t="s">
        <v>74</v>
      </c>
      <c r="C115" s="387" t="s">
        <v>15</v>
      </c>
      <c r="D115" s="387">
        <v>1053.5383850999999</v>
      </c>
      <c r="E115" s="387">
        <v>3139.0406315999999</v>
      </c>
      <c r="F115" s="387">
        <v>3146.4846615000001</v>
      </c>
      <c r="G115" s="387">
        <v>941.3174156</v>
      </c>
      <c r="H115" s="387">
        <v>12.723307939158101</v>
      </c>
      <c r="I115" s="387">
        <v>37.909373929061999</v>
      </c>
      <c r="J115" s="387">
        <v>37.999273534112497</v>
      </c>
      <c r="K115" s="387">
        <v>11.368044597667399</v>
      </c>
    </row>
    <row r="116" spans="1:11" x14ac:dyDescent="0.25">
      <c r="A116" s="387" t="s">
        <v>73</v>
      </c>
      <c r="B116" s="387" t="s">
        <v>74</v>
      </c>
      <c r="C116" s="387" t="s">
        <v>16</v>
      </c>
      <c r="D116" s="387">
        <v>1796.0449669</v>
      </c>
      <c r="E116" s="387">
        <v>2277.3114777999999</v>
      </c>
      <c r="F116" s="387">
        <v>2632.7619158000002</v>
      </c>
      <c r="G116" s="387">
        <v>535.12209329999996</v>
      </c>
      <c r="H116" s="387">
        <v>24.8030013415379</v>
      </c>
      <c r="I116" s="387">
        <v>31.449190126049899</v>
      </c>
      <c r="J116" s="387">
        <v>36.357885539050201</v>
      </c>
      <c r="K116" s="387">
        <v>7.3899229933620401</v>
      </c>
    </row>
    <row r="117" spans="1:11" x14ac:dyDescent="0.25">
      <c r="A117" s="387" t="s">
        <v>75</v>
      </c>
      <c r="B117" s="387" t="s">
        <v>76</v>
      </c>
      <c r="C117" s="387" t="s">
        <v>15</v>
      </c>
      <c r="D117" s="387">
        <v>1982.3862197999999</v>
      </c>
      <c r="E117" s="387">
        <v>1821.5403315999999</v>
      </c>
      <c r="F117" s="387">
        <v>665.00234829999999</v>
      </c>
      <c r="G117" s="387">
        <v>46.2001469</v>
      </c>
      <c r="H117" s="387">
        <v>43.905416641253801</v>
      </c>
      <c r="I117" s="387">
        <v>40.343040316237797</v>
      </c>
      <c r="J117" s="387">
        <v>14.728313220654501</v>
      </c>
      <c r="K117" s="387">
        <v>1.02322982185392</v>
      </c>
    </row>
    <row r="118" spans="1:11" x14ac:dyDescent="0.25">
      <c r="A118" s="387" t="s">
        <v>75</v>
      </c>
      <c r="B118" s="387" t="s">
        <v>76</v>
      </c>
      <c r="C118" s="387" t="s">
        <v>16</v>
      </c>
      <c r="D118" s="387">
        <v>2154.3804390999999</v>
      </c>
      <c r="E118" s="387">
        <v>1900.0583939000001</v>
      </c>
      <c r="F118" s="387">
        <v>497.93138850000003</v>
      </c>
      <c r="G118" s="387">
        <v>21.186614800000001</v>
      </c>
      <c r="H118" s="387">
        <v>47.105141932441597</v>
      </c>
      <c r="I118" s="387">
        <v>41.544436024482501</v>
      </c>
      <c r="J118" s="387">
        <v>10.8871805101</v>
      </c>
      <c r="K118" s="387">
        <v>0.46324153297589599</v>
      </c>
    </row>
    <row r="119" spans="1:11" x14ac:dyDescent="0.25">
      <c r="A119" s="387" t="s">
        <v>77</v>
      </c>
      <c r="B119" s="387" t="s">
        <v>78</v>
      </c>
      <c r="C119" s="387" t="s">
        <v>15</v>
      </c>
      <c r="D119" s="387">
        <v>13679.7145057</v>
      </c>
      <c r="E119" s="387">
        <v>7076.0624036999998</v>
      </c>
      <c r="F119" s="387">
        <v>2505.2229302000001</v>
      </c>
      <c r="G119" s="387">
        <v>234.39297550000001</v>
      </c>
      <c r="H119" s="387">
        <v>58.222965725043501</v>
      </c>
      <c r="I119" s="387">
        <v>30.1168082584785</v>
      </c>
      <c r="J119" s="387">
        <v>10.662613517105999</v>
      </c>
      <c r="K119" s="387">
        <v>0.99761249937204899</v>
      </c>
    </row>
    <row r="120" spans="1:11" x14ac:dyDescent="0.25">
      <c r="A120" s="387" t="s">
        <v>77</v>
      </c>
      <c r="B120" s="387" t="s">
        <v>78</v>
      </c>
      <c r="C120" s="387" t="s">
        <v>16</v>
      </c>
      <c r="D120" s="387">
        <v>11405.424846899999</v>
      </c>
      <c r="E120" s="387">
        <v>5426.7936271999997</v>
      </c>
      <c r="F120" s="387">
        <v>2572.9486526000001</v>
      </c>
      <c r="G120" s="387">
        <v>414.9923187</v>
      </c>
      <c r="H120" s="387">
        <v>57.544566572833702</v>
      </c>
      <c r="I120" s="387">
        <v>27.380171396449001</v>
      </c>
      <c r="J120" s="387">
        <v>12.9814730284481</v>
      </c>
      <c r="K120" s="387">
        <v>2.0937890022691699</v>
      </c>
    </row>
    <row r="121" spans="1:11" x14ac:dyDescent="0.25">
      <c r="A121" s="387" t="s">
        <v>79</v>
      </c>
      <c r="B121" s="387" t="s">
        <v>80</v>
      </c>
      <c r="C121" s="387" t="s">
        <v>15</v>
      </c>
      <c r="D121" s="387">
        <v>16584.780196600001</v>
      </c>
      <c r="E121" s="387">
        <v>6569.6168884999997</v>
      </c>
      <c r="F121" s="387">
        <v>1800.2054701</v>
      </c>
      <c r="G121" s="387">
        <v>400.61527100000001</v>
      </c>
      <c r="H121" s="387">
        <v>65.409732664424794</v>
      </c>
      <c r="I121" s="387">
        <v>25.910315318654</v>
      </c>
      <c r="J121" s="387">
        <v>7.0999408580896297</v>
      </c>
      <c r="K121" s="387">
        <v>1.58001115883152</v>
      </c>
    </row>
    <row r="122" spans="1:11" x14ac:dyDescent="0.25">
      <c r="A122" s="387" t="s">
        <v>79</v>
      </c>
      <c r="B122" s="387" t="s">
        <v>80</v>
      </c>
      <c r="C122" s="387" t="s">
        <v>16</v>
      </c>
      <c r="D122" s="387">
        <v>16486.5393339</v>
      </c>
      <c r="E122" s="387">
        <v>7272.7405580000004</v>
      </c>
      <c r="F122" s="387">
        <v>1817.5645334999999</v>
      </c>
      <c r="G122" s="387">
        <v>373.77542190000003</v>
      </c>
      <c r="H122" s="387">
        <v>63.530425981772098</v>
      </c>
      <c r="I122" s="387">
        <v>28.025305756836001</v>
      </c>
      <c r="J122" s="387">
        <v>7.0039349510532301</v>
      </c>
      <c r="K122" s="387">
        <v>1.44033331033859</v>
      </c>
    </row>
    <row r="123" spans="1:11" x14ac:dyDescent="0.25">
      <c r="A123" s="387" t="s">
        <v>81</v>
      </c>
      <c r="B123" s="387" t="s">
        <v>82</v>
      </c>
      <c r="C123" s="387" t="s">
        <v>15</v>
      </c>
      <c r="D123" s="387">
        <v>3465.6485164000001</v>
      </c>
      <c r="E123" s="387">
        <v>2286.3164244999998</v>
      </c>
      <c r="F123" s="387">
        <v>642.76013350000005</v>
      </c>
      <c r="G123" s="387">
        <v>0</v>
      </c>
      <c r="H123" s="387">
        <v>54.1954263252697</v>
      </c>
      <c r="I123" s="387">
        <v>35.7531621437927</v>
      </c>
      <c r="J123" s="387">
        <v>10.0514115309376</v>
      </c>
      <c r="K123" s="387">
        <v>0</v>
      </c>
    </row>
    <row r="124" spans="1:11" x14ac:dyDescent="0.25">
      <c r="A124" s="387" t="s">
        <v>81</v>
      </c>
      <c r="B124" s="387" t="s">
        <v>82</v>
      </c>
      <c r="C124" s="387" t="s">
        <v>16</v>
      </c>
      <c r="D124" s="387">
        <v>6321.5141548000001</v>
      </c>
      <c r="E124" s="387">
        <v>1955.5515863000001</v>
      </c>
      <c r="F124" s="387">
        <v>1246.7113715999999</v>
      </c>
      <c r="G124" s="387">
        <v>76.574418600000001</v>
      </c>
      <c r="H124" s="387">
        <v>65.846694615191794</v>
      </c>
      <c r="I124" s="387">
        <v>20.369583133745898</v>
      </c>
      <c r="J124" s="387">
        <v>12.986101264473</v>
      </c>
      <c r="K124" s="387">
        <v>0.797620986589341</v>
      </c>
    </row>
    <row r="125" spans="1:11" x14ac:dyDescent="0.25">
      <c r="A125" s="387" t="s">
        <v>83</v>
      </c>
      <c r="B125" s="387" t="s">
        <v>84</v>
      </c>
      <c r="C125" s="387" t="s">
        <v>15</v>
      </c>
      <c r="D125" s="387">
        <v>21127.8358993</v>
      </c>
      <c r="E125" s="387">
        <v>7195.1724286999997</v>
      </c>
      <c r="F125" s="387">
        <v>2489.0094835</v>
      </c>
      <c r="G125" s="387">
        <v>764.10897750000004</v>
      </c>
      <c r="H125" s="387">
        <v>66.910790042368902</v>
      </c>
      <c r="I125" s="387">
        <v>22.786747965575501</v>
      </c>
      <c r="J125" s="387">
        <v>7.8825674223194504</v>
      </c>
      <c r="K125" s="387">
        <v>2.4198945697361101</v>
      </c>
    </row>
    <row r="126" spans="1:11" x14ac:dyDescent="0.25">
      <c r="A126" s="387" t="s">
        <v>83</v>
      </c>
      <c r="B126" s="387" t="s">
        <v>84</v>
      </c>
      <c r="C126" s="387" t="s">
        <v>16</v>
      </c>
      <c r="D126" s="387">
        <v>18391.060094500001</v>
      </c>
      <c r="E126" s="387">
        <v>10859.959454</v>
      </c>
      <c r="F126" s="387">
        <v>2630.4853042999998</v>
      </c>
      <c r="G126" s="387">
        <v>551.78706529999999</v>
      </c>
      <c r="H126" s="387">
        <v>56.704265915839798</v>
      </c>
      <c r="I126" s="387">
        <v>33.483987630436602</v>
      </c>
      <c r="J126" s="387">
        <v>8.1104480881634107</v>
      </c>
      <c r="K126" s="387">
        <v>1.7012983655601901</v>
      </c>
    </row>
    <row r="127" spans="1:11" x14ac:dyDescent="0.25">
      <c r="A127" s="387" t="s">
        <v>85</v>
      </c>
      <c r="B127" s="387" t="s">
        <v>86</v>
      </c>
      <c r="C127" s="387" t="s">
        <v>15</v>
      </c>
      <c r="D127" s="387">
        <v>19886.143641899998</v>
      </c>
      <c r="E127" s="387">
        <v>13807.1934884</v>
      </c>
      <c r="F127" s="387">
        <v>7124.2264801000001</v>
      </c>
      <c r="G127" s="387">
        <v>1576.7627738000001</v>
      </c>
      <c r="H127" s="387">
        <v>46.907558954189199</v>
      </c>
      <c r="I127" s="387">
        <v>32.568493631133201</v>
      </c>
      <c r="J127" s="387">
        <v>16.8046696049289</v>
      </c>
      <c r="K127" s="387">
        <v>3.7192778097487298</v>
      </c>
    </row>
    <row r="128" spans="1:11" x14ac:dyDescent="0.25">
      <c r="A128" s="387" t="s">
        <v>85</v>
      </c>
      <c r="B128" s="387" t="s">
        <v>86</v>
      </c>
      <c r="C128" s="387" t="s">
        <v>16</v>
      </c>
      <c r="D128" s="387">
        <v>21828.019286499999</v>
      </c>
      <c r="E128" s="387">
        <v>15554.1221752</v>
      </c>
      <c r="F128" s="387">
        <v>8519.3324862999998</v>
      </c>
      <c r="G128" s="387">
        <v>2018.8050017999999</v>
      </c>
      <c r="H128" s="387">
        <v>45.550693286586402</v>
      </c>
      <c r="I128" s="387">
        <v>32.458329784545001</v>
      </c>
      <c r="J128" s="387">
        <v>17.778136256728899</v>
      </c>
      <c r="K128" s="387">
        <v>4.2128406721397598</v>
      </c>
    </row>
    <row r="129" spans="1:11" x14ac:dyDescent="0.25">
      <c r="A129" s="387" t="s">
        <v>87</v>
      </c>
      <c r="B129" s="387" t="s">
        <v>88</v>
      </c>
      <c r="C129" s="387" t="s">
        <v>15</v>
      </c>
      <c r="D129" s="387">
        <v>7234.1589418000003</v>
      </c>
      <c r="E129" s="387">
        <v>6092.1391910000002</v>
      </c>
      <c r="F129" s="387">
        <v>3162.4759914000001</v>
      </c>
      <c r="G129" s="387">
        <v>1060.8566079</v>
      </c>
      <c r="H129" s="387">
        <v>41.221146200916998</v>
      </c>
      <c r="I129" s="387">
        <v>34.713774232621802</v>
      </c>
      <c r="J129" s="387">
        <v>18.020185379829801</v>
      </c>
      <c r="K129" s="387">
        <v>6.0448941866314501</v>
      </c>
    </row>
    <row r="130" spans="1:11" x14ac:dyDescent="0.25">
      <c r="A130" s="387" t="s">
        <v>87</v>
      </c>
      <c r="B130" s="387" t="s">
        <v>88</v>
      </c>
      <c r="C130" s="387" t="s">
        <v>16</v>
      </c>
      <c r="D130" s="387">
        <v>6030.7043317999996</v>
      </c>
      <c r="E130" s="387">
        <v>4890.0256020999996</v>
      </c>
      <c r="F130" s="387">
        <v>2678.7752958000001</v>
      </c>
      <c r="G130" s="387">
        <v>720.92448430000002</v>
      </c>
      <c r="H130" s="387">
        <v>42.112593352588</v>
      </c>
      <c r="I130" s="387">
        <v>34.147198790546</v>
      </c>
      <c r="J130" s="387">
        <v>18.7059700672331</v>
      </c>
      <c r="K130" s="387">
        <v>5.0342377896328498</v>
      </c>
    </row>
    <row r="131" spans="1:11" x14ac:dyDescent="0.25">
      <c r="A131" s="387" t="s">
        <v>89</v>
      </c>
      <c r="B131" s="387" t="s">
        <v>90</v>
      </c>
      <c r="C131" s="387" t="s">
        <v>15</v>
      </c>
      <c r="D131" s="387">
        <v>19605.7859097</v>
      </c>
      <c r="E131" s="387">
        <v>12187.4291299</v>
      </c>
      <c r="F131" s="387">
        <v>5892.9416680000004</v>
      </c>
      <c r="G131" s="387">
        <v>1431.864609</v>
      </c>
      <c r="H131" s="387">
        <v>50.119574686616801</v>
      </c>
      <c r="I131" s="387">
        <v>31.155535785569398</v>
      </c>
      <c r="J131" s="387">
        <v>15.0645187810133</v>
      </c>
      <c r="K131" s="387">
        <v>3.6603707468004698</v>
      </c>
    </row>
    <row r="132" spans="1:11" x14ac:dyDescent="0.25">
      <c r="A132" s="387" t="s">
        <v>89</v>
      </c>
      <c r="B132" s="387" t="s">
        <v>90</v>
      </c>
      <c r="C132" s="387" t="s">
        <v>16</v>
      </c>
      <c r="D132" s="387">
        <v>16414.009610500001</v>
      </c>
      <c r="E132" s="387">
        <v>10431.263802199999</v>
      </c>
      <c r="F132" s="387">
        <v>5412.8064356000004</v>
      </c>
      <c r="G132" s="387">
        <v>791.55486900000005</v>
      </c>
      <c r="H132" s="387">
        <v>49.664723228871303</v>
      </c>
      <c r="I132" s="387">
        <v>31.5624178343481</v>
      </c>
      <c r="J132" s="387">
        <v>16.3778101691594</v>
      </c>
      <c r="K132" s="387">
        <v>2.3950487676211898</v>
      </c>
    </row>
    <row r="133" spans="1:11" x14ac:dyDescent="0.25">
      <c r="A133" s="387" t="s">
        <v>91</v>
      </c>
      <c r="B133" s="387" t="s">
        <v>92</v>
      </c>
      <c r="C133" s="387" t="s">
        <v>15</v>
      </c>
      <c r="D133" s="387">
        <v>26688.711878300001</v>
      </c>
      <c r="E133" s="387">
        <v>28008.5156221</v>
      </c>
      <c r="F133" s="387">
        <v>16937.760961299999</v>
      </c>
      <c r="G133" s="387">
        <v>3120.0121095999998</v>
      </c>
      <c r="H133" s="387">
        <v>35.701574040983097</v>
      </c>
      <c r="I133" s="387">
        <v>37.467079670992703</v>
      </c>
      <c r="J133" s="387">
        <v>22.657696250226198</v>
      </c>
      <c r="K133" s="387">
        <v>4.1736500377980601</v>
      </c>
    </row>
    <row r="134" spans="1:11" x14ac:dyDescent="0.25">
      <c r="A134" s="387" t="s">
        <v>91</v>
      </c>
      <c r="B134" s="387" t="s">
        <v>92</v>
      </c>
      <c r="C134" s="387" t="s">
        <v>16</v>
      </c>
      <c r="D134" s="387">
        <v>19126.270312000001</v>
      </c>
      <c r="E134" s="387">
        <v>18970.510106000002</v>
      </c>
      <c r="F134" s="387">
        <v>9728.9991209</v>
      </c>
      <c r="G134" s="387">
        <v>2282.0586186</v>
      </c>
      <c r="H134" s="387">
        <v>38.170216507608899</v>
      </c>
      <c r="I134" s="387">
        <v>37.8593665253957</v>
      </c>
      <c r="J134" s="387">
        <v>19.4161222647834</v>
      </c>
      <c r="K134" s="387">
        <v>4.5542947022120304</v>
      </c>
    </row>
    <row r="135" spans="1:11" x14ac:dyDescent="0.25">
      <c r="A135" s="387" t="s">
        <v>93</v>
      </c>
      <c r="B135" s="387" t="s">
        <v>94</v>
      </c>
      <c r="C135" s="387" t="s">
        <v>15</v>
      </c>
      <c r="D135" s="387">
        <v>2802.1479460999999</v>
      </c>
      <c r="E135" s="387">
        <v>2157.1971162999998</v>
      </c>
      <c r="F135" s="387">
        <v>1165.0262133000001</v>
      </c>
      <c r="G135" s="387">
        <v>101.8287474</v>
      </c>
      <c r="H135" s="387">
        <v>45.005748862928797</v>
      </c>
      <c r="I135" s="387">
        <v>34.647089850896599</v>
      </c>
      <c r="J135" s="387">
        <v>18.711673395933399</v>
      </c>
      <c r="K135" s="387">
        <v>1.6354878902412799</v>
      </c>
    </row>
    <row r="136" spans="1:11" x14ac:dyDescent="0.25">
      <c r="A136" s="387" t="s">
        <v>93</v>
      </c>
      <c r="B136" s="387" t="s">
        <v>94</v>
      </c>
      <c r="C136" s="387" t="s">
        <v>16</v>
      </c>
      <c r="D136" s="387">
        <v>2225.3320496000001</v>
      </c>
      <c r="E136" s="387">
        <v>1872.6991642</v>
      </c>
      <c r="F136" s="387">
        <v>503.65358889999999</v>
      </c>
      <c r="G136" s="387">
        <v>65.248382699999993</v>
      </c>
      <c r="H136" s="387">
        <v>47.682963547918597</v>
      </c>
      <c r="I136" s="387">
        <v>40.126976106247596</v>
      </c>
      <c r="J136" s="387">
        <v>10.7919605636444</v>
      </c>
      <c r="K136" s="387">
        <v>1.3980997821893499</v>
      </c>
    </row>
    <row r="137" spans="1:11" x14ac:dyDescent="0.25">
      <c r="A137" s="387" t="s">
        <v>95</v>
      </c>
      <c r="B137" s="387" t="s">
        <v>96</v>
      </c>
      <c r="C137" s="387" t="s">
        <v>15</v>
      </c>
      <c r="D137" s="387">
        <v>1956.2624504</v>
      </c>
      <c r="E137" s="387">
        <v>2316.0321362999998</v>
      </c>
      <c r="F137" s="387">
        <v>2464.9094737</v>
      </c>
      <c r="G137" s="387">
        <v>780.52381800000001</v>
      </c>
      <c r="H137" s="387">
        <v>26.0219907137202</v>
      </c>
      <c r="I137" s="387">
        <v>30.807608013512201</v>
      </c>
      <c r="J137" s="387">
        <v>32.787958191226899</v>
      </c>
      <c r="K137" s="387">
        <v>10.3824430815407</v>
      </c>
    </row>
    <row r="138" spans="1:11" x14ac:dyDescent="0.25">
      <c r="A138" s="387" t="s">
        <v>95</v>
      </c>
      <c r="B138" s="387" t="s">
        <v>96</v>
      </c>
      <c r="C138" s="387" t="s">
        <v>16</v>
      </c>
      <c r="D138" s="387">
        <v>1575.8958583000001</v>
      </c>
      <c r="E138" s="387">
        <v>1975.4542555</v>
      </c>
      <c r="F138" s="387">
        <v>1255.1163137999999</v>
      </c>
      <c r="G138" s="387">
        <v>678.21317439999996</v>
      </c>
      <c r="H138" s="387">
        <v>28.732687643692898</v>
      </c>
      <c r="I138" s="387">
        <v>36.017678312141399</v>
      </c>
      <c r="J138" s="387">
        <v>22.884040725775801</v>
      </c>
      <c r="K138" s="387">
        <v>12.3655933183898</v>
      </c>
    </row>
    <row r="139" spans="1:11" x14ac:dyDescent="0.25">
      <c r="A139" s="387" t="s">
        <v>97</v>
      </c>
      <c r="B139" s="387" t="s">
        <v>98</v>
      </c>
      <c r="C139" s="387" t="s">
        <v>15</v>
      </c>
      <c r="D139" s="387">
        <v>2177.2098326</v>
      </c>
      <c r="E139" s="387">
        <v>1669.6840448999999</v>
      </c>
      <c r="F139" s="387">
        <v>244.08514479999999</v>
      </c>
      <c r="G139" s="387">
        <v>13.5808293</v>
      </c>
      <c r="H139" s="387">
        <v>53.043685835188903</v>
      </c>
      <c r="I139" s="387">
        <v>40.678759849223297</v>
      </c>
      <c r="J139" s="387">
        <v>5.9466825585416396</v>
      </c>
      <c r="K139" s="387">
        <v>0.33087175704615601</v>
      </c>
    </row>
    <row r="140" spans="1:11" x14ac:dyDescent="0.25">
      <c r="A140" s="387" t="s">
        <v>97</v>
      </c>
      <c r="B140" s="387" t="s">
        <v>98</v>
      </c>
      <c r="C140" s="387" t="s">
        <v>16</v>
      </c>
      <c r="D140" s="387">
        <v>1875.1982462999999</v>
      </c>
      <c r="E140" s="387">
        <v>1747.2883357000001</v>
      </c>
      <c r="F140" s="387">
        <v>413.77864620000003</v>
      </c>
      <c r="G140" s="387">
        <v>13.893957199999999</v>
      </c>
      <c r="H140" s="387">
        <v>46.299371468156302</v>
      </c>
      <c r="I140" s="387">
        <v>43.141226201642098</v>
      </c>
      <c r="J140" s="387">
        <v>10.216355142079101</v>
      </c>
      <c r="K140" s="387">
        <v>0.34304718812250401</v>
      </c>
    </row>
    <row r="141" spans="1:11" x14ac:dyDescent="0.25">
      <c r="A141" s="387" t="s">
        <v>99</v>
      </c>
      <c r="B141" s="387" t="s">
        <v>100</v>
      </c>
      <c r="C141" s="387" t="s">
        <v>15</v>
      </c>
      <c r="D141" s="387">
        <v>2896.8550418999998</v>
      </c>
      <c r="E141" s="387">
        <v>1104.2545995999999</v>
      </c>
      <c r="F141" s="387">
        <v>393.31903799999998</v>
      </c>
      <c r="G141" s="387">
        <v>46.429459399999999</v>
      </c>
      <c r="H141" s="387">
        <v>65.231875265836607</v>
      </c>
      <c r="I141" s="387">
        <v>24.865793165676799</v>
      </c>
      <c r="J141" s="387">
        <v>8.8568250932110395</v>
      </c>
      <c r="K141" s="387">
        <v>1.0455064752755301</v>
      </c>
    </row>
    <row r="142" spans="1:11" x14ac:dyDescent="0.25">
      <c r="A142" s="387" t="s">
        <v>99</v>
      </c>
      <c r="B142" s="387" t="s">
        <v>100</v>
      </c>
      <c r="C142" s="387" t="s">
        <v>16</v>
      </c>
      <c r="D142" s="387">
        <v>2645.8265541000001</v>
      </c>
      <c r="E142" s="387">
        <v>1066.1966325999999</v>
      </c>
      <c r="F142" s="387">
        <v>232.13044500000001</v>
      </c>
      <c r="G142" s="387">
        <v>46.287330799999999</v>
      </c>
      <c r="H142" s="387">
        <v>66.304114732282599</v>
      </c>
      <c r="I142" s="387">
        <v>26.718767239499002</v>
      </c>
      <c r="J142" s="387">
        <v>5.81716274420386</v>
      </c>
      <c r="K142" s="387">
        <v>1.1599552840145499</v>
      </c>
    </row>
    <row r="143" spans="1:11" x14ac:dyDescent="0.25">
      <c r="A143" s="387" t="s">
        <v>101</v>
      </c>
      <c r="B143" s="387" t="s">
        <v>102</v>
      </c>
      <c r="C143" s="387" t="s">
        <v>15</v>
      </c>
      <c r="D143" s="387">
        <v>9160.8065872999996</v>
      </c>
      <c r="E143" s="387">
        <v>3318.6635237999999</v>
      </c>
      <c r="F143" s="387">
        <v>656.63490049999996</v>
      </c>
      <c r="G143" s="387">
        <v>630.00581780000005</v>
      </c>
      <c r="H143" s="387">
        <v>66.546076090971596</v>
      </c>
      <c r="I143" s="387">
        <v>24.107488054740902</v>
      </c>
      <c r="J143" s="387">
        <v>4.7699376289898696</v>
      </c>
      <c r="K143" s="387">
        <v>4.5764982252976596</v>
      </c>
    </row>
    <row r="144" spans="1:11" x14ac:dyDescent="0.25">
      <c r="A144" s="387" t="s">
        <v>101</v>
      </c>
      <c r="B144" s="387" t="s">
        <v>102</v>
      </c>
      <c r="C144" s="387" t="s">
        <v>16</v>
      </c>
      <c r="D144" s="387">
        <v>6970.5048561000003</v>
      </c>
      <c r="E144" s="387">
        <v>2315.628757</v>
      </c>
      <c r="F144" s="387">
        <v>776.34560529999999</v>
      </c>
      <c r="G144" s="387">
        <v>131.036587</v>
      </c>
      <c r="H144" s="387">
        <v>68.381753549716194</v>
      </c>
      <c r="I144" s="387">
        <v>22.716683833200101</v>
      </c>
      <c r="J144" s="387">
        <v>7.6160730028861297</v>
      </c>
      <c r="K144" s="387">
        <v>1.2854896141975201</v>
      </c>
    </row>
    <row r="145" spans="1:11" x14ac:dyDescent="0.25">
      <c r="A145" s="387" t="s">
        <v>103</v>
      </c>
      <c r="B145" s="387" t="s">
        <v>104</v>
      </c>
      <c r="C145" s="387" t="s">
        <v>15</v>
      </c>
      <c r="D145" s="387">
        <v>411.9566021</v>
      </c>
      <c r="E145" s="387">
        <v>254.366861</v>
      </c>
      <c r="F145" s="387">
        <v>27.722648499999998</v>
      </c>
      <c r="G145" s="387">
        <v>6.8364022000000002</v>
      </c>
      <c r="H145" s="387">
        <v>58.776841195035701</v>
      </c>
      <c r="I145" s="387">
        <v>36.292367977749898</v>
      </c>
      <c r="J145" s="387">
        <v>3.9553916603932802</v>
      </c>
      <c r="K145" s="387">
        <v>0.97539916682110295</v>
      </c>
    </row>
    <row r="146" spans="1:11" x14ac:dyDescent="0.25">
      <c r="A146" s="387" t="s">
        <v>103</v>
      </c>
      <c r="B146" s="387" t="s">
        <v>104</v>
      </c>
      <c r="C146" s="387" t="s">
        <v>16</v>
      </c>
      <c r="D146" s="387">
        <v>317.66137880000002</v>
      </c>
      <c r="E146" s="387">
        <v>349.7210134</v>
      </c>
      <c r="F146" s="387">
        <v>106.54499370000001</v>
      </c>
      <c r="G146" s="387">
        <v>0</v>
      </c>
      <c r="H146" s="387">
        <v>41.045372548820197</v>
      </c>
      <c r="I146" s="387">
        <v>45.187832834382696</v>
      </c>
      <c r="J146" s="387">
        <v>13.7667946167971</v>
      </c>
      <c r="K146" s="387">
        <v>0</v>
      </c>
    </row>
    <row r="147" spans="1:11" x14ac:dyDescent="0.25">
      <c r="A147" s="387" t="s">
        <v>105</v>
      </c>
      <c r="B147" s="387" t="s">
        <v>106</v>
      </c>
      <c r="C147" s="387" t="s">
        <v>15</v>
      </c>
      <c r="D147" s="387">
        <v>7585.7642836000005</v>
      </c>
      <c r="E147" s="387">
        <v>3662.8007687999998</v>
      </c>
      <c r="F147" s="387">
        <v>1437.3599041</v>
      </c>
      <c r="G147" s="387">
        <v>246.53651099999999</v>
      </c>
      <c r="H147" s="387">
        <v>58.656770813997397</v>
      </c>
      <c r="I147" s="387">
        <v>28.322533788365199</v>
      </c>
      <c r="J147" s="387">
        <v>11.114356750353901</v>
      </c>
      <c r="K147" s="387">
        <v>1.9063386472835</v>
      </c>
    </row>
    <row r="148" spans="1:11" x14ac:dyDescent="0.25">
      <c r="A148" s="387" t="s">
        <v>105</v>
      </c>
      <c r="B148" s="387" t="s">
        <v>106</v>
      </c>
      <c r="C148" s="387" t="s">
        <v>16</v>
      </c>
      <c r="D148" s="387">
        <v>7632.3849747000004</v>
      </c>
      <c r="E148" s="387">
        <v>3145.6084378999999</v>
      </c>
      <c r="F148" s="387">
        <v>934.57250239999996</v>
      </c>
      <c r="G148" s="387">
        <v>99.013559599999994</v>
      </c>
      <c r="H148" s="387">
        <v>64.617818396878505</v>
      </c>
      <c r="I148" s="387">
        <v>26.631564767983999</v>
      </c>
      <c r="J148" s="387">
        <v>7.9123414815921498</v>
      </c>
      <c r="K148" s="387">
        <v>0.83827535354540805</v>
      </c>
    </row>
    <row r="149" spans="1:11" x14ac:dyDescent="0.25">
      <c r="A149" s="387" t="s">
        <v>107</v>
      </c>
      <c r="B149" s="387" t="s">
        <v>108</v>
      </c>
      <c r="C149" s="387" t="s">
        <v>15</v>
      </c>
      <c r="D149" s="387">
        <v>16000.0211597</v>
      </c>
      <c r="E149" s="387">
        <v>14153.2601313</v>
      </c>
      <c r="F149" s="387">
        <v>4851.1845382000001</v>
      </c>
      <c r="G149" s="387">
        <v>746.45877989999997</v>
      </c>
      <c r="H149" s="387">
        <v>44.754146458151702</v>
      </c>
      <c r="I149" s="387">
        <v>39.5885149434637</v>
      </c>
      <c r="J149" s="387">
        <v>13.5693960121109</v>
      </c>
      <c r="K149" s="387">
        <v>2.08794258627369</v>
      </c>
    </row>
    <row r="150" spans="1:11" x14ac:dyDescent="0.25">
      <c r="A150" s="387" t="s">
        <v>107</v>
      </c>
      <c r="B150" s="387" t="s">
        <v>108</v>
      </c>
      <c r="C150" s="387" t="s">
        <v>16</v>
      </c>
      <c r="D150" s="387">
        <v>18254.385581099999</v>
      </c>
      <c r="E150" s="387">
        <v>14940.4550707</v>
      </c>
      <c r="F150" s="387">
        <v>5542.7847476999996</v>
      </c>
      <c r="G150" s="387">
        <v>989.16327639999997</v>
      </c>
      <c r="H150" s="387">
        <v>45.949814192189898</v>
      </c>
      <c r="I150" s="387">
        <v>37.608011039068799</v>
      </c>
      <c r="J150" s="387">
        <v>13.952259753284601</v>
      </c>
      <c r="K150" s="387">
        <v>2.4899150154567402</v>
      </c>
    </row>
    <row r="151" spans="1:11" x14ac:dyDescent="0.25">
      <c r="A151" s="387" t="s">
        <v>109</v>
      </c>
      <c r="B151" s="387" t="s">
        <v>110</v>
      </c>
      <c r="C151" s="387" t="s">
        <v>15</v>
      </c>
      <c r="D151" s="387">
        <v>155.1983864</v>
      </c>
      <c r="E151" s="387">
        <v>117.301106</v>
      </c>
      <c r="F151" s="387">
        <v>83.013090399999996</v>
      </c>
      <c r="G151" s="387">
        <v>25.264853599999999</v>
      </c>
      <c r="H151" s="387">
        <v>40.758293838862599</v>
      </c>
      <c r="I151" s="387">
        <v>30.8056872037915</v>
      </c>
      <c r="J151" s="387">
        <v>21.8009478672986</v>
      </c>
      <c r="K151" s="387">
        <v>6.6350710900473899</v>
      </c>
    </row>
    <row r="152" spans="1:11" x14ac:dyDescent="0.25">
      <c r="A152" s="387" t="s">
        <v>109</v>
      </c>
      <c r="B152" s="387" t="s">
        <v>110</v>
      </c>
      <c r="C152" s="387" t="s">
        <v>16</v>
      </c>
      <c r="D152" s="387">
        <v>72.185295999999994</v>
      </c>
      <c r="E152" s="387">
        <v>41.506545199999998</v>
      </c>
      <c r="F152" s="387">
        <v>36.092647999999997</v>
      </c>
      <c r="G152" s="387">
        <v>5.4138972000000001</v>
      </c>
      <c r="H152" s="387">
        <v>46.511627906976699</v>
      </c>
      <c r="I152" s="387">
        <v>26.744186046511601</v>
      </c>
      <c r="J152" s="387">
        <v>23.255813953488399</v>
      </c>
      <c r="K152" s="387">
        <v>3.4883720930232598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879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868</v>
      </c>
      <c r="E162" s="5" t="s">
        <v>869</v>
      </c>
      <c r="F162" s="5" t="s">
        <v>870</v>
      </c>
      <c r="G162" s="5" t="s">
        <v>871</v>
      </c>
      <c r="H162" s="5" t="s">
        <v>872</v>
      </c>
      <c r="I162" s="5" t="s">
        <v>873</v>
      </c>
      <c r="J162" s="5" t="s">
        <v>874</v>
      </c>
      <c r="K162" s="5" t="s">
        <v>875</v>
      </c>
    </row>
    <row r="163" spans="1:11" x14ac:dyDescent="0.25">
      <c r="A163" s="388" t="s">
        <v>71</v>
      </c>
      <c r="B163" s="388" t="s">
        <v>72</v>
      </c>
      <c r="C163" s="388" t="s">
        <v>15</v>
      </c>
      <c r="D163" s="388">
        <v>10319.4324323</v>
      </c>
      <c r="E163" s="388">
        <v>13153.002073600001</v>
      </c>
      <c r="F163" s="388">
        <v>10725.128598699999</v>
      </c>
      <c r="G163" s="388">
        <v>1905.5960849999999</v>
      </c>
      <c r="H163" s="388">
        <v>28.583184031364901</v>
      </c>
      <c r="I163" s="388">
        <v>36.431720571946201</v>
      </c>
      <c r="J163" s="388">
        <v>29.706897788018299</v>
      </c>
      <c r="K163" s="388">
        <v>5.2781976086705802</v>
      </c>
    </row>
    <row r="164" spans="1:11" x14ac:dyDescent="0.25">
      <c r="A164" s="388" t="s">
        <v>71</v>
      </c>
      <c r="B164" s="388" t="s">
        <v>72</v>
      </c>
      <c r="C164" s="388" t="s">
        <v>16</v>
      </c>
      <c r="D164" s="388">
        <v>8017.9719367999996</v>
      </c>
      <c r="E164" s="388">
        <v>8905.3202777000006</v>
      </c>
      <c r="F164" s="388">
        <v>6171.9709915000003</v>
      </c>
      <c r="G164" s="388">
        <v>1129.4625116</v>
      </c>
      <c r="H164" s="388">
        <v>33.098298120150403</v>
      </c>
      <c r="I164" s="388">
        <v>36.761284241208202</v>
      </c>
      <c r="J164" s="388">
        <v>25.477980900381802</v>
      </c>
      <c r="K164" s="388">
        <v>4.6624367382595802</v>
      </c>
    </row>
    <row r="165" spans="1:11" x14ac:dyDescent="0.25">
      <c r="A165" s="388" t="s">
        <v>73</v>
      </c>
      <c r="B165" s="388" t="s">
        <v>74</v>
      </c>
      <c r="C165" s="388" t="s">
        <v>15</v>
      </c>
      <c r="D165" s="388">
        <v>1028.0609976000001</v>
      </c>
      <c r="E165" s="388">
        <v>3108.4677665999998</v>
      </c>
      <c r="F165" s="388">
        <v>3129.4997364999999</v>
      </c>
      <c r="G165" s="388">
        <v>929.42796810000004</v>
      </c>
      <c r="H165" s="388">
        <v>12.544279888665301</v>
      </c>
      <c r="I165" s="388">
        <v>37.929159631728801</v>
      </c>
      <c r="J165" s="388">
        <v>38.185789265234497</v>
      </c>
      <c r="K165" s="388">
        <v>11.3407712143713</v>
      </c>
    </row>
    <row r="166" spans="1:11" x14ac:dyDescent="0.25">
      <c r="A166" s="388" t="s">
        <v>73</v>
      </c>
      <c r="B166" s="388" t="s">
        <v>74</v>
      </c>
      <c r="C166" s="388" t="s">
        <v>16</v>
      </c>
      <c r="D166" s="388">
        <v>1785.8540118999999</v>
      </c>
      <c r="E166" s="388">
        <v>2260.3265528000002</v>
      </c>
      <c r="F166" s="388">
        <v>2627.6664383000002</v>
      </c>
      <c r="G166" s="388">
        <v>533.42360080000003</v>
      </c>
      <c r="H166" s="388">
        <v>24.778506456499901</v>
      </c>
      <c r="I166" s="388">
        <v>31.361755053407499</v>
      </c>
      <c r="J166" s="388">
        <v>36.458551131888598</v>
      </c>
      <c r="K166" s="388">
        <v>7.4011873582040204</v>
      </c>
    </row>
    <row r="167" spans="1:11" x14ac:dyDescent="0.25">
      <c r="A167" s="388" t="s">
        <v>75</v>
      </c>
      <c r="B167" s="388" t="s">
        <v>76</v>
      </c>
      <c r="C167" s="388" t="s">
        <v>15</v>
      </c>
      <c r="D167" s="388">
        <v>1968.8578932</v>
      </c>
      <c r="E167" s="388">
        <v>1751.6124629999999</v>
      </c>
      <c r="F167" s="388">
        <v>644.31454699999995</v>
      </c>
      <c r="G167" s="388">
        <v>37.616340999999998</v>
      </c>
      <c r="H167" s="388">
        <v>44.722363637205902</v>
      </c>
      <c r="I167" s="388">
        <v>39.787660547926798</v>
      </c>
      <c r="J167" s="388">
        <v>14.635525279502</v>
      </c>
      <c r="K167" s="388">
        <v>0.85445053536540105</v>
      </c>
    </row>
    <row r="168" spans="1:11" x14ac:dyDescent="0.25">
      <c r="A168" s="388" t="s">
        <v>75</v>
      </c>
      <c r="B168" s="388" t="s">
        <v>76</v>
      </c>
      <c r="C168" s="388" t="s">
        <v>16</v>
      </c>
      <c r="D168" s="388">
        <v>2154.3804390999999</v>
      </c>
      <c r="E168" s="388">
        <v>1866.1507931000001</v>
      </c>
      <c r="F168" s="388">
        <v>497.93138850000003</v>
      </c>
      <c r="G168" s="388">
        <v>19.1569705</v>
      </c>
      <c r="H168" s="388">
        <v>47.4782073684203</v>
      </c>
      <c r="I168" s="388">
        <v>41.126206276063897</v>
      </c>
      <c r="J168" s="388">
        <v>10.9734052952711</v>
      </c>
      <c r="K168" s="388">
        <v>0.42218106024471402</v>
      </c>
    </row>
    <row r="169" spans="1:11" x14ac:dyDescent="0.25">
      <c r="A169" s="388" t="s">
        <v>77</v>
      </c>
      <c r="B169" s="388" t="s">
        <v>78</v>
      </c>
      <c r="C169" s="388" t="s">
        <v>15</v>
      </c>
      <c r="D169" s="388">
        <v>13679.7145057</v>
      </c>
      <c r="E169" s="388">
        <v>7071.3063060000004</v>
      </c>
      <c r="F169" s="388">
        <v>2505.2229302000001</v>
      </c>
      <c r="G169" s="388">
        <v>234.39297550000001</v>
      </c>
      <c r="H169" s="388">
        <v>58.234754001227898</v>
      </c>
      <c r="I169" s="388">
        <v>30.102659161904</v>
      </c>
      <c r="J169" s="388">
        <v>10.6647723530811</v>
      </c>
      <c r="K169" s="388">
        <v>0.99781448378698201</v>
      </c>
    </row>
    <row r="170" spans="1:11" x14ac:dyDescent="0.25">
      <c r="A170" s="388" t="s">
        <v>77</v>
      </c>
      <c r="B170" s="388" t="s">
        <v>78</v>
      </c>
      <c r="C170" s="388" t="s">
        <v>16</v>
      </c>
      <c r="D170" s="388">
        <v>11405.424846899999</v>
      </c>
      <c r="E170" s="388">
        <v>5426.7936271999997</v>
      </c>
      <c r="F170" s="388">
        <v>2572.9486526000001</v>
      </c>
      <c r="G170" s="388">
        <v>414.9923187</v>
      </c>
      <c r="H170" s="388">
        <v>57.544566572833702</v>
      </c>
      <c r="I170" s="388">
        <v>27.380171396449001</v>
      </c>
      <c r="J170" s="388">
        <v>12.9814730284481</v>
      </c>
      <c r="K170" s="388">
        <v>2.0937890022691699</v>
      </c>
    </row>
    <row r="171" spans="1:11" x14ac:dyDescent="0.25">
      <c r="A171" s="388" t="s">
        <v>79</v>
      </c>
      <c r="B171" s="388" t="s">
        <v>80</v>
      </c>
      <c r="C171" s="388" t="s">
        <v>15</v>
      </c>
      <c r="D171" s="388">
        <v>16349.652344</v>
      </c>
      <c r="E171" s="388">
        <v>6183.6750818</v>
      </c>
      <c r="F171" s="388">
        <v>1670.0333174</v>
      </c>
      <c r="G171" s="388">
        <v>361.71711110000001</v>
      </c>
      <c r="H171" s="388">
        <v>66.556484945713606</v>
      </c>
      <c r="I171" s="388">
        <v>25.1726256211216</v>
      </c>
      <c r="J171" s="388">
        <v>6.7984043336042896</v>
      </c>
      <c r="K171" s="388">
        <v>1.4724850995604899</v>
      </c>
    </row>
    <row r="172" spans="1:11" x14ac:dyDescent="0.25">
      <c r="A172" s="388" t="s">
        <v>79</v>
      </c>
      <c r="B172" s="388" t="s">
        <v>80</v>
      </c>
      <c r="C172" s="388" t="s">
        <v>16</v>
      </c>
      <c r="D172" s="388">
        <v>16353.4523367</v>
      </c>
      <c r="E172" s="388">
        <v>7118.7466998</v>
      </c>
      <c r="F172" s="388">
        <v>1737.6749937</v>
      </c>
      <c r="G172" s="388">
        <v>363.93338210000002</v>
      </c>
      <c r="H172" s="388">
        <v>63.946099511309498</v>
      </c>
      <c r="I172" s="388">
        <v>27.836084729316301</v>
      </c>
      <c r="J172" s="388">
        <v>6.7947449735788901</v>
      </c>
      <c r="K172" s="388">
        <v>1.42307078579532</v>
      </c>
    </row>
    <row r="173" spans="1:11" x14ac:dyDescent="0.25">
      <c r="A173" s="388" t="s">
        <v>81</v>
      </c>
      <c r="B173" s="388" t="s">
        <v>82</v>
      </c>
      <c r="C173" s="388" t="s">
        <v>15</v>
      </c>
      <c r="D173" s="388">
        <v>3465.6485164000001</v>
      </c>
      <c r="E173" s="388">
        <v>2286.3164244999998</v>
      </c>
      <c r="F173" s="388">
        <v>642.76013350000005</v>
      </c>
      <c r="G173" s="388">
        <v>0</v>
      </c>
      <c r="H173" s="388">
        <v>54.1954263252697</v>
      </c>
      <c r="I173" s="388">
        <v>35.7531621437927</v>
      </c>
      <c r="J173" s="388">
        <v>10.0514115309376</v>
      </c>
      <c r="K173" s="388">
        <v>0</v>
      </c>
    </row>
    <row r="174" spans="1:11" x14ac:dyDescent="0.25">
      <c r="A174" s="388" t="s">
        <v>81</v>
      </c>
      <c r="B174" s="388" t="s">
        <v>82</v>
      </c>
      <c r="C174" s="388" t="s">
        <v>16</v>
      </c>
      <c r="D174" s="388">
        <v>6321.5141548000001</v>
      </c>
      <c r="E174" s="388">
        <v>1955.5515863000001</v>
      </c>
      <c r="F174" s="388">
        <v>1246.7113715999999</v>
      </c>
      <c r="G174" s="388">
        <v>76.574418600000001</v>
      </c>
      <c r="H174" s="388">
        <v>65.846694615191794</v>
      </c>
      <c r="I174" s="388">
        <v>20.369583133745898</v>
      </c>
      <c r="J174" s="388">
        <v>12.986101264473</v>
      </c>
      <c r="K174" s="388">
        <v>0.797620986589341</v>
      </c>
    </row>
    <row r="175" spans="1:11" x14ac:dyDescent="0.25">
      <c r="A175" s="388" t="s">
        <v>83</v>
      </c>
      <c r="B175" s="388" t="s">
        <v>84</v>
      </c>
      <c r="C175" s="388" t="s">
        <v>15</v>
      </c>
      <c r="D175" s="388">
        <v>21127.8358993</v>
      </c>
      <c r="E175" s="388">
        <v>7195.1724286999997</v>
      </c>
      <c r="F175" s="388">
        <v>2489.0094835</v>
      </c>
      <c r="G175" s="388">
        <v>764.10897750000004</v>
      </c>
      <c r="H175" s="388">
        <v>66.910790042368902</v>
      </c>
      <c r="I175" s="388">
        <v>22.786747965575501</v>
      </c>
      <c r="J175" s="388">
        <v>7.8825674223194504</v>
      </c>
      <c r="K175" s="388">
        <v>2.4198945697361101</v>
      </c>
    </row>
    <row r="176" spans="1:11" x14ac:dyDescent="0.25">
      <c r="A176" s="388" t="s">
        <v>83</v>
      </c>
      <c r="B176" s="388" t="s">
        <v>84</v>
      </c>
      <c r="C176" s="388" t="s">
        <v>16</v>
      </c>
      <c r="D176" s="388">
        <v>18391.060094500001</v>
      </c>
      <c r="E176" s="388">
        <v>10859.959454</v>
      </c>
      <c r="F176" s="388">
        <v>2630.4853042999998</v>
      </c>
      <c r="G176" s="388">
        <v>551.78706529999999</v>
      </c>
      <c r="H176" s="388">
        <v>56.704265915839798</v>
      </c>
      <c r="I176" s="388">
        <v>33.483987630436602</v>
      </c>
      <c r="J176" s="388">
        <v>8.1104480881634107</v>
      </c>
      <c r="K176" s="388">
        <v>1.7012983655601901</v>
      </c>
    </row>
    <row r="177" spans="1:11" x14ac:dyDescent="0.25">
      <c r="A177" s="388" t="s">
        <v>85</v>
      </c>
      <c r="B177" s="388" t="s">
        <v>86</v>
      </c>
      <c r="C177" s="388" t="s">
        <v>15</v>
      </c>
      <c r="D177" s="388">
        <v>19886.143641899998</v>
      </c>
      <c r="E177" s="388">
        <v>13807.1934884</v>
      </c>
      <c r="F177" s="388">
        <v>7124.2264801000001</v>
      </c>
      <c r="G177" s="388">
        <v>1576.7627738000001</v>
      </c>
      <c r="H177" s="388">
        <v>46.907558954189199</v>
      </c>
      <c r="I177" s="388">
        <v>32.568493631133201</v>
      </c>
      <c r="J177" s="388">
        <v>16.8046696049289</v>
      </c>
      <c r="K177" s="388">
        <v>3.7192778097487298</v>
      </c>
    </row>
    <row r="178" spans="1:11" x14ac:dyDescent="0.25">
      <c r="A178" s="388" t="s">
        <v>85</v>
      </c>
      <c r="B178" s="388" t="s">
        <v>86</v>
      </c>
      <c r="C178" s="388" t="s">
        <v>16</v>
      </c>
      <c r="D178" s="388">
        <v>21828.019286499999</v>
      </c>
      <c r="E178" s="388">
        <v>15554.1221752</v>
      </c>
      <c r="F178" s="388">
        <v>8519.3324862999998</v>
      </c>
      <c r="G178" s="388">
        <v>2018.8050017999999</v>
      </c>
      <c r="H178" s="388">
        <v>45.550693286586402</v>
      </c>
      <c r="I178" s="388">
        <v>32.458329784545001</v>
      </c>
      <c r="J178" s="388">
        <v>17.778136256728899</v>
      </c>
      <c r="K178" s="388">
        <v>4.2128406721397598</v>
      </c>
    </row>
    <row r="179" spans="1:11" x14ac:dyDescent="0.25">
      <c r="A179" s="388" t="s">
        <v>87</v>
      </c>
      <c r="B179" s="388" t="s">
        <v>88</v>
      </c>
      <c r="C179" s="388" t="s">
        <v>15</v>
      </c>
      <c r="D179" s="388">
        <v>7234.1589418000003</v>
      </c>
      <c r="E179" s="388">
        <v>6092.1391910000002</v>
      </c>
      <c r="F179" s="388">
        <v>3162.4759914000001</v>
      </c>
      <c r="G179" s="388">
        <v>1060.8566079</v>
      </c>
      <c r="H179" s="388">
        <v>41.221146200916998</v>
      </c>
      <c r="I179" s="388">
        <v>34.713774232621802</v>
      </c>
      <c r="J179" s="388">
        <v>18.020185379829801</v>
      </c>
      <c r="K179" s="388">
        <v>6.0448941866314501</v>
      </c>
    </row>
    <row r="180" spans="1:11" x14ac:dyDescent="0.25">
      <c r="A180" s="388" t="s">
        <v>87</v>
      </c>
      <c r="B180" s="388" t="s">
        <v>88</v>
      </c>
      <c r="C180" s="388" t="s">
        <v>16</v>
      </c>
      <c r="D180" s="388">
        <v>6030.7043317999996</v>
      </c>
      <c r="E180" s="388">
        <v>4890.0256020999996</v>
      </c>
      <c r="F180" s="388">
        <v>2678.7752958000001</v>
      </c>
      <c r="G180" s="388">
        <v>720.92448430000002</v>
      </c>
      <c r="H180" s="388">
        <v>42.112593352588</v>
      </c>
      <c r="I180" s="388">
        <v>34.147198790546</v>
      </c>
      <c r="J180" s="388">
        <v>18.7059700672331</v>
      </c>
      <c r="K180" s="388">
        <v>5.0342377896328498</v>
      </c>
    </row>
    <row r="181" spans="1:11" x14ac:dyDescent="0.25">
      <c r="A181" s="388" t="s">
        <v>89</v>
      </c>
      <c r="B181" s="388" t="s">
        <v>90</v>
      </c>
      <c r="C181" s="388" t="s">
        <v>15</v>
      </c>
      <c r="D181" s="388">
        <v>19605.7859097</v>
      </c>
      <c r="E181" s="388">
        <v>12187.4291299</v>
      </c>
      <c r="F181" s="388">
        <v>5892.9416680000004</v>
      </c>
      <c r="G181" s="388">
        <v>1431.864609</v>
      </c>
      <c r="H181" s="388">
        <v>50.119574686616801</v>
      </c>
      <c r="I181" s="388">
        <v>31.155535785569398</v>
      </c>
      <c r="J181" s="388">
        <v>15.0645187810133</v>
      </c>
      <c r="K181" s="388">
        <v>3.6603707468004698</v>
      </c>
    </row>
    <row r="182" spans="1:11" x14ac:dyDescent="0.25">
      <c r="A182" s="388" t="s">
        <v>89</v>
      </c>
      <c r="B182" s="388" t="s">
        <v>90</v>
      </c>
      <c r="C182" s="388" t="s">
        <v>16</v>
      </c>
      <c r="D182" s="388">
        <v>16414.009610500001</v>
      </c>
      <c r="E182" s="388">
        <v>10431.263802199999</v>
      </c>
      <c r="F182" s="388">
        <v>5412.8064356000004</v>
      </c>
      <c r="G182" s="388">
        <v>791.55486900000005</v>
      </c>
      <c r="H182" s="388">
        <v>49.664723228871303</v>
      </c>
      <c r="I182" s="388">
        <v>31.5624178343481</v>
      </c>
      <c r="J182" s="388">
        <v>16.3778101691594</v>
      </c>
      <c r="K182" s="388">
        <v>2.3950487676211898</v>
      </c>
    </row>
    <row r="183" spans="1:11" x14ac:dyDescent="0.25">
      <c r="A183" s="388" t="s">
        <v>91</v>
      </c>
      <c r="B183" s="388" t="s">
        <v>92</v>
      </c>
      <c r="C183" s="388" t="s">
        <v>15</v>
      </c>
      <c r="D183" s="388">
        <v>26618.479136800001</v>
      </c>
      <c r="E183" s="388">
        <v>27860.560512100001</v>
      </c>
      <c r="F183" s="388">
        <v>16835.622093000002</v>
      </c>
      <c r="G183" s="388">
        <v>3104.0083967</v>
      </c>
      <c r="H183" s="388">
        <v>35.768549864200502</v>
      </c>
      <c r="I183" s="388">
        <v>37.437595243520903</v>
      </c>
      <c r="J183" s="388">
        <v>22.622847279647299</v>
      </c>
      <c r="K183" s="388">
        <v>4.1710076126313202</v>
      </c>
    </row>
    <row r="184" spans="1:11" x14ac:dyDescent="0.25">
      <c r="A184" s="388" t="s">
        <v>91</v>
      </c>
      <c r="B184" s="388" t="s">
        <v>92</v>
      </c>
      <c r="C184" s="388" t="s">
        <v>16</v>
      </c>
      <c r="D184" s="388">
        <v>19109.6936016</v>
      </c>
      <c r="E184" s="388">
        <v>18906.040647999998</v>
      </c>
      <c r="F184" s="388">
        <v>9699.3357665999993</v>
      </c>
      <c r="G184" s="388">
        <v>2273.2841306999999</v>
      </c>
      <c r="H184" s="388">
        <v>38.228291224477303</v>
      </c>
      <c r="I184" s="388">
        <v>37.8208904266804</v>
      </c>
      <c r="J184" s="388">
        <v>19.403190867410299</v>
      </c>
      <c r="K184" s="388">
        <v>4.5476274814320501</v>
      </c>
    </row>
    <row r="185" spans="1:11" x14ac:dyDescent="0.25">
      <c r="A185" s="388" t="s">
        <v>93</v>
      </c>
      <c r="B185" s="388" t="s">
        <v>94</v>
      </c>
      <c r="C185" s="388" t="s">
        <v>15</v>
      </c>
      <c r="D185" s="388">
        <v>2802.1479460999999</v>
      </c>
      <c r="E185" s="388">
        <v>2157.1971162999998</v>
      </c>
      <c r="F185" s="388">
        <v>1165.0262133000001</v>
      </c>
      <c r="G185" s="388">
        <v>101.8287474</v>
      </c>
      <c r="H185" s="388">
        <v>45.005748862928797</v>
      </c>
      <c r="I185" s="388">
        <v>34.647089850896599</v>
      </c>
      <c r="J185" s="388">
        <v>18.711673395933399</v>
      </c>
      <c r="K185" s="388">
        <v>1.6354878902412799</v>
      </c>
    </row>
    <row r="186" spans="1:11" x14ac:dyDescent="0.25">
      <c r="A186" s="388" t="s">
        <v>93</v>
      </c>
      <c r="B186" s="388" t="s">
        <v>94</v>
      </c>
      <c r="C186" s="388" t="s">
        <v>16</v>
      </c>
      <c r="D186" s="388">
        <v>2225.3320496000001</v>
      </c>
      <c r="E186" s="388">
        <v>1872.6991642</v>
      </c>
      <c r="F186" s="388">
        <v>503.65358889999999</v>
      </c>
      <c r="G186" s="388">
        <v>65.248382699999993</v>
      </c>
      <c r="H186" s="388">
        <v>47.682963547918597</v>
      </c>
      <c r="I186" s="388">
        <v>40.126976106247596</v>
      </c>
      <c r="J186" s="388">
        <v>10.7919605636444</v>
      </c>
      <c r="K186" s="388">
        <v>1.3980997821893499</v>
      </c>
    </row>
    <row r="187" spans="1:11" x14ac:dyDescent="0.25">
      <c r="A187" s="388" t="s">
        <v>95</v>
      </c>
      <c r="B187" s="388" t="s">
        <v>96</v>
      </c>
      <c r="C187" s="388" t="s">
        <v>15</v>
      </c>
      <c r="D187" s="388">
        <v>1956.2624504</v>
      </c>
      <c r="E187" s="388">
        <v>2316.0321362999998</v>
      </c>
      <c r="F187" s="388">
        <v>2464.9094737</v>
      </c>
      <c r="G187" s="388">
        <v>780.52381800000001</v>
      </c>
      <c r="H187" s="388">
        <v>26.0219907137202</v>
      </c>
      <c r="I187" s="388">
        <v>30.807608013512201</v>
      </c>
      <c r="J187" s="388">
        <v>32.787958191226899</v>
      </c>
      <c r="K187" s="388">
        <v>10.3824430815407</v>
      </c>
    </row>
    <row r="188" spans="1:11" x14ac:dyDescent="0.25">
      <c r="A188" s="388" t="s">
        <v>95</v>
      </c>
      <c r="B188" s="388" t="s">
        <v>96</v>
      </c>
      <c r="C188" s="388" t="s">
        <v>16</v>
      </c>
      <c r="D188" s="388">
        <v>1575.8958583000001</v>
      </c>
      <c r="E188" s="388">
        <v>1975.4542555</v>
      </c>
      <c r="F188" s="388">
        <v>1255.1163137999999</v>
      </c>
      <c r="G188" s="388">
        <v>678.21317439999996</v>
      </c>
      <c r="H188" s="388">
        <v>28.732687643692898</v>
      </c>
      <c r="I188" s="388">
        <v>36.017678312141399</v>
      </c>
      <c r="J188" s="388">
        <v>22.884040725775801</v>
      </c>
      <c r="K188" s="388">
        <v>12.3655933183898</v>
      </c>
    </row>
    <row r="189" spans="1:11" x14ac:dyDescent="0.25">
      <c r="A189" s="388" t="s">
        <v>97</v>
      </c>
      <c r="B189" s="388" t="s">
        <v>98</v>
      </c>
      <c r="C189" s="388" t="s">
        <v>15</v>
      </c>
      <c r="D189" s="388">
        <v>2177.2098326</v>
      </c>
      <c r="E189" s="388">
        <v>1669.6840448999999</v>
      </c>
      <c r="F189" s="388">
        <v>244.08514479999999</v>
      </c>
      <c r="G189" s="388">
        <v>13.5808293</v>
      </c>
      <c r="H189" s="388">
        <v>53.043685835188903</v>
      </c>
      <c r="I189" s="388">
        <v>40.678759849223297</v>
      </c>
      <c r="J189" s="388">
        <v>5.9466825585416396</v>
      </c>
      <c r="K189" s="388">
        <v>0.33087175704615601</v>
      </c>
    </row>
    <row r="190" spans="1:11" x14ac:dyDescent="0.25">
      <c r="A190" s="388" t="s">
        <v>97</v>
      </c>
      <c r="B190" s="388" t="s">
        <v>98</v>
      </c>
      <c r="C190" s="388" t="s">
        <v>16</v>
      </c>
      <c r="D190" s="388">
        <v>1875.1982462999999</v>
      </c>
      <c r="E190" s="388">
        <v>1747.2883357000001</v>
      </c>
      <c r="F190" s="388">
        <v>413.77864620000003</v>
      </c>
      <c r="G190" s="388">
        <v>13.893957199999999</v>
      </c>
      <c r="H190" s="388">
        <v>46.299371468156302</v>
      </c>
      <c r="I190" s="388">
        <v>43.141226201642098</v>
      </c>
      <c r="J190" s="388">
        <v>10.216355142079101</v>
      </c>
      <c r="K190" s="388">
        <v>0.34304718812250401</v>
      </c>
    </row>
    <row r="191" spans="1:11" x14ac:dyDescent="0.25">
      <c r="A191" s="388" t="s">
        <v>99</v>
      </c>
      <c r="B191" s="388" t="s">
        <v>100</v>
      </c>
      <c r="C191" s="388" t="s">
        <v>15</v>
      </c>
      <c r="D191" s="388">
        <v>2896.8550418999998</v>
      </c>
      <c r="E191" s="388">
        <v>1104.2545995999999</v>
      </c>
      <c r="F191" s="388">
        <v>393.31903799999998</v>
      </c>
      <c r="G191" s="388">
        <v>46.429459399999999</v>
      </c>
      <c r="H191" s="388">
        <v>65.231875265836607</v>
      </c>
      <c r="I191" s="388">
        <v>24.865793165676799</v>
      </c>
      <c r="J191" s="388">
        <v>8.8568250932110395</v>
      </c>
      <c r="K191" s="388">
        <v>1.0455064752755301</v>
      </c>
    </row>
    <row r="192" spans="1:11" x14ac:dyDescent="0.25">
      <c r="A192" s="388" t="s">
        <v>99</v>
      </c>
      <c r="B192" s="388" t="s">
        <v>100</v>
      </c>
      <c r="C192" s="388" t="s">
        <v>16</v>
      </c>
      <c r="D192" s="388">
        <v>2645.8265541000001</v>
      </c>
      <c r="E192" s="388">
        <v>1066.1966325999999</v>
      </c>
      <c r="F192" s="388">
        <v>232.13044500000001</v>
      </c>
      <c r="G192" s="388">
        <v>46.287330799999999</v>
      </c>
      <c r="H192" s="388">
        <v>66.304114732282599</v>
      </c>
      <c r="I192" s="388">
        <v>26.718767239499002</v>
      </c>
      <c r="J192" s="388">
        <v>5.81716274420386</v>
      </c>
      <c r="K192" s="388">
        <v>1.1599552840145499</v>
      </c>
    </row>
    <row r="193" spans="1:11" x14ac:dyDescent="0.25">
      <c r="A193" s="388" t="s">
        <v>101</v>
      </c>
      <c r="B193" s="388" t="s">
        <v>102</v>
      </c>
      <c r="C193" s="388" t="s">
        <v>15</v>
      </c>
      <c r="D193" s="388">
        <v>9160.8065872999996</v>
      </c>
      <c r="E193" s="388">
        <v>3318.6635237999999</v>
      </c>
      <c r="F193" s="388">
        <v>656.63490049999996</v>
      </c>
      <c r="G193" s="388">
        <v>630.00581780000005</v>
      </c>
      <c r="H193" s="388">
        <v>66.546076090971596</v>
      </c>
      <c r="I193" s="388">
        <v>24.107488054740902</v>
      </c>
      <c r="J193" s="388">
        <v>4.7699376289898696</v>
      </c>
      <c r="K193" s="388">
        <v>4.5764982252976596</v>
      </c>
    </row>
    <row r="194" spans="1:11" x14ac:dyDescent="0.25">
      <c r="A194" s="388" t="s">
        <v>101</v>
      </c>
      <c r="B194" s="388" t="s">
        <v>102</v>
      </c>
      <c r="C194" s="388" t="s">
        <v>16</v>
      </c>
      <c r="D194" s="388">
        <v>6970.5048561000003</v>
      </c>
      <c r="E194" s="388">
        <v>2315.628757</v>
      </c>
      <c r="F194" s="388">
        <v>776.34560529999999</v>
      </c>
      <c r="G194" s="388">
        <v>131.036587</v>
      </c>
      <c r="H194" s="388">
        <v>68.381753549716194</v>
      </c>
      <c r="I194" s="388">
        <v>22.716683833200101</v>
      </c>
      <c r="J194" s="388">
        <v>7.6160730028861297</v>
      </c>
      <c r="K194" s="388">
        <v>1.2854896141975201</v>
      </c>
    </row>
    <row r="195" spans="1:11" x14ac:dyDescent="0.25">
      <c r="A195" s="388" t="s">
        <v>103</v>
      </c>
      <c r="B195" s="388" t="s">
        <v>104</v>
      </c>
      <c r="C195" s="388" t="s">
        <v>15</v>
      </c>
      <c r="D195" s="388">
        <v>411.9566021</v>
      </c>
      <c r="E195" s="388">
        <v>254.366861</v>
      </c>
      <c r="F195" s="388">
        <v>27.722648499999998</v>
      </c>
      <c r="G195" s="388">
        <v>6.8364022000000002</v>
      </c>
      <c r="H195" s="388">
        <v>58.776841195035701</v>
      </c>
      <c r="I195" s="388">
        <v>36.292367977749898</v>
      </c>
      <c r="J195" s="388">
        <v>3.9553916603932802</v>
      </c>
      <c r="K195" s="388">
        <v>0.97539916682110295</v>
      </c>
    </row>
    <row r="196" spans="1:11" x14ac:dyDescent="0.25">
      <c r="A196" s="388" t="s">
        <v>103</v>
      </c>
      <c r="B196" s="388" t="s">
        <v>104</v>
      </c>
      <c r="C196" s="388" t="s">
        <v>16</v>
      </c>
      <c r="D196" s="388">
        <v>317.66137880000002</v>
      </c>
      <c r="E196" s="388">
        <v>349.7210134</v>
      </c>
      <c r="F196" s="388">
        <v>106.54499370000001</v>
      </c>
      <c r="G196" s="388">
        <v>0</v>
      </c>
      <c r="H196" s="388">
        <v>41.045372548820197</v>
      </c>
      <c r="I196" s="388">
        <v>45.187832834382696</v>
      </c>
      <c r="J196" s="388">
        <v>13.7667946167971</v>
      </c>
      <c r="K196" s="388">
        <v>0</v>
      </c>
    </row>
    <row r="197" spans="1:11" x14ac:dyDescent="0.25">
      <c r="A197" s="388" t="s">
        <v>105</v>
      </c>
      <c r="B197" s="388" t="s">
        <v>106</v>
      </c>
      <c r="C197" s="388" t="s">
        <v>15</v>
      </c>
      <c r="D197" s="388">
        <v>7585.7642836000005</v>
      </c>
      <c r="E197" s="388">
        <v>3662.8007687999998</v>
      </c>
      <c r="F197" s="388">
        <v>1437.3599041</v>
      </c>
      <c r="G197" s="388">
        <v>246.53651099999999</v>
      </c>
      <c r="H197" s="388">
        <v>58.656770813997397</v>
      </c>
      <c r="I197" s="388">
        <v>28.322533788365199</v>
      </c>
      <c r="J197" s="388">
        <v>11.114356750353901</v>
      </c>
      <c r="K197" s="388">
        <v>1.9063386472835</v>
      </c>
    </row>
    <row r="198" spans="1:11" x14ac:dyDescent="0.25">
      <c r="A198" s="388" t="s">
        <v>105</v>
      </c>
      <c r="B198" s="388" t="s">
        <v>106</v>
      </c>
      <c r="C198" s="388" t="s">
        <v>16</v>
      </c>
      <c r="D198" s="388">
        <v>7632.3849747000004</v>
      </c>
      <c r="E198" s="388">
        <v>3145.6084378999999</v>
      </c>
      <c r="F198" s="388">
        <v>934.57250239999996</v>
      </c>
      <c r="G198" s="388">
        <v>99.013559599999994</v>
      </c>
      <c r="H198" s="388">
        <v>64.617818396878505</v>
      </c>
      <c r="I198" s="388">
        <v>26.631564767983999</v>
      </c>
      <c r="J198" s="388">
        <v>7.9123414815921498</v>
      </c>
      <c r="K198" s="388">
        <v>0.83827535354540805</v>
      </c>
    </row>
    <row r="199" spans="1:11" x14ac:dyDescent="0.25">
      <c r="A199" s="388" t="s">
        <v>107</v>
      </c>
      <c r="B199" s="388" t="s">
        <v>108</v>
      </c>
      <c r="C199" s="388" t="s">
        <v>15</v>
      </c>
      <c r="D199" s="388">
        <v>15540.0656251</v>
      </c>
      <c r="E199" s="388">
        <v>13716.390549199999</v>
      </c>
      <c r="F199" s="388">
        <v>4696.2982076999997</v>
      </c>
      <c r="G199" s="388">
        <v>715.5476453</v>
      </c>
      <c r="H199" s="388">
        <v>44.824997811726597</v>
      </c>
      <c r="I199" s="388">
        <v>39.564644782426498</v>
      </c>
      <c r="J199" s="388">
        <v>13.5463750258142</v>
      </c>
      <c r="K199" s="388">
        <v>2.0639823800327299</v>
      </c>
    </row>
    <row r="200" spans="1:11" x14ac:dyDescent="0.25">
      <c r="A200" s="388" t="s">
        <v>107</v>
      </c>
      <c r="B200" s="388" t="s">
        <v>108</v>
      </c>
      <c r="C200" s="388" t="s">
        <v>16</v>
      </c>
      <c r="D200" s="388">
        <v>18071.4916385</v>
      </c>
      <c r="E200" s="388">
        <v>14715.676104100001</v>
      </c>
      <c r="F200" s="388">
        <v>5441.8024144000001</v>
      </c>
      <c r="G200" s="388">
        <v>905.50447150000002</v>
      </c>
      <c r="H200" s="388">
        <v>46.177933420726902</v>
      </c>
      <c r="I200" s="388">
        <v>37.6028456847692</v>
      </c>
      <c r="J200" s="388">
        <v>13.905392792565999</v>
      </c>
      <c r="K200" s="388">
        <v>2.3138281019379199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880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868</v>
      </c>
      <c r="E210" s="5" t="s">
        <v>869</v>
      </c>
      <c r="F210" s="5" t="s">
        <v>870</v>
      </c>
      <c r="G210" s="5" t="s">
        <v>871</v>
      </c>
      <c r="H210" s="5" t="s">
        <v>872</v>
      </c>
      <c r="I210" s="5" t="s">
        <v>873</v>
      </c>
      <c r="J210" s="5" t="s">
        <v>874</v>
      </c>
      <c r="K210" s="5" t="s">
        <v>875</v>
      </c>
    </row>
    <row r="211" spans="1:11" x14ac:dyDescent="0.25">
      <c r="A211" s="389" t="s">
        <v>87</v>
      </c>
      <c r="B211" s="389" t="s">
        <v>114</v>
      </c>
      <c r="C211" s="389" t="s">
        <v>15</v>
      </c>
      <c r="D211" s="389">
        <v>4355.7798941999999</v>
      </c>
      <c r="E211" s="389">
        <v>3120.9642398000001</v>
      </c>
      <c r="F211" s="389">
        <v>1597.6476828</v>
      </c>
      <c r="G211" s="389">
        <v>338.54384709999999</v>
      </c>
      <c r="H211" s="389">
        <v>46.2744041787629</v>
      </c>
      <c r="I211" s="389">
        <v>33.156119952772599</v>
      </c>
      <c r="J211" s="389">
        <v>16.972894959085</v>
      </c>
      <c r="K211" s="389">
        <v>3.5965809093794801</v>
      </c>
    </row>
    <row r="212" spans="1:11" x14ac:dyDescent="0.25">
      <c r="A212" s="389" t="s">
        <v>87</v>
      </c>
      <c r="B212" s="389" t="s">
        <v>114</v>
      </c>
      <c r="C212" s="389" t="s">
        <v>16</v>
      </c>
      <c r="D212" s="389">
        <v>4392.6363036000002</v>
      </c>
      <c r="E212" s="389">
        <v>2900.3775798000001</v>
      </c>
      <c r="F212" s="389">
        <v>702.71390980000001</v>
      </c>
      <c r="G212" s="389">
        <v>58.400423799999999</v>
      </c>
      <c r="H212" s="389">
        <v>54.538941835174398</v>
      </c>
      <c r="I212" s="389">
        <v>36.011067885387199</v>
      </c>
      <c r="J212" s="389">
        <v>8.7248910231745302</v>
      </c>
      <c r="K212" s="389">
        <v>0.72509925626380201</v>
      </c>
    </row>
    <row r="213" spans="1:11" x14ac:dyDescent="0.25">
      <c r="A213" s="389" t="s">
        <v>91</v>
      </c>
      <c r="B213" s="389" t="s">
        <v>115</v>
      </c>
      <c r="C213" s="389" t="s">
        <v>15</v>
      </c>
      <c r="D213" s="389">
        <v>1446.9531950999999</v>
      </c>
      <c r="E213" s="389">
        <v>2105.9280816999999</v>
      </c>
      <c r="F213" s="389">
        <v>895.27998349999996</v>
      </c>
      <c r="G213" s="389">
        <v>148.51930820000001</v>
      </c>
      <c r="H213" s="389">
        <v>31.478219413714299</v>
      </c>
      <c r="I213" s="389">
        <v>45.814105424932997</v>
      </c>
      <c r="J213" s="389">
        <v>19.4766629997122</v>
      </c>
      <c r="K213" s="389">
        <v>3.2310121616404901</v>
      </c>
    </row>
    <row r="214" spans="1:11" x14ac:dyDescent="0.25">
      <c r="A214" s="389" t="s">
        <v>91</v>
      </c>
      <c r="B214" s="389" t="s">
        <v>115</v>
      </c>
      <c r="C214" s="389" t="s">
        <v>16</v>
      </c>
      <c r="D214" s="389">
        <v>1128.1554017000001</v>
      </c>
      <c r="E214" s="389">
        <v>1416.4400722</v>
      </c>
      <c r="F214" s="389">
        <v>843.16678979999995</v>
      </c>
      <c r="G214" s="389">
        <v>0</v>
      </c>
      <c r="H214" s="389">
        <v>33.300902303217299</v>
      </c>
      <c r="I214" s="389">
        <v>41.810492057757699</v>
      </c>
      <c r="J214" s="389">
        <v>24.888605639024998</v>
      </c>
      <c r="K214" s="389">
        <v>0</v>
      </c>
    </row>
    <row r="215" spans="1:11" x14ac:dyDescent="0.25">
      <c r="A215" s="389" t="s">
        <v>93</v>
      </c>
      <c r="B215" s="389" t="s">
        <v>116</v>
      </c>
      <c r="C215" s="389" t="s">
        <v>15</v>
      </c>
      <c r="D215" s="389">
        <v>1231.2356675999999</v>
      </c>
      <c r="E215" s="389">
        <v>1439.6460457999999</v>
      </c>
      <c r="F215" s="389">
        <v>749.68562350000002</v>
      </c>
      <c r="G215" s="389">
        <v>126.50007720000001</v>
      </c>
      <c r="H215" s="389">
        <v>34.711369248458503</v>
      </c>
      <c r="I215" s="389">
        <v>40.586937820162099</v>
      </c>
      <c r="J215" s="389">
        <v>21.1353644004598</v>
      </c>
      <c r="K215" s="389">
        <v>3.56632853091959</v>
      </c>
    </row>
    <row r="216" spans="1:11" x14ac:dyDescent="0.25">
      <c r="A216" s="389" t="s">
        <v>93</v>
      </c>
      <c r="B216" s="389" t="s">
        <v>116</v>
      </c>
      <c r="C216" s="389" t="s">
        <v>16</v>
      </c>
      <c r="D216" s="389">
        <v>515.27342959999999</v>
      </c>
      <c r="E216" s="389">
        <v>692.12841590000005</v>
      </c>
      <c r="F216" s="389">
        <v>736.67050589999997</v>
      </c>
      <c r="G216" s="389">
        <v>61.357666799999997</v>
      </c>
      <c r="H216" s="389">
        <v>25.6939122743605</v>
      </c>
      <c r="I216" s="389">
        <v>34.512718450341602</v>
      </c>
      <c r="J216" s="389">
        <v>36.733792713505302</v>
      </c>
      <c r="K216" s="389">
        <v>3.0595765617925901</v>
      </c>
    </row>
    <row r="217" spans="1:11" x14ac:dyDescent="0.25">
      <c r="A217" s="389" t="s">
        <v>95</v>
      </c>
      <c r="B217" s="389" t="s">
        <v>117</v>
      </c>
      <c r="C217" s="389" t="s">
        <v>15</v>
      </c>
      <c r="D217" s="389">
        <v>785.83019999999999</v>
      </c>
      <c r="E217" s="389">
        <v>2817.3933889999998</v>
      </c>
      <c r="F217" s="389">
        <v>3406.9485807000001</v>
      </c>
      <c r="G217" s="389">
        <v>249.28993370000001</v>
      </c>
      <c r="H217" s="389">
        <v>10.824909460329801</v>
      </c>
      <c r="I217" s="389">
        <v>38.809946919902799</v>
      </c>
      <c r="J217" s="389">
        <v>46.931143549938</v>
      </c>
      <c r="K217" s="389">
        <v>3.4340000698294699</v>
      </c>
    </row>
    <row r="218" spans="1:11" x14ac:dyDescent="0.25">
      <c r="A218" s="389" t="s">
        <v>95</v>
      </c>
      <c r="B218" s="389" t="s">
        <v>117</v>
      </c>
      <c r="C218" s="389" t="s">
        <v>16</v>
      </c>
      <c r="D218" s="389">
        <v>439.90120619999999</v>
      </c>
      <c r="E218" s="389">
        <v>1585.1023752000001</v>
      </c>
      <c r="F218" s="389">
        <v>1251.3783828999999</v>
      </c>
      <c r="G218" s="389">
        <v>383.71130199999999</v>
      </c>
      <c r="H218" s="389">
        <v>12.018852367789499</v>
      </c>
      <c r="I218" s="389">
        <v>43.307704472853104</v>
      </c>
      <c r="J218" s="389">
        <v>34.189794954734097</v>
      </c>
      <c r="K218" s="389">
        <v>10.4836482046233</v>
      </c>
    </row>
    <row r="219" spans="1:11" x14ac:dyDescent="0.25">
      <c r="A219" s="389" t="s">
        <v>97</v>
      </c>
      <c r="B219" s="389" t="s">
        <v>118</v>
      </c>
      <c r="C219" s="389" t="s">
        <v>15</v>
      </c>
      <c r="D219" s="389">
        <v>579.17061690000003</v>
      </c>
      <c r="E219" s="389">
        <v>1295.3281024</v>
      </c>
      <c r="F219" s="389">
        <v>960.49718210000003</v>
      </c>
      <c r="G219" s="389">
        <v>33.444693200000003</v>
      </c>
      <c r="H219" s="389">
        <v>20.1911316549599</v>
      </c>
      <c r="I219" s="389">
        <v>45.157919771409198</v>
      </c>
      <c r="J219" s="389">
        <v>33.484994735752601</v>
      </c>
      <c r="K219" s="389">
        <v>1.16595383787838</v>
      </c>
    </row>
    <row r="220" spans="1:11" x14ac:dyDescent="0.25">
      <c r="A220" s="389" t="s">
        <v>97</v>
      </c>
      <c r="B220" s="389" t="s">
        <v>118</v>
      </c>
      <c r="C220" s="389" t="s">
        <v>16</v>
      </c>
      <c r="D220" s="389">
        <v>416.63957629999999</v>
      </c>
      <c r="E220" s="389">
        <v>385.74207990000002</v>
      </c>
      <c r="F220" s="389">
        <v>640.55612689999998</v>
      </c>
      <c r="G220" s="389">
        <v>215.47617919999999</v>
      </c>
      <c r="H220" s="389">
        <v>25.1227730694076</v>
      </c>
      <c r="I220" s="389">
        <v>23.259698040954</v>
      </c>
      <c r="J220" s="389">
        <v>38.624622166810099</v>
      </c>
      <c r="K220" s="389">
        <v>12.9929067228283</v>
      </c>
    </row>
    <row r="221" spans="1:11" x14ac:dyDescent="0.25">
      <c r="A221" s="389" t="s">
        <v>105</v>
      </c>
      <c r="B221" s="389" t="s">
        <v>119</v>
      </c>
      <c r="C221" s="389" t="s">
        <v>15</v>
      </c>
      <c r="D221" s="389">
        <v>1657.3866141999999</v>
      </c>
      <c r="E221" s="389">
        <v>1723.321565</v>
      </c>
      <c r="F221" s="389">
        <v>1277.2930088999999</v>
      </c>
      <c r="G221" s="389">
        <v>230.01307399999999</v>
      </c>
      <c r="H221" s="389">
        <v>33.907155857764401</v>
      </c>
      <c r="I221" s="389">
        <v>35.256066627342904</v>
      </c>
      <c r="J221" s="389">
        <v>26.1311227915944</v>
      </c>
      <c r="K221" s="389">
        <v>4.7056547232982302</v>
      </c>
    </row>
    <row r="222" spans="1:11" x14ac:dyDescent="0.25">
      <c r="A222" s="389" t="s">
        <v>105</v>
      </c>
      <c r="B222" s="389" t="s">
        <v>119</v>
      </c>
      <c r="C222" s="389" t="s">
        <v>16</v>
      </c>
      <c r="D222" s="389">
        <v>1074.4466066</v>
      </c>
      <c r="E222" s="389">
        <v>867.70248019999997</v>
      </c>
      <c r="F222" s="389">
        <v>504.15655829999997</v>
      </c>
      <c r="G222" s="389">
        <v>184.0749744</v>
      </c>
      <c r="H222" s="389">
        <v>40.847571588488897</v>
      </c>
      <c r="I222" s="389">
        <v>32.987715685227997</v>
      </c>
      <c r="J222" s="389">
        <v>19.1666770414326</v>
      </c>
      <c r="K222" s="389">
        <v>6.9980356848504401</v>
      </c>
    </row>
    <row r="223" spans="1:11" x14ac:dyDescent="0.25">
      <c r="A223" s="389" t="s">
        <v>107</v>
      </c>
      <c r="B223" s="389" t="s">
        <v>120</v>
      </c>
      <c r="C223" s="389" t="s">
        <v>15</v>
      </c>
      <c r="D223" s="389">
        <v>1245.1427177</v>
      </c>
      <c r="E223" s="389">
        <v>1543.9173639000001</v>
      </c>
      <c r="F223" s="389">
        <v>1590.3824377999999</v>
      </c>
      <c r="G223" s="389">
        <v>578.46180979999997</v>
      </c>
      <c r="H223" s="389">
        <v>25.1142949727091</v>
      </c>
      <c r="I223" s="389">
        <v>31.1405235233558</v>
      </c>
      <c r="J223" s="389">
        <v>32.077715345036097</v>
      </c>
      <c r="K223" s="389">
        <v>11.667466158899</v>
      </c>
    </row>
    <row r="224" spans="1:11" x14ac:dyDescent="0.25">
      <c r="A224" s="389" t="s">
        <v>107</v>
      </c>
      <c r="B224" s="389" t="s">
        <v>120</v>
      </c>
      <c r="C224" s="389" t="s">
        <v>16</v>
      </c>
      <c r="D224" s="389">
        <v>1464.9033827999999</v>
      </c>
      <c r="E224" s="389">
        <v>1351.6756061000001</v>
      </c>
      <c r="F224" s="389">
        <v>1133.8903627</v>
      </c>
      <c r="G224" s="389">
        <v>140.0109166</v>
      </c>
      <c r="H224" s="389">
        <v>35.812503343149601</v>
      </c>
      <c r="I224" s="389">
        <v>33.044423086651399</v>
      </c>
      <c r="J224" s="389">
        <v>27.7202257034469</v>
      </c>
      <c r="K224" s="389">
        <v>3.4228478667521198</v>
      </c>
    </row>
    <row r="225" spans="1:11" x14ac:dyDescent="0.25">
      <c r="A225" s="389" t="s">
        <v>109</v>
      </c>
      <c r="B225" s="389" t="s">
        <v>121</v>
      </c>
      <c r="C225" s="389" t="s">
        <v>15</v>
      </c>
      <c r="D225" s="389">
        <v>262.44085180000002</v>
      </c>
      <c r="E225" s="389">
        <v>518.97341749999998</v>
      </c>
      <c r="F225" s="389">
        <v>879.80150979999996</v>
      </c>
      <c r="G225" s="389">
        <v>308.47891709999999</v>
      </c>
      <c r="H225" s="389">
        <v>13.3239355472861</v>
      </c>
      <c r="I225" s="389">
        <v>26.347911607886299</v>
      </c>
      <c r="J225" s="389">
        <v>44.6668974383361</v>
      </c>
      <c r="K225" s="389">
        <v>15.6612554064916</v>
      </c>
    </row>
    <row r="226" spans="1:11" x14ac:dyDescent="0.25">
      <c r="A226" s="389" t="s">
        <v>109</v>
      </c>
      <c r="B226" s="389" t="s">
        <v>121</v>
      </c>
      <c r="C226" s="389" t="s">
        <v>16</v>
      </c>
      <c r="D226" s="389">
        <v>261.52792790000001</v>
      </c>
      <c r="E226" s="389">
        <v>322.87122410000001</v>
      </c>
      <c r="F226" s="389">
        <v>407.04915110000002</v>
      </c>
      <c r="G226" s="389">
        <v>72.572547700000001</v>
      </c>
      <c r="H226" s="389">
        <v>24.579210802435501</v>
      </c>
      <c r="I226" s="389">
        <v>30.344445210565599</v>
      </c>
      <c r="J226" s="389">
        <v>38.255749480280798</v>
      </c>
      <c r="K226" s="389">
        <v>6.8205945067181002</v>
      </c>
    </row>
    <row r="227" spans="1:11" x14ac:dyDescent="0.25">
      <c r="A227" s="389" t="s">
        <v>122</v>
      </c>
      <c r="B227" s="389" t="s">
        <v>123</v>
      </c>
      <c r="C227" s="389" t="s">
        <v>15</v>
      </c>
      <c r="D227" s="389">
        <v>364.2610894</v>
      </c>
      <c r="E227" s="389">
        <v>506.05525219999998</v>
      </c>
      <c r="F227" s="389">
        <v>236.6921648</v>
      </c>
      <c r="G227" s="389">
        <v>0</v>
      </c>
      <c r="H227" s="389">
        <v>32.904994613327801</v>
      </c>
      <c r="I227" s="389">
        <v>45.713763649901402</v>
      </c>
      <c r="J227" s="389">
        <v>21.3812417367708</v>
      </c>
      <c r="K227" s="389">
        <v>0</v>
      </c>
    </row>
    <row r="228" spans="1:11" x14ac:dyDescent="0.25">
      <c r="A228" s="389" t="s">
        <v>122</v>
      </c>
      <c r="B228" s="389" t="s">
        <v>123</v>
      </c>
      <c r="C228" s="389" t="s">
        <v>16</v>
      </c>
      <c r="D228" s="389">
        <v>154.47812759999999</v>
      </c>
      <c r="E228" s="389">
        <v>510.87054920000003</v>
      </c>
      <c r="F228" s="389">
        <v>123.3152013</v>
      </c>
      <c r="G228" s="389">
        <v>0</v>
      </c>
      <c r="H228" s="389">
        <v>19.5873212771148</v>
      </c>
      <c r="I228" s="389">
        <v>64.776714565748506</v>
      </c>
      <c r="J228" s="389">
        <v>15.6359641571367</v>
      </c>
      <c r="K228" s="389">
        <v>0</v>
      </c>
    </row>
    <row r="229" spans="1:11" x14ac:dyDescent="0.25">
      <c r="A229" s="389" t="s">
        <v>124</v>
      </c>
      <c r="B229" s="389" t="s">
        <v>125</v>
      </c>
      <c r="C229" s="389" t="s">
        <v>15</v>
      </c>
      <c r="D229" s="389">
        <v>1320.0044433</v>
      </c>
      <c r="E229" s="389">
        <v>1330.5280313999999</v>
      </c>
      <c r="F229" s="389">
        <v>2338.7650247000001</v>
      </c>
      <c r="G229" s="389">
        <v>209.5437508</v>
      </c>
      <c r="H229" s="389">
        <v>25.390358731365701</v>
      </c>
      <c r="I229" s="389">
        <v>25.592780532562202</v>
      </c>
      <c r="J229" s="389">
        <v>44.986275059082203</v>
      </c>
      <c r="K229" s="389">
        <v>4.0305856769898298</v>
      </c>
    </row>
    <row r="230" spans="1:11" x14ac:dyDescent="0.25">
      <c r="A230" s="389" t="s">
        <v>124</v>
      </c>
      <c r="B230" s="389" t="s">
        <v>125</v>
      </c>
      <c r="C230" s="389" t="s">
        <v>16</v>
      </c>
      <c r="D230" s="389">
        <v>517.55391859999997</v>
      </c>
      <c r="E230" s="389">
        <v>897.15826670000001</v>
      </c>
      <c r="F230" s="389">
        <v>980.21598410000001</v>
      </c>
      <c r="G230" s="389">
        <v>164.07672199999999</v>
      </c>
      <c r="H230" s="389">
        <v>20.224811618740301</v>
      </c>
      <c r="I230" s="389">
        <v>35.058872678010999</v>
      </c>
      <c r="J230" s="389">
        <v>38.304576415394699</v>
      </c>
      <c r="K230" s="389">
        <v>6.4117392878540196</v>
      </c>
    </row>
    <row r="231" spans="1:11" x14ac:dyDescent="0.25">
      <c r="A231" s="389" t="s">
        <v>126</v>
      </c>
      <c r="B231" s="389" t="s">
        <v>127</v>
      </c>
      <c r="C231" s="389" t="s">
        <v>15</v>
      </c>
      <c r="D231" s="389">
        <v>1054.9644536000001</v>
      </c>
      <c r="E231" s="389">
        <v>1363.6258733</v>
      </c>
      <c r="F231" s="389">
        <v>1791.8504754999999</v>
      </c>
      <c r="G231" s="389">
        <v>516.09004560000005</v>
      </c>
      <c r="H231" s="389">
        <v>22.3200585699425</v>
      </c>
      <c r="I231" s="389">
        <v>28.850459610921799</v>
      </c>
      <c r="J231" s="389">
        <v>37.910478808325301</v>
      </c>
      <c r="K231" s="389">
        <v>10.9190030108103</v>
      </c>
    </row>
    <row r="232" spans="1:11" x14ac:dyDescent="0.25">
      <c r="A232" s="389" t="s">
        <v>126</v>
      </c>
      <c r="B232" s="389" t="s">
        <v>127</v>
      </c>
      <c r="C232" s="389" t="s">
        <v>16</v>
      </c>
      <c r="D232" s="389">
        <v>566.4885074</v>
      </c>
      <c r="E232" s="389">
        <v>672.21492599999999</v>
      </c>
      <c r="F232" s="389">
        <v>1115.7229388000001</v>
      </c>
      <c r="G232" s="389">
        <v>379.9347631</v>
      </c>
      <c r="H232" s="389">
        <v>20.717399032876799</v>
      </c>
      <c r="I232" s="389">
        <v>24.583984804415699</v>
      </c>
      <c r="J232" s="389">
        <v>40.803788658208397</v>
      </c>
      <c r="K232" s="389">
        <v>13.894827504499199</v>
      </c>
    </row>
    <row r="233" spans="1:11" x14ac:dyDescent="0.25">
      <c r="A233" s="389" t="s">
        <v>128</v>
      </c>
      <c r="B233" s="389" t="s">
        <v>129</v>
      </c>
      <c r="C233" s="389" t="s">
        <v>15</v>
      </c>
      <c r="D233" s="389">
        <v>566.03064870000003</v>
      </c>
      <c r="E233" s="389">
        <v>596.4612942</v>
      </c>
      <c r="F233" s="389">
        <v>1115.4623991999999</v>
      </c>
      <c r="G233" s="389">
        <v>412.70865450000002</v>
      </c>
      <c r="H233" s="389">
        <v>21.036846658806901</v>
      </c>
      <c r="I233" s="389">
        <v>22.167818673453599</v>
      </c>
      <c r="J233" s="389">
        <v>41.456785952366801</v>
      </c>
      <c r="K233" s="389">
        <v>15.3385487153728</v>
      </c>
    </row>
    <row r="234" spans="1:11" x14ac:dyDescent="0.25">
      <c r="A234" s="389" t="s">
        <v>128</v>
      </c>
      <c r="B234" s="389" t="s">
        <v>129</v>
      </c>
      <c r="C234" s="389" t="s">
        <v>16</v>
      </c>
      <c r="D234" s="389">
        <v>378.07776610000002</v>
      </c>
      <c r="E234" s="389">
        <v>329.25032620000002</v>
      </c>
      <c r="F234" s="389">
        <v>696.78167580000002</v>
      </c>
      <c r="G234" s="389">
        <v>175.203678</v>
      </c>
      <c r="H234" s="389">
        <v>23.939374861503001</v>
      </c>
      <c r="I234" s="389">
        <v>20.847687139817602</v>
      </c>
      <c r="J234" s="389">
        <v>44.119277115043403</v>
      </c>
      <c r="K234" s="389">
        <v>11.093660883636</v>
      </c>
    </row>
    <row r="235" spans="1:11" x14ac:dyDescent="0.25">
      <c r="A235" s="389" t="s">
        <v>130</v>
      </c>
      <c r="B235" s="389" t="s">
        <v>131</v>
      </c>
      <c r="C235" s="389" t="s">
        <v>15</v>
      </c>
      <c r="D235" s="389">
        <v>1656.5767719999999</v>
      </c>
      <c r="E235" s="389">
        <v>1080.8043345999999</v>
      </c>
      <c r="F235" s="389">
        <v>617.69436580000001</v>
      </c>
      <c r="G235" s="389">
        <v>70.472145400000002</v>
      </c>
      <c r="H235" s="389">
        <v>48.359472902726999</v>
      </c>
      <c r="I235" s="389">
        <v>31.551286252273101</v>
      </c>
      <c r="J235" s="389">
        <v>18.031988888150501</v>
      </c>
      <c r="K235" s="389">
        <v>2.0572519568494401</v>
      </c>
    </row>
    <row r="236" spans="1:11" x14ac:dyDescent="0.25">
      <c r="A236" s="389" t="s">
        <v>130</v>
      </c>
      <c r="B236" s="389" t="s">
        <v>131</v>
      </c>
      <c r="C236" s="389" t="s">
        <v>16</v>
      </c>
      <c r="D236" s="389">
        <v>1609.3348002</v>
      </c>
      <c r="E236" s="389">
        <v>752.37093579999998</v>
      </c>
      <c r="F236" s="389">
        <v>491.31001559999999</v>
      </c>
      <c r="G236" s="389">
        <v>0</v>
      </c>
      <c r="H236" s="389">
        <v>56.408198913639701</v>
      </c>
      <c r="I236" s="389">
        <v>26.371075427048101</v>
      </c>
      <c r="J236" s="389">
        <v>17.220725659312201</v>
      </c>
      <c r="K236" s="389">
        <v>0</v>
      </c>
    </row>
    <row r="237" spans="1:11" x14ac:dyDescent="0.25">
      <c r="A237" s="389" t="s">
        <v>132</v>
      </c>
      <c r="B237" s="389" t="s">
        <v>133</v>
      </c>
      <c r="C237" s="389" t="s">
        <v>15</v>
      </c>
      <c r="D237" s="389">
        <v>6004.3313719999996</v>
      </c>
      <c r="E237" s="389">
        <v>2775.4000280999999</v>
      </c>
      <c r="F237" s="389">
        <v>1976.9446733</v>
      </c>
      <c r="G237" s="389">
        <v>164.39388059999999</v>
      </c>
      <c r="H237" s="389">
        <v>54.979332586372003</v>
      </c>
      <c r="I237" s="389">
        <v>25.4132611528916</v>
      </c>
      <c r="J237" s="389">
        <v>18.102115283822702</v>
      </c>
      <c r="K237" s="389">
        <v>1.5052909769137399</v>
      </c>
    </row>
    <row r="238" spans="1:11" x14ac:dyDescent="0.25">
      <c r="A238" s="389" t="s">
        <v>132</v>
      </c>
      <c r="B238" s="389" t="s">
        <v>133</v>
      </c>
      <c r="C238" s="389" t="s">
        <v>16</v>
      </c>
      <c r="D238" s="389">
        <v>2971.4109790000002</v>
      </c>
      <c r="E238" s="389">
        <v>1714.148351</v>
      </c>
      <c r="F238" s="389">
        <v>992.42545359999997</v>
      </c>
      <c r="G238" s="389">
        <v>520.87638930000003</v>
      </c>
      <c r="H238" s="389">
        <v>47.934788279988098</v>
      </c>
      <c r="I238" s="389">
        <v>27.652633333584902</v>
      </c>
      <c r="J238" s="389">
        <v>16.009802864091501</v>
      </c>
      <c r="K238" s="389">
        <v>8.4027755223354905</v>
      </c>
    </row>
    <row r="239" spans="1:11" x14ac:dyDescent="0.25">
      <c r="A239" s="389" t="s">
        <v>134</v>
      </c>
      <c r="B239" s="389" t="s">
        <v>135</v>
      </c>
      <c r="C239" s="389" t="s">
        <v>15</v>
      </c>
      <c r="D239" s="389">
        <v>6623.0764366000003</v>
      </c>
      <c r="E239" s="389">
        <v>8969.8283412000001</v>
      </c>
      <c r="F239" s="389">
        <v>1554.68866</v>
      </c>
      <c r="G239" s="389">
        <v>257.72410789999998</v>
      </c>
      <c r="H239" s="389">
        <v>38.052028750467898</v>
      </c>
      <c r="I239" s="389">
        <v>51.534988187653099</v>
      </c>
      <c r="J239" s="389">
        <v>8.9322625451558508</v>
      </c>
      <c r="K239" s="389">
        <v>1.4807205167231801</v>
      </c>
    </row>
    <row r="240" spans="1:11" x14ac:dyDescent="0.25">
      <c r="A240" s="389" t="s">
        <v>134</v>
      </c>
      <c r="B240" s="389" t="s">
        <v>135</v>
      </c>
      <c r="C240" s="389" t="s">
        <v>16</v>
      </c>
      <c r="D240" s="389">
        <v>5318.7612468999996</v>
      </c>
      <c r="E240" s="389">
        <v>5098.0160825000003</v>
      </c>
      <c r="F240" s="389">
        <v>1031.1501378999999</v>
      </c>
      <c r="G240" s="389">
        <v>211.48995239999999</v>
      </c>
      <c r="H240" s="389">
        <v>45.617727330984003</v>
      </c>
      <c r="I240" s="389">
        <v>43.724449507110698</v>
      </c>
      <c r="J240" s="389">
        <v>8.8439250503009408</v>
      </c>
      <c r="K240" s="389">
        <v>1.81389811160429</v>
      </c>
    </row>
    <row r="241" spans="1:11" x14ac:dyDescent="0.25">
      <c r="A241" s="389" t="s">
        <v>136</v>
      </c>
      <c r="B241" s="389" t="s">
        <v>137</v>
      </c>
      <c r="C241" s="389" t="s">
        <v>15</v>
      </c>
      <c r="D241" s="389">
        <v>2815.1000331</v>
      </c>
      <c r="E241" s="389">
        <v>2731.8576760000001</v>
      </c>
      <c r="F241" s="389">
        <v>905.86664359999997</v>
      </c>
      <c r="G241" s="389">
        <v>177.36774159999999</v>
      </c>
      <c r="H241" s="389">
        <v>42.458800485134503</v>
      </c>
      <c r="I241" s="389">
        <v>41.203296030421001</v>
      </c>
      <c r="J241" s="389">
        <v>13.662751104583799</v>
      </c>
      <c r="K241" s="389">
        <v>2.67515237986066</v>
      </c>
    </row>
    <row r="242" spans="1:11" x14ac:dyDescent="0.25">
      <c r="A242" s="389" t="s">
        <v>136</v>
      </c>
      <c r="B242" s="389" t="s">
        <v>137</v>
      </c>
      <c r="C242" s="389" t="s">
        <v>16</v>
      </c>
      <c r="D242" s="389">
        <v>1988.9814842000001</v>
      </c>
      <c r="E242" s="389">
        <v>1286.6486897</v>
      </c>
      <c r="F242" s="389">
        <v>768.61026730000003</v>
      </c>
      <c r="G242" s="389">
        <v>36.503483699999997</v>
      </c>
      <c r="H242" s="389">
        <v>48.740659075997797</v>
      </c>
      <c r="I242" s="389">
        <v>31.529758136723299</v>
      </c>
      <c r="J242" s="389">
        <v>18.835052663071401</v>
      </c>
      <c r="K242" s="389">
        <v>0.89453012420754896</v>
      </c>
    </row>
    <row r="243" spans="1:11" x14ac:dyDescent="0.25">
      <c r="A243" s="389" t="s">
        <v>138</v>
      </c>
      <c r="B243" s="389" t="s">
        <v>139</v>
      </c>
      <c r="C243" s="389" t="s">
        <v>15</v>
      </c>
      <c r="D243" s="389">
        <v>3291.3626236</v>
      </c>
      <c r="E243" s="389">
        <v>1242.0500050999999</v>
      </c>
      <c r="F243" s="389">
        <v>617.5374491</v>
      </c>
      <c r="G243" s="389">
        <v>120.8507771</v>
      </c>
      <c r="H243" s="389">
        <v>62.433364123395599</v>
      </c>
      <c r="I243" s="389">
        <v>23.5602603225338</v>
      </c>
      <c r="J243" s="389">
        <v>11.713975282772999</v>
      </c>
      <c r="K243" s="389">
        <v>2.2924002712976601</v>
      </c>
    </row>
    <row r="244" spans="1:11" x14ac:dyDescent="0.25">
      <c r="A244" s="389" t="s">
        <v>138</v>
      </c>
      <c r="B244" s="389" t="s">
        <v>139</v>
      </c>
      <c r="C244" s="389" t="s">
        <v>16</v>
      </c>
      <c r="D244" s="389">
        <v>3740.9232320000001</v>
      </c>
      <c r="E244" s="389">
        <v>1187.5102334999999</v>
      </c>
      <c r="F244" s="389">
        <v>587.98214680000001</v>
      </c>
      <c r="G244" s="389">
        <v>241.22694300000001</v>
      </c>
      <c r="H244" s="389">
        <v>64.9731760190014</v>
      </c>
      <c r="I244" s="389">
        <v>20.6249384551821</v>
      </c>
      <c r="J244" s="389">
        <v>10.212203018034799</v>
      </c>
      <c r="K244" s="389">
        <v>4.1896825077817104</v>
      </c>
    </row>
    <row r="245" spans="1:11" x14ac:dyDescent="0.25">
      <c r="A245" s="389" t="s">
        <v>140</v>
      </c>
      <c r="B245" s="389" t="s">
        <v>141</v>
      </c>
      <c r="C245" s="389" t="s">
        <v>15</v>
      </c>
      <c r="D245" s="389">
        <v>2629.9709999000002</v>
      </c>
      <c r="E245" s="389">
        <v>1519.3080766999999</v>
      </c>
      <c r="F245" s="389">
        <v>437.74979309999998</v>
      </c>
      <c r="G245" s="389">
        <v>141.157983</v>
      </c>
      <c r="H245" s="389">
        <v>55.623245904466998</v>
      </c>
      <c r="I245" s="389">
        <v>32.132995671108198</v>
      </c>
      <c r="J245" s="389">
        <v>9.2583014744864798</v>
      </c>
      <c r="K245" s="389">
        <v>2.9854569499382801</v>
      </c>
    </row>
    <row r="246" spans="1:11" x14ac:dyDescent="0.25">
      <c r="A246" s="389" t="s">
        <v>140</v>
      </c>
      <c r="B246" s="389" t="s">
        <v>141</v>
      </c>
      <c r="C246" s="389" t="s">
        <v>16</v>
      </c>
      <c r="D246" s="389">
        <v>3256.5631177</v>
      </c>
      <c r="E246" s="389">
        <v>1764.9233512999999</v>
      </c>
      <c r="F246" s="389">
        <v>866.94783529999995</v>
      </c>
      <c r="G246" s="389">
        <v>95.842586400000002</v>
      </c>
      <c r="H246" s="389">
        <v>54.418657043776399</v>
      </c>
      <c r="I246" s="389">
        <v>29.492675281165901</v>
      </c>
      <c r="J246" s="389">
        <v>14.487094282808</v>
      </c>
      <c r="K246" s="389">
        <v>1.60157339224972</v>
      </c>
    </row>
    <row r="247" spans="1:11" x14ac:dyDescent="0.25">
      <c r="A247" s="389" t="s">
        <v>142</v>
      </c>
      <c r="B247" s="389" t="s">
        <v>143</v>
      </c>
      <c r="C247" s="389" t="s">
        <v>15</v>
      </c>
      <c r="D247" s="389">
        <v>1245.4608545999999</v>
      </c>
      <c r="E247" s="389">
        <v>654.88019250000002</v>
      </c>
      <c r="F247" s="389">
        <v>263.5265746</v>
      </c>
      <c r="G247" s="389">
        <v>0</v>
      </c>
      <c r="H247" s="389">
        <v>57.557164870442897</v>
      </c>
      <c r="I247" s="389">
        <v>30.2643371494928</v>
      </c>
      <c r="J247" s="389">
        <v>12.1784979800643</v>
      </c>
      <c r="K247" s="389">
        <v>0</v>
      </c>
    </row>
    <row r="248" spans="1:11" x14ac:dyDescent="0.25">
      <c r="A248" s="389" t="s">
        <v>142</v>
      </c>
      <c r="B248" s="389" t="s">
        <v>143</v>
      </c>
      <c r="C248" s="389" t="s">
        <v>16</v>
      </c>
      <c r="D248" s="389">
        <v>782.34876329999997</v>
      </c>
      <c r="E248" s="389">
        <v>531.38748269999996</v>
      </c>
      <c r="F248" s="389">
        <v>91.219453400000006</v>
      </c>
      <c r="G248" s="389">
        <v>23.2993086</v>
      </c>
      <c r="H248" s="389">
        <v>54.776546129219</v>
      </c>
      <c r="I248" s="389">
        <v>37.205364568901999</v>
      </c>
      <c r="J248" s="389">
        <v>6.3867763732007203</v>
      </c>
      <c r="K248" s="389">
        <v>1.6313129286783501</v>
      </c>
    </row>
    <row r="249" spans="1:11" x14ac:dyDescent="0.25">
      <c r="A249" s="389" t="s">
        <v>144</v>
      </c>
      <c r="B249" s="389" t="s">
        <v>145</v>
      </c>
      <c r="C249" s="389" t="s">
        <v>15</v>
      </c>
      <c r="D249" s="389">
        <v>931.40719049999996</v>
      </c>
      <c r="E249" s="389">
        <v>293.66490870000001</v>
      </c>
      <c r="F249" s="389">
        <v>158.0427895</v>
      </c>
      <c r="G249" s="389">
        <v>0</v>
      </c>
      <c r="H249" s="389">
        <v>67.341274257804898</v>
      </c>
      <c r="I249" s="389">
        <v>21.2321413860289</v>
      </c>
      <c r="J249" s="389">
        <v>11.426584356166201</v>
      </c>
      <c r="K249" s="389">
        <v>0</v>
      </c>
    </row>
    <row r="250" spans="1:11" x14ac:dyDescent="0.25">
      <c r="A250" s="389" t="s">
        <v>144</v>
      </c>
      <c r="B250" s="389" t="s">
        <v>145</v>
      </c>
      <c r="C250" s="389" t="s">
        <v>16</v>
      </c>
      <c r="D250" s="389">
        <v>525.46279549999997</v>
      </c>
      <c r="E250" s="389">
        <v>400.16502489999999</v>
      </c>
      <c r="F250" s="389">
        <v>178.06691079999999</v>
      </c>
      <c r="G250" s="389">
        <v>0</v>
      </c>
      <c r="H250" s="389">
        <v>47.609432268348897</v>
      </c>
      <c r="I250" s="389">
        <v>36.256857407022103</v>
      </c>
      <c r="J250" s="389">
        <v>16.1337103246289</v>
      </c>
      <c r="K250" s="389">
        <v>0</v>
      </c>
    </row>
    <row r="251" spans="1:11" x14ac:dyDescent="0.25">
      <c r="A251" s="389" t="s">
        <v>146</v>
      </c>
      <c r="B251" s="389" t="s">
        <v>147</v>
      </c>
      <c r="C251" s="389" t="s">
        <v>15</v>
      </c>
      <c r="D251" s="389">
        <v>847.58716809999999</v>
      </c>
      <c r="E251" s="389">
        <v>318.46226469999999</v>
      </c>
      <c r="F251" s="389">
        <v>161.93676170000001</v>
      </c>
      <c r="G251" s="389">
        <v>22.1123203</v>
      </c>
      <c r="H251" s="389">
        <v>62.779653396297498</v>
      </c>
      <c r="I251" s="389">
        <v>23.588076070669299</v>
      </c>
      <c r="J251" s="389">
        <v>11.994440400076201</v>
      </c>
      <c r="K251" s="389">
        <v>1.6378301329570499</v>
      </c>
    </row>
    <row r="252" spans="1:11" x14ac:dyDescent="0.25">
      <c r="A252" s="389" t="s">
        <v>146</v>
      </c>
      <c r="B252" s="389" t="s">
        <v>147</v>
      </c>
      <c r="C252" s="389" t="s">
        <v>16</v>
      </c>
      <c r="D252" s="389">
        <v>790.42474970000001</v>
      </c>
      <c r="E252" s="389">
        <v>430.59959420000001</v>
      </c>
      <c r="F252" s="389">
        <v>72.6679575</v>
      </c>
      <c r="G252" s="389">
        <v>13.8181689</v>
      </c>
      <c r="H252" s="389">
        <v>60.452651634876901</v>
      </c>
      <c r="I252" s="389">
        <v>32.932783635851202</v>
      </c>
      <c r="J252" s="389">
        <v>5.5577342706347004</v>
      </c>
      <c r="K252" s="389">
        <v>1.05683045863713</v>
      </c>
    </row>
    <row r="253" spans="1:11" x14ac:dyDescent="0.25">
      <c r="A253" s="389" t="s">
        <v>148</v>
      </c>
      <c r="B253" s="389" t="s">
        <v>149</v>
      </c>
      <c r="C253" s="389" t="s">
        <v>15</v>
      </c>
      <c r="D253" s="389">
        <v>1376.7860696</v>
      </c>
      <c r="E253" s="389">
        <v>727.34590430000003</v>
      </c>
      <c r="F253" s="389">
        <v>107.669777</v>
      </c>
      <c r="G253" s="389">
        <v>27.412701999999999</v>
      </c>
      <c r="H253" s="389">
        <v>61.485226116548503</v>
      </c>
      <c r="I253" s="389">
        <v>32.482190500245103</v>
      </c>
      <c r="J253" s="389">
        <v>4.8083727246649897</v>
      </c>
      <c r="K253" s="389">
        <v>1.2242106585413399</v>
      </c>
    </row>
    <row r="254" spans="1:11" x14ac:dyDescent="0.25">
      <c r="A254" s="389" t="s">
        <v>148</v>
      </c>
      <c r="B254" s="389" t="s">
        <v>149</v>
      </c>
      <c r="C254" s="389" t="s">
        <v>16</v>
      </c>
      <c r="D254" s="389">
        <v>1494.2491500000001</v>
      </c>
      <c r="E254" s="389">
        <v>733.37829650000003</v>
      </c>
      <c r="F254" s="389">
        <v>129.3158583</v>
      </c>
      <c r="G254" s="389">
        <v>41.042932999999998</v>
      </c>
      <c r="H254" s="389">
        <v>62.3126657878937</v>
      </c>
      <c r="I254" s="389">
        <v>30.583090300502601</v>
      </c>
      <c r="J254" s="389">
        <v>5.3926855901658204</v>
      </c>
      <c r="K254" s="389">
        <v>1.71155832143784</v>
      </c>
    </row>
    <row r="255" spans="1:11" x14ac:dyDescent="0.25">
      <c r="A255" s="389" t="s">
        <v>150</v>
      </c>
      <c r="B255" s="389" t="s">
        <v>151</v>
      </c>
      <c r="C255" s="389" t="s">
        <v>15</v>
      </c>
      <c r="D255" s="389">
        <v>1551.6473606</v>
      </c>
      <c r="E255" s="389">
        <v>940.45666470000003</v>
      </c>
      <c r="F255" s="389">
        <v>126.9634487</v>
      </c>
      <c r="G255" s="389">
        <v>0</v>
      </c>
      <c r="H255" s="389">
        <v>59.244268275006597</v>
      </c>
      <c r="I255" s="389">
        <v>35.908073161004801</v>
      </c>
      <c r="J255" s="389">
        <v>4.8476585639885696</v>
      </c>
      <c r="K255" s="389">
        <v>0</v>
      </c>
    </row>
    <row r="256" spans="1:11" x14ac:dyDescent="0.25">
      <c r="A256" s="389" t="s">
        <v>150</v>
      </c>
      <c r="B256" s="389" t="s">
        <v>151</v>
      </c>
      <c r="C256" s="389" t="s">
        <v>16</v>
      </c>
      <c r="D256" s="389">
        <v>956.9357086</v>
      </c>
      <c r="E256" s="389">
        <v>972.08868089999999</v>
      </c>
      <c r="F256" s="389">
        <v>231.05920219999999</v>
      </c>
      <c r="G256" s="389">
        <v>0</v>
      </c>
      <c r="H256" s="389">
        <v>44.300864664542203</v>
      </c>
      <c r="I256" s="389">
        <v>45.0023640119853</v>
      </c>
      <c r="J256" s="389">
        <v>10.6967713234725</v>
      </c>
      <c r="K256" s="389">
        <v>0</v>
      </c>
    </row>
    <row r="257" spans="1:11" x14ac:dyDescent="0.25">
      <c r="A257" s="389" t="s">
        <v>152</v>
      </c>
      <c r="B257" s="389" t="s">
        <v>153</v>
      </c>
      <c r="C257" s="389" t="s">
        <v>15</v>
      </c>
      <c r="D257" s="389">
        <v>2049.2678738</v>
      </c>
      <c r="E257" s="389">
        <v>785.79233490000001</v>
      </c>
      <c r="F257" s="389">
        <v>231.3822763</v>
      </c>
      <c r="G257" s="389">
        <v>24.317139099999999</v>
      </c>
      <c r="H257" s="389">
        <v>66.303049186386602</v>
      </c>
      <c r="I257" s="389">
        <v>25.423922610248798</v>
      </c>
      <c r="J257" s="389">
        <v>7.4862591867646904</v>
      </c>
      <c r="K257" s="389">
        <v>0.78676901659995402</v>
      </c>
    </row>
    <row r="258" spans="1:11" x14ac:dyDescent="0.25">
      <c r="A258" s="389" t="s">
        <v>152</v>
      </c>
      <c r="B258" s="389" t="s">
        <v>153</v>
      </c>
      <c r="C258" s="389" t="s">
        <v>16</v>
      </c>
      <c r="D258" s="389">
        <v>1855.4018043999999</v>
      </c>
      <c r="E258" s="389">
        <v>635.59703839999997</v>
      </c>
      <c r="F258" s="389">
        <v>159.46248750000001</v>
      </c>
      <c r="G258" s="389">
        <v>32.469161900000003</v>
      </c>
      <c r="H258" s="389">
        <v>69.155791020086099</v>
      </c>
      <c r="I258" s="389">
        <v>23.6904027237326</v>
      </c>
      <c r="J258" s="389">
        <v>5.9435936921810102</v>
      </c>
      <c r="K258" s="389">
        <v>1.2102125640003201</v>
      </c>
    </row>
    <row r="259" spans="1:11" x14ac:dyDescent="0.25">
      <c r="A259" s="389" t="s">
        <v>154</v>
      </c>
      <c r="B259" s="389" t="s">
        <v>155</v>
      </c>
      <c r="C259" s="389" t="s">
        <v>15</v>
      </c>
      <c r="D259" s="389">
        <v>1812.0013042999999</v>
      </c>
      <c r="E259" s="389">
        <v>1373.0959382999999</v>
      </c>
      <c r="F259" s="389">
        <v>255.25329980000001</v>
      </c>
      <c r="G259" s="389">
        <v>0</v>
      </c>
      <c r="H259" s="389">
        <v>52.669089442145697</v>
      </c>
      <c r="I259" s="389">
        <v>39.911512544361898</v>
      </c>
      <c r="J259" s="389">
        <v>7.4193980134923798</v>
      </c>
      <c r="K259" s="389">
        <v>0</v>
      </c>
    </row>
    <row r="260" spans="1:11" x14ac:dyDescent="0.25">
      <c r="A260" s="389" t="s">
        <v>154</v>
      </c>
      <c r="B260" s="389" t="s">
        <v>155</v>
      </c>
      <c r="C260" s="389" t="s">
        <v>16</v>
      </c>
      <c r="D260" s="389">
        <v>2047.0798539</v>
      </c>
      <c r="E260" s="389">
        <v>707.65692360000003</v>
      </c>
      <c r="F260" s="389">
        <v>323.71158170000001</v>
      </c>
      <c r="G260" s="389">
        <v>0</v>
      </c>
      <c r="H260" s="389">
        <v>66.497131510498306</v>
      </c>
      <c r="I260" s="389">
        <v>22.98745475087</v>
      </c>
      <c r="J260" s="389">
        <v>10.5154137386317</v>
      </c>
      <c r="K260" s="389">
        <v>0</v>
      </c>
    </row>
    <row r="261" spans="1:11" x14ac:dyDescent="0.25">
      <c r="A261" s="389" t="s">
        <v>156</v>
      </c>
      <c r="B261" s="389" t="s">
        <v>157</v>
      </c>
      <c r="C261" s="389" t="s">
        <v>15</v>
      </c>
      <c r="D261" s="389">
        <v>3909.6052808999998</v>
      </c>
      <c r="E261" s="389">
        <v>1829.1420883000001</v>
      </c>
      <c r="F261" s="389">
        <v>165.46115990000001</v>
      </c>
      <c r="G261" s="389">
        <v>456.36370909999999</v>
      </c>
      <c r="H261" s="389">
        <v>61.466250747376002</v>
      </c>
      <c r="I261" s="389">
        <v>28.757508283840099</v>
      </c>
      <c r="J261" s="389">
        <v>2.6013565085588</v>
      </c>
      <c r="K261" s="389">
        <v>7.1748844602250399</v>
      </c>
    </row>
    <row r="262" spans="1:11" x14ac:dyDescent="0.25">
      <c r="A262" s="389" t="s">
        <v>156</v>
      </c>
      <c r="B262" s="389" t="s">
        <v>157</v>
      </c>
      <c r="C262" s="389" t="s">
        <v>16</v>
      </c>
      <c r="D262" s="389">
        <v>2976.2196276999998</v>
      </c>
      <c r="E262" s="389">
        <v>1014.8862875999999</v>
      </c>
      <c r="F262" s="389">
        <v>535.75272410000002</v>
      </c>
      <c r="G262" s="389">
        <v>40.941117800000001</v>
      </c>
      <c r="H262" s="389">
        <v>65.1565258089243</v>
      </c>
      <c r="I262" s="389">
        <v>22.218274476684002</v>
      </c>
      <c r="J262" s="389">
        <v>11.7289012780282</v>
      </c>
      <c r="K262" s="389">
        <v>0.89629843636351403</v>
      </c>
    </row>
    <row r="263" spans="1:11" x14ac:dyDescent="0.25">
      <c r="A263" s="389" t="s">
        <v>158</v>
      </c>
      <c r="B263" s="389" t="s">
        <v>159</v>
      </c>
      <c r="C263" s="389" t="s">
        <v>15</v>
      </c>
      <c r="D263" s="389">
        <v>2980.4442574</v>
      </c>
      <c r="E263" s="389">
        <v>845.21520999999996</v>
      </c>
      <c r="F263" s="389">
        <v>243.5202659</v>
      </c>
      <c r="G263" s="389">
        <v>44.077911899999997</v>
      </c>
      <c r="H263" s="389">
        <v>72.459459496247504</v>
      </c>
      <c r="I263" s="389">
        <v>20.548559874102001</v>
      </c>
      <c r="J263" s="389">
        <v>5.9203747225554402</v>
      </c>
      <c r="K263" s="389">
        <v>1.0716059070949999</v>
      </c>
    </row>
    <row r="264" spans="1:11" x14ac:dyDescent="0.25">
      <c r="A264" s="389" t="s">
        <v>158</v>
      </c>
      <c r="B264" s="389" t="s">
        <v>159</v>
      </c>
      <c r="C264" s="389" t="s">
        <v>16</v>
      </c>
      <c r="D264" s="389">
        <v>2154.2319931000002</v>
      </c>
      <c r="E264" s="389">
        <v>588.3751863</v>
      </c>
      <c r="F264" s="389">
        <v>83.555153300000001</v>
      </c>
      <c r="G264" s="389">
        <v>44.4714636</v>
      </c>
      <c r="H264" s="389">
        <v>75.043775903308202</v>
      </c>
      <c r="I264" s="389">
        <v>20.496351260769099</v>
      </c>
      <c r="J264" s="389">
        <v>2.91068660195165</v>
      </c>
      <c r="K264" s="389">
        <v>1.54918623397104</v>
      </c>
    </row>
    <row r="265" spans="1:11" x14ac:dyDescent="0.25">
      <c r="A265" s="389" t="s">
        <v>160</v>
      </c>
      <c r="B265" s="389" t="s">
        <v>161</v>
      </c>
      <c r="C265" s="389" t="s">
        <v>15</v>
      </c>
      <c r="D265" s="389">
        <v>2652.7809536999998</v>
      </c>
      <c r="E265" s="389">
        <v>1954.8550316999999</v>
      </c>
      <c r="F265" s="389">
        <v>604.77084939999997</v>
      </c>
      <c r="G265" s="389">
        <v>0</v>
      </c>
      <c r="H265" s="389">
        <v>50.893589809395401</v>
      </c>
      <c r="I265" s="389">
        <v>37.503884360074302</v>
      </c>
      <c r="J265" s="389">
        <v>11.6025258305304</v>
      </c>
      <c r="K265" s="389">
        <v>0</v>
      </c>
    </row>
    <row r="266" spans="1:11" x14ac:dyDescent="0.25">
      <c r="A266" s="389" t="s">
        <v>160</v>
      </c>
      <c r="B266" s="389" t="s">
        <v>161</v>
      </c>
      <c r="C266" s="389" t="s">
        <v>16</v>
      </c>
      <c r="D266" s="389">
        <v>5581.1182062999997</v>
      </c>
      <c r="E266" s="389">
        <v>1651.5672431</v>
      </c>
      <c r="F266" s="389">
        <v>1177.1627742999999</v>
      </c>
      <c r="G266" s="389">
        <v>76.574418600000001</v>
      </c>
      <c r="H266" s="389">
        <v>65.765263427740393</v>
      </c>
      <c r="I266" s="389">
        <v>19.4612890815486</v>
      </c>
      <c r="J266" s="389">
        <v>13.871130674455401</v>
      </c>
      <c r="K266" s="389">
        <v>0.90231681625564997</v>
      </c>
    </row>
    <row r="267" spans="1:11" x14ac:dyDescent="0.25">
      <c r="A267" s="389" t="s">
        <v>162</v>
      </c>
      <c r="B267" s="389" t="s">
        <v>163</v>
      </c>
      <c r="C267" s="389" t="s">
        <v>15</v>
      </c>
      <c r="D267" s="389">
        <v>1806.852482</v>
      </c>
      <c r="E267" s="389">
        <v>477.68529819999998</v>
      </c>
      <c r="F267" s="389">
        <v>199.33764790000001</v>
      </c>
      <c r="G267" s="389">
        <v>129.56419679999999</v>
      </c>
      <c r="H267" s="389">
        <v>69.136951348900496</v>
      </c>
      <c r="I267" s="389">
        <v>18.2780307472486</v>
      </c>
      <c r="J267" s="389">
        <v>7.6274058907187303</v>
      </c>
      <c r="K267" s="389">
        <v>4.9576120131322199</v>
      </c>
    </row>
    <row r="268" spans="1:11" x14ac:dyDescent="0.25">
      <c r="A268" s="389" t="s">
        <v>162</v>
      </c>
      <c r="B268" s="389" t="s">
        <v>163</v>
      </c>
      <c r="C268" s="389" t="s">
        <v>16</v>
      </c>
      <c r="D268" s="389">
        <v>1359.3120303000001</v>
      </c>
      <c r="E268" s="389">
        <v>421.084271</v>
      </c>
      <c r="F268" s="389">
        <v>56.057147700000002</v>
      </c>
      <c r="G268" s="389">
        <v>45.624005599999997</v>
      </c>
      <c r="H268" s="389">
        <v>72.224021757324294</v>
      </c>
      <c r="I268" s="389">
        <v>22.373376290695401</v>
      </c>
      <c r="J268" s="389">
        <v>2.9784718776047301</v>
      </c>
      <c r="K268" s="389">
        <v>2.4241300743755301</v>
      </c>
    </row>
    <row r="269" spans="1:11" x14ac:dyDescent="0.25">
      <c r="A269" s="389" t="s">
        <v>164</v>
      </c>
      <c r="B269" s="389" t="s">
        <v>165</v>
      </c>
      <c r="C269" s="389" t="s">
        <v>15</v>
      </c>
      <c r="D269" s="389">
        <v>2055.5186285999998</v>
      </c>
      <c r="E269" s="389">
        <v>927.60683340000003</v>
      </c>
      <c r="F269" s="389">
        <v>790.83975520000001</v>
      </c>
      <c r="G269" s="389">
        <v>77.187039100000007</v>
      </c>
      <c r="H269" s="389">
        <v>53.374120050367502</v>
      </c>
      <c r="I269" s="389">
        <v>24.086475207064399</v>
      </c>
      <c r="J269" s="389">
        <v>20.535146433285899</v>
      </c>
      <c r="K269" s="389">
        <v>2.00425830928216</v>
      </c>
    </row>
    <row r="270" spans="1:11" x14ac:dyDescent="0.25">
      <c r="A270" s="389" t="s">
        <v>164</v>
      </c>
      <c r="B270" s="389" t="s">
        <v>165</v>
      </c>
      <c r="C270" s="389" t="s">
        <v>16</v>
      </c>
      <c r="D270" s="389">
        <v>2220.7577464999999</v>
      </c>
      <c r="E270" s="389">
        <v>1350.5090928</v>
      </c>
      <c r="F270" s="389">
        <v>966.63767710000002</v>
      </c>
      <c r="G270" s="389">
        <v>81.266187799999997</v>
      </c>
      <c r="H270" s="389">
        <v>48.076979369495199</v>
      </c>
      <c r="I270" s="389">
        <v>29.2370466320295</v>
      </c>
      <c r="J270" s="389">
        <v>20.926649803634199</v>
      </c>
      <c r="K270" s="389">
        <v>1.7593241948410401</v>
      </c>
    </row>
    <row r="271" spans="1:11" x14ac:dyDescent="0.25">
      <c r="A271" s="389" t="s">
        <v>166</v>
      </c>
      <c r="B271" s="389" t="s">
        <v>167</v>
      </c>
      <c r="C271" s="389" t="s">
        <v>15</v>
      </c>
      <c r="D271" s="389">
        <v>2727.3334593</v>
      </c>
      <c r="E271" s="389">
        <v>1625.4560382</v>
      </c>
      <c r="F271" s="389">
        <v>813.16278499999999</v>
      </c>
      <c r="G271" s="389">
        <v>121.4827901</v>
      </c>
      <c r="H271" s="389">
        <v>51.581408033420701</v>
      </c>
      <c r="I271" s="389">
        <v>30.741862848080501</v>
      </c>
      <c r="J271" s="389">
        <v>15.3791540479407</v>
      </c>
      <c r="K271" s="389">
        <v>2.29757507055804</v>
      </c>
    </row>
    <row r="272" spans="1:11" x14ac:dyDescent="0.25">
      <c r="A272" s="389" t="s">
        <v>166</v>
      </c>
      <c r="B272" s="389" t="s">
        <v>167</v>
      </c>
      <c r="C272" s="389" t="s">
        <v>16</v>
      </c>
      <c r="D272" s="389">
        <v>2466.6833072999998</v>
      </c>
      <c r="E272" s="389">
        <v>906.06452660000002</v>
      </c>
      <c r="F272" s="389">
        <v>294.54737929999999</v>
      </c>
      <c r="G272" s="389">
        <v>129.1267738</v>
      </c>
      <c r="H272" s="389">
        <v>64.973896888876098</v>
      </c>
      <c r="I272" s="389">
        <v>23.8662753956914</v>
      </c>
      <c r="J272" s="389">
        <v>7.7585521395833199</v>
      </c>
      <c r="K272" s="389">
        <v>3.4012755758491999</v>
      </c>
    </row>
    <row r="273" spans="1:11" x14ac:dyDescent="0.25">
      <c r="A273" s="389" t="s">
        <v>168</v>
      </c>
      <c r="B273" s="389" t="s">
        <v>169</v>
      </c>
      <c r="C273" s="389" t="s">
        <v>15</v>
      </c>
      <c r="D273" s="389">
        <v>2507.0238623999999</v>
      </c>
      <c r="E273" s="389">
        <v>1222.5036384</v>
      </c>
      <c r="F273" s="389">
        <v>263.40520500000002</v>
      </c>
      <c r="G273" s="389">
        <v>137.59442989999999</v>
      </c>
      <c r="H273" s="389">
        <v>60.695010104930198</v>
      </c>
      <c r="I273" s="389">
        <v>29.596794748881901</v>
      </c>
      <c r="J273" s="389">
        <v>6.3770360621383704</v>
      </c>
      <c r="K273" s="389">
        <v>3.3311590840494998</v>
      </c>
    </row>
    <row r="274" spans="1:11" x14ac:dyDescent="0.25">
      <c r="A274" s="389" t="s">
        <v>168</v>
      </c>
      <c r="B274" s="389" t="s">
        <v>169</v>
      </c>
      <c r="C274" s="389" t="s">
        <v>16</v>
      </c>
      <c r="D274" s="389">
        <v>2204.9687438999999</v>
      </c>
      <c r="E274" s="389">
        <v>701.39806339999996</v>
      </c>
      <c r="F274" s="389">
        <v>359.1550737</v>
      </c>
      <c r="G274" s="389">
        <v>0</v>
      </c>
      <c r="H274" s="389">
        <v>67.522706147807895</v>
      </c>
      <c r="I274" s="389">
        <v>21.478896450854901</v>
      </c>
      <c r="J274" s="389">
        <v>10.998397401337201</v>
      </c>
      <c r="K274" s="389">
        <v>0</v>
      </c>
    </row>
    <row r="275" spans="1:11" x14ac:dyDescent="0.25">
      <c r="A275" s="389" t="s">
        <v>170</v>
      </c>
      <c r="B275" s="389" t="s">
        <v>171</v>
      </c>
      <c r="C275" s="389" t="s">
        <v>15</v>
      </c>
      <c r="D275" s="389">
        <v>1513.7662339000001</v>
      </c>
      <c r="E275" s="389">
        <v>852.72137410000005</v>
      </c>
      <c r="F275" s="389">
        <v>290.3482204</v>
      </c>
      <c r="G275" s="389">
        <v>0</v>
      </c>
      <c r="H275" s="389">
        <v>56.976280495721099</v>
      </c>
      <c r="I275" s="389">
        <v>32.095373187342403</v>
      </c>
      <c r="J275" s="389">
        <v>10.9283463169365</v>
      </c>
      <c r="K275" s="389">
        <v>0</v>
      </c>
    </row>
    <row r="276" spans="1:11" x14ac:dyDescent="0.25">
      <c r="A276" s="389" t="s">
        <v>170</v>
      </c>
      <c r="B276" s="389" t="s">
        <v>171</v>
      </c>
      <c r="C276" s="389" t="s">
        <v>16</v>
      </c>
      <c r="D276" s="389">
        <v>2889.7852822</v>
      </c>
      <c r="E276" s="389">
        <v>2434.776018</v>
      </c>
      <c r="F276" s="389">
        <v>1524.916418</v>
      </c>
      <c r="G276" s="389">
        <v>51.289008000000003</v>
      </c>
      <c r="H276" s="389">
        <v>41.876292836104902</v>
      </c>
      <c r="I276" s="389">
        <v>35.282688353396097</v>
      </c>
      <c r="J276" s="389">
        <v>22.097782442208601</v>
      </c>
      <c r="K276" s="389">
        <v>0.74323636829038198</v>
      </c>
    </row>
    <row r="277" spans="1:11" x14ac:dyDescent="0.25">
      <c r="A277" s="389" t="s">
        <v>172</v>
      </c>
      <c r="B277" s="389" t="s">
        <v>173</v>
      </c>
      <c r="C277" s="389" t="s">
        <v>15</v>
      </c>
      <c r="D277" s="389">
        <v>961.19311489999996</v>
      </c>
      <c r="E277" s="389">
        <v>230.0981912</v>
      </c>
      <c r="F277" s="389">
        <v>178.75877170000001</v>
      </c>
      <c r="G277" s="389">
        <v>24.579972999999999</v>
      </c>
      <c r="H277" s="389">
        <v>68.921009865564798</v>
      </c>
      <c r="I277" s="389">
        <v>16.498869436235701</v>
      </c>
      <c r="J277" s="389">
        <v>12.8176480635462</v>
      </c>
      <c r="K277" s="389">
        <v>1.7624726346532</v>
      </c>
    </row>
    <row r="278" spans="1:11" x14ac:dyDescent="0.25">
      <c r="A278" s="389" t="s">
        <v>172</v>
      </c>
      <c r="B278" s="389" t="s">
        <v>173</v>
      </c>
      <c r="C278" s="389" t="s">
        <v>16</v>
      </c>
      <c r="D278" s="389">
        <v>457.07968110000002</v>
      </c>
      <c r="E278" s="389">
        <v>87.978044600000004</v>
      </c>
      <c r="F278" s="389">
        <v>116.2316359</v>
      </c>
      <c r="G278" s="389">
        <v>14.5195375</v>
      </c>
      <c r="H278" s="389">
        <v>67.634457271679906</v>
      </c>
      <c r="I278" s="389">
        <v>13.0181837968046</v>
      </c>
      <c r="J278" s="389">
        <v>17.1988909963734</v>
      </c>
      <c r="K278" s="389">
        <v>2.1484679351420501</v>
      </c>
    </row>
    <row r="279" spans="1:11" x14ac:dyDescent="0.25">
      <c r="A279" s="389" t="s">
        <v>174</v>
      </c>
      <c r="B279" s="389" t="s">
        <v>175</v>
      </c>
      <c r="C279" s="389" t="s">
        <v>15</v>
      </c>
      <c r="D279" s="389">
        <v>4447.7792030000001</v>
      </c>
      <c r="E279" s="389">
        <v>2499.8624156999999</v>
      </c>
      <c r="F279" s="389">
        <v>744.25941880000005</v>
      </c>
      <c r="G279" s="389">
        <v>41.771141499999999</v>
      </c>
      <c r="H279" s="389">
        <v>57.511866291378297</v>
      </c>
      <c r="I279" s="389">
        <v>32.324390765982102</v>
      </c>
      <c r="J279" s="389">
        <v>9.6236225375696804</v>
      </c>
      <c r="K279" s="389">
        <v>0.54012040506999104</v>
      </c>
    </row>
    <row r="280" spans="1:11" x14ac:dyDescent="0.25">
      <c r="A280" s="389" t="s">
        <v>174</v>
      </c>
      <c r="B280" s="389" t="s">
        <v>175</v>
      </c>
      <c r="C280" s="389" t="s">
        <v>16</v>
      </c>
      <c r="D280" s="389">
        <v>3110.8995301999998</v>
      </c>
      <c r="E280" s="389">
        <v>1219.8189110000001</v>
      </c>
      <c r="F280" s="389">
        <v>556.63176499999997</v>
      </c>
      <c r="G280" s="389">
        <v>142.92446760000001</v>
      </c>
      <c r="H280" s="389">
        <v>61.843532052096599</v>
      </c>
      <c r="I280" s="389">
        <v>24.249548784152498</v>
      </c>
      <c r="J280" s="389">
        <v>11.065633610410901</v>
      </c>
      <c r="K280" s="389">
        <v>2.8412855533400001</v>
      </c>
    </row>
    <row r="281" spans="1:11" x14ac:dyDescent="0.25">
      <c r="A281" s="389" t="s">
        <v>176</v>
      </c>
      <c r="B281" s="389" t="s">
        <v>177</v>
      </c>
      <c r="C281" s="389" t="s">
        <v>15</v>
      </c>
      <c r="D281" s="389">
        <v>4425.0962577</v>
      </c>
      <c r="E281" s="389">
        <v>2103.5907124</v>
      </c>
      <c r="F281" s="389">
        <v>901.64435419999995</v>
      </c>
      <c r="G281" s="389">
        <v>51.463850999999998</v>
      </c>
      <c r="H281" s="389">
        <v>59.144846310532202</v>
      </c>
      <c r="I281" s="389">
        <v>28.116122710024001</v>
      </c>
      <c r="J281" s="389">
        <v>12.0511766638125</v>
      </c>
      <c r="K281" s="389">
        <v>0.68785431563136101</v>
      </c>
    </row>
    <row r="282" spans="1:11" x14ac:dyDescent="0.25">
      <c r="A282" s="389" t="s">
        <v>176</v>
      </c>
      <c r="B282" s="389" t="s">
        <v>177</v>
      </c>
      <c r="C282" s="389" t="s">
        <v>16</v>
      </c>
      <c r="D282" s="389">
        <v>3730.1506402</v>
      </c>
      <c r="E282" s="389">
        <v>1510.4988573000001</v>
      </c>
      <c r="F282" s="389">
        <v>880.08268810000004</v>
      </c>
      <c r="G282" s="389">
        <v>152.92595610000001</v>
      </c>
      <c r="H282" s="389">
        <v>59.457346191790201</v>
      </c>
      <c r="I282" s="389">
        <v>24.076843576476598</v>
      </c>
      <c r="J282" s="389">
        <v>14.0282219435935</v>
      </c>
      <c r="K282" s="389">
        <v>2.4375882881396702</v>
      </c>
    </row>
    <row r="283" spans="1:11" x14ac:dyDescent="0.25">
      <c r="A283" s="389" t="s">
        <v>178</v>
      </c>
      <c r="B283" s="389" t="s">
        <v>179</v>
      </c>
      <c r="C283" s="389" t="s">
        <v>15</v>
      </c>
      <c r="D283" s="389">
        <v>599.0502232</v>
      </c>
      <c r="E283" s="389">
        <v>571.87922130000004</v>
      </c>
      <c r="F283" s="389">
        <v>101.795785</v>
      </c>
      <c r="G283" s="389">
        <v>110.4628045</v>
      </c>
      <c r="H283" s="389">
        <v>43.309384441942001</v>
      </c>
      <c r="I283" s="389">
        <v>41.345009300449199</v>
      </c>
      <c r="J283" s="389">
        <v>7.3595044562104697</v>
      </c>
      <c r="K283" s="389">
        <v>7.9861018013983198</v>
      </c>
    </row>
    <row r="284" spans="1:11" x14ac:dyDescent="0.25">
      <c r="A284" s="389" t="s">
        <v>178</v>
      </c>
      <c r="B284" s="389" t="s">
        <v>179</v>
      </c>
      <c r="C284" s="389" t="s">
        <v>16</v>
      </c>
      <c r="D284" s="389">
        <v>475.39442500000001</v>
      </c>
      <c r="E284" s="389">
        <v>353.08852409999997</v>
      </c>
      <c r="F284" s="389">
        <v>123.20466380000001</v>
      </c>
      <c r="G284" s="389">
        <v>29.9372702</v>
      </c>
      <c r="H284" s="389">
        <v>48.429337233046802</v>
      </c>
      <c r="I284" s="389">
        <v>35.9698017215024</v>
      </c>
      <c r="J284" s="389">
        <v>12.5510942032068</v>
      </c>
      <c r="K284" s="389">
        <v>3.0497668422439799</v>
      </c>
    </row>
    <row r="285" spans="1:11" x14ac:dyDescent="0.25">
      <c r="A285" s="389" t="s">
        <v>180</v>
      </c>
      <c r="B285" s="389" t="s">
        <v>181</v>
      </c>
      <c r="C285" s="389" t="s">
        <v>15</v>
      </c>
      <c r="D285" s="389">
        <v>1273.8046919000001</v>
      </c>
      <c r="E285" s="389">
        <v>636.92070820000004</v>
      </c>
      <c r="F285" s="389">
        <v>92.376024400000006</v>
      </c>
      <c r="G285" s="389">
        <v>0</v>
      </c>
      <c r="H285" s="389">
        <v>63.591622287321698</v>
      </c>
      <c r="I285" s="389">
        <v>31.796727834636901</v>
      </c>
      <c r="J285" s="389">
        <v>4.6116498780414101</v>
      </c>
      <c r="K285" s="389">
        <v>0</v>
      </c>
    </row>
    <row r="286" spans="1:11" x14ac:dyDescent="0.25">
      <c r="A286" s="389" t="s">
        <v>180</v>
      </c>
      <c r="B286" s="389" t="s">
        <v>181</v>
      </c>
      <c r="C286" s="389" t="s">
        <v>16</v>
      </c>
      <c r="D286" s="389">
        <v>1632.3508305</v>
      </c>
      <c r="E286" s="389">
        <v>1005.6100379</v>
      </c>
      <c r="F286" s="389">
        <v>353.44792630000001</v>
      </c>
      <c r="G286" s="389">
        <v>0</v>
      </c>
      <c r="H286" s="389">
        <v>54.5679625396603</v>
      </c>
      <c r="I286" s="389">
        <v>33.616603644466103</v>
      </c>
      <c r="J286" s="389">
        <v>11.8154338158736</v>
      </c>
      <c r="K286" s="389">
        <v>0</v>
      </c>
    </row>
    <row r="287" spans="1:11" x14ac:dyDescent="0.25">
      <c r="A287" s="389" t="s">
        <v>182</v>
      </c>
      <c r="B287" s="389" t="s">
        <v>183</v>
      </c>
      <c r="C287" s="389" t="s">
        <v>15</v>
      </c>
      <c r="D287" s="389">
        <v>2478.2944022000001</v>
      </c>
      <c r="E287" s="389">
        <v>598.49760379999998</v>
      </c>
      <c r="F287" s="389">
        <v>653.52772949999996</v>
      </c>
      <c r="G287" s="389">
        <v>170.46371060000001</v>
      </c>
      <c r="H287" s="389">
        <v>63.533247524360704</v>
      </c>
      <c r="I287" s="389">
        <v>15.343010245759199</v>
      </c>
      <c r="J287" s="389">
        <v>16.7537557142116</v>
      </c>
      <c r="K287" s="389">
        <v>4.3699865156685203</v>
      </c>
    </row>
    <row r="288" spans="1:11" x14ac:dyDescent="0.25">
      <c r="A288" s="389" t="s">
        <v>182</v>
      </c>
      <c r="B288" s="389" t="s">
        <v>183</v>
      </c>
      <c r="C288" s="389" t="s">
        <v>16</v>
      </c>
      <c r="D288" s="389">
        <v>1815.8430435</v>
      </c>
      <c r="E288" s="389">
        <v>471.56934139999998</v>
      </c>
      <c r="F288" s="389">
        <v>72.0694467</v>
      </c>
      <c r="G288" s="389">
        <v>57.970626600000003</v>
      </c>
      <c r="H288" s="389">
        <v>75.113909162542598</v>
      </c>
      <c r="I288" s="389">
        <v>19.5068713678499</v>
      </c>
      <c r="J288" s="389">
        <v>2.9812146441821601</v>
      </c>
      <c r="K288" s="389">
        <v>2.3980048254253599</v>
      </c>
    </row>
    <row r="289" spans="1:11" x14ac:dyDescent="0.25">
      <c r="A289" s="389" t="s">
        <v>184</v>
      </c>
      <c r="B289" s="389" t="s">
        <v>185</v>
      </c>
      <c r="C289" s="389" t="s">
        <v>15</v>
      </c>
      <c r="D289" s="389">
        <v>644.87781559999996</v>
      </c>
      <c r="E289" s="389">
        <v>326.94061420000003</v>
      </c>
      <c r="F289" s="389">
        <v>328.53307339999998</v>
      </c>
      <c r="G289" s="389">
        <v>48.660098400000003</v>
      </c>
      <c r="H289" s="389">
        <v>47.803726434608897</v>
      </c>
      <c r="I289" s="389">
        <v>24.235567271047302</v>
      </c>
      <c r="J289" s="389">
        <v>24.3536136390778</v>
      </c>
      <c r="K289" s="389">
        <v>3.6070926552660101</v>
      </c>
    </row>
    <row r="290" spans="1:11" x14ac:dyDescent="0.25">
      <c r="A290" s="389" t="s">
        <v>184</v>
      </c>
      <c r="B290" s="389" t="s">
        <v>185</v>
      </c>
      <c r="C290" s="389" t="s">
        <v>16</v>
      </c>
      <c r="D290" s="389">
        <v>642.86209680000002</v>
      </c>
      <c r="E290" s="389">
        <v>227.39383849999999</v>
      </c>
      <c r="F290" s="389">
        <v>56.0276894</v>
      </c>
      <c r="G290" s="389">
        <v>0</v>
      </c>
      <c r="H290" s="389">
        <v>69.402295329166293</v>
      </c>
      <c r="I290" s="389">
        <v>24.549050899355699</v>
      </c>
      <c r="J290" s="389">
        <v>6.0486537714780404</v>
      </c>
      <c r="K290" s="389">
        <v>0</v>
      </c>
    </row>
    <row r="291" spans="1:11" x14ac:dyDescent="0.25">
      <c r="A291" s="389" t="s">
        <v>186</v>
      </c>
      <c r="B291" s="389" t="s">
        <v>187</v>
      </c>
      <c r="C291" s="389" t="s">
        <v>15</v>
      </c>
      <c r="D291" s="389">
        <v>6846.8472044</v>
      </c>
      <c r="E291" s="389">
        <v>2073.6215649999999</v>
      </c>
      <c r="F291" s="389">
        <v>829.86365030000002</v>
      </c>
      <c r="G291" s="389">
        <v>127.50805440000001</v>
      </c>
      <c r="H291" s="389">
        <v>69.315223528388003</v>
      </c>
      <c r="I291" s="389">
        <v>20.992661001532699</v>
      </c>
      <c r="J291" s="389">
        <v>8.40126596978285</v>
      </c>
      <c r="K291" s="389">
        <v>1.29084950029645</v>
      </c>
    </row>
    <row r="292" spans="1:11" x14ac:dyDescent="0.25">
      <c r="A292" s="389" t="s">
        <v>186</v>
      </c>
      <c r="B292" s="389" t="s">
        <v>187</v>
      </c>
      <c r="C292" s="389" t="s">
        <v>16</v>
      </c>
      <c r="D292" s="389">
        <v>8515.2143765000001</v>
      </c>
      <c r="E292" s="389">
        <v>3420.1249723999999</v>
      </c>
      <c r="F292" s="389">
        <v>794.11322689999997</v>
      </c>
      <c r="G292" s="389">
        <v>78.027225400000006</v>
      </c>
      <c r="H292" s="389">
        <v>66.486260440576004</v>
      </c>
      <c r="I292" s="389">
        <v>26.704121540598099</v>
      </c>
      <c r="J292" s="389">
        <v>6.2003863306940001</v>
      </c>
      <c r="K292" s="389">
        <v>0.609231688131878</v>
      </c>
    </row>
    <row r="293" spans="1:11" x14ac:dyDescent="0.25">
      <c r="A293" s="389" t="s">
        <v>188</v>
      </c>
      <c r="B293" s="389" t="s">
        <v>189</v>
      </c>
      <c r="C293" s="389" t="s">
        <v>15</v>
      </c>
      <c r="D293" s="389">
        <v>4807.1475516</v>
      </c>
      <c r="E293" s="389">
        <v>1400.1067697999999</v>
      </c>
      <c r="F293" s="389">
        <v>282.0835821</v>
      </c>
      <c r="G293" s="389">
        <v>0</v>
      </c>
      <c r="H293" s="389">
        <v>74.077627380249098</v>
      </c>
      <c r="I293" s="389">
        <v>21.575494921367198</v>
      </c>
      <c r="J293" s="389">
        <v>4.3468776983836701</v>
      </c>
      <c r="K293" s="389">
        <v>0</v>
      </c>
    </row>
    <row r="294" spans="1:11" x14ac:dyDescent="0.25">
      <c r="A294" s="389" t="s">
        <v>188</v>
      </c>
      <c r="B294" s="389" t="s">
        <v>189</v>
      </c>
      <c r="C294" s="389" t="s">
        <v>16</v>
      </c>
      <c r="D294" s="389">
        <v>3192.3490615999999</v>
      </c>
      <c r="E294" s="389">
        <v>950.83908959999997</v>
      </c>
      <c r="F294" s="389">
        <v>402.41005310000003</v>
      </c>
      <c r="G294" s="389">
        <v>112.7493186</v>
      </c>
      <c r="H294" s="389">
        <v>68.529645886373004</v>
      </c>
      <c r="I294" s="389">
        <v>20.4115104106288</v>
      </c>
      <c r="J294" s="389">
        <v>8.6384721432179497</v>
      </c>
      <c r="K294" s="389">
        <v>2.4203715597802602</v>
      </c>
    </row>
    <row r="295" spans="1:11" x14ac:dyDescent="0.25">
      <c r="A295" s="389" t="s">
        <v>190</v>
      </c>
      <c r="B295" s="389" t="s">
        <v>191</v>
      </c>
      <c r="C295" s="389" t="s">
        <v>15</v>
      </c>
      <c r="D295" s="389">
        <v>812.86756270000001</v>
      </c>
      <c r="E295" s="389">
        <v>331.4613928</v>
      </c>
      <c r="F295" s="389">
        <v>37.989284099999999</v>
      </c>
      <c r="G295" s="389">
        <v>0</v>
      </c>
      <c r="H295" s="389">
        <v>68.752010708640299</v>
      </c>
      <c r="I295" s="389">
        <v>28.034870959289201</v>
      </c>
      <c r="J295" s="389">
        <v>3.21311833207043</v>
      </c>
      <c r="K295" s="389">
        <v>0</v>
      </c>
    </row>
    <row r="296" spans="1:11" x14ac:dyDescent="0.25">
      <c r="A296" s="389" t="s">
        <v>190</v>
      </c>
      <c r="B296" s="389" t="s">
        <v>191</v>
      </c>
      <c r="C296" s="389" t="s">
        <v>16</v>
      </c>
      <c r="D296" s="389">
        <v>740.39594850000003</v>
      </c>
      <c r="E296" s="389">
        <v>303.98434320000001</v>
      </c>
      <c r="F296" s="389">
        <v>69.548597299999997</v>
      </c>
      <c r="G296" s="389">
        <v>0</v>
      </c>
      <c r="H296" s="389">
        <v>66.4670748565172</v>
      </c>
      <c r="I296" s="389">
        <v>27.289385004898602</v>
      </c>
      <c r="J296" s="389">
        <v>6.2435401385842004</v>
      </c>
      <c r="K296" s="389">
        <v>0</v>
      </c>
    </row>
    <row r="297" spans="1:11" x14ac:dyDescent="0.25">
      <c r="A297" s="389" t="s">
        <v>192</v>
      </c>
      <c r="B297" s="389" t="s">
        <v>193</v>
      </c>
      <c r="C297" s="389" t="s">
        <v>15</v>
      </c>
      <c r="D297" s="389">
        <v>1365.7300622</v>
      </c>
      <c r="E297" s="389">
        <v>1423.5921886000001</v>
      </c>
      <c r="F297" s="389">
        <v>368.3974508</v>
      </c>
      <c r="G297" s="389">
        <v>45.981931699999997</v>
      </c>
      <c r="H297" s="389">
        <v>42.629752034468297</v>
      </c>
      <c r="I297" s="389">
        <v>44.435854256927698</v>
      </c>
      <c r="J297" s="389">
        <v>11.4991186123824</v>
      </c>
      <c r="K297" s="389">
        <v>1.4352750962216101</v>
      </c>
    </row>
    <row r="298" spans="1:11" x14ac:dyDescent="0.25">
      <c r="A298" s="389" t="s">
        <v>192</v>
      </c>
      <c r="B298" s="389" t="s">
        <v>193</v>
      </c>
      <c r="C298" s="389" t="s">
        <v>16</v>
      </c>
      <c r="D298" s="389">
        <v>1134.8846019</v>
      </c>
      <c r="E298" s="389">
        <v>1199.5154110999999</v>
      </c>
      <c r="F298" s="389">
        <v>857.80908899999997</v>
      </c>
      <c r="G298" s="389">
        <v>0</v>
      </c>
      <c r="H298" s="389">
        <v>35.5516999556503</v>
      </c>
      <c r="I298" s="389">
        <v>37.576342049412503</v>
      </c>
      <c r="J298" s="389">
        <v>26.871957994937102</v>
      </c>
      <c r="K298" s="389">
        <v>0</v>
      </c>
    </row>
    <row r="299" spans="1:11" x14ac:dyDescent="0.25">
      <c r="A299" s="389" t="s">
        <v>194</v>
      </c>
      <c r="B299" s="389" t="s">
        <v>195</v>
      </c>
      <c r="C299" s="389" t="s">
        <v>15</v>
      </c>
      <c r="D299" s="389">
        <v>2059.7803005000001</v>
      </c>
      <c r="E299" s="389">
        <v>923.3691192</v>
      </c>
      <c r="F299" s="389">
        <v>182.0268854</v>
      </c>
      <c r="G299" s="389">
        <v>26.028715699999999</v>
      </c>
      <c r="H299" s="389">
        <v>64.545533335355401</v>
      </c>
      <c r="I299" s="389">
        <v>28.934810304620299</v>
      </c>
      <c r="J299" s="389">
        <v>5.7040172666301396</v>
      </c>
      <c r="K299" s="389">
        <v>0.81563909339409602</v>
      </c>
    </row>
    <row r="300" spans="1:11" x14ac:dyDescent="0.25">
      <c r="A300" s="389" t="s">
        <v>194</v>
      </c>
      <c r="B300" s="389" t="s">
        <v>195</v>
      </c>
      <c r="C300" s="389" t="s">
        <v>16</v>
      </c>
      <c r="D300" s="389">
        <v>2249.7266245999999</v>
      </c>
      <c r="E300" s="389">
        <v>993.38375510000003</v>
      </c>
      <c r="F300" s="389">
        <v>403.3569923</v>
      </c>
      <c r="G300" s="389">
        <v>20.4648355</v>
      </c>
      <c r="H300" s="389">
        <v>61.351737564131099</v>
      </c>
      <c r="I300" s="389">
        <v>27.0903223426991</v>
      </c>
      <c r="J300" s="389">
        <v>10.999848633007501</v>
      </c>
      <c r="K300" s="389">
        <v>0.55809146016234301</v>
      </c>
    </row>
    <row r="301" spans="1:11" x14ac:dyDescent="0.25">
      <c r="A301" s="389" t="s">
        <v>196</v>
      </c>
      <c r="B301" s="389" t="s">
        <v>197</v>
      </c>
      <c r="C301" s="389" t="s">
        <v>15</v>
      </c>
      <c r="D301" s="389">
        <v>4859.9909723999999</v>
      </c>
      <c r="E301" s="389">
        <v>4736.2977219000004</v>
      </c>
      <c r="F301" s="389">
        <v>1329.0360980999999</v>
      </c>
      <c r="G301" s="389">
        <v>112.3009078</v>
      </c>
      <c r="H301" s="389">
        <v>44.031126841997697</v>
      </c>
      <c r="I301" s="389">
        <v>42.910475953303802</v>
      </c>
      <c r="J301" s="389">
        <v>12.040960023457901</v>
      </c>
      <c r="K301" s="389">
        <v>1.01743718124057</v>
      </c>
    </row>
    <row r="302" spans="1:11" x14ac:dyDescent="0.25">
      <c r="A302" s="389" t="s">
        <v>196</v>
      </c>
      <c r="B302" s="389" t="s">
        <v>197</v>
      </c>
      <c r="C302" s="389" t="s">
        <v>16</v>
      </c>
      <c r="D302" s="389">
        <v>4985.4385797000004</v>
      </c>
      <c r="E302" s="389">
        <v>4227.6355364000001</v>
      </c>
      <c r="F302" s="389">
        <v>1177.7704564999999</v>
      </c>
      <c r="G302" s="389">
        <v>353.81385139999998</v>
      </c>
      <c r="H302" s="389">
        <v>46.399228183598503</v>
      </c>
      <c r="I302" s="389">
        <v>39.346393059428202</v>
      </c>
      <c r="J302" s="389">
        <v>10.9614508905118</v>
      </c>
      <c r="K302" s="389">
        <v>3.2929278664615098</v>
      </c>
    </row>
    <row r="303" spans="1:11" x14ac:dyDescent="0.25">
      <c r="A303" s="389" t="s">
        <v>198</v>
      </c>
      <c r="B303" s="389" t="s">
        <v>199</v>
      </c>
      <c r="C303" s="389" t="s">
        <v>15</v>
      </c>
      <c r="D303" s="389">
        <v>2518.3729902</v>
      </c>
      <c r="E303" s="389">
        <v>2306.7358930999999</v>
      </c>
      <c r="F303" s="389">
        <v>1048.4198157999999</v>
      </c>
      <c r="G303" s="389">
        <v>134.54389380000001</v>
      </c>
      <c r="H303" s="389">
        <v>41.916487380263497</v>
      </c>
      <c r="I303" s="389">
        <v>38.393941774704402</v>
      </c>
      <c r="J303" s="389">
        <v>17.4501855559962</v>
      </c>
      <c r="K303" s="389">
        <v>2.2393852890358898</v>
      </c>
    </row>
    <row r="304" spans="1:11" x14ac:dyDescent="0.25">
      <c r="A304" s="389" t="s">
        <v>198</v>
      </c>
      <c r="B304" s="389" t="s">
        <v>199</v>
      </c>
      <c r="C304" s="389" t="s">
        <v>16</v>
      </c>
      <c r="D304" s="389">
        <v>4854.7235178000001</v>
      </c>
      <c r="E304" s="389">
        <v>3488.5853806</v>
      </c>
      <c r="F304" s="389">
        <v>1421.5338205</v>
      </c>
      <c r="G304" s="389">
        <v>0</v>
      </c>
      <c r="H304" s="389">
        <v>49.716351379665397</v>
      </c>
      <c r="I304" s="389">
        <v>35.725976147550099</v>
      </c>
      <c r="J304" s="389">
        <v>14.5576724727844</v>
      </c>
      <c r="K304" s="389">
        <v>0</v>
      </c>
    </row>
    <row r="305" spans="1:11" x14ac:dyDescent="0.25">
      <c r="A305" s="389" t="s">
        <v>200</v>
      </c>
      <c r="B305" s="389" t="s">
        <v>201</v>
      </c>
      <c r="C305" s="389" t="s">
        <v>15</v>
      </c>
      <c r="D305" s="389">
        <v>1934.3416586999999</v>
      </c>
      <c r="E305" s="389">
        <v>1382.0924332</v>
      </c>
      <c r="F305" s="389">
        <v>1125.2063238999999</v>
      </c>
      <c r="G305" s="389">
        <v>318.43526780000002</v>
      </c>
      <c r="H305" s="389">
        <v>40.636783683176098</v>
      </c>
      <c r="I305" s="389">
        <v>29.035093663778401</v>
      </c>
      <c r="J305" s="389">
        <v>23.638412468455101</v>
      </c>
      <c r="K305" s="389">
        <v>6.6897101845903899</v>
      </c>
    </row>
    <row r="306" spans="1:11" x14ac:dyDescent="0.25">
      <c r="A306" s="389" t="s">
        <v>200</v>
      </c>
      <c r="B306" s="389" t="s">
        <v>201</v>
      </c>
      <c r="C306" s="389" t="s">
        <v>16</v>
      </c>
      <c r="D306" s="389">
        <v>2707.8716955999998</v>
      </c>
      <c r="E306" s="389">
        <v>2227.3687037999998</v>
      </c>
      <c r="F306" s="389">
        <v>499.63794560000002</v>
      </c>
      <c r="G306" s="389">
        <v>245.7499219</v>
      </c>
      <c r="H306" s="389">
        <v>47.668524824591699</v>
      </c>
      <c r="I306" s="389">
        <v>39.209900721342301</v>
      </c>
      <c r="J306" s="389">
        <v>8.7954698340551598</v>
      </c>
      <c r="K306" s="389">
        <v>4.3261046200107902</v>
      </c>
    </row>
    <row r="307" spans="1:11" x14ac:dyDescent="0.25">
      <c r="A307" s="389" t="s">
        <v>202</v>
      </c>
      <c r="B307" s="389" t="s">
        <v>203</v>
      </c>
      <c r="C307" s="389" t="s">
        <v>15</v>
      </c>
      <c r="D307" s="389">
        <v>7327.5353670000004</v>
      </c>
      <c r="E307" s="389">
        <v>8443.3275594000006</v>
      </c>
      <c r="F307" s="389">
        <v>3433.0836217999999</v>
      </c>
      <c r="G307" s="389">
        <v>426.59415639999997</v>
      </c>
      <c r="H307" s="389">
        <v>37.327221278642398</v>
      </c>
      <c r="I307" s="389">
        <v>43.011181843918799</v>
      </c>
      <c r="J307" s="389">
        <v>17.488482225023599</v>
      </c>
      <c r="K307" s="389">
        <v>2.17311465241524</v>
      </c>
    </row>
    <row r="308" spans="1:11" x14ac:dyDescent="0.25">
      <c r="A308" s="389" t="s">
        <v>202</v>
      </c>
      <c r="B308" s="389" t="s">
        <v>203</v>
      </c>
      <c r="C308" s="389" t="s">
        <v>16</v>
      </c>
      <c r="D308" s="389">
        <v>6153.6387424000004</v>
      </c>
      <c r="E308" s="389">
        <v>7016.6989747999996</v>
      </c>
      <c r="F308" s="389">
        <v>2432.2163833999998</v>
      </c>
      <c r="G308" s="389">
        <v>323.10397569999998</v>
      </c>
      <c r="H308" s="389">
        <v>38.639776848892801</v>
      </c>
      <c r="I308" s="389">
        <v>44.0590834060541</v>
      </c>
      <c r="J308" s="389">
        <v>15.2723132177473</v>
      </c>
      <c r="K308" s="389">
        <v>2.0288265273058399</v>
      </c>
    </row>
    <row r="309" spans="1:11" x14ac:dyDescent="0.25">
      <c r="A309" s="389" t="s">
        <v>204</v>
      </c>
      <c r="B309" s="389" t="s">
        <v>205</v>
      </c>
      <c r="C309" s="389" t="s">
        <v>15</v>
      </c>
      <c r="D309" s="389">
        <v>821.2908698</v>
      </c>
      <c r="E309" s="389">
        <v>740.08795129999999</v>
      </c>
      <c r="F309" s="389">
        <v>652.89386790000003</v>
      </c>
      <c r="G309" s="389">
        <v>83.849147299999998</v>
      </c>
      <c r="H309" s="389">
        <v>35.737481661211099</v>
      </c>
      <c r="I309" s="389">
        <v>32.204034599468798</v>
      </c>
      <c r="J309" s="389">
        <v>28.409889222895401</v>
      </c>
      <c r="K309" s="389">
        <v>3.64859451642468</v>
      </c>
    </row>
    <row r="310" spans="1:11" x14ac:dyDescent="0.25">
      <c r="A310" s="389" t="s">
        <v>204</v>
      </c>
      <c r="B310" s="389" t="s">
        <v>205</v>
      </c>
      <c r="C310" s="389" t="s">
        <v>16</v>
      </c>
      <c r="D310" s="389">
        <v>400.40104789999998</v>
      </c>
      <c r="E310" s="389">
        <v>505.87216280000001</v>
      </c>
      <c r="F310" s="389">
        <v>329.52995929999997</v>
      </c>
      <c r="G310" s="389">
        <v>185.25059619999999</v>
      </c>
      <c r="H310" s="389">
        <v>28.176347540367999</v>
      </c>
      <c r="I310" s="389">
        <v>35.598383033228799</v>
      </c>
      <c r="J310" s="389">
        <v>23.189126769016401</v>
      </c>
      <c r="K310" s="389">
        <v>13.036142657386799</v>
      </c>
    </row>
    <row r="311" spans="1:11" x14ac:dyDescent="0.25">
      <c r="A311" s="389" t="s">
        <v>206</v>
      </c>
      <c r="B311" s="389" t="s">
        <v>207</v>
      </c>
      <c r="C311" s="389" t="s">
        <v>15</v>
      </c>
      <c r="D311" s="389">
        <v>4601.7982152000004</v>
      </c>
      <c r="E311" s="389">
        <v>2232.8733726999999</v>
      </c>
      <c r="F311" s="389">
        <v>1606.4238803999999</v>
      </c>
      <c r="G311" s="389">
        <v>564.25227180000002</v>
      </c>
      <c r="H311" s="389">
        <v>51.100727567782997</v>
      </c>
      <c r="I311" s="389">
        <v>24.794971134287401</v>
      </c>
      <c r="J311" s="389">
        <v>17.8385546762036</v>
      </c>
      <c r="K311" s="389">
        <v>6.26574662172606</v>
      </c>
    </row>
    <row r="312" spans="1:11" x14ac:dyDescent="0.25">
      <c r="A312" s="389" t="s">
        <v>206</v>
      </c>
      <c r="B312" s="389" t="s">
        <v>207</v>
      </c>
      <c r="C312" s="389" t="s">
        <v>16</v>
      </c>
      <c r="D312" s="389">
        <v>3266.8438477999998</v>
      </c>
      <c r="E312" s="389">
        <v>2591.1174323</v>
      </c>
      <c r="F312" s="389">
        <v>1351.6579704000001</v>
      </c>
      <c r="G312" s="389">
        <v>252.6603278</v>
      </c>
      <c r="H312" s="389">
        <v>43.778095064943003</v>
      </c>
      <c r="I312" s="389">
        <v>34.722867256740997</v>
      </c>
      <c r="J312" s="389">
        <v>18.1132046342858</v>
      </c>
      <c r="K312" s="389">
        <v>3.3858330440302198</v>
      </c>
    </row>
    <row r="313" spans="1:11" x14ac:dyDescent="0.25">
      <c r="A313" s="389" t="s">
        <v>208</v>
      </c>
      <c r="B313" s="389" t="s">
        <v>209</v>
      </c>
      <c r="C313" s="389" t="s">
        <v>15</v>
      </c>
      <c r="D313" s="389">
        <v>5043.8182294999997</v>
      </c>
      <c r="E313" s="389">
        <v>3206.9495344000002</v>
      </c>
      <c r="F313" s="389">
        <v>1042.3837986999999</v>
      </c>
      <c r="G313" s="389">
        <v>235.66182380000001</v>
      </c>
      <c r="H313" s="389">
        <v>52.9322804946394</v>
      </c>
      <c r="I313" s="389">
        <v>33.655287435654103</v>
      </c>
      <c r="J313" s="389">
        <v>10.939282326461999</v>
      </c>
      <c r="K313" s="389">
        <v>2.4731497432445102</v>
      </c>
    </row>
    <row r="314" spans="1:11" x14ac:dyDescent="0.25">
      <c r="A314" s="389" t="s">
        <v>208</v>
      </c>
      <c r="B314" s="389" t="s">
        <v>209</v>
      </c>
      <c r="C314" s="389" t="s">
        <v>16</v>
      </c>
      <c r="D314" s="389">
        <v>4145.6807804999999</v>
      </c>
      <c r="E314" s="389">
        <v>3387.7235176999998</v>
      </c>
      <c r="F314" s="389">
        <v>770.95755840000004</v>
      </c>
      <c r="G314" s="389">
        <v>62.687852300000003</v>
      </c>
      <c r="H314" s="389">
        <v>49.547701098157198</v>
      </c>
      <c r="I314" s="389">
        <v>40.488865676231001</v>
      </c>
      <c r="J314" s="389">
        <v>9.2142103276849792</v>
      </c>
      <c r="K314" s="389">
        <v>0.74922289792684205</v>
      </c>
    </row>
    <row r="315" spans="1:11" x14ac:dyDescent="0.25">
      <c r="A315" s="389" t="s">
        <v>210</v>
      </c>
      <c r="B315" s="389" t="s">
        <v>211</v>
      </c>
      <c r="C315" s="389" t="s">
        <v>15</v>
      </c>
      <c r="D315" s="389">
        <v>3698.7274474000001</v>
      </c>
      <c r="E315" s="389">
        <v>2748.9904809999998</v>
      </c>
      <c r="F315" s="389">
        <v>391.80780929999997</v>
      </c>
      <c r="G315" s="389">
        <v>225.88392350000001</v>
      </c>
      <c r="H315" s="389">
        <v>52.349794629909702</v>
      </c>
      <c r="I315" s="389">
        <v>38.907729527647902</v>
      </c>
      <c r="J315" s="389">
        <v>5.5454365434976696</v>
      </c>
      <c r="K315" s="389">
        <v>3.1970392989447101</v>
      </c>
    </row>
    <row r="316" spans="1:11" x14ac:dyDescent="0.25">
      <c r="A316" s="389" t="s">
        <v>210</v>
      </c>
      <c r="B316" s="389" t="s">
        <v>211</v>
      </c>
      <c r="C316" s="389" t="s">
        <v>16</v>
      </c>
      <c r="D316" s="389">
        <v>3515.8631655999998</v>
      </c>
      <c r="E316" s="389">
        <v>2320.0777443000002</v>
      </c>
      <c r="F316" s="389">
        <v>762.42746</v>
      </c>
      <c r="G316" s="389">
        <v>155.9803378</v>
      </c>
      <c r="H316" s="389">
        <v>52.053326201412901</v>
      </c>
      <c r="I316" s="389">
        <v>34.349392438905298</v>
      </c>
      <c r="J316" s="389">
        <v>11.2879493344906</v>
      </c>
      <c r="K316" s="389">
        <v>2.3093320251911398</v>
      </c>
    </row>
    <row r="317" spans="1:11" x14ac:dyDescent="0.25">
      <c r="A317" s="389" t="s">
        <v>212</v>
      </c>
      <c r="B317" s="389" t="s">
        <v>213</v>
      </c>
      <c r="C317" s="389" t="s">
        <v>15</v>
      </c>
      <c r="D317" s="389">
        <v>532.00899990000005</v>
      </c>
      <c r="E317" s="389">
        <v>286.92305879999998</v>
      </c>
      <c r="F317" s="389">
        <v>123.95174969999999</v>
      </c>
      <c r="G317" s="389">
        <v>0</v>
      </c>
      <c r="H317" s="389">
        <v>56.423601207319201</v>
      </c>
      <c r="I317" s="389">
        <v>30.430372888350501</v>
      </c>
      <c r="J317" s="389">
        <v>13.146025904330299</v>
      </c>
      <c r="K317" s="389">
        <v>0</v>
      </c>
    </row>
    <row r="318" spans="1:11" x14ac:dyDescent="0.25">
      <c r="A318" s="389" t="s">
        <v>212</v>
      </c>
      <c r="B318" s="389" t="s">
        <v>213</v>
      </c>
      <c r="C318" s="389" t="s">
        <v>16</v>
      </c>
      <c r="D318" s="389">
        <v>543.62935900000002</v>
      </c>
      <c r="E318" s="389">
        <v>330.66122630000001</v>
      </c>
      <c r="F318" s="389">
        <v>144.1931214</v>
      </c>
      <c r="G318" s="389">
        <v>0</v>
      </c>
      <c r="H318" s="389">
        <v>53.376343227072297</v>
      </c>
      <c r="I318" s="389">
        <v>32.466030052790799</v>
      </c>
      <c r="J318" s="389">
        <v>14.1576267201369</v>
      </c>
      <c r="K318" s="389">
        <v>0</v>
      </c>
    </row>
    <row r="319" spans="1:11" x14ac:dyDescent="0.25">
      <c r="A319" s="389" t="s">
        <v>214</v>
      </c>
      <c r="B319" s="389" t="s">
        <v>215</v>
      </c>
      <c r="C319" s="389" t="s">
        <v>15</v>
      </c>
      <c r="D319" s="389">
        <v>809.22863140000004</v>
      </c>
      <c r="E319" s="389">
        <v>735.85393079999994</v>
      </c>
      <c r="F319" s="389">
        <v>149.82873470000001</v>
      </c>
      <c r="G319" s="389">
        <v>57.163454600000001</v>
      </c>
      <c r="H319" s="389">
        <v>46.186878197245697</v>
      </c>
      <c r="I319" s="389">
        <v>41.999003191502801</v>
      </c>
      <c r="J319" s="389">
        <v>8.5515035572384903</v>
      </c>
      <c r="K319" s="389">
        <v>3.2626150540130099</v>
      </c>
    </row>
    <row r="320" spans="1:11" x14ac:dyDescent="0.25">
      <c r="A320" s="389" t="s">
        <v>214</v>
      </c>
      <c r="B320" s="389" t="s">
        <v>215</v>
      </c>
      <c r="C320" s="389" t="s">
        <v>16</v>
      </c>
      <c r="D320" s="389">
        <v>374.67511469999999</v>
      </c>
      <c r="E320" s="389">
        <v>413.7107451</v>
      </c>
      <c r="F320" s="389">
        <v>76.980813900000001</v>
      </c>
      <c r="G320" s="389">
        <v>37.685360600000003</v>
      </c>
      <c r="H320" s="389">
        <v>41.4898699597559</v>
      </c>
      <c r="I320" s="389">
        <v>45.812503530949598</v>
      </c>
      <c r="J320" s="389">
        <v>8.5245158613336791</v>
      </c>
      <c r="K320" s="389">
        <v>4.1731106479608098</v>
      </c>
    </row>
    <row r="321" spans="1:11" x14ac:dyDescent="0.25">
      <c r="A321" s="389" t="s">
        <v>216</v>
      </c>
      <c r="B321" s="389" t="s">
        <v>217</v>
      </c>
      <c r="C321" s="389" t="s">
        <v>15</v>
      </c>
      <c r="D321" s="389">
        <v>817.8246011</v>
      </c>
      <c r="E321" s="389">
        <v>776.04028019999998</v>
      </c>
      <c r="F321" s="389">
        <v>610.30271240000002</v>
      </c>
      <c r="G321" s="389">
        <v>176.04620629999999</v>
      </c>
      <c r="H321" s="389">
        <v>34.359291635902601</v>
      </c>
      <c r="I321" s="389">
        <v>32.603805599312103</v>
      </c>
      <c r="J321" s="389">
        <v>25.640667758501401</v>
      </c>
      <c r="K321" s="389">
        <v>7.3962350062838897</v>
      </c>
    </row>
    <row r="322" spans="1:11" x14ac:dyDescent="0.25">
      <c r="A322" s="389" t="s">
        <v>216</v>
      </c>
      <c r="B322" s="389" t="s">
        <v>217</v>
      </c>
      <c r="C322" s="389" t="s">
        <v>16</v>
      </c>
      <c r="D322" s="389">
        <v>495.81893939999998</v>
      </c>
      <c r="E322" s="389">
        <v>398.47143640000002</v>
      </c>
      <c r="F322" s="389">
        <v>375.79589570000002</v>
      </c>
      <c r="G322" s="389">
        <v>112.07042850000001</v>
      </c>
      <c r="H322" s="389">
        <v>35.872845633205003</v>
      </c>
      <c r="I322" s="389">
        <v>28.8296859827833</v>
      </c>
      <c r="J322" s="389">
        <v>27.189094818264799</v>
      </c>
      <c r="K322" s="389">
        <v>8.1083735657469198</v>
      </c>
    </row>
    <row r="323" spans="1:11" x14ac:dyDescent="0.25">
      <c r="A323" s="389" t="s">
        <v>218</v>
      </c>
      <c r="B323" s="389" t="s">
        <v>219</v>
      </c>
      <c r="C323" s="389" t="s">
        <v>15</v>
      </c>
      <c r="D323" s="389">
        <v>1006.5438238</v>
      </c>
      <c r="E323" s="389">
        <v>886.54872030000001</v>
      </c>
      <c r="F323" s="389">
        <v>492.9256681</v>
      </c>
      <c r="G323" s="389">
        <v>263.18862239999999</v>
      </c>
      <c r="H323" s="389">
        <v>37.994157747670798</v>
      </c>
      <c r="I323" s="389">
        <v>33.464684928380002</v>
      </c>
      <c r="J323" s="389">
        <v>18.606537687512301</v>
      </c>
      <c r="K323" s="389">
        <v>9.9346196364368993</v>
      </c>
    </row>
    <row r="324" spans="1:11" x14ac:dyDescent="0.25">
      <c r="A324" s="389" t="s">
        <v>218</v>
      </c>
      <c r="B324" s="389" t="s">
        <v>219</v>
      </c>
      <c r="C324" s="389" t="s">
        <v>16</v>
      </c>
      <c r="D324" s="389">
        <v>1093.9187503000001</v>
      </c>
      <c r="E324" s="389">
        <v>1017.1257529</v>
      </c>
      <c r="F324" s="389">
        <v>874.20868840000003</v>
      </c>
      <c r="G324" s="389">
        <v>223.08580169999999</v>
      </c>
      <c r="H324" s="389">
        <v>34.096108690024302</v>
      </c>
      <c r="I324" s="389">
        <v>31.702564941674499</v>
      </c>
      <c r="J324" s="389">
        <v>27.248014945603199</v>
      </c>
      <c r="K324" s="389">
        <v>6.9533114226979098</v>
      </c>
    </row>
    <row r="325" spans="1:11" x14ac:dyDescent="0.25">
      <c r="A325" s="389" t="s">
        <v>220</v>
      </c>
      <c r="B325" s="389" t="s">
        <v>221</v>
      </c>
      <c r="C325" s="389" t="s">
        <v>15</v>
      </c>
      <c r="D325" s="389">
        <v>2359.9931476000002</v>
      </c>
      <c r="E325" s="389">
        <v>1731.4853748999999</v>
      </c>
      <c r="F325" s="389">
        <v>740.4147504</v>
      </c>
      <c r="G325" s="389">
        <v>0</v>
      </c>
      <c r="H325" s="389">
        <v>48.841996590367202</v>
      </c>
      <c r="I325" s="389">
        <v>35.834512004045102</v>
      </c>
      <c r="J325" s="389">
        <v>15.323491405587699</v>
      </c>
      <c r="K325" s="389">
        <v>0</v>
      </c>
    </row>
    <row r="326" spans="1:11" x14ac:dyDescent="0.25">
      <c r="A326" s="389" t="s">
        <v>220</v>
      </c>
      <c r="B326" s="389" t="s">
        <v>221</v>
      </c>
      <c r="C326" s="389" t="s">
        <v>16</v>
      </c>
      <c r="D326" s="389">
        <v>1648.8015263</v>
      </c>
      <c r="E326" s="389">
        <v>1264.3702338000001</v>
      </c>
      <c r="F326" s="389">
        <v>594.43336260000001</v>
      </c>
      <c r="G326" s="389">
        <v>0</v>
      </c>
      <c r="H326" s="389">
        <v>47.006475034191602</v>
      </c>
      <c r="I326" s="389">
        <v>36.046538580338897</v>
      </c>
      <c r="J326" s="389">
        <v>16.946986385469501</v>
      </c>
      <c r="K326" s="389">
        <v>0</v>
      </c>
    </row>
    <row r="327" spans="1:11" x14ac:dyDescent="0.25">
      <c r="A327" s="389" t="s">
        <v>222</v>
      </c>
      <c r="B327" s="389" t="s">
        <v>223</v>
      </c>
      <c r="C327" s="389" t="s">
        <v>15</v>
      </c>
      <c r="D327" s="389">
        <v>1280.2276627000001</v>
      </c>
      <c r="E327" s="389">
        <v>599.44851310000001</v>
      </c>
      <c r="F327" s="389">
        <v>210.97678819999999</v>
      </c>
      <c r="G327" s="389">
        <v>0</v>
      </c>
      <c r="H327" s="389">
        <v>61.235780626669303</v>
      </c>
      <c r="I327" s="389">
        <v>28.672789000479899</v>
      </c>
      <c r="J327" s="389">
        <v>10.0914303728507</v>
      </c>
      <c r="K327" s="389">
        <v>0</v>
      </c>
    </row>
    <row r="328" spans="1:11" x14ac:dyDescent="0.25">
      <c r="A328" s="389" t="s">
        <v>222</v>
      </c>
      <c r="B328" s="389" t="s">
        <v>223</v>
      </c>
      <c r="C328" s="389" t="s">
        <v>16</v>
      </c>
      <c r="D328" s="389">
        <v>1948.1865435</v>
      </c>
      <c r="E328" s="389">
        <v>910.34380929999998</v>
      </c>
      <c r="F328" s="389">
        <v>473.78014239999999</v>
      </c>
      <c r="G328" s="389">
        <v>51.567361300000002</v>
      </c>
      <c r="H328" s="389">
        <v>57.572602384503398</v>
      </c>
      <c r="I328" s="389">
        <v>26.902383830177101</v>
      </c>
      <c r="J328" s="389">
        <v>14.001100586119801</v>
      </c>
      <c r="K328" s="389">
        <v>1.5239131991997199</v>
      </c>
    </row>
    <row r="329" spans="1:11" x14ac:dyDescent="0.25">
      <c r="A329" s="389" t="s">
        <v>224</v>
      </c>
      <c r="B329" s="389" t="s">
        <v>225</v>
      </c>
      <c r="C329" s="389" t="s">
        <v>15</v>
      </c>
      <c r="D329" s="389">
        <v>1813.6275935000001</v>
      </c>
      <c r="E329" s="389">
        <v>927.09522119999997</v>
      </c>
      <c r="F329" s="389">
        <v>723.48871359999998</v>
      </c>
      <c r="G329" s="389">
        <v>121.03638359999999</v>
      </c>
      <c r="H329" s="389">
        <v>50.585835012420901</v>
      </c>
      <c r="I329" s="389">
        <v>25.858608497415901</v>
      </c>
      <c r="J329" s="389">
        <v>20.1796007243635</v>
      </c>
      <c r="K329" s="389">
        <v>3.3759557657996599</v>
      </c>
    </row>
    <row r="330" spans="1:11" x14ac:dyDescent="0.25">
      <c r="A330" s="389" t="s">
        <v>224</v>
      </c>
      <c r="B330" s="389" t="s">
        <v>225</v>
      </c>
      <c r="C330" s="389" t="s">
        <v>16</v>
      </c>
      <c r="D330" s="389">
        <v>2548.8797874000002</v>
      </c>
      <c r="E330" s="389">
        <v>2621.0577579999999</v>
      </c>
      <c r="F330" s="389">
        <v>1266.3532866</v>
      </c>
      <c r="G330" s="389">
        <v>413.76304900000002</v>
      </c>
      <c r="H330" s="389">
        <v>37.209631218665699</v>
      </c>
      <c r="I330" s="389">
        <v>38.263315932010798</v>
      </c>
      <c r="J330" s="389">
        <v>18.486763879514701</v>
      </c>
      <c r="K330" s="389">
        <v>6.0402889698087598</v>
      </c>
    </row>
    <row r="331" spans="1:11" x14ac:dyDescent="0.25">
      <c r="A331" s="389" t="s">
        <v>226</v>
      </c>
      <c r="B331" s="389" t="s">
        <v>227</v>
      </c>
      <c r="C331" s="389" t="s">
        <v>15</v>
      </c>
      <c r="D331" s="389">
        <v>789.73666430000003</v>
      </c>
      <c r="E331" s="389">
        <v>659.33825330000002</v>
      </c>
      <c r="F331" s="389">
        <v>238.96648400000001</v>
      </c>
      <c r="G331" s="389">
        <v>17.186489000000002</v>
      </c>
      <c r="H331" s="389">
        <v>46.312675780955203</v>
      </c>
      <c r="I331" s="389">
        <v>38.665697232292302</v>
      </c>
      <c r="J331" s="389">
        <v>14.0137564789606</v>
      </c>
      <c r="K331" s="389">
        <v>1.0078705077919401</v>
      </c>
    </row>
    <row r="332" spans="1:11" x14ac:dyDescent="0.25">
      <c r="A332" s="389" t="s">
        <v>226</v>
      </c>
      <c r="B332" s="389" t="s">
        <v>227</v>
      </c>
      <c r="C332" s="389" t="s">
        <v>16</v>
      </c>
      <c r="D332" s="389">
        <v>657.70761319999997</v>
      </c>
      <c r="E332" s="389">
        <v>414.13923290000002</v>
      </c>
      <c r="F332" s="389">
        <v>158.7726121</v>
      </c>
      <c r="G332" s="389">
        <v>26.219607199999999</v>
      </c>
      <c r="H332" s="389">
        <v>52.330296798236397</v>
      </c>
      <c r="I332" s="389">
        <v>32.950856183659198</v>
      </c>
      <c r="J332" s="389">
        <v>12.632692320831801</v>
      </c>
      <c r="K332" s="389">
        <v>2.0861546972726699</v>
      </c>
    </row>
    <row r="333" spans="1:11" x14ac:dyDescent="0.25">
      <c r="A333" s="389" t="s">
        <v>228</v>
      </c>
      <c r="B333" s="389" t="s">
        <v>229</v>
      </c>
      <c r="C333" s="389" t="s">
        <v>15</v>
      </c>
      <c r="D333" s="389">
        <v>6839.9529211999998</v>
      </c>
      <c r="E333" s="389">
        <v>2258.2421602999998</v>
      </c>
      <c r="F333" s="389">
        <v>469.84713090000002</v>
      </c>
      <c r="G333" s="389">
        <v>90.986645899999999</v>
      </c>
      <c r="H333" s="389">
        <v>70.814085158493199</v>
      </c>
      <c r="I333" s="389">
        <v>23.379598440266498</v>
      </c>
      <c r="J333" s="389">
        <v>4.8643309570015498</v>
      </c>
      <c r="K333" s="389">
        <v>0.94198544423868502</v>
      </c>
    </row>
    <row r="334" spans="1:11" x14ac:dyDescent="0.25">
      <c r="A334" s="389" t="s">
        <v>228</v>
      </c>
      <c r="B334" s="389" t="s">
        <v>229</v>
      </c>
      <c r="C334" s="389" t="s">
        <v>16</v>
      </c>
      <c r="D334" s="389">
        <v>4874.2546505</v>
      </c>
      <c r="E334" s="389">
        <v>2511.1667120000002</v>
      </c>
      <c r="F334" s="389">
        <v>853.14302339999995</v>
      </c>
      <c r="G334" s="389">
        <v>0</v>
      </c>
      <c r="H334" s="389">
        <v>59.163883683935403</v>
      </c>
      <c r="I334" s="389">
        <v>30.480634663701501</v>
      </c>
      <c r="J334" s="389">
        <v>10.355481652363199</v>
      </c>
      <c r="K334" s="389">
        <v>0</v>
      </c>
    </row>
    <row r="335" spans="1:11" x14ac:dyDescent="0.25">
      <c r="A335" s="389" t="s">
        <v>230</v>
      </c>
      <c r="B335" s="389" t="s">
        <v>231</v>
      </c>
      <c r="C335" s="389" t="s">
        <v>15</v>
      </c>
      <c r="D335" s="389">
        <v>7825.2258573999998</v>
      </c>
      <c r="E335" s="389">
        <v>2238.0093545999998</v>
      </c>
      <c r="F335" s="389">
        <v>390.46887190000001</v>
      </c>
      <c r="G335" s="389">
        <v>163.35196579999999</v>
      </c>
      <c r="H335" s="389">
        <v>73.704290725875097</v>
      </c>
      <c r="I335" s="389">
        <v>21.079377787246798</v>
      </c>
      <c r="J335" s="389">
        <v>3.6777508762519302</v>
      </c>
      <c r="K335" s="389">
        <v>1.5385806106262001</v>
      </c>
    </row>
    <row r="336" spans="1:11" x14ac:dyDescent="0.25">
      <c r="A336" s="389" t="s">
        <v>230</v>
      </c>
      <c r="B336" s="389" t="s">
        <v>231</v>
      </c>
      <c r="C336" s="389" t="s">
        <v>16</v>
      </c>
      <c r="D336" s="389">
        <v>9177.5090435999991</v>
      </c>
      <c r="E336" s="389">
        <v>5940.3424224999999</v>
      </c>
      <c r="F336" s="389">
        <v>549.69180129999995</v>
      </c>
      <c r="G336" s="389">
        <v>62.758543199999998</v>
      </c>
      <c r="H336" s="389">
        <v>58.342866869951997</v>
      </c>
      <c r="I336" s="389">
        <v>37.763690067898402</v>
      </c>
      <c r="J336" s="389">
        <v>3.4944771430233201</v>
      </c>
      <c r="K336" s="389">
        <v>0.39896591912629198</v>
      </c>
    </row>
    <row r="337" spans="1:11" x14ac:dyDescent="0.25">
      <c r="A337" s="389" t="s">
        <v>232</v>
      </c>
      <c r="B337" s="389" t="s">
        <v>233</v>
      </c>
      <c r="C337" s="389" t="s">
        <v>15</v>
      </c>
      <c r="D337" s="389">
        <v>2863.3571913999999</v>
      </c>
      <c r="E337" s="389">
        <v>1460.6857113000001</v>
      </c>
      <c r="F337" s="389">
        <v>469.71992239999997</v>
      </c>
      <c r="G337" s="389">
        <v>193.77211560000001</v>
      </c>
      <c r="H337" s="389">
        <v>57.410268307777102</v>
      </c>
      <c r="I337" s="389">
        <v>29.286726382211398</v>
      </c>
      <c r="J337" s="389">
        <v>9.4178773278744092</v>
      </c>
      <c r="K337" s="389">
        <v>3.8851279821370901</v>
      </c>
    </row>
    <row r="338" spans="1:11" x14ac:dyDescent="0.25">
      <c r="A338" s="389" t="s">
        <v>232</v>
      </c>
      <c r="B338" s="389" t="s">
        <v>233</v>
      </c>
      <c r="C338" s="389" t="s">
        <v>16</v>
      </c>
      <c r="D338" s="389">
        <v>1805.9413685</v>
      </c>
      <c r="E338" s="389">
        <v>987.72201900000005</v>
      </c>
      <c r="F338" s="389">
        <v>411.95540649999998</v>
      </c>
      <c r="G338" s="389">
        <v>101.1087433</v>
      </c>
      <c r="H338" s="389">
        <v>54.614156991434001</v>
      </c>
      <c r="I338" s="389">
        <v>29.870075712572699</v>
      </c>
      <c r="J338" s="389">
        <v>12.4580994912078</v>
      </c>
      <c r="K338" s="389">
        <v>3.0576678047855399</v>
      </c>
    </row>
    <row r="339" spans="1:11" x14ac:dyDescent="0.25">
      <c r="A339" s="389" t="s">
        <v>234</v>
      </c>
      <c r="B339" s="389" t="s">
        <v>235</v>
      </c>
      <c r="C339" s="389" t="s">
        <v>15</v>
      </c>
      <c r="D339" s="389">
        <v>2638.1068144000001</v>
      </c>
      <c r="E339" s="389">
        <v>1008.1370113</v>
      </c>
      <c r="F339" s="389">
        <v>980.21478660000002</v>
      </c>
      <c r="G339" s="389">
        <v>291.41827719999998</v>
      </c>
      <c r="H339" s="389">
        <v>53.643205669351701</v>
      </c>
      <c r="I339" s="389">
        <v>20.499435710813401</v>
      </c>
      <c r="J339" s="389">
        <v>19.931665810765299</v>
      </c>
      <c r="K339" s="389">
        <v>5.9256928090696599</v>
      </c>
    </row>
    <row r="340" spans="1:11" x14ac:dyDescent="0.25">
      <c r="A340" s="389" t="s">
        <v>234</v>
      </c>
      <c r="B340" s="389" t="s">
        <v>235</v>
      </c>
      <c r="C340" s="389" t="s">
        <v>16</v>
      </c>
      <c r="D340" s="389">
        <v>2076.2753508000001</v>
      </c>
      <c r="E340" s="389">
        <v>1332.7502559</v>
      </c>
      <c r="F340" s="389">
        <v>699.46343720000004</v>
      </c>
      <c r="G340" s="389">
        <v>373.4002413</v>
      </c>
      <c r="H340" s="389">
        <v>46.325895591759298</v>
      </c>
      <c r="I340" s="389">
        <v>29.736349362778299</v>
      </c>
      <c r="J340" s="389">
        <v>15.6064416742679</v>
      </c>
      <c r="K340" s="389">
        <v>8.3313133711944705</v>
      </c>
    </row>
    <row r="341" spans="1:11" x14ac:dyDescent="0.25">
      <c r="A341" s="389" t="s">
        <v>236</v>
      </c>
      <c r="B341" s="389" t="s">
        <v>237</v>
      </c>
      <c r="C341" s="389" t="s">
        <v>15</v>
      </c>
      <c r="D341" s="389">
        <v>138.91417759999999</v>
      </c>
      <c r="E341" s="389">
        <v>157.22829820000001</v>
      </c>
      <c r="F341" s="389">
        <v>173.2725102</v>
      </c>
      <c r="G341" s="389">
        <v>23.2588227</v>
      </c>
      <c r="H341" s="389">
        <v>28.195973714646499</v>
      </c>
      <c r="I341" s="389">
        <v>31.913265008926</v>
      </c>
      <c r="J341" s="389">
        <v>35.169823753612498</v>
      </c>
      <c r="K341" s="389">
        <v>4.7209375228149799</v>
      </c>
    </row>
    <row r="342" spans="1:11" x14ac:dyDescent="0.25">
      <c r="A342" s="389" t="s">
        <v>236</v>
      </c>
      <c r="B342" s="389" t="s">
        <v>237</v>
      </c>
      <c r="C342" s="389" t="s">
        <v>16</v>
      </c>
      <c r="D342" s="389">
        <v>236.64746149999999</v>
      </c>
      <c r="E342" s="389">
        <v>110.3394943</v>
      </c>
      <c r="F342" s="389">
        <v>125.9279593</v>
      </c>
      <c r="G342" s="389">
        <v>35.2030745</v>
      </c>
      <c r="H342" s="389">
        <v>46.573328703888897</v>
      </c>
      <c r="I342" s="389">
        <v>21.7153292263597</v>
      </c>
      <c r="J342" s="389">
        <v>24.7832121431349</v>
      </c>
      <c r="K342" s="389">
        <v>6.9281299266165597</v>
      </c>
    </row>
    <row r="343" spans="1:11" x14ac:dyDescent="0.25">
      <c r="A343" s="389" t="s">
        <v>238</v>
      </c>
      <c r="B343" s="389" t="s">
        <v>239</v>
      </c>
      <c r="C343" s="389" t="s">
        <v>15</v>
      </c>
      <c r="D343" s="389">
        <v>235.08034559999999</v>
      </c>
      <c r="E343" s="389">
        <v>219.1797784</v>
      </c>
      <c r="F343" s="389">
        <v>41.599049999999998</v>
      </c>
      <c r="G343" s="389">
        <v>9.3724550999999998</v>
      </c>
      <c r="H343" s="389">
        <v>46.5292218578562</v>
      </c>
      <c r="I343" s="389">
        <v>43.382038212935797</v>
      </c>
      <c r="J343" s="389">
        <v>8.2336590989172507</v>
      </c>
      <c r="K343" s="389">
        <v>1.8550808302908</v>
      </c>
    </row>
    <row r="344" spans="1:11" x14ac:dyDescent="0.25">
      <c r="A344" s="389" t="s">
        <v>238</v>
      </c>
      <c r="B344" s="389" t="s">
        <v>239</v>
      </c>
      <c r="C344" s="389" t="s">
        <v>16</v>
      </c>
      <c r="D344" s="389">
        <v>548.29531529999997</v>
      </c>
      <c r="E344" s="389">
        <v>278.04642810000001</v>
      </c>
      <c r="F344" s="389">
        <v>58.9124987</v>
      </c>
      <c r="G344" s="389">
        <v>11.827494</v>
      </c>
      <c r="H344" s="389">
        <v>61.119883867402699</v>
      </c>
      <c r="I344" s="389">
        <v>30.994547866818401</v>
      </c>
      <c r="J344" s="389">
        <v>6.5671272002613703</v>
      </c>
      <c r="K344" s="389">
        <v>1.31844106551753</v>
      </c>
    </row>
    <row r="345" spans="1:11" x14ac:dyDescent="0.25">
      <c r="A345" s="389" t="s">
        <v>240</v>
      </c>
      <c r="B345" s="389" t="s">
        <v>241</v>
      </c>
      <c r="C345" s="389" t="s">
        <v>15</v>
      </c>
      <c r="D345" s="389">
        <v>411.9566021</v>
      </c>
      <c r="E345" s="389">
        <v>254.366861</v>
      </c>
      <c r="F345" s="389">
        <v>27.722648499999998</v>
      </c>
      <c r="G345" s="389">
        <v>6.8364022000000002</v>
      </c>
      <c r="H345" s="389">
        <v>58.776841195035701</v>
      </c>
      <c r="I345" s="389">
        <v>36.292367977749898</v>
      </c>
      <c r="J345" s="389">
        <v>3.9553916603932802</v>
      </c>
      <c r="K345" s="389">
        <v>0.97539916682110295</v>
      </c>
    </row>
    <row r="346" spans="1:11" x14ac:dyDescent="0.25">
      <c r="A346" s="389" t="s">
        <v>240</v>
      </c>
      <c r="B346" s="389" t="s">
        <v>241</v>
      </c>
      <c r="C346" s="389" t="s">
        <v>16</v>
      </c>
      <c r="D346" s="389">
        <v>317.66137880000002</v>
      </c>
      <c r="E346" s="389">
        <v>349.7210134</v>
      </c>
      <c r="F346" s="389">
        <v>106.54499370000001</v>
      </c>
      <c r="G346" s="389">
        <v>0</v>
      </c>
      <c r="H346" s="389">
        <v>41.045372548820197</v>
      </c>
      <c r="I346" s="389">
        <v>45.187832834382696</v>
      </c>
      <c r="J346" s="389">
        <v>13.7667946167971</v>
      </c>
      <c r="K346" s="389">
        <v>0</v>
      </c>
    </row>
    <row r="347" spans="1:11" x14ac:dyDescent="0.25">
      <c r="A347" s="389" t="s">
        <v>242</v>
      </c>
      <c r="B347" s="389" t="s">
        <v>243</v>
      </c>
      <c r="C347" s="389" t="s">
        <v>15</v>
      </c>
      <c r="D347" s="389">
        <v>535.59705440000005</v>
      </c>
      <c r="E347" s="389">
        <v>409.6924353</v>
      </c>
      <c r="F347" s="389">
        <v>93.356075300000001</v>
      </c>
      <c r="G347" s="389">
        <v>0</v>
      </c>
      <c r="H347" s="389">
        <v>51.566874441908404</v>
      </c>
      <c r="I347" s="389">
        <v>39.444874084645001</v>
      </c>
      <c r="J347" s="389">
        <v>8.9882514734465708</v>
      </c>
      <c r="K347" s="389">
        <v>0</v>
      </c>
    </row>
    <row r="348" spans="1:11" x14ac:dyDescent="0.25">
      <c r="A348" s="389" t="s">
        <v>242</v>
      </c>
      <c r="B348" s="389" t="s">
        <v>243</v>
      </c>
      <c r="C348" s="389" t="s">
        <v>16</v>
      </c>
      <c r="D348" s="389">
        <v>423.80535739999999</v>
      </c>
      <c r="E348" s="389">
        <v>572.3277028</v>
      </c>
      <c r="F348" s="389">
        <v>181.2519404</v>
      </c>
      <c r="G348" s="389">
        <v>0</v>
      </c>
      <c r="H348" s="389">
        <v>35.9954778754636</v>
      </c>
      <c r="I348" s="389">
        <v>48.6100725343316</v>
      </c>
      <c r="J348" s="389">
        <v>15.3944495902048</v>
      </c>
      <c r="K348" s="389">
        <v>0</v>
      </c>
    </row>
    <row r="349" spans="1:11" x14ac:dyDescent="0.25">
      <c r="A349" s="389" t="s">
        <v>244</v>
      </c>
      <c r="B349" s="389" t="s">
        <v>245</v>
      </c>
      <c r="C349" s="389" t="s">
        <v>15</v>
      </c>
      <c r="D349" s="389">
        <v>669.51764170000001</v>
      </c>
      <c r="E349" s="389">
        <v>522.42828699999995</v>
      </c>
      <c r="F349" s="389">
        <v>316.84924749999999</v>
      </c>
      <c r="G349" s="389">
        <v>0</v>
      </c>
      <c r="H349" s="389">
        <v>44.374322788214599</v>
      </c>
      <c r="I349" s="389">
        <v>34.625527390389102</v>
      </c>
      <c r="J349" s="389">
        <v>21.000149821396299</v>
      </c>
      <c r="K349" s="389">
        <v>0</v>
      </c>
    </row>
    <row r="350" spans="1:11" x14ac:dyDescent="0.25">
      <c r="A350" s="389" t="s">
        <v>244</v>
      </c>
      <c r="B350" s="389" t="s">
        <v>245</v>
      </c>
      <c r="C350" s="389" t="s">
        <v>16</v>
      </c>
      <c r="D350" s="389">
        <v>779.78085269999997</v>
      </c>
      <c r="E350" s="389">
        <v>645.01525449999997</v>
      </c>
      <c r="F350" s="389">
        <v>145.9959825</v>
      </c>
      <c r="G350" s="389">
        <v>0</v>
      </c>
      <c r="H350" s="389">
        <v>49.6425248009065</v>
      </c>
      <c r="I350" s="389">
        <v>41.063057213586397</v>
      </c>
      <c r="J350" s="389">
        <v>9.2944179855071205</v>
      </c>
      <c r="K350" s="389">
        <v>0</v>
      </c>
    </row>
    <row r="351" spans="1:11" x14ac:dyDescent="0.25">
      <c r="A351" s="389" t="s">
        <v>246</v>
      </c>
      <c r="B351" s="389" t="s">
        <v>247</v>
      </c>
      <c r="C351" s="389" t="s">
        <v>15</v>
      </c>
      <c r="D351" s="389">
        <v>967.60989429999995</v>
      </c>
      <c r="E351" s="389">
        <v>709.59167000000002</v>
      </c>
      <c r="F351" s="389">
        <v>151.4410953</v>
      </c>
      <c r="G351" s="389">
        <v>52.604359899999999</v>
      </c>
      <c r="H351" s="389">
        <v>51.434494474690098</v>
      </c>
      <c r="I351" s="389">
        <v>37.719218297477802</v>
      </c>
      <c r="J351" s="389">
        <v>8.0500377531627993</v>
      </c>
      <c r="K351" s="389">
        <v>2.7962494746692701</v>
      </c>
    </row>
    <row r="352" spans="1:11" x14ac:dyDescent="0.25">
      <c r="A352" s="389" t="s">
        <v>246</v>
      </c>
      <c r="B352" s="389" t="s">
        <v>247</v>
      </c>
      <c r="C352" s="389" t="s">
        <v>16</v>
      </c>
      <c r="D352" s="389">
        <v>954.19121910000001</v>
      </c>
      <c r="E352" s="389">
        <v>659.86848959999998</v>
      </c>
      <c r="F352" s="389">
        <v>198.4946472</v>
      </c>
      <c r="G352" s="389">
        <v>29.0173174</v>
      </c>
      <c r="H352" s="389">
        <v>51.813960484640802</v>
      </c>
      <c r="I352" s="389">
        <v>35.831811444924703</v>
      </c>
      <c r="J352" s="389">
        <v>10.778545851778199</v>
      </c>
      <c r="K352" s="389">
        <v>1.57568221865633</v>
      </c>
    </row>
    <row r="353" spans="1:11" x14ac:dyDescent="0.25">
      <c r="A353" s="389" t="s">
        <v>248</v>
      </c>
      <c r="B353" s="389" t="s">
        <v>249</v>
      </c>
      <c r="C353" s="389" t="s">
        <v>15</v>
      </c>
      <c r="D353" s="389">
        <v>300.8623991</v>
      </c>
      <c r="E353" s="389">
        <v>289.1092994</v>
      </c>
      <c r="F353" s="389">
        <v>78.967107499999997</v>
      </c>
      <c r="G353" s="389">
        <v>33.742420099999997</v>
      </c>
      <c r="H353" s="389">
        <v>42.816342307853802</v>
      </c>
      <c r="I353" s="389">
        <v>41.143734692415997</v>
      </c>
      <c r="J353" s="389">
        <v>11.2379703010255</v>
      </c>
      <c r="K353" s="389">
        <v>4.8019526987046701</v>
      </c>
    </row>
    <row r="354" spans="1:11" x14ac:dyDescent="0.25">
      <c r="A354" s="389" t="s">
        <v>248</v>
      </c>
      <c r="B354" s="389" t="s">
        <v>249</v>
      </c>
      <c r="C354" s="389" t="s">
        <v>16</v>
      </c>
      <c r="D354" s="389">
        <v>285.58669550000002</v>
      </c>
      <c r="E354" s="389">
        <v>582.19572370000003</v>
      </c>
      <c r="F354" s="389">
        <v>127.72050280000001</v>
      </c>
      <c r="G354" s="389">
        <v>14.3170681</v>
      </c>
      <c r="H354" s="389">
        <v>28.280950892219799</v>
      </c>
      <c r="I354" s="389">
        <v>57.653416391801301</v>
      </c>
      <c r="J354" s="389">
        <v>12.6478485326233</v>
      </c>
      <c r="K354" s="389">
        <v>1.41778418335551</v>
      </c>
    </row>
    <row r="355" spans="1:11" x14ac:dyDescent="0.25">
      <c r="A355" s="389" t="s">
        <v>250</v>
      </c>
      <c r="B355" s="389" t="s">
        <v>251</v>
      </c>
      <c r="C355" s="389" t="s">
        <v>15</v>
      </c>
      <c r="D355" s="389">
        <v>411.05633699999998</v>
      </c>
      <c r="E355" s="389">
        <v>454.94998470000002</v>
      </c>
      <c r="F355" s="389">
        <v>92.9870758</v>
      </c>
      <c r="G355" s="389">
        <v>39.810419000000003</v>
      </c>
      <c r="H355" s="389">
        <v>41.154862467428302</v>
      </c>
      <c r="I355" s="389">
        <v>45.549484011207703</v>
      </c>
      <c r="J355" s="389">
        <v>9.3098438616148407</v>
      </c>
      <c r="K355" s="389">
        <v>3.9858096597491302</v>
      </c>
    </row>
    <row r="356" spans="1:11" x14ac:dyDescent="0.25">
      <c r="A356" s="389" t="s">
        <v>250</v>
      </c>
      <c r="B356" s="389" t="s">
        <v>251</v>
      </c>
      <c r="C356" s="389" t="s">
        <v>16</v>
      </c>
      <c r="D356" s="389">
        <v>740.00592889999996</v>
      </c>
      <c r="E356" s="389">
        <v>310.43891159999998</v>
      </c>
      <c r="F356" s="389">
        <v>112.4836768</v>
      </c>
      <c r="G356" s="389">
        <v>96.777657399999995</v>
      </c>
      <c r="H356" s="389">
        <v>58.744328142729998</v>
      </c>
      <c r="I356" s="389">
        <v>24.643755649918202</v>
      </c>
      <c r="J356" s="389">
        <v>8.9293582153622495</v>
      </c>
      <c r="K356" s="389">
        <v>7.6825579919894897</v>
      </c>
    </row>
    <row r="357" spans="1:11" x14ac:dyDescent="0.25">
      <c r="A357" s="389" t="s">
        <v>252</v>
      </c>
      <c r="B357" s="389" t="s">
        <v>253</v>
      </c>
      <c r="C357" s="389" t="s">
        <v>15</v>
      </c>
      <c r="D357" s="389">
        <v>625.56247199999996</v>
      </c>
      <c r="E357" s="389">
        <v>729.22738019999997</v>
      </c>
      <c r="F357" s="389">
        <v>117.12169609999999</v>
      </c>
      <c r="G357" s="389">
        <v>13.5808293</v>
      </c>
      <c r="H357" s="389">
        <v>42.111456203543398</v>
      </c>
      <c r="I357" s="389">
        <v>49.089944263339703</v>
      </c>
      <c r="J357" s="389">
        <v>7.8843687026671097</v>
      </c>
      <c r="K357" s="389">
        <v>0.91423083044973597</v>
      </c>
    </row>
    <row r="358" spans="1:11" x14ac:dyDescent="0.25">
      <c r="A358" s="389" t="s">
        <v>252</v>
      </c>
      <c r="B358" s="389" t="s">
        <v>253</v>
      </c>
      <c r="C358" s="389" t="s">
        <v>16</v>
      </c>
      <c r="D358" s="389">
        <v>918.26253770000005</v>
      </c>
      <c r="E358" s="389">
        <v>775.19965479999996</v>
      </c>
      <c r="F358" s="389">
        <v>182.71944400000001</v>
      </c>
      <c r="G358" s="389">
        <v>13.893957199999999</v>
      </c>
      <c r="H358" s="389">
        <v>48.583376281919797</v>
      </c>
      <c r="I358" s="389">
        <v>41.014214319464003</v>
      </c>
      <c r="J358" s="389">
        <v>9.6673087896082297</v>
      </c>
      <c r="K358" s="389">
        <v>0.73510060900798602</v>
      </c>
    </row>
    <row r="359" spans="1:11" x14ac:dyDescent="0.25">
      <c r="A359" s="389" t="s">
        <v>254</v>
      </c>
      <c r="B359" s="389" t="s">
        <v>255</v>
      </c>
      <c r="C359" s="389" t="s">
        <v>15</v>
      </c>
      <c r="D359" s="389">
        <v>362.38360920000002</v>
      </c>
      <c r="E359" s="389">
        <v>461.695199</v>
      </c>
      <c r="F359" s="389">
        <v>331.4512727</v>
      </c>
      <c r="G359" s="389">
        <v>194.00592309999999</v>
      </c>
      <c r="H359" s="389">
        <v>26.852459521339298</v>
      </c>
      <c r="I359" s="389">
        <v>34.211402854873398</v>
      </c>
      <c r="J359" s="389">
        <v>24.560387549319501</v>
      </c>
      <c r="K359" s="389">
        <v>14.375750074467801</v>
      </c>
    </row>
    <row r="360" spans="1:11" x14ac:dyDescent="0.25">
      <c r="A360" s="389" t="s">
        <v>254</v>
      </c>
      <c r="B360" s="389" t="s">
        <v>255</v>
      </c>
      <c r="C360" s="389" t="s">
        <v>16</v>
      </c>
      <c r="D360" s="389">
        <v>215.59177800000001</v>
      </c>
      <c r="E360" s="389">
        <v>204.55079910000001</v>
      </c>
      <c r="F360" s="389">
        <v>264.20005259999999</v>
      </c>
      <c r="G360" s="389">
        <v>107.3029734</v>
      </c>
      <c r="H360" s="389">
        <v>27.233370229780299</v>
      </c>
      <c r="I360" s="389">
        <v>25.838683155568699</v>
      </c>
      <c r="J360" s="389">
        <v>33.373526179570803</v>
      </c>
      <c r="K360" s="389">
        <v>13.5544204350802</v>
      </c>
    </row>
    <row r="361" spans="1:11" x14ac:dyDescent="0.25">
      <c r="A361" s="389" t="s">
        <v>256</v>
      </c>
      <c r="B361" s="389" t="s">
        <v>257</v>
      </c>
      <c r="C361" s="389" t="s">
        <v>15</v>
      </c>
      <c r="D361" s="389">
        <v>284.1652272</v>
      </c>
      <c r="E361" s="389">
        <v>359.90699260000002</v>
      </c>
      <c r="F361" s="389">
        <v>564.98839929999997</v>
      </c>
      <c r="G361" s="389">
        <v>186.66743220000001</v>
      </c>
      <c r="H361" s="389">
        <v>20.3596414742345</v>
      </c>
      <c r="I361" s="389">
        <v>25.7863265171734</v>
      </c>
      <c r="J361" s="389">
        <v>40.479834074679701</v>
      </c>
      <c r="K361" s="389">
        <v>13.3741979339124</v>
      </c>
    </row>
    <row r="362" spans="1:11" x14ac:dyDescent="0.25">
      <c r="A362" s="389" t="s">
        <v>256</v>
      </c>
      <c r="B362" s="389" t="s">
        <v>257</v>
      </c>
      <c r="C362" s="389" t="s">
        <v>16</v>
      </c>
      <c r="D362" s="389">
        <v>178.89599089999999</v>
      </c>
      <c r="E362" s="389">
        <v>370.5004141</v>
      </c>
      <c r="F362" s="389">
        <v>355.8320415</v>
      </c>
      <c r="G362" s="389">
        <v>263.79581189999999</v>
      </c>
      <c r="H362" s="389">
        <v>15.303017847110199</v>
      </c>
      <c r="I362" s="389">
        <v>31.6931330926434</v>
      </c>
      <c r="J362" s="389">
        <v>30.438379609591198</v>
      </c>
      <c r="K362" s="389">
        <v>22.5654694506552</v>
      </c>
    </row>
    <row r="363" spans="1:11" x14ac:dyDescent="0.25">
      <c r="A363" s="389" t="s">
        <v>258</v>
      </c>
      <c r="B363" s="389" t="s">
        <v>259</v>
      </c>
      <c r="C363" s="389" t="s">
        <v>15</v>
      </c>
      <c r="D363" s="389">
        <v>574.02960280000002</v>
      </c>
      <c r="E363" s="389">
        <v>800.21154520000005</v>
      </c>
      <c r="F363" s="389">
        <v>741.29566339999997</v>
      </c>
      <c r="G363" s="389">
        <v>332.25534399999998</v>
      </c>
      <c r="H363" s="389">
        <v>23.4509127555479</v>
      </c>
      <c r="I363" s="389">
        <v>32.691155719029403</v>
      </c>
      <c r="J363" s="389">
        <v>30.284256846099002</v>
      </c>
      <c r="K363" s="389">
        <v>13.573674679323601</v>
      </c>
    </row>
    <row r="364" spans="1:11" x14ac:dyDescent="0.25">
      <c r="A364" s="389" t="s">
        <v>258</v>
      </c>
      <c r="B364" s="389" t="s">
        <v>259</v>
      </c>
      <c r="C364" s="389" t="s">
        <v>16</v>
      </c>
      <c r="D364" s="389">
        <v>294.64911990000002</v>
      </c>
      <c r="E364" s="389">
        <v>497.0655759</v>
      </c>
      <c r="F364" s="389">
        <v>295.35855579999998</v>
      </c>
      <c r="G364" s="389">
        <v>128.6339615</v>
      </c>
      <c r="H364" s="389">
        <v>24.236848866649201</v>
      </c>
      <c r="I364" s="389">
        <v>40.886947987460303</v>
      </c>
      <c r="J364" s="389">
        <v>24.295204685579598</v>
      </c>
      <c r="K364" s="389">
        <v>10.5809984603109</v>
      </c>
    </row>
    <row r="365" spans="1:11" x14ac:dyDescent="0.25">
      <c r="A365" s="389" t="s">
        <v>260</v>
      </c>
      <c r="B365" s="389" t="s">
        <v>261</v>
      </c>
      <c r="C365" s="389" t="s">
        <v>15</v>
      </c>
      <c r="D365" s="389">
        <v>475.20175819999997</v>
      </c>
      <c r="E365" s="389">
        <v>904.05901859999994</v>
      </c>
      <c r="F365" s="389">
        <v>715.19903710000006</v>
      </c>
      <c r="G365" s="389">
        <v>285.10989869999997</v>
      </c>
      <c r="H365" s="389">
        <v>19.970070878099101</v>
      </c>
      <c r="I365" s="389">
        <v>37.992541836994299</v>
      </c>
      <c r="J365" s="389">
        <v>30.0558135915484</v>
      </c>
      <c r="K365" s="389">
        <v>11.9815736933582</v>
      </c>
    </row>
    <row r="366" spans="1:11" x14ac:dyDescent="0.25">
      <c r="A366" s="389" t="s">
        <v>260</v>
      </c>
      <c r="B366" s="389" t="s">
        <v>261</v>
      </c>
      <c r="C366" s="389" t="s">
        <v>16</v>
      </c>
      <c r="D366" s="389">
        <v>461.88571960000002</v>
      </c>
      <c r="E366" s="389">
        <v>784.58401500000002</v>
      </c>
      <c r="F366" s="389">
        <v>920.15205000000003</v>
      </c>
      <c r="G366" s="389">
        <v>162.85400490000001</v>
      </c>
      <c r="H366" s="389">
        <v>19.827882379457499</v>
      </c>
      <c r="I366" s="389">
        <v>33.680711280043099</v>
      </c>
      <c r="J366" s="389">
        <v>39.500391210225999</v>
      </c>
      <c r="K366" s="389">
        <v>6.9910151302733698</v>
      </c>
    </row>
    <row r="367" spans="1:11" x14ac:dyDescent="0.25">
      <c r="A367" s="389" t="s">
        <v>262</v>
      </c>
      <c r="B367" s="389" t="s">
        <v>263</v>
      </c>
      <c r="C367" s="389" t="s">
        <v>15</v>
      </c>
      <c r="D367" s="389">
        <v>710.36718840000003</v>
      </c>
      <c r="E367" s="389">
        <v>438.42317980000001</v>
      </c>
      <c r="F367" s="389">
        <v>933.96020910000004</v>
      </c>
      <c r="G367" s="389">
        <v>112.17198140000001</v>
      </c>
      <c r="H367" s="389">
        <v>32.364111689695903</v>
      </c>
      <c r="I367" s="389">
        <v>19.974425888613901</v>
      </c>
      <c r="J367" s="389">
        <v>42.550941280277399</v>
      </c>
      <c r="K367" s="389">
        <v>5.1105211414126996</v>
      </c>
    </row>
    <row r="368" spans="1:11" x14ac:dyDescent="0.25">
      <c r="A368" s="389" t="s">
        <v>262</v>
      </c>
      <c r="B368" s="389" t="s">
        <v>263</v>
      </c>
      <c r="C368" s="389" t="s">
        <v>16</v>
      </c>
      <c r="D368" s="389">
        <v>508.47788009999999</v>
      </c>
      <c r="E368" s="389">
        <v>308.77773999999999</v>
      </c>
      <c r="F368" s="389">
        <v>368.6924525</v>
      </c>
      <c r="G368" s="389">
        <v>159.4400991</v>
      </c>
      <c r="H368" s="389">
        <v>37.794139326905203</v>
      </c>
      <c r="I368" s="389">
        <v>22.950829098626301</v>
      </c>
      <c r="J368" s="389">
        <v>27.404169313762399</v>
      </c>
      <c r="K368" s="389">
        <v>11.850862260706201</v>
      </c>
    </row>
    <row r="369" spans="1:11" x14ac:dyDescent="0.25">
      <c r="A369" s="389" t="s">
        <v>264</v>
      </c>
      <c r="B369" s="389" t="s">
        <v>265</v>
      </c>
      <c r="C369" s="389" t="s">
        <v>15</v>
      </c>
      <c r="D369" s="389">
        <v>214.39355520000001</v>
      </c>
      <c r="E369" s="389">
        <v>143.7245211</v>
      </c>
      <c r="F369" s="389">
        <v>107.7244986</v>
      </c>
      <c r="G369" s="389">
        <v>23.455909699999999</v>
      </c>
      <c r="H369" s="389">
        <v>43.8165173095245</v>
      </c>
      <c r="I369" s="389">
        <v>29.373588029297601</v>
      </c>
      <c r="J369" s="389">
        <v>22.016111226680898</v>
      </c>
      <c r="K369" s="389">
        <v>4.7937834344970698</v>
      </c>
    </row>
    <row r="370" spans="1:11" x14ac:dyDescent="0.25">
      <c r="A370" s="389" t="s">
        <v>264</v>
      </c>
      <c r="B370" s="389" t="s">
        <v>265</v>
      </c>
      <c r="C370" s="389" t="s">
        <v>16</v>
      </c>
      <c r="D370" s="389">
        <v>125.8873978</v>
      </c>
      <c r="E370" s="389">
        <v>85.618982099999997</v>
      </c>
      <c r="F370" s="389">
        <v>80.110732299999995</v>
      </c>
      <c r="G370" s="389">
        <v>13.225666</v>
      </c>
      <c r="H370" s="389">
        <v>41.295843891505399</v>
      </c>
      <c r="I370" s="389">
        <v>28.086275359893001</v>
      </c>
      <c r="J370" s="389">
        <v>26.279360388010002</v>
      </c>
      <c r="K370" s="389">
        <v>4.3385203605915699</v>
      </c>
    </row>
    <row r="371" spans="1:11" x14ac:dyDescent="0.25">
      <c r="A371" s="389" t="s">
        <v>266</v>
      </c>
      <c r="B371" s="389" t="s">
        <v>267</v>
      </c>
      <c r="C371" s="389" t="s">
        <v>15</v>
      </c>
      <c r="D371" s="389">
        <v>3014.5479647000002</v>
      </c>
      <c r="E371" s="389">
        <v>3598.9492412999998</v>
      </c>
      <c r="F371" s="389">
        <v>1949.3953978</v>
      </c>
      <c r="G371" s="389">
        <v>663.04081340000005</v>
      </c>
      <c r="H371" s="389">
        <v>32.674720577106598</v>
      </c>
      <c r="I371" s="389">
        <v>39.009052835677799</v>
      </c>
      <c r="J371" s="389">
        <v>21.129519471338501</v>
      </c>
      <c r="K371" s="389">
        <v>7.1867071158771498</v>
      </c>
    </row>
    <row r="372" spans="1:11" x14ac:dyDescent="0.25">
      <c r="A372" s="389" t="s">
        <v>266</v>
      </c>
      <c r="B372" s="389" t="s">
        <v>267</v>
      </c>
      <c r="C372" s="389" t="s">
        <v>16</v>
      </c>
      <c r="D372" s="389">
        <v>3652.5110464999998</v>
      </c>
      <c r="E372" s="389">
        <v>3535.8662511000002</v>
      </c>
      <c r="F372" s="389">
        <v>1630.7319504</v>
      </c>
      <c r="G372" s="389">
        <v>930.41678449999995</v>
      </c>
      <c r="H372" s="389">
        <v>37.463472935241903</v>
      </c>
      <c r="I372" s="389">
        <v>36.267057899155397</v>
      </c>
      <c r="J372" s="389">
        <v>16.7262689997848</v>
      </c>
      <c r="K372" s="389">
        <v>9.5432001658179093</v>
      </c>
    </row>
    <row r="373" spans="1:11" x14ac:dyDescent="0.25">
      <c r="A373" s="389" t="s">
        <v>268</v>
      </c>
      <c r="B373" s="389" t="s">
        <v>269</v>
      </c>
      <c r="C373" s="389" t="s">
        <v>15</v>
      </c>
      <c r="D373" s="389">
        <v>909.43343589999995</v>
      </c>
      <c r="E373" s="389">
        <v>1355.0292154000001</v>
      </c>
      <c r="F373" s="389">
        <v>2471.1517929000001</v>
      </c>
      <c r="G373" s="389">
        <v>809.68228929999998</v>
      </c>
      <c r="H373" s="389">
        <v>16.400086047802802</v>
      </c>
      <c r="I373" s="389">
        <v>24.435648451670001</v>
      </c>
      <c r="J373" s="389">
        <v>44.563021812185198</v>
      </c>
      <c r="K373" s="389">
        <v>14.601243688341899</v>
      </c>
    </row>
    <row r="374" spans="1:11" x14ac:dyDescent="0.25">
      <c r="A374" s="389" t="s">
        <v>268</v>
      </c>
      <c r="B374" s="389" t="s">
        <v>269</v>
      </c>
      <c r="C374" s="389" t="s">
        <v>16</v>
      </c>
      <c r="D374" s="389">
        <v>525.46592750000002</v>
      </c>
      <c r="E374" s="389">
        <v>1251.2052635</v>
      </c>
      <c r="F374" s="389">
        <v>1669.298759</v>
      </c>
      <c r="G374" s="389">
        <v>305.70525579999997</v>
      </c>
      <c r="H374" s="389">
        <v>14.006167876356701</v>
      </c>
      <c r="I374" s="389">
        <v>33.350575272765298</v>
      </c>
      <c r="J374" s="389">
        <v>44.494756806754097</v>
      </c>
      <c r="K374" s="389">
        <v>8.1485000441239404</v>
      </c>
    </row>
    <row r="375" spans="1:11" x14ac:dyDescent="0.25">
      <c r="A375" s="389" t="s">
        <v>270</v>
      </c>
      <c r="B375" s="389" t="s">
        <v>271</v>
      </c>
      <c r="C375" s="389" t="s">
        <v>15</v>
      </c>
      <c r="D375" s="389">
        <v>1011.0294226</v>
      </c>
      <c r="E375" s="389">
        <v>1018.7129995</v>
      </c>
      <c r="F375" s="389">
        <v>643.91775319999999</v>
      </c>
      <c r="G375" s="389">
        <v>199.61593629999999</v>
      </c>
      <c r="H375" s="389">
        <v>35.187339584882501</v>
      </c>
      <c r="I375" s="389">
        <v>35.454754779300501</v>
      </c>
      <c r="J375" s="389">
        <v>22.410576922989499</v>
      </c>
      <c r="K375" s="389">
        <v>6.9473287128274901</v>
      </c>
    </row>
    <row r="376" spans="1:11" x14ac:dyDescent="0.25">
      <c r="A376" s="389" t="s">
        <v>270</v>
      </c>
      <c r="B376" s="389" t="s">
        <v>271</v>
      </c>
      <c r="C376" s="389" t="s">
        <v>16</v>
      </c>
      <c r="D376" s="389">
        <v>599.90009190000001</v>
      </c>
      <c r="E376" s="389">
        <v>674.32449120000001</v>
      </c>
      <c r="F376" s="389">
        <v>328.18651720000003</v>
      </c>
      <c r="G376" s="389">
        <v>104.811684</v>
      </c>
      <c r="H376" s="389">
        <v>35.138945978041903</v>
      </c>
      <c r="I376" s="389">
        <v>39.498330118437799</v>
      </c>
      <c r="J376" s="389">
        <v>19.223414789099401</v>
      </c>
      <c r="K376" s="389">
        <v>6.1393091144208896</v>
      </c>
    </row>
    <row r="377" spans="1:11" x14ac:dyDescent="0.25">
      <c r="A377" s="389" t="s">
        <v>272</v>
      </c>
      <c r="B377" s="389" t="s">
        <v>273</v>
      </c>
      <c r="C377" s="389" t="s">
        <v>15</v>
      </c>
      <c r="D377" s="389">
        <v>557.56623190000005</v>
      </c>
      <c r="E377" s="389">
        <v>595.1770381</v>
      </c>
      <c r="F377" s="389">
        <v>877.35028199999999</v>
      </c>
      <c r="G377" s="389">
        <v>0</v>
      </c>
      <c r="H377" s="389">
        <v>27.465051122924802</v>
      </c>
      <c r="I377" s="389">
        <v>29.317714817312002</v>
      </c>
      <c r="J377" s="389">
        <v>43.2172340597632</v>
      </c>
      <c r="K377" s="389">
        <v>0</v>
      </c>
    </row>
    <row r="378" spans="1:11" x14ac:dyDescent="0.25">
      <c r="A378" s="389" t="s">
        <v>272</v>
      </c>
      <c r="B378" s="389" t="s">
        <v>273</v>
      </c>
      <c r="C378" s="389" t="s">
        <v>16</v>
      </c>
      <c r="D378" s="389">
        <v>402.88452389999998</v>
      </c>
      <c r="E378" s="389">
        <v>636.30441040000005</v>
      </c>
      <c r="F378" s="389">
        <v>405.72712089999999</v>
      </c>
      <c r="G378" s="389">
        <v>101.9402115</v>
      </c>
      <c r="H378" s="389">
        <v>26.045375551246099</v>
      </c>
      <c r="I378" s="389">
        <v>41.135328737263102</v>
      </c>
      <c r="J378" s="389">
        <v>26.229141623194401</v>
      </c>
      <c r="K378" s="389">
        <v>6.59015408829646</v>
      </c>
    </row>
    <row r="379" spans="1:11" x14ac:dyDescent="0.25">
      <c r="A379" s="389" t="s">
        <v>274</v>
      </c>
      <c r="B379" s="389" t="s">
        <v>275</v>
      </c>
      <c r="C379" s="389" t="s">
        <v>15</v>
      </c>
      <c r="D379" s="389">
        <v>1470.2769624</v>
      </c>
      <c r="E379" s="389">
        <v>941.5501941</v>
      </c>
      <c r="F379" s="389">
        <v>776.89295319999997</v>
      </c>
      <c r="G379" s="389">
        <v>49.224387499999999</v>
      </c>
      <c r="H379" s="389">
        <v>45.407725909799098</v>
      </c>
      <c r="I379" s="389">
        <v>29.078639084586001</v>
      </c>
      <c r="J379" s="389">
        <v>23.993399327005601</v>
      </c>
      <c r="K379" s="389">
        <v>1.5202356786092699</v>
      </c>
    </row>
    <row r="380" spans="1:11" x14ac:dyDescent="0.25">
      <c r="A380" s="389" t="s">
        <v>274</v>
      </c>
      <c r="B380" s="389" t="s">
        <v>275</v>
      </c>
      <c r="C380" s="389" t="s">
        <v>16</v>
      </c>
      <c r="D380" s="389">
        <v>1116.6627029000001</v>
      </c>
      <c r="E380" s="389">
        <v>701.96012540000004</v>
      </c>
      <c r="F380" s="389">
        <v>181.8437404</v>
      </c>
      <c r="G380" s="389">
        <v>36.231065299999997</v>
      </c>
      <c r="H380" s="389">
        <v>54.827122311077403</v>
      </c>
      <c r="I380" s="389">
        <v>34.465603223654597</v>
      </c>
      <c r="J380" s="389">
        <v>8.9283621370377695</v>
      </c>
      <c r="K380" s="389">
        <v>1.7789123282302599</v>
      </c>
    </row>
    <row r="381" spans="1:11" x14ac:dyDescent="0.25">
      <c r="A381" s="389" t="s">
        <v>276</v>
      </c>
      <c r="B381" s="389" t="s">
        <v>277</v>
      </c>
      <c r="C381" s="389" t="s">
        <v>15</v>
      </c>
      <c r="D381" s="389">
        <v>597.79487789999996</v>
      </c>
      <c r="E381" s="389">
        <v>750.37066059999995</v>
      </c>
      <c r="F381" s="389">
        <v>1396.5156184</v>
      </c>
      <c r="G381" s="389">
        <v>326.29762360000001</v>
      </c>
      <c r="H381" s="389">
        <v>19.4659397093805</v>
      </c>
      <c r="I381" s="389">
        <v>24.434250909341301</v>
      </c>
      <c r="J381" s="389">
        <v>45.474609830180199</v>
      </c>
      <c r="K381" s="389">
        <v>10.625199551098</v>
      </c>
    </row>
    <row r="382" spans="1:11" x14ac:dyDescent="0.25">
      <c r="A382" s="389" t="s">
        <v>276</v>
      </c>
      <c r="B382" s="389" t="s">
        <v>277</v>
      </c>
      <c r="C382" s="389" t="s">
        <v>16</v>
      </c>
      <c r="D382" s="389">
        <v>155.81546499999999</v>
      </c>
      <c r="E382" s="389">
        <v>507.76840700000002</v>
      </c>
      <c r="F382" s="389">
        <v>394.88004009999997</v>
      </c>
      <c r="G382" s="389">
        <v>196.0196636</v>
      </c>
      <c r="H382" s="389">
        <v>12.420685931504099</v>
      </c>
      <c r="I382" s="389">
        <v>40.476289752671001</v>
      </c>
      <c r="J382" s="389">
        <v>31.4774978125686</v>
      </c>
      <c r="K382" s="389">
        <v>15.6255265032562</v>
      </c>
    </row>
    <row r="383" spans="1:11" x14ac:dyDescent="0.25">
      <c r="A383" s="389" t="s">
        <v>278</v>
      </c>
      <c r="B383" s="389" t="s">
        <v>279</v>
      </c>
      <c r="C383" s="389" t="s">
        <v>15</v>
      </c>
      <c r="D383" s="389">
        <v>463.90456699999999</v>
      </c>
      <c r="E383" s="389">
        <v>166.62092730000001</v>
      </c>
      <c r="F383" s="389">
        <v>48.315826800000004</v>
      </c>
      <c r="G383" s="389">
        <v>0</v>
      </c>
      <c r="H383" s="389">
        <v>68.337703168729504</v>
      </c>
      <c r="I383" s="389">
        <v>24.544900571168299</v>
      </c>
      <c r="J383" s="389">
        <v>7.1173962601022298</v>
      </c>
      <c r="K383" s="389">
        <v>0</v>
      </c>
    </row>
    <row r="384" spans="1:11" x14ac:dyDescent="0.25">
      <c r="A384" s="389" t="s">
        <v>278</v>
      </c>
      <c r="B384" s="389" t="s">
        <v>279</v>
      </c>
      <c r="C384" s="389" t="s">
        <v>16</v>
      </c>
      <c r="D384" s="389">
        <v>480.74120499999998</v>
      </c>
      <c r="E384" s="389">
        <v>291.28301210000001</v>
      </c>
      <c r="F384" s="389">
        <v>100.98058020000001</v>
      </c>
      <c r="G384" s="389">
        <v>0</v>
      </c>
      <c r="H384" s="389">
        <v>55.067418470874401</v>
      </c>
      <c r="I384" s="389">
        <v>33.365568322289903</v>
      </c>
      <c r="J384" s="389">
        <v>11.5670132068357</v>
      </c>
      <c r="K384" s="389">
        <v>0</v>
      </c>
    </row>
    <row r="385" spans="1:11" x14ac:dyDescent="0.25">
      <c r="A385" s="389" t="s">
        <v>280</v>
      </c>
      <c r="B385" s="389" t="s">
        <v>281</v>
      </c>
      <c r="C385" s="389" t="s">
        <v>15</v>
      </c>
      <c r="D385" s="389">
        <v>1161.4456113000001</v>
      </c>
      <c r="E385" s="389">
        <v>809.08173469999997</v>
      </c>
      <c r="F385" s="389">
        <v>342.41716389999999</v>
      </c>
      <c r="G385" s="389">
        <v>155.95479230000001</v>
      </c>
      <c r="H385" s="389">
        <v>47.043053164017401</v>
      </c>
      <c r="I385" s="389">
        <v>32.770949142358297</v>
      </c>
      <c r="J385" s="389">
        <v>13.8692235683682</v>
      </c>
      <c r="K385" s="389">
        <v>6.3167741252561802</v>
      </c>
    </row>
    <row r="386" spans="1:11" x14ac:dyDescent="0.25">
      <c r="A386" s="389" t="s">
        <v>280</v>
      </c>
      <c r="B386" s="389" t="s">
        <v>281</v>
      </c>
      <c r="C386" s="389" t="s">
        <v>16</v>
      </c>
      <c r="D386" s="389">
        <v>1135.9570200999999</v>
      </c>
      <c r="E386" s="389">
        <v>634.40184829999998</v>
      </c>
      <c r="F386" s="389">
        <v>1032.6477855000001</v>
      </c>
      <c r="G386" s="389">
        <v>0</v>
      </c>
      <c r="H386" s="389">
        <v>40.526376151104401</v>
      </c>
      <c r="I386" s="389">
        <v>22.632905541530398</v>
      </c>
      <c r="J386" s="389">
        <v>36.840718307365101</v>
      </c>
      <c r="K386" s="389">
        <v>0</v>
      </c>
    </row>
    <row r="387" spans="1:11" x14ac:dyDescent="0.25">
      <c r="A387" s="389" t="s">
        <v>282</v>
      </c>
      <c r="B387" s="389" t="s">
        <v>283</v>
      </c>
      <c r="C387" s="389" t="s">
        <v>15</v>
      </c>
      <c r="D387" s="389">
        <v>1892.0604102</v>
      </c>
      <c r="E387" s="389">
        <v>1138.8048593000001</v>
      </c>
      <c r="F387" s="389">
        <v>86.468683999999996</v>
      </c>
      <c r="G387" s="389">
        <v>90.050733600000001</v>
      </c>
      <c r="H387" s="389">
        <v>58.990753987502899</v>
      </c>
      <c r="I387" s="389">
        <v>35.505714792498601</v>
      </c>
      <c r="J387" s="389">
        <v>2.6959249493138202</v>
      </c>
      <c r="K387" s="389">
        <v>2.80760627068469</v>
      </c>
    </row>
    <row r="388" spans="1:11" x14ac:dyDescent="0.25">
      <c r="A388" s="389" t="s">
        <v>282</v>
      </c>
      <c r="B388" s="389" t="s">
        <v>283</v>
      </c>
      <c r="C388" s="389" t="s">
        <v>16</v>
      </c>
      <c r="D388" s="389">
        <v>2086.3517299</v>
      </c>
      <c r="E388" s="389">
        <v>1009.289071</v>
      </c>
      <c r="F388" s="389">
        <v>51.948582299999998</v>
      </c>
      <c r="G388" s="389">
        <v>120.5525712</v>
      </c>
      <c r="H388" s="389">
        <v>63.839079177423102</v>
      </c>
      <c r="I388" s="389">
        <v>30.882657029054801</v>
      </c>
      <c r="J388" s="389">
        <v>1.5895448552979801</v>
      </c>
      <c r="K388" s="389">
        <v>3.6887189382240999</v>
      </c>
    </row>
    <row r="389" spans="1:11" x14ac:dyDescent="0.25">
      <c r="A389" s="389" t="s">
        <v>284</v>
      </c>
      <c r="B389" s="389" t="s">
        <v>285</v>
      </c>
      <c r="C389" s="389" t="s">
        <v>15</v>
      </c>
      <c r="D389" s="389">
        <v>2204.5469545999999</v>
      </c>
      <c r="E389" s="389">
        <v>999.26266639999994</v>
      </c>
      <c r="F389" s="389">
        <v>369.82161600000001</v>
      </c>
      <c r="G389" s="389">
        <v>33.6955186</v>
      </c>
      <c r="H389" s="389">
        <v>61.113037547199497</v>
      </c>
      <c r="I389" s="389">
        <v>27.700919104396299</v>
      </c>
      <c r="J389" s="389">
        <v>10.251957780810701</v>
      </c>
      <c r="K389" s="389">
        <v>0.934085567593543</v>
      </c>
    </row>
    <row r="390" spans="1:11" x14ac:dyDescent="0.25">
      <c r="A390" s="389" t="s">
        <v>284</v>
      </c>
      <c r="B390" s="389" t="s">
        <v>285</v>
      </c>
      <c r="C390" s="389" t="s">
        <v>16</v>
      </c>
      <c r="D390" s="389">
        <v>2084.1427437000002</v>
      </c>
      <c r="E390" s="389">
        <v>1385.4050427</v>
      </c>
      <c r="F390" s="389">
        <v>365.99846760000003</v>
      </c>
      <c r="G390" s="389">
        <v>22.666996699999999</v>
      </c>
      <c r="H390" s="389">
        <v>54.018339792956503</v>
      </c>
      <c r="I390" s="389">
        <v>35.907943721064299</v>
      </c>
      <c r="J390" s="389">
        <v>9.48621664532401</v>
      </c>
      <c r="K390" s="389">
        <v>0.58749984065519201</v>
      </c>
    </row>
    <row r="391" spans="1:11" x14ac:dyDescent="0.25">
      <c r="A391" s="389" t="s">
        <v>286</v>
      </c>
      <c r="B391" s="389" t="s">
        <v>287</v>
      </c>
      <c r="C391" s="389" t="s">
        <v>15</v>
      </c>
      <c r="D391" s="389">
        <v>434.59531370000002</v>
      </c>
      <c r="E391" s="389">
        <v>177.67797680000001</v>
      </c>
      <c r="F391" s="389">
        <v>106.4327881</v>
      </c>
      <c r="G391" s="389">
        <v>48.272005700000001</v>
      </c>
      <c r="H391" s="389">
        <v>56.663328795977698</v>
      </c>
      <c r="I391" s="389">
        <v>23.1659783293758</v>
      </c>
      <c r="J391" s="389">
        <v>13.8769008239836</v>
      </c>
      <c r="K391" s="389">
        <v>6.2937920506629004</v>
      </c>
    </row>
    <row r="392" spans="1:11" x14ac:dyDescent="0.25">
      <c r="A392" s="389" t="s">
        <v>286</v>
      </c>
      <c r="B392" s="389" t="s">
        <v>287</v>
      </c>
      <c r="C392" s="389" t="s">
        <v>16</v>
      </c>
      <c r="D392" s="389">
        <v>331.52397289999999</v>
      </c>
      <c r="E392" s="389">
        <v>235.14855549999999</v>
      </c>
      <c r="F392" s="389">
        <v>110.97084220000001</v>
      </c>
      <c r="G392" s="389">
        <v>76.330720400000004</v>
      </c>
      <c r="H392" s="389">
        <v>43.970207578392802</v>
      </c>
      <c r="I392" s="389">
        <v>31.187882754448701</v>
      </c>
      <c r="J392" s="389">
        <v>14.7181240741069</v>
      </c>
      <c r="K392" s="389">
        <v>10.123785593051601</v>
      </c>
    </row>
    <row r="393" spans="1:11" x14ac:dyDescent="0.25">
      <c r="A393" s="389" t="s">
        <v>288</v>
      </c>
      <c r="B393" s="389" t="s">
        <v>289</v>
      </c>
      <c r="C393" s="389" t="s">
        <v>15</v>
      </c>
      <c r="D393" s="389">
        <v>528.66285149999999</v>
      </c>
      <c r="E393" s="389">
        <v>600.3119623</v>
      </c>
      <c r="F393" s="389">
        <v>192.51017419999999</v>
      </c>
      <c r="G393" s="389">
        <v>28.243885899999999</v>
      </c>
      <c r="H393" s="389">
        <v>39.168077509703501</v>
      </c>
      <c r="I393" s="389">
        <v>44.476485159972697</v>
      </c>
      <c r="J393" s="389">
        <v>14.262877376531801</v>
      </c>
      <c r="K393" s="389">
        <v>2.0925599537920601</v>
      </c>
    </row>
    <row r="394" spans="1:11" x14ac:dyDescent="0.25">
      <c r="A394" s="389" t="s">
        <v>288</v>
      </c>
      <c r="B394" s="389" t="s">
        <v>289</v>
      </c>
      <c r="C394" s="389" t="s">
        <v>16</v>
      </c>
      <c r="D394" s="389">
        <v>402.4989137</v>
      </c>
      <c r="E394" s="389">
        <v>370.76140770000001</v>
      </c>
      <c r="F394" s="389">
        <v>111.7709669</v>
      </c>
      <c r="G394" s="389">
        <v>7.3294765000000002</v>
      </c>
      <c r="H394" s="389">
        <v>45.104954137042299</v>
      </c>
      <c r="I394" s="389">
        <v>41.548376208931202</v>
      </c>
      <c r="J394" s="389">
        <v>12.5253116574495</v>
      </c>
      <c r="K394" s="389">
        <v>0.82135799657694697</v>
      </c>
    </row>
    <row r="395" spans="1:11" x14ac:dyDescent="0.25">
      <c r="A395" s="389" t="s">
        <v>290</v>
      </c>
      <c r="B395" s="389" t="s">
        <v>291</v>
      </c>
      <c r="C395" s="389" t="s">
        <v>15</v>
      </c>
      <c r="D395" s="389">
        <v>2801.8496411000001</v>
      </c>
      <c r="E395" s="389">
        <v>2944.3031931999999</v>
      </c>
      <c r="F395" s="389">
        <v>643.21163369999999</v>
      </c>
      <c r="G395" s="389">
        <v>78.256928500000001</v>
      </c>
      <c r="H395" s="389">
        <v>43.321175890355001</v>
      </c>
      <c r="I395" s="389">
        <v>45.523740687624802</v>
      </c>
      <c r="J395" s="389">
        <v>9.9451033736773606</v>
      </c>
      <c r="K395" s="389">
        <v>1.2099800483428</v>
      </c>
    </row>
    <row r="396" spans="1:11" x14ac:dyDescent="0.25">
      <c r="A396" s="389" t="s">
        <v>290</v>
      </c>
      <c r="B396" s="389" t="s">
        <v>291</v>
      </c>
      <c r="C396" s="389" t="s">
        <v>16</v>
      </c>
      <c r="D396" s="389">
        <v>2138.8466189000001</v>
      </c>
      <c r="E396" s="389">
        <v>2579.1873171000002</v>
      </c>
      <c r="F396" s="389">
        <v>1081.6941105000001</v>
      </c>
      <c r="G396" s="389">
        <v>285.47586269999999</v>
      </c>
      <c r="H396" s="389">
        <v>35.148314679584601</v>
      </c>
      <c r="I396" s="389">
        <v>42.384566821181103</v>
      </c>
      <c r="J396" s="389">
        <v>17.775807132192</v>
      </c>
      <c r="K396" s="389">
        <v>4.6913113670422701</v>
      </c>
    </row>
    <row r="397" spans="1:11" x14ac:dyDescent="0.25">
      <c r="A397" s="389" t="s">
        <v>292</v>
      </c>
      <c r="B397" s="389" t="s">
        <v>293</v>
      </c>
      <c r="C397" s="389" t="s">
        <v>15</v>
      </c>
      <c r="D397" s="389">
        <v>445.23213809999999</v>
      </c>
      <c r="E397" s="389">
        <v>1158.4862788999999</v>
      </c>
      <c r="F397" s="389">
        <v>1108.9813635</v>
      </c>
      <c r="G397" s="389">
        <v>200.56069479999999</v>
      </c>
      <c r="H397" s="389">
        <v>15.282949872655999</v>
      </c>
      <c r="I397" s="389">
        <v>39.765969734673398</v>
      </c>
      <c r="J397" s="389">
        <v>38.0666738488531</v>
      </c>
      <c r="K397" s="389">
        <v>6.8844065438174296</v>
      </c>
    </row>
    <row r="398" spans="1:11" x14ac:dyDescent="0.25">
      <c r="A398" s="389" t="s">
        <v>292</v>
      </c>
      <c r="B398" s="389" t="s">
        <v>293</v>
      </c>
      <c r="C398" s="389" t="s">
        <v>16</v>
      </c>
      <c r="D398" s="389">
        <v>787.32204720000004</v>
      </c>
      <c r="E398" s="389">
        <v>1077.4564633</v>
      </c>
      <c r="F398" s="389">
        <v>758.18412069999999</v>
      </c>
      <c r="G398" s="389">
        <v>218.92608179999999</v>
      </c>
      <c r="H398" s="389">
        <v>27.704182911823999</v>
      </c>
      <c r="I398" s="389">
        <v>37.913393947175301</v>
      </c>
      <c r="J398" s="389">
        <v>26.678881450626299</v>
      </c>
      <c r="K398" s="389">
        <v>7.7035416903744203</v>
      </c>
    </row>
    <row r="399" spans="1:11" x14ac:dyDescent="0.25">
      <c r="A399" s="389" t="s">
        <v>294</v>
      </c>
      <c r="B399" s="389" t="s">
        <v>295</v>
      </c>
      <c r="C399" s="389" t="s">
        <v>15</v>
      </c>
      <c r="D399" s="389">
        <v>443.91468190000001</v>
      </c>
      <c r="E399" s="389">
        <v>1792.7531895</v>
      </c>
      <c r="F399" s="389">
        <v>1847.2458627999999</v>
      </c>
      <c r="G399" s="389">
        <v>705.60845059999997</v>
      </c>
      <c r="H399" s="389">
        <v>9.2684544464331999</v>
      </c>
      <c r="I399" s="389">
        <v>37.430731507820802</v>
      </c>
      <c r="J399" s="389">
        <v>38.568479099280701</v>
      </c>
      <c r="K399" s="389">
        <v>14.732334946465301</v>
      </c>
    </row>
    <row r="400" spans="1:11" x14ac:dyDescent="0.25">
      <c r="A400" s="389" t="s">
        <v>294</v>
      </c>
      <c r="B400" s="389" t="s">
        <v>295</v>
      </c>
      <c r="C400" s="389" t="s">
        <v>16</v>
      </c>
      <c r="D400" s="389">
        <v>761.88450320000004</v>
      </c>
      <c r="E400" s="389">
        <v>1072.5305952000001</v>
      </c>
      <c r="F400" s="389">
        <v>1743.5543583000001</v>
      </c>
      <c r="G400" s="389">
        <v>279.2944445</v>
      </c>
      <c r="H400" s="389">
        <v>19.7519413427476</v>
      </c>
      <c r="I400" s="389">
        <v>27.805476178758099</v>
      </c>
      <c r="J400" s="389">
        <v>45.201842626260998</v>
      </c>
      <c r="K400" s="389">
        <v>7.2407398522333697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881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868</v>
      </c>
      <c r="E410" s="5" t="s">
        <v>869</v>
      </c>
      <c r="F410" s="5" t="s">
        <v>870</v>
      </c>
      <c r="G410" s="5" t="s">
        <v>871</v>
      </c>
      <c r="H410" s="5" t="s">
        <v>872</v>
      </c>
      <c r="I410" s="5" t="s">
        <v>873</v>
      </c>
      <c r="J410" s="5" t="s">
        <v>874</v>
      </c>
      <c r="K410" s="5" t="s">
        <v>875</v>
      </c>
    </row>
    <row r="411" spans="1:11" x14ac:dyDescent="0.25">
      <c r="A411" s="390" t="s">
        <v>71</v>
      </c>
      <c r="B411" s="390" t="s">
        <v>72</v>
      </c>
      <c r="C411" s="390" t="s">
        <v>15</v>
      </c>
      <c r="D411" s="390">
        <v>11.220164799999999</v>
      </c>
      <c r="E411" s="390">
        <v>31.858024799999999</v>
      </c>
      <c r="F411" s="390">
        <v>10.039094800000001</v>
      </c>
      <c r="G411" s="390">
        <v>0</v>
      </c>
      <c r="H411" s="390">
        <v>21.123378061849898</v>
      </c>
      <c r="I411" s="390">
        <v>59.976757396129202</v>
      </c>
      <c r="J411" s="390">
        <v>18.8998645420209</v>
      </c>
      <c r="K411" s="390">
        <v>0</v>
      </c>
    </row>
    <row r="412" spans="1:11" x14ac:dyDescent="0.25">
      <c r="A412" s="390" t="s">
        <v>71</v>
      </c>
      <c r="B412" s="390" t="s">
        <v>72</v>
      </c>
      <c r="C412" s="390" t="s">
        <v>16</v>
      </c>
      <c r="D412" s="390">
        <v>0</v>
      </c>
      <c r="E412" s="390">
        <v>2.3621400000000001</v>
      </c>
      <c r="F412" s="390">
        <v>16.783950600000001</v>
      </c>
      <c r="G412" s="390">
        <v>0</v>
      </c>
      <c r="H412" s="390">
        <v>0</v>
      </c>
      <c r="I412" s="390">
        <v>12.337453370245701</v>
      </c>
      <c r="J412" s="390">
        <v>87.662546629754303</v>
      </c>
      <c r="K412" s="390">
        <v>0</v>
      </c>
    </row>
    <row r="413" spans="1:11" x14ac:dyDescent="0.25">
      <c r="A413" s="390" t="s">
        <v>73</v>
      </c>
      <c r="B413" s="390" t="s">
        <v>74</v>
      </c>
      <c r="C413" s="390" t="s">
        <v>15</v>
      </c>
      <c r="D413" s="390">
        <v>25.477387499999999</v>
      </c>
      <c r="E413" s="390">
        <v>30.572865</v>
      </c>
      <c r="F413" s="390">
        <v>16.984925</v>
      </c>
      <c r="G413" s="390">
        <v>11.889447499999999</v>
      </c>
      <c r="H413" s="390">
        <v>30</v>
      </c>
      <c r="I413" s="390">
        <v>36</v>
      </c>
      <c r="J413" s="390">
        <v>20</v>
      </c>
      <c r="K413" s="390">
        <v>14</v>
      </c>
    </row>
    <row r="414" spans="1:11" x14ac:dyDescent="0.25">
      <c r="A414" s="390" t="s">
        <v>73</v>
      </c>
      <c r="B414" s="390" t="s">
        <v>74</v>
      </c>
      <c r="C414" s="390" t="s">
        <v>16</v>
      </c>
      <c r="D414" s="390">
        <v>10.190955000000001</v>
      </c>
      <c r="E414" s="390">
        <v>16.984925</v>
      </c>
      <c r="F414" s="390">
        <v>5.0954775000000003</v>
      </c>
      <c r="G414" s="390">
        <v>1.6984925</v>
      </c>
      <c r="H414" s="390">
        <v>30</v>
      </c>
      <c r="I414" s="390">
        <v>50</v>
      </c>
      <c r="J414" s="390">
        <v>15</v>
      </c>
      <c r="K414" s="390">
        <v>5</v>
      </c>
    </row>
    <row r="415" spans="1:11" x14ac:dyDescent="0.25">
      <c r="A415" s="390" t="s">
        <v>75</v>
      </c>
      <c r="B415" s="390" t="s">
        <v>76</v>
      </c>
      <c r="C415" s="390" t="s">
        <v>15</v>
      </c>
      <c r="D415" s="390">
        <v>13.5283266</v>
      </c>
      <c r="E415" s="390">
        <v>69.927868599999996</v>
      </c>
      <c r="F415" s="390">
        <v>20.6878013</v>
      </c>
      <c r="G415" s="390">
        <v>8.5838058999999998</v>
      </c>
      <c r="H415" s="390">
        <v>12.000878498452799</v>
      </c>
      <c r="I415" s="390">
        <v>62.032495188604898</v>
      </c>
      <c r="J415" s="390">
        <v>18.351995567687901</v>
      </c>
      <c r="K415" s="390">
        <v>7.61463074525438</v>
      </c>
    </row>
    <row r="416" spans="1:11" x14ac:dyDescent="0.25">
      <c r="A416" s="390" t="s">
        <v>75</v>
      </c>
      <c r="B416" s="390" t="s">
        <v>76</v>
      </c>
      <c r="C416" s="390" t="s">
        <v>16</v>
      </c>
      <c r="D416" s="390">
        <v>0</v>
      </c>
      <c r="E416" s="390">
        <v>33.907600799999997</v>
      </c>
      <c r="F416" s="390">
        <v>0</v>
      </c>
      <c r="G416" s="390">
        <v>2.0296443000000002</v>
      </c>
      <c r="H416" s="390">
        <v>0</v>
      </c>
      <c r="I416" s="390">
        <v>94.352254063013902</v>
      </c>
      <c r="J416" s="390">
        <v>0</v>
      </c>
      <c r="K416" s="390">
        <v>5.6477459369861398</v>
      </c>
    </row>
    <row r="417" spans="1:11" x14ac:dyDescent="0.25">
      <c r="A417" s="390" t="s">
        <v>77</v>
      </c>
      <c r="B417" s="390" t="s">
        <v>78</v>
      </c>
      <c r="C417" s="390" t="s">
        <v>15</v>
      </c>
      <c r="D417" s="390">
        <v>0</v>
      </c>
      <c r="E417" s="390">
        <v>4.7560976999999998</v>
      </c>
      <c r="F417" s="390">
        <v>0</v>
      </c>
      <c r="G417" s="390">
        <v>0</v>
      </c>
      <c r="H417" s="390">
        <v>0</v>
      </c>
      <c r="I417" s="390">
        <v>100</v>
      </c>
      <c r="J417" s="390">
        <v>0</v>
      </c>
      <c r="K417" s="390">
        <v>0</v>
      </c>
    </row>
    <row r="418" spans="1:11" x14ac:dyDescent="0.25">
      <c r="A418" s="390" t="s">
        <v>79</v>
      </c>
      <c r="B418" s="390" t="s">
        <v>80</v>
      </c>
      <c r="C418" s="390" t="s">
        <v>15</v>
      </c>
      <c r="D418" s="390">
        <v>235.12785260000001</v>
      </c>
      <c r="E418" s="390">
        <v>385.94180669999997</v>
      </c>
      <c r="F418" s="390">
        <v>130.1721527</v>
      </c>
      <c r="G418" s="390">
        <v>38.898159900000003</v>
      </c>
      <c r="H418" s="390">
        <v>29.757746850169202</v>
      </c>
      <c r="I418" s="390">
        <v>48.844738960864099</v>
      </c>
      <c r="J418" s="390">
        <v>16.474568725713599</v>
      </c>
      <c r="K418" s="390">
        <v>4.9229454632530496</v>
      </c>
    </row>
    <row r="419" spans="1:11" x14ac:dyDescent="0.25">
      <c r="A419" s="390" t="s">
        <v>79</v>
      </c>
      <c r="B419" s="390" t="s">
        <v>80</v>
      </c>
      <c r="C419" s="390" t="s">
        <v>16</v>
      </c>
      <c r="D419" s="390">
        <v>133.08699720000001</v>
      </c>
      <c r="E419" s="390">
        <v>153.99385820000001</v>
      </c>
      <c r="F419" s="390">
        <v>79.889539799999994</v>
      </c>
      <c r="G419" s="390">
        <v>9.8420398000000002</v>
      </c>
      <c r="H419" s="390">
        <v>35.319162755337402</v>
      </c>
      <c r="I419" s="390">
        <v>40.8675096404396</v>
      </c>
      <c r="J419" s="390">
        <v>21.201407485397901</v>
      </c>
      <c r="K419" s="390">
        <v>2.6119201188251702</v>
      </c>
    </row>
    <row r="420" spans="1:11" x14ac:dyDescent="0.25">
      <c r="A420" s="390" t="s">
        <v>91</v>
      </c>
      <c r="B420" s="390" t="s">
        <v>92</v>
      </c>
      <c r="C420" s="390" t="s">
        <v>15</v>
      </c>
      <c r="D420" s="390">
        <v>70.232741500000003</v>
      </c>
      <c r="E420" s="390">
        <v>147.95510999999999</v>
      </c>
      <c r="F420" s="390">
        <v>102.1388683</v>
      </c>
      <c r="G420" s="390">
        <v>16.0037129</v>
      </c>
      <c r="H420" s="390">
        <v>20.882065573485001</v>
      </c>
      <c r="I420" s="390">
        <v>43.990996833751602</v>
      </c>
      <c r="J420" s="390">
        <v>30.368607288982901</v>
      </c>
      <c r="K420" s="390">
        <v>4.7583303037804496</v>
      </c>
    </row>
    <row r="421" spans="1:11" x14ac:dyDescent="0.25">
      <c r="A421" s="390" t="s">
        <v>91</v>
      </c>
      <c r="B421" s="390" t="s">
        <v>92</v>
      </c>
      <c r="C421" s="390" t="s">
        <v>16</v>
      </c>
      <c r="D421" s="390">
        <v>16.5767104</v>
      </c>
      <c r="E421" s="390">
        <v>64.469458000000003</v>
      </c>
      <c r="F421" s="390">
        <v>29.663354300000002</v>
      </c>
      <c r="G421" s="390">
        <v>8.7744879000000005</v>
      </c>
      <c r="H421" s="390">
        <v>13.8735805040009</v>
      </c>
      <c r="I421" s="390">
        <v>53.956556761244201</v>
      </c>
      <c r="J421" s="390">
        <v>24.826212437164401</v>
      </c>
      <c r="K421" s="390">
        <v>7.3436502975905302</v>
      </c>
    </row>
    <row r="422" spans="1:11" x14ac:dyDescent="0.25">
      <c r="A422" s="390" t="s">
        <v>107</v>
      </c>
      <c r="B422" s="390" t="s">
        <v>108</v>
      </c>
      <c r="C422" s="390" t="s">
        <v>15</v>
      </c>
      <c r="D422" s="390">
        <v>459.95553460000002</v>
      </c>
      <c r="E422" s="390">
        <v>436.8695821</v>
      </c>
      <c r="F422" s="390">
        <v>154.88633050000001</v>
      </c>
      <c r="G422" s="390">
        <v>30.9111346</v>
      </c>
      <c r="H422" s="390">
        <v>42.485307653131002</v>
      </c>
      <c r="I422" s="390">
        <v>40.352897625102898</v>
      </c>
      <c r="J422" s="390">
        <v>14.306585979620101</v>
      </c>
      <c r="K422" s="390">
        <v>2.8552087421459702</v>
      </c>
    </row>
    <row r="423" spans="1:11" x14ac:dyDescent="0.25">
      <c r="A423" s="390" t="s">
        <v>107</v>
      </c>
      <c r="B423" s="390" t="s">
        <v>108</v>
      </c>
      <c r="C423" s="390" t="s">
        <v>16</v>
      </c>
      <c r="D423" s="390">
        <v>182.8939426</v>
      </c>
      <c r="E423" s="390">
        <v>224.77896659999999</v>
      </c>
      <c r="F423" s="390">
        <v>100.98233329999999</v>
      </c>
      <c r="G423" s="390">
        <v>83.658804900000007</v>
      </c>
      <c r="H423" s="390">
        <v>30.8778668010365</v>
      </c>
      <c r="I423" s="390">
        <v>37.949288487531497</v>
      </c>
      <c r="J423" s="390">
        <v>17.048782439529901</v>
      </c>
      <c r="K423" s="390">
        <v>14.124062271902099</v>
      </c>
    </row>
    <row r="424" spans="1:11" x14ac:dyDescent="0.25">
      <c r="A424" s="390" t="s">
        <v>109</v>
      </c>
      <c r="B424" s="390" t="s">
        <v>110</v>
      </c>
      <c r="C424" s="390" t="s">
        <v>15</v>
      </c>
      <c r="D424" s="390">
        <v>155.1983864</v>
      </c>
      <c r="E424" s="390">
        <v>117.301106</v>
      </c>
      <c r="F424" s="390">
        <v>83.013090399999996</v>
      </c>
      <c r="G424" s="390">
        <v>25.264853599999999</v>
      </c>
      <c r="H424" s="390">
        <v>40.758293838862599</v>
      </c>
      <c r="I424" s="390">
        <v>30.8056872037915</v>
      </c>
      <c r="J424" s="390">
        <v>21.8009478672986</v>
      </c>
      <c r="K424" s="390">
        <v>6.6350710900473899</v>
      </c>
    </row>
    <row r="425" spans="1:11" x14ac:dyDescent="0.25">
      <c r="A425" s="390" t="s">
        <v>109</v>
      </c>
      <c r="B425" s="390" t="s">
        <v>110</v>
      </c>
      <c r="C425" s="390" t="s">
        <v>16</v>
      </c>
      <c r="D425" s="390">
        <v>72.185295999999994</v>
      </c>
      <c r="E425" s="390">
        <v>41.506545199999998</v>
      </c>
      <c r="F425" s="390">
        <v>36.092647999999997</v>
      </c>
      <c r="G425" s="390">
        <v>5.4138972000000001</v>
      </c>
      <c r="H425" s="390">
        <v>46.511627906976699</v>
      </c>
      <c r="I425" s="390">
        <v>26.744186046511601</v>
      </c>
      <c r="J425" s="390">
        <v>23.255813953488399</v>
      </c>
      <c r="K425" s="390">
        <v>3.4883720930232598</v>
      </c>
    </row>
    <row r="426" spans="1:11" x14ac:dyDescent="0.25">
      <c r="A426" t="s">
        <v>19</v>
      </c>
    </row>
    <row r="427" spans="1:11" x14ac:dyDescent="0.25">
      <c r="A427" t="s">
        <v>20</v>
      </c>
    </row>
    <row r="428" spans="1:11" x14ac:dyDescent="0.25">
      <c r="A428" t="s">
        <v>21</v>
      </c>
    </row>
    <row r="429" spans="1:11" x14ac:dyDescent="0.25">
      <c r="A429" t="s">
        <v>22</v>
      </c>
    </row>
    <row r="430" spans="1:11" x14ac:dyDescent="0.25">
      <c r="A430" t="s">
        <v>23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14" t="s">
        <v>882</v>
      </c>
    </row>
    <row r="435" spans="1:11" x14ac:dyDescent="0.25">
      <c r="A435" s="5" t="s">
        <v>25</v>
      </c>
      <c r="B435" s="5" t="s">
        <v>10</v>
      </c>
      <c r="C435" s="5" t="s">
        <v>11</v>
      </c>
      <c r="D435" s="5" t="s">
        <v>868</v>
      </c>
      <c r="E435" s="5" t="s">
        <v>869</v>
      </c>
      <c r="F435" s="5" t="s">
        <v>870</v>
      </c>
      <c r="G435" s="5" t="s">
        <v>871</v>
      </c>
      <c r="H435" s="5" t="s">
        <v>872</v>
      </c>
      <c r="I435" s="5" t="s">
        <v>873</v>
      </c>
      <c r="J435" s="5" t="s">
        <v>874</v>
      </c>
      <c r="K435" s="5" t="s">
        <v>875</v>
      </c>
    </row>
    <row r="436" spans="1:11" x14ac:dyDescent="0.25">
      <c r="A436" s="391" t="s">
        <v>13</v>
      </c>
      <c r="B436" s="391" t="s">
        <v>14</v>
      </c>
      <c r="C436" s="391" t="s">
        <v>15</v>
      </c>
      <c r="D436" s="391">
        <v>970.74039400000004</v>
      </c>
      <c r="E436" s="391">
        <v>1225.1824609</v>
      </c>
      <c r="F436" s="391">
        <v>517.92226300000004</v>
      </c>
      <c r="G436" s="391">
        <v>131.55111439999999</v>
      </c>
      <c r="H436" s="391">
        <v>34.116176263273097</v>
      </c>
      <c r="I436" s="391">
        <v>43.058412989802001</v>
      </c>
      <c r="J436" s="391">
        <v>18.2021138961498</v>
      </c>
      <c r="K436" s="391">
        <v>4.6232968507751302</v>
      </c>
    </row>
    <row r="437" spans="1:11" x14ac:dyDescent="0.25">
      <c r="A437" s="391" t="s">
        <v>13</v>
      </c>
      <c r="B437" s="391" t="s">
        <v>14</v>
      </c>
      <c r="C437" s="391" t="s">
        <v>16</v>
      </c>
      <c r="D437" s="391">
        <v>414.93390119999998</v>
      </c>
      <c r="E437" s="391">
        <v>538.0034938</v>
      </c>
      <c r="F437" s="391">
        <v>268.50730349999998</v>
      </c>
      <c r="G437" s="391">
        <v>111.41736659999999</v>
      </c>
      <c r="H437" s="391">
        <v>31.1310458947505</v>
      </c>
      <c r="I437" s="391">
        <v>40.364528925176899</v>
      </c>
      <c r="J437" s="391">
        <v>20.145168095833998</v>
      </c>
      <c r="K437" s="391">
        <v>8.3592570842385499</v>
      </c>
    </row>
    <row r="438" spans="1:11" x14ac:dyDescent="0.25">
      <c r="A438" s="391" t="s">
        <v>26</v>
      </c>
      <c r="B438" s="391" t="s">
        <v>27</v>
      </c>
      <c r="C438" s="391" t="s">
        <v>15</v>
      </c>
      <c r="D438" s="391">
        <v>1061.6016228000001</v>
      </c>
      <c r="E438" s="391">
        <v>909.80418220000001</v>
      </c>
      <c r="F438" s="391">
        <v>304.40238340000002</v>
      </c>
      <c r="G438" s="391">
        <v>29.262873299999999</v>
      </c>
      <c r="H438" s="391">
        <v>46.055049687581601</v>
      </c>
      <c r="I438" s="391">
        <v>39.4696804500689</v>
      </c>
      <c r="J438" s="391">
        <v>13.2057700284304</v>
      </c>
      <c r="K438" s="391">
        <v>1.2694998339191499</v>
      </c>
    </row>
    <row r="439" spans="1:11" x14ac:dyDescent="0.25">
      <c r="A439" s="391" t="s">
        <v>26</v>
      </c>
      <c r="B439" s="391" t="s">
        <v>27</v>
      </c>
      <c r="C439" s="391" t="s">
        <v>16</v>
      </c>
      <c r="D439" s="391">
        <v>888.41062009999996</v>
      </c>
      <c r="E439" s="391">
        <v>591.41920640000001</v>
      </c>
      <c r="F439" s="391">
        <v>33.318732099999998</v>
      </c>
      <c r="G439" s="391">
        <v>0</v>
      </c>
      <c r="H439" s="391">
        <v>58.712716279621503</v>
      </c>
      <c r="I439" s="391">
        <v>39.085336534781099</v>
      </c>
      <c r="J439" s="391">
        <v>2.2019471855973798</v>
      </c>
      <c r="K439" s="391">
        <v>0</v>
      </c>
    </row>
    <row r="440" spans="1:11" x14ac:dyDescent="0.25">
      <c r="A440" s="391" t="s">
        <v>28</v>
      </c>
      <c r="B440" s="391" t="s">
        <v>29</v>
      </c>
      <c r="C440" s="391" t="s">
        <v>15</v>
      </c>
      <c r="D440" s="391">
        <v>600.14284899999996</v>
      </c>
      <c r="E440" s="391">
        <v>346.22443820000001</v>
      </c>
      <c r="F440" s="391">
        <v>105.4525656</v>
      </c>
      <c r="G440" s="391">
        <v>28.5784068</v>
      </c>
      <c r="H440" s="391">
        <v>55.548298386022303</v>
      </c>
      <c r="I440" s="391">
        <v>32.046001104091403</v>
      </c>
      <c r="J440" s="391">
        <v>9.7605271632927408</v>
      </c>
      <c r="K440" s="391">
        <v>2.6451733465935701</v>
      </c>
    </row>
    <row r="441" spans="1:11" x14ac:dyDescent="0.25">
      <c r="A441" s="391" t="s">
        <v>28</v>
      </c>
      <c r="B441" s="391" t="s">
        <v>29</v>
      </c>
      <c r="C441" s="391" t="s">
        <v>16</v>
      </c>
      <c r="D441" s="391">
        <v>380.09094540000001</v>
      </c>
      <c r="E441" s="391">
        <v>320.68245239999999</v>
      </c>
      <c r="F441" s="391">
        <v>77.448416499999993</v>
      </c>
      <c r="G441" s="391">
        <v>41.896537000000002</v>
      </c>
      <c r="H441" s="391">
        <v>46.345865178788401</v>
      </c>
      <c r="I441" s="391">
        <v>39.1019725252672</v>
      </c>
      <c r="J441" s="391">
        <v>9.4435658435436398</v>
      </c>
      <c r="K441" s="391">
        <v>5.10859645240083</v>
      </c>
    </row>
    <row r="442" spans="1:11" x14ac:dyDescent="0.25">
      <c r="A442" s="391" t="s">
        <v>30</v>
      </c>
      <c r="B442" s="391" t="s">
        <v>31</v>
      </c>
      <c r="C442" s="391" t="s">
        <v>15</v>
      </c>
      <c r="D442" s="391">
        <v>32.818632999999998</v>
      </c>
      <c r="E442" s="391">
        <v>57.715527000000002</v>
      </c>
      <c r="F442" s="391">
        <v>36.213664000000001</v>
      </c>
      <c r="G442" s="391">
        <v>1.131677</v>
      </c>
      <c r="H442" s="391">
        <v>25.663716814159301</v>
      </c>
      <c r="I442" s="391">
        <v>45.132743362831903</v>
      </c>
      <c r="J442" s="391">
        <v>28.318584070796501</v>
      </c>
      <c r="K442" s="391">
        <v>0.88495575221238898</v>
      </c>
    </row>
    <row r="443" spans="1:11" x14ac:dyDescent="0.25">
      <c r="A443" s="391" t="s">
        <v>30</v>
      </c>
      <c r="B443" s="391" t="s">
        <v>31</v>
      </c>
      <c r="C443" s="391" t="s">
        <v>16</v>
      </c>
      <c r="D443" s="391">
        <v>11.31677</v>
      </c>
      <c r="E443" s="391">
        <v>28.291924999999999</v>
      </c>
      <c r="F443" s="391">
        <v>15.843477999999999</v>
      </c>
      <c r="G443" s="391">
        <v>3.3950309999999999</v>
      </c>
      <c r="H443" s="391">
        <v>19.230769230769202</v>
      </c>
      <c r="I443" s="391">
        <v>48.076923076923102</v>
      </c>
      <c r="J443" s="391">
        <v>26.923076923076898</v>
      </c>
      <c r="K443" s="391">
        <v>5.7692307692307701</v>
      </c>
    </row>
    <row r="444" spans="1:11" x14ac:dyDescent="0.25">
      <c r="A444" s="391" t="s">
        <v>32</v>
      </c>
      <c r="B444" s="391" t="s">
        <v>33</v>
      </c>
      <c r="C444" s="391" t="s">
        <v>15</v>
      </c>
      <c r="D444" s="391">
        <v>639.26024440000003</v>
      </c>
      <c r="E444" s="391">
        <v>564.33962489999999</v>
      </c>
      <c r="F444" s="391">
        <v>375.61735920000001</v>
      </c>
      <c r="G444" s="391">
        <v>109.15784429999999</v>
      </c>
      <c r="H444" s="391">
        <v>37.862454539787301</v>
      </c>
      <c r="I444" s="391">
        <v>33.425015210873703</v>
      </c>
      <c r="J444" s="391">
        <v>22.247269889923</v>
      </c>
      <c r="K444" s="391">
        <v>6.4652603594160301</v>
      </c>
    </row>
    <row r="445" spans="1:11" x14ac:dyDescent="0.25">
      <c r="A445" s="391" t="s">
        <v>32</v>
      </c>
      <c r="B445" s="391" t="s">
        <v>33</v>
      </c>
      <c r="C445" s="391" t="s">
        <v>16</v>
      </c>
      <c r="D445" s="391">
        <v>260.76784420000001</v>
      </c>
      <c r="E445" s="391">
        <v>340.82338399999998</v>
      </c>
      <c r="F445" s="391">
        <v>318.89867090000001</v>
      </c>
      <c r="G445" s="391">
        <v>44.660634700000003</v>
      </c>
      <c r="H445" s="391">
        <v>27.0183598379522</v>
      </c>
      <c r="I445" s="391">
        <v>35.312976791102898</v>
      </c>
      <c r="J445" s="391">
        <v>33.0413401570042</v>
      </c>
      <c r="K445" s="391">
        <v>4.6273232139407003</v>
      </c>
    </row>
    <row r="446" spans="1:11" x14ac:dyDescent="0.25">
      <c r="A446" s="391" t="s">
        <v>34</v>
      </c>
      <c r="B446" s="391" t="s">
        <v>35</v>
      </c>
      <c r="C446" s="391" t="s">
        <v>15</v>
      </c>
      <c r="D446" s="391">
        <v>37.5661232</v>
      </c>
      <c r="E446" s="391">
        <v>50.321342399999999</v>
      </c>
      <c r="F446" s="391">
        <v>27.6261817</v>
      </c>
      <c r="G446" s="391">
        <v>15.7325278</v>
      </c>
      <c r="H446" s="391">
        <v>28.622642276148099</v>
      </c>
      <c r="I446" s="391">
        <v>38.341187742544697</v>
      </c>
      <c r="J446" s="391">
        <v>21.0491328063091</v>
      </c>
      <c r="K446" s="391">
        <v>11.987037174997999</v>
      </c>
    </row>
    <row r="447" spans="1:11" x14ac:dyDescent="0.25">
      <c r="A447" s="391" t="s">
        <v>34</v>
      </c>
      <c r="B447" s="391" t="s">
        <v>35</v>
      </c>
      <c r="C447" s="391" t="s">
        <v>16</v>
      </c>
      <c r="D447" s="391">
        <v>7.9176773999999996</v>
      </c>
      <c r="E447" s="391">
        <v>24.369993999999998</v>
      </c>
      <c r="F447" s="391">
        <v>23.360420000000001</v>
      </c>
      <c r="G447" s="391">
        <v>1.1996481000000001</v>
      </c>
      <c r="H447" s="391">
        <v>13.927866736020301</v>
      </c>
      <c r="I447" s="391">
        <v>42.868888392651002</v>
      </c>
      <c r="J447" s="391">
        <v>41.092962016545997</v>
      </c>
      <c r="K447" s="391">
        <v>2.11028285478264</v>
      </c>
    </row>
    <row r="448" spans="1:11" x14ac:dyDescent="0.25">
      <c r="A448" s="391" t="s">
        <v>36</v>
      </c>
      <c r="B448" s="391" t="s">
        <v>37</v>
      </c>
      <c r="C448" s="391" t="s">
        <v>15</v>
      </c>
      <c r="D448" s="391">
        <v>249.33745709999999</v>
      </c>
      <c r="E448" s="391">
        <v>143.9088457</v>
      </c>
      <c r="F448" s="391">
        <v>25.635579100000001</v>
      </c>
      <c r="G448" s="391">
        <v>7.0730719999999998</v>
      </c>
      <c r="H448" s="391">
        <v>58.536109233404098</v>
      </c>
      <c r="I448" s="391">
        <v>33.784991671627601</v>
      </c>
      <c r="J448" s="391">
        <v>6.0183779682060896</v>
      </c>
      <c r="K448" s="391">
        <v>1.6605211267622699</v>
      </c>
    </row>
    <row r="449" spans="1:11" x14ac:dyDescent="0.25">
      <c r="A449" s="391" t="s">
        <v>36</v>
      </c>
      <c r="B449" s="391" t="s">
        <v>37</v>
      </c>
      <c r="C449" s="391" t="s">
        <v>16</v>
      </c>
      <c r="D449" s="391">
        <v>103.9521115</v>
      </c>
      <c r="E449" s="391">
        <v>57.484399699999997</v>
      </c>
      <c r="F449" s="391">
        <v>0</v>
      </c>
      <c r="G449" s="391">
        <v>0</v>
      </c>
      <c r="H449" s="391">
        <v>64.391946237748002</v>
      </c>
      <c r="I449" s="391">
        <v>35.608053762251998</v>
      </c>
      <c r="J449" s="391">
        <v>0</v>
      </c>
      <c r="K449" s="391">
        <v>0</v>
      </c>
    </row>
    <row r="450" spans="1:11" x14ac:dyDescent="0.25">
      <c r="A450" s="391" t="s">
        <v>38</v>
      </c>
      <c r="B450" s="391" t="s">
        <v>39</v>
      </c>
      <c r="C450" s="391" t="s">
        <v>15</v>
      </c>
      <c r="D450" s="391">
        <v>72.6032297</v>
      </c>
      <c r="E450" s="391">
        <v>98.548332000000002</v>
      </c>
      <c r="F450" s="391">
        <v>100.2096281</v>
      </c>
      <c r="G450" s="391">
        <v>6.4506690999999998</v>
      </c>
      <c r="H450" s="391">
        <v>26.1339562635928</v>
      </c>
      <c r="I450" s="391">
        <v>35.473047259466703</v>
      </c>
      <c r="J450" s="391">
        <v>36.071040486457797</v>
      </c>
      <c r="K450" s="391">
        <v>2.3219559904827398</v>
      </c>
    </row>
    <row r="451" spans="1:11" x14ac:dyDescent="0.25">
      <c r="A451" s="391" t="s">
        <v>38</v>
      </c>
      <c r="B451" s="391" t="s">
        <v>39</v>
      </c>
      <c r="C451" s="391" t="s">
        <v>16</v>
      </c>
      <c r="D451" s="391">
        <v>39.327464399999997</v>
      </c>
      <c r="E451" s="391">
        <v>42.753993600000001</v>
      </c>
      <c r="F451" s="391">
        <v>0</v>
      </c>
      <c r="G451" s="391">
        <v>0</v>
      </c>
      <c r="H451" s="391">
        <v>47.912726404055803</v>
      </c>
      <c r="I451" s="391">
        <v>52.087273595944197</v>
      </c>
      <c r="J451" s="391">
        <v>0</v>
      </c>
      <c r="K451" s="391">
        <v>0</v>
      </c>
    </row>
    <row r="452" spans="1:11" x14ac:dyDescent="0.25">
      <c r="A452" t="s">
        <v>19</v>
      </c>
    </row>
    <row r="453" spans="1:11" x14ac:dyDescent="0.25">
      <c r="A453" t="s">
        <v>20</v>
      </c>
    </row>
    <row r="454" spans="1:11" x14ac:dyDescent="0.25">
      <c r="A454" t="s">
        <v>21</v>
      </c>
    </row>
    <row r="455" spans="1:11" x14ac:dyDescent="0.25">
      <c r="A455" t="s">
        <v>22</v>
      </c>
    </row>
    <row r="456" spans="1:11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883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884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885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868</v>
      </c>
      <c r="E16" s="5" t="s">
        <v>869</v>
      </c>
      <c r="F16" s="5" t="s">
        <v>870</v>
      </c>
      <c r="G16" s="5" t="s">
        <v>871</v>
      </c>
      <c r="H16" s="5" t="s">
        <v>872</v>
      </c>
      <c r="I16" s="5" t="s">
        <v>873</v>
      </c>
      <c r="J16" s="5" t="s">
        <v>874</v>
      </c>
      <c r="K16" s="5" t="s">
        <v>875</v>
      </c>
    </row>
    <row r="17" spans="1:11" x14ac:dyDescent="0.25">
      <c r="A17" s="392" t="s">
        <v>13</v>
      </c>
      <c r="B17" s="392" t="s">
        <v>14</v>
      </c>
      <c r="C17" s="392" t="s">
        <v>15</v>
      </c>
      <c r="D17" s="392">
        <v>10893.4668344</v>
      </c>
      <c r="E17" s="392">
        <v>29463.655873299998</v>
      </c>
      <c r="F17" s="392">
        <v>75271.680796100001</v>
      </c>
      <c r="G17" s="392">
        <v>26936.891330800001</v>
      </c>
      <c r="H17" s="392">
        <v>7.6410154960758501</v>
      </c>
      <c r="I17" s="392">
        <v>20.6667220382033</v>
      </c>
      <c r="J17" s="392">
        <v>52.7978914446619</v>
      </c>
      <c r="K17" s="392">
        <v>18.894371021059001</v>
      </c>
    </row>
    <row r="18" spans="1:11" x14ac:dyDescent="0.25">
      <c r="A18" s="392" t="s">
        <v>13</v>
      </c>
      <c r="B18" s="392" t="s">
        <v>14</v>
      </c>
      <c r="C18" s="392" t="s">
        <v>16</v>
      </c>
      <c r="D18" s="392">
        <v>10036.482943700001</v>
      </c>
      <c r="E18" s="392">
        <v>23036.9404431</v>
      </c>
      <c r="F18" s="392">
        <v>60836.6410627</v>
      </c>
      <c r="G18" s="392">
        <v>20942.427389299999</v>
      </c>
      <c r="H18" s="392">
        <v>8.7385852783991798</v>
      </c>
      <c r="I18" s="392">
        <v>20.057849920603601</v>
      </c>
      <c r="J18" s="392">
        <v>52.969369744355802</v>
      </c>
      <c r="K18" s="392">
        <v>18.2341950566415</v>
      </c>
    </row>
    <row r="19" spans="1:11" x14ac:dyDescent="0.25">
      <c r="A19" s="392" t="s">
        <v>13</v>
      </c>
      <c r="B19" s="392" t="s">
        <v>17</v>
      </c>
      <c r="C19" s="392" t="s">
        <v>15</v>
      </c>
      <c r="D19" s="392">
        <v>4.4949184999999998</v>
      </c>
      <c r="E19" s="392">
        <v>19.965773899999999</v>
      </c>
      <c r="F19" s="392">
        <v>89.910285700000003</v>
      </c>
      <c r="G19" s="392">
        <v>186.5822398</v>
      </c>
      <c r="H19" s="392">
        <v>1.4935605378685699</v>
      </c>
      <c r="I19" s="392">
        <v>6.6341785741045598</v>
      </c>
      <c r="J19" s="392">
        <v>29.875170077056701</v>
      </c>
      <c r="K19" s="392">
        <v>61.997090810970199</v>
      </c>
    </row>
    <row r="20" spans="1:11" x14ac:dyDescent="0.25">
      <c r="A20" s="392" t="s">
        <v>13</v>
      </c>
      <c r="B20" s="392" t="s">
        <v>17</v>
      </c>
      <c r="C20" s="392" t="s">
        <v>16</v>
      </c>
      <c r="D20" s="392">
        <v>7.7031821999999996</v>
      </c>
      <c r="E20" s="392">
        <v>14.6190835</v>
      </c>
      <c r="F20" s="392">
        <v>75.997772400000002</v>
      </c>
      <c r="G20" s="392">
        <v>83.848911099999995</v>
      </c>
      <c r="H20" s="392">
        <v>4.2285923225822701</v>
      </c>
      <c r="I20" s="392">
        <v>8.0250139028633107</v>
      </c>
      <c r="J20" s="392">
        <v>41.718291033541298</v>
      </c>
      <c r="K20" s="392">
        <v>46.0281027410131</v>
      </c>
    </row>
    <row r="21" spans="1:11" x14ac:dyDescent="0.25">
      <c r="A21" s="392" t="s">
        <v>13</v>
      </c>
      <c r="B21" s="392" t="s">
        <v>18</v>
      </c>
      <c r="C21" s="392" t="s">
        <v>15</v>
      </c>
      <c r="D21" s="392">
        <v>10888.9719159</v>
      </c>
      <c r="E21" s="392">
        <v>29443.690099399999</v>
      </c>
      <c r="F21" s="392">
        <v>75181.770510400005</v>
      </c>
      <c r="G21" s="392">
        <v>26750.309090999999</v>
      </c>
      <c r="H21" s="392">
        <v>7.65402009813356</v>
      </c>
      <c r="I21" s="392">
        <v>20.696407110293901</v>
      </c>
      <c r="J21" s="392">
        <v>52.846383197995898</v>
      </c>
      <c r="K21" s="392">
        <v>18.803189593576601</v>
      </c>
    </row>
    <row r="22" spans="1:11" x14ac:dyDescent="0.25">
      <c r="A22" s="392" t="s">
        <v>13</v>
      </c>
      <c r="B22" s="392" t="s">
        <v>18</v>
      </c>
      <c r="C22" s="392" t="s">
        <v>16</v>
      </c>
      <c r="D22" s="392">
        <v>10028.7797615</v>
      </c>
      <c r="E22" s="392">
        <v>23022.321359599999</v>
      </c>
      <c r="F22" s="392">
        <v>60760.643290300002</v>
      </c>
      <c r="G22" s="392">
        <v>20858.578478200001</v>
      </c>
      <c r="H22" s="392">
        <v>8.7457499977176401</v>
      </c>
      <c r="I22" s="392">
        <v>20.076965669456602</v>
      </c>
      <c r="J22" s="392">
        <v>52.987243568502002</v>
      </c>
      <c r="K22" s="392">
        <v>18.1900407643238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886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868</v>
      </c>
      <c r="E32" s="5" t="s">
        <v>869</v>
      </c>
      <c r="F32" s="5" t="s">
        <v>870</v>
      </c>
      <c r="G32" s="5" t="s">
        <v>871</v>
      </c>
      <c r="H32" s="5" t="s">
        <v>872</v>
      </c>
      <c r="I32" s="5" t="s">
        <v>873</v>
      </c>
      <c r="J32" s="5" t="s">
        <v>874</v>
      </c>
      <c r="K32" s="5" t="s">
        <v>875</v>
      </c>
    </row>
    <row r="33" spans="1:11" x14ac:dyDescent="0.25">
      <c r="A33" s="393" t="s">
        <v>13</v>
      </c>
      <c r="B33" s="393" t="s">
        <v>14</v>
      </c>
      <c r="C33" s="393" t="s">
        <v>15</v>
      </c>
      <c r="D33" s="393">
        <v>10893.4668344</v>
      </c>
      <c r="E33" s="393">
        <v>29463.655873299998</v>
      </c>
      <c r="F33" s="393">
        <v>75271.680796100001</v>
      </c>
      <c r="G33" s="393">
        <v>26936.891330800001</v>
      </c>
      <c r="H33" s="393">
        <v>7.6410154960758501</v>
      </c>
      <c r="I33" s="393">
        <v>20.6667220382033</v>
      </c>
      <c r="J33" s="393">
        <v>52.7978914446619</v>
      </c>
      <c r="K33" s="393">
        <v>18.894371021059001</v>
      </c>
    </row>
    <row r="34" spans="1:11" x14ac:dyDescent="0.25">
      <c r="A34" s="393" t="s">
        <v>13</v>
      </c>
      <c r="B34" s="393" t="s">
        <v>14</v>
      </c>
      <c r="C34" s="393" t="s">
        <v>16</v>
      </c>
      <c r="D34" s="393">
        <v>10036.482943700001</v>
      </c>
      <c r="E34" s="393">
        <v>23036.9404431</v>
      </c>
      <c r="F34" s="393">
        <v>60836.6410627</v>
      </c>
      <c r="G34" s="393">
        <v>20942.427389299999</v>
      </c>
      <c r="H34" s="393">
        <v>8.7385852783991798</v>
      </c>
      <c r="I34" s="393">
        <v>20.057849920603601</v>
      </c>
      <c r="J34" s="393">
        <v>52.969369744355802</v>
      </c>
      <c r="K34" s="393">
        <v>18.2341950566415</v>
      </c>
    </row>
    <row r="35" spans="1:11" x14ac:dyDescent="0.25">
      <c r="A35" s="393" t="s">
        <v>26</v>
      </c>
      <c r="B35" s="393" t="s">
        <v>27</v>
      </c>
      <c r="C35" s="393" t="s">
        <v>15</v>
      </c>
      <c r="D35" s="393">
        <v>314.78783220000003</v>
      </c>
      <c r="E35" s="393">
        <v>1213.3236881</v>
      </c>
      <c r="F35" s="393">
        <v>852.0929635</v>
      </c>
      <c r="G35" s="393">
        <v>1701.7187590999999</v>
      </c>
      <c r="H35" s="393">
        <v>7.7117528544304301</v>
      </c>
      <c r="I35" s="393">
        <v>29.724314150454099</v>
      </c>
      <c r="J35" s="393">
        <v>20.874791435192002</v>
      </c>
      <c r="K35" s="393">
        <v>41.689141559923499</v>
      </c>
    </row>
    <row r="36" spans="1:11" x14ac:dyDescent="0.25">
      <c r="A36" s="393" t="s">
        <v>26</v>
      </c>
      <c r="B36" s="393" t="s">
        <v>27</v>
      </c>
      <c r="C36" s="393" t="s">
        <v>16</v>
      </c>
      <c r="D36" s="393">
        <v>308.43493599999999</v>
      </c>
      <c r="E36" s="393">
        <v>460.68806130000002</v>
      </c>
      <c r="F36" s="393">
        <v>539.49554739999996</v>
      </c>
      <c r="G36" s="393">
        <v>827.53398270000002</v>
      </c>
      <c r="H36" s="393">
        <v>14.438806781995501</v>
      </c>
      <c r="I36" s="393">
        <v>21.566253129907501</v>
      </c>
      <c r="J36" s="393">
        <v>25.2554787394626</v>
      </c>
      <c r="K36" s="393">
        <v>38.7394613486344</v>
      </c>
    </row>
    <row r="37" spans="1:11" x14ac:dyDescent="0.25">
      <c r="A37" s="393" t="s">
        <v>28</v>
      </c>
      <c r="B37" s="393" t="s">
        <v>29</v>
      </c>
      <c r="C37" s="393" t="s">
        <v>15</v>
      </c>
      <c r="D37" s="393">
        <v>10.182077700000001</v>
      </c>
      <c r="E37" s="393">
        <v>94.495681599999998</v>
      </c>
      <c r="F37" s="393">
        <v>221.30033109999999</v>
      </c>
      <c r="G37" s="393">
        <v>399.91507669999999</v>
      </c>
      <c r="H37" s="393">
        <v>1.4026964519694001</v>
      </c>
      <c r="I37" s="393">
        <v>13.0178497171309</v>
      </c>
      <c r="J37" s="393">
        <v>30.486625460894199</v>
      </c>
      <c r="K37" s="393">
        <v>55.092828370005499</v>
      </c>
    </row>
    <row r="38" spans="1:11" x14ac:dyDescent="0.25">
      <c r="A38" s="393" t="s">
        <v>28</v>
      </c>
      <c r="B38" s="393" t="s">
        <v>29</v>
      </c>
      <c r="C38" s="393" t="s">
        <v>16</v>
      </c>
      <c r="D38" s="393">
        <v>36.336295999999997</v>
      </c>
      <c r="E38" s="393">
        <v>62.9863736</v>
      </c>
      <c r="F38" s="393">
        <v>159.36468429999999</v>
      </c>
      <c r="G38" s="393">
        <v>186.1384937</v>
      </c>
      <c r="H38" s="393">
        <v>8.1686566093332402</v>
      </c>
      <c r="I38" s="393">
        <v>14.1597827419056</v>
      </c>
      <c r="J38" s="393">
        <v>35.826309365751001</v>
      </c>
      <c r="K38" s="393">
        <v>41.845251283010199</v>
      </c>
    </row>
    <row r="39" spans="1:11" x14ac:dyDescent="0.25">
      <c r="A39" s="393" t="s">
        <v>30</v>
      </c>
      <c r="B39" s="393" t="s">
        <v>31</v>
      </c>
      <c r="C39" s="393" t="s">
        <v>15</v>
      </c>
      <c r="D39" s="393">
        <v>146.54092120000001</v>
      </c>
      <c r="E39" s="393">
        <v>518.06223639999996</v>
      </c>
      <c r="F39" s="393">
        <v>475.28830799999997</v>
      </c>
      <c r="G39" s="393">
        <v>588.2124503</v>
      </c>
      <c r="H39" s="393">
        <v>8.4798674345738796</v>
      </c>
      <c r="I39" s="393">
        <v>29.978650683757799</v>
      </c>
      <c r="J39" s="393">
        <v>27.5034564546119</v>
      </c>
      <c r="K39" s="393">
        <v>34.038025427056397</v>
      </c>
    </row>
    <row r="40" spans="1:11" x14ac:dyDescent="0.25">
      <c r="A40" s="393" t="s">
        <v>30</v>
      </c>
      <c r="B40" s="393" t="s">
        <v>31</v>
      </c>
      <c r="C40" s="393" t="s">
        <v>16</v>
      </c>
      <c r="D40" s="393">
        <v>168.73433370000001</v>
      </c>
      <c r="E40" s="393">
        <v>294.91400190000002</v>
      </c>
      <c r="F40" s="393">
        <v>124.4390157</v>
      </c>
      <c r="G40" s="393">
        <v>111.4953826</v>
      </c>
      <c r="H40" s="393">
        <v>24.119282184016701</v>
      </c>
      <c r="I40" s="393">
        <v>42.155700478187597</v>
      </c>
      <c r="J40" s="393">
        <v>17.787605335295101</v>
      </c>
      <c r="K40" s="393">
        <v>15.937412002500499</v>
      </c>
    </row>
    <row r="41" spans="1:11" x14ac:dyDescent="0.25">
      <c r="A41" s="393" t="s">
        <v>32</v>
      </c>
      <c r="B41" s="393" t="s">
        <v>33</v>
      </c>
      <c r="C41" s="393" t="s">
        <v>15</v>
      </c>
      <c r="D41" s="393">
        <v>65.907843400000004</v>
      </c>
      <c r="E41" s="393">
        <v>111.6733802</v>
      </c>
      <c r="F41" s="393">
        <v>362.81697439999999</v>
      </c>
      <c r="G41" s="393">
        <v>277.93483959999998</v>
      </c>
      <c r="H41" s="393">
        <v>8.0539145276712691</v>
      </c>
      <c r="I41" s="393">
        <v>13.646446503921499</v>
      </c>
      <c r="J41" s="393">
        <v>44.336102507124302</v>
      </c>
      <c r="K41" s="393">
        <v>33.963536461282899</v>
      </c>
    </row>
    <row r="42" spans="1:11" x14ac:dyDescent="0.25">
      <c r="A42" s="393" t="s">
        <v>32</v>
      </c>
      <c r="B42" s="393" t="s">
        <v>33</v>
      </c>
      <c r="C42" s="393" t="s">
        <v>16</v>
      </c>
      <c r="D42" s="393">
        <v>45.532857700000001</v>
      </c>
      <c r="E42" s="393">
        <v>141.66852499999999</v>
      </c>
      <c r="F42" s="393">
        <v>200.57939690000001</v>
      </c>
      <c r="G42" s="393">
        <v>369.62138520000002</v>
      </c>
      <c r="H42" s="393">
        <v>6.0117147555319503</v>
      </c>
      <c r="I42" s="393">
        <v>18.704531302390599</v>
      </c>
      <c r="J42" s="393">
        <v>26.482548667254601</v>
      </c>
      <c r="K42" s="393">
        <v>48.801205274822799</v>
      </c>
    </row>
    <row r="43" spans="1:11" x14ac:dyDescent="0.25">
      <c r="A43" s="393" t="s">
        <v>34</v>
      </c>
      <c r="B43" s="393" t="s">
        <v>35</v>
      </c>
      <c r="C43" s="393" t="s">
        <v>15</v>
      </c>
      <c r="D43" s="393">
        <v>486.97925559999999</v>
      </c>
      <c r="E43" s="393">
        <v>742.22315230000004</v>
      </c>
      <c r="F43" s="393">
        <v>1519.3190448</v>
      </c>
      <c r="G43" s="393">
        <v>1802.8181029</v>
      </c>
      <c r="H43" s="393">
        <v>10.6996907097564</v>
      </c>
      <c r="I43" s="393">
        <v>16.307795611223199</v>
      </c>
      <c r="J43" s="393">
        <v>33.3817994952853</v>
      </c>
      <c r="K43" s="393">
        <v>39.610714183735197</v>
      </c>
    </row>
    <row r="44" spans="1:11" x14ac:dyDescent="0.25">
      <c r="A44" s="393" t="s">
        <v>34</v>
      </c>
      <c r="B44" s="393" t="s">
        <v>35</v>
      </c>
      <c r="C44" s="393" t="s">
        <v>16</v>
      </c>
      <c r="D44" s="393">
        <v>128.53371200000001</v>
      </c>
      <c r="E44" s="393">
        <v>282.5460842</v>
      </c>
      <c r="F44" s="393">
        <v>668.04957899999999</v>
      </c>
      <c r="G44" s="393">
        <v>1012.5944468</v>
      </c>
      <c r="H44" s="393">
        <v>6.1448701137372197</v>
      </c>
      <c r="I44" s="393">
        <v>13.5078102198905</v>
      </c>
      <c r="J44" s="393">
        <v>31.937752583476598</v>
      </c>
      <c r="K44" s="393">
        <v>48.409567082895698</v>
      </c>
    </row>
    <row r="45" spans="1:11" x14ac:dyDescent="0.25">
      <c r="A45" s="393" t="s">
        <v>36</v>
      </c>
      <c r="B45" s="393" t="s">
        <v>37</v>
      </c>
      <c r="C45" s="393" t="s">
        <v>15</v>
      </c>
      <c r="D45" s="393">
        <v>779.67124460000002</v>
      </c>
      <c r="E45" s="393">
        <v>2554.6232135</v>
      </c>
      <c r="F45" s="393">
        <v>1849.7889604</v>
      </c>
      <c r="G45" s="393">
        <v>1599.9273146999999</v>
      </c>
      <c r="H45" s="393">
        <v>11.4927772856313</v>
      </c>
      <c r="I45" s="393">
        <v>37.656532602432797</v>
      </c>
      <c r="J45" s="393">
        <v>27.266893186760299</v>
      </c>
      <c r="K45" s="393">
        <v>23.583796925175498</v>
      </c>
    </row>
    <row r="46" spans="1:11" x14ac:dyDescent="0.25">
      <c r="A46" s="393" t="s">
        <v>36</v>
      </c>
      <c r="B46" s="393" t="s">
        <v>37</v>
      </c>
      <c r="C46" s="393" t="s">
        <v>16</v>
      </c>
      <c r="D46" s="393">
        <v>319.37902650000001</v>
      </c>
      <c r="E46" s="393">
        <v>1776.6867411000001</v>
      </c>
      <c r="F46" s="393">
        <v>3418.5632525000001</v>
      </c>
      <c r="G46" s="393">
        <v>2663.2966362000002</v>
      </c>
      <c r="H46" s="393">
        <v>3.9053794314449499</v>
      </c>
      <c r="I46" s="393">
        <v>21.725396093950799</v>
      </c>
      <c r="J46" s="393">
        <v>41.802327340386803</v>
      </c>
      <c r="K46" s="393">
        <v>32.566897134217498</v>
      </c>
    </row>
    <row r="47" spans="1:11" x14ac:dyDescent="0.25">
      <c r="A47" s="393" t="s">
        <v>38</v>
      </c>
      <c r="B47" s="393" t="s">
        <v>39</v>
      </c>
      <c r="C47" s="393" t="s">
        <v>15</v>
      </c>
      <c r="D47" s="393">
        <v>46.062747799999997</v>
      </c>
      <c r="E47" s="393">
        <v>132.3959443</v>
      </c>
      <c r="F47" s="393">
        <v>123.0320497</v>
      </c>
      <c r="G47" s="393">
        <v>90.545557200000005</v>
      </c>
      <c r="H47" s="393">
        <v>11.7496129612222</v>
      </c>
      <c r="I47" s="393">
        <v>33.771348377105298</v>
      </c>
      <c r="J47" s="393">
        <v>31.382820931079099</v>
      </c>
      <c r="K47" s="393">
        <v>23.096217730593398</v>
      </c>
    </row>
    <row r="48" spans="1:11" x14ac:dyDescent="0.25">
      <c r="A48" s="393" t="s">
        <v>38</v>
      </c>
      <c r="B48" s="393" t="s">
        <v>39</v>
      </c>
      <c r="C48" s="393" t="s">
        <v>16</v>
      </c>
      <c r="D48" s="393">
        <v>14.0160766</v>
      </c>
      <c r="E48" s="393">
        <v>72.2191799</v>
      </c>
      <c r="F48" s="393">
        <v>52.032882100000002</v>
      </c>
      <c r="G48" s="393">
        <v>36.201126199999997</v>
      </c>
      <c r="H48" s="393">
        <v>8.0335505603620803</v>
      </c>
      <c r="I48" s="393">
        <v>41.393640296924097</v>
      </c>
      <c r="J48" s="393">
        <v>29.8235234496156</v>
      </c>
      <c r="K48" s="393">
        <v>20.749285693098201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887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868</v>
      </c>
      <c r="E58" s="5" t="s">
        <v>869</v>
      </c>
      <c r="F58" s="5" t="s">
        <v>870</v>
      </c>
      <c r="G58" s="5" t="s">
        <v>871</v>
      </c>
      <c r="H58" s="5" t="s">
        <v>872</v>
      </c>
      <c r="I58" s="5" t="s">
        <v>873</v>
      </c>
      <c r="J58" s="5" t="s">
        <v>874</v>
      </c>
      <c r="K58" s="5" t="s">
        <v>875</v>
      </c>
    </row>
    <row r="59" spans="1:11" x14ac:dyDescent="0.25">
      <c r="A59" s="394" t="s">
        <v>13</v>
      </c>
      <c r="B59" s="394" t="s">
        <v>14</v>
      </c>
      <c r="C59" s="394" t="s">
        <v>15</v>
      </c>
      <c r="D59" s="394">
        <v>10888.9719159</v>
      </c>
      <c r="E59" s="394">
        <v>29443.690099399999</v>
      </c>
      <c r="F59" s="394">
        <v>75181.770510400005</v>
      </c>
      <c r="G59" s="394">
        <v>26750.309090999999</v>
      </c>
      <c r="H59" s="394">
        <v>7.65402009813356</v>
      </c>
      <c r="I59" s="394">
        <v>20.696407110293901</v>
      </c>
      <c r="J59" s="394">
        <v>52.846383197995898</v>
      </c>
      <c r="K59" s="394">
        <v>18.803189593576601</v>
      </c>
    </row>
    <row r="60" spans="1:11" x14ac:dyDescent="0.25">
      <c r="A60" s="394" t="s">
        <v>13</v>
      </c>
      <c r="B60" s="394" t="s">
        <v>14</v>
      </c>
      <c r="C60" s="394" t="s">
        <v>16</v>
      </c>
      <c r="D60" s="394">
        <v>10028.7797615</v>
      </c>
      <c r="E60" s="394">
        <v>23022.321359599999</v>
      </c>
      <c r="F60" s="394">
        <v>60760.643290300002</v>
      </c>
      <c r="G60" s="394">
        <v>20858.578478200001</v>
      </c>
      <c r="H60" s="394">
        <v>8.7457499977176401</v>
      </c>
      <c r="I60" s="394">
        <v>20.076965669456602</v>
      </c>
      <c r="J60" s="394">
        <v>52.987243568502002</v>
      </c>
      <c r="K60" s="394">
        <v>18.1900407643238</v>
      </c>
    </row>
    <row r="61" spans="1:11" x14ac:dyDescent="0.25">
      <c r="A61" s="394" t="s">
        <v>41</v>
      </c>
      <c r="B61" s="394" t="s">
        <v>42</v>
      </c>
      <c r="C61" s="394" t="s">
        <v>15</v>
      </c>
      <c r="D61" s="394">
        <v>0</v>
      </c>
      <c r="E61" s="394">
        <v>8.6596253999999995</v>
      </c>
      <c r="F61" s="394">
        <v>20.1730546</v>
      </c>
      <c r="G61" s="394">
        <v>23.239640999999999</v>
      </c>
      <c r="H61" s="394">
        <v>0</v>
      </c>
      <c r="I61" s="394">
        <v>16.629996961341501</v>
      </c>
      <c r="J61" s="394">
        <v>38.740455990045099</v>
      </c>
      <c r="K61" s="394">
        <v>44.629547048613396</v>
      </c>
    </row>
    <row r="62" spans="1:11" x14ac:dyDescent="0.25">
      <c r="A62" s="394" t="s">
        <v>41</v>
      </c>
      <c r="B62" s="394" t="s">
        <v>42</v>
      </c>
      <c r="C62" s="394" t="s">
        <v>16</v>
      </c>
      <c r="D62" s="394">
        <v>9.4481734999999993</v>
      </c>
      <c r="E62" s="394">
        <v>18.9195797</v>
      </c>
      <c r="F62" s="394">
        <v>20.176239800000001</v>
      </c>
      <c r="G62" s="394">
        <v>32.373386600000003</v>
      </c>
      <c r="H62" s="394">
        <v>11.676321634122701</v>
      </c>
      <c r="I62" s="394">
        <v>23.3813548999305</v>
      </c>
      <c r="J62" s="394">
        <v>24.9343712064546</v>
      </c>
      <c r="K62" s="394">
        <v>40.0079522594921</v>
      </c>
    </row>
    <row r="63" spans="1:11" x14ac:dyDescent="0.25">
      <c r="A63" s="394" t="s">
        <v>43</v>
      </c>
      <c r="B63" s="394" t="s">
        <v>44</v>
      </c>
      <c r="C63" s="394" t="s">
        <v>15</v>
      </c>
      <c r="D63" s="394">
        <v>211.4562895</v>
      </c>
      <c r="E63" s="394">
        <v>551.84522730000003</v>
      </c>
      <c r="F63" s="394">
        <v>431.31308619999999</v>
      </c>
      <c r="G63" s="394">
        <v>294.03958019999999</v>
      </c>
      <c r="H63" s="394">
        <v>14.2045272761371</v>
      </c>
      <c r="I63" s="394">
        <v>37.070075342397999</v>
      </c>
      <c r="J63" s="394">
        <v>28.973356677966201</v>
      </c>
      <c r="K63" s="394">
        <v>19.7520407034987</v>
      </c>
    </row>
    <row r="64" spans="1:11" x14ac:dyDescent="0.25">
      <c r="A64" s="394" t="s">
        <v>43</v>
      </c>
      <c r="B64" s="394" t="s">
        <v>44</v>
      </c>
      <c r="C64" s="394" t="s">
        <v>16</v>
      </c>
      <c r="D64" s="394">
        <v>249.58013550000001</v>
      </c>
      <c r="E64" s="394">
        <v>376.55941940000002</v>
      </c>
      <c r="F64" s="394">
        <v>204.7865175</v>
      </c>
      <c r="G64" s="394">
        <v>235.94449299999999</v>
      </c>
      <c r="H64" s="394">
        <v>23.393665885460599</v>
      </c>
      <c r="I64" s="394">
        <v>35.295698617274802</v>
      </c>
      <c r="J64" s="394">
        <v>19.195066781434701</v>
      </c>
      <c r="K64" s="394">
        <v>22.115568715829902</v>
      </c>
    </row>
    <row r="65" spans="1:11" x14ac:dyDescent="0.25">
      <c r="A65" s="394" t="s">
        <v>26</v>
      </c>
      <c r="B65" s="394" t="s">
        <v>27</v>
      </c>
      <c r="C65" s="394" t="s">
        <v>15</v>
      </c>
      <c r="D65" s="394">
        <v>276.5195109</v>
      </c>
      <c r="E65" s="394">
        <v>1062.0348896999999</v>
      </c>
      <c r="F65" s="394">
        <v>735.17981229999998</v>
      </c>
      <c r="G65" s="394">
        <v>1560.2165599</v>
      </c>
      <c r="H65" s="394">
        <v>7.6093356291378296</v>
      </c>
      <c r="I65" s="394">
        <v>29.225351582891399</v>
      </c>
      <c r="J65" s="394">
        <v>20.230868777937101</v>
      </c>
      <c r="K65" s="394">
        <v>42.934444010033602</v>
      </c>
    </row>
    <row r="66" spans="1:11" x14ac:dyDescent="0.25">
      <c r="A66" s="394" t="s">
        <v>26</v>
      </c>
      <c r="B66" s="394" t="s">
        <v>27</v>
      </c>
      <c r="C66" s="394" t="s">
        <v>16</v>
      </c>
      <c r="D66" s="394">
        <v>258.33434190000003</v>
      </c>
      <c r="E66" s="394">
        <v>392.96323030000002</v>
      </c>
      <c r="F66" s="394">
        <v>449.15249399999999</v>
      </c>
      <c r="G66" s="394">
        <v>775.34560650000003</v>
      </c>
      <c r="H66" s="394">
        <v>13.7719873043612</v>
      </c>
      <c r="I66" s="394">
        <v>20.949148994163799</v>
      </c>
      <c r="J66" s="394">
        <v>23.944638562551699</v>
      </c>
      <c r="K66" s="394">
        <v>41.334225138923401</v>
      </c>
    </row>
    <row r="67" spans="1:11" x14ac:dyDescent="0.25">
      <c r="A67" s="394" t="s">
        <v>28</v>
      </c>
      <c r="B67" s="394" t="s">
        <v>29</v>
      </c>
      <c r="C67" s="394" t="s">
        <v>15</v>
      </c>
      <c r="D67" s="394">
        <v>0</v>
      </c>
      <c r="E67" s="394">
        <v>62.100912999999998</v>
      </c>
      <c r="F67" s="394">
        <v>136.4904933</v>
      </c>
      <c r="G67" s="394">
        <v>304.12636409999999</v>
      </c>
      <c r="H67" s="394">
        <v>0</v>
      </c>
      <c r="I67" s="394">
        <v>12.3530371624993</v>
      </c>
      <c r="J67" s="394">
        <v>27.150520895928899</v>
      </c>
      <c r="K67" s="394">
        <v>60.496441941571803</v>
      </c>
    </row>
    <row r="68" spans="1:11" x14ac:dyDescent="0.25">
      <c r="A68" s="394" t="s">
        <v>28</v>
      </c>
      <c r="B68" s="394" t="s">
        <v>29</v>
      </c>
      <c r="C68" s="394" t="s">
        <v>16</v>
      </c>
      <c r="D68" s="394">
        <v>31.234606899999999</v>
      </c>
      <c r="E68" s="394">
        <v>33.563279999999999</v>
      </c>
      <c r="F68" s="394">
        <v>100.166669</v>
      </c>
      <c r="G68" s="394">
        <v>156.00388390000001</v>
      </c>
      <c r="H68" s="394">
        <v>9.7313639058914099</v>
      </c>
      <c r="I68" s="394">
        <v>10.4568785706513</v>
      </c>
      <c r="J68" s="394">
        <v>31.207638066351699</v>
      </c>
      <c r="K68" s="394">
        <v>48.604119457105597</v>
      </c>
    </row>
    <row r="69" spans="1:11" x14ac:dyDescent="0.25">
      <c r="A69" s="394" t="s">
        <v>45</v>
      </c>
      <c r="B69" s="394" t="s">
        <v>46</v>
      </c>
      <c r="C69" s="394" t="s">
        <v>15</v>
      </c>
      <c r="D69" s="394">
        <v>12.4458313</v>
      </c>
      <c r="E69" s="394">
        <v>47.083486299999997</v>
      </c>
      <c r="F69" s="394">
        <v>30.8185842</v>
      </c>
      <c r="G69" s="394">
        <v>31.0990486</v>
      </c>
      <c r="H69" s="394">
        <v>10.247957037215199</v>
      </c>
      <c r="I69" s="394">
        <v>38.768767881716997</v>
      </c>
      <c r="J69" s="394">
        <v>25.376169676138701</v>
      </c>
      <c r="K69" s="394">
        <v>25.607105404929101</v>
      </c>
    </row>
    <row r="70" spans="1:11" x14ac:dyDescent="0.25">
      <c r="A70" s="394" t="s">
        <v>45</v>
      </c>
      <c r="B70" s="394" t="s">
        <v>46</v>
      </c>
      <c r="C70" s="394" t="s">
        <v>16</v>
      </c>
      <c r="D70" s="394">
        <v>0</v>
      </c>
      <c r="E70" s="394">
        <v>7.9318004999999996</v>
      </c>
      <c r="F70" s="394">
        <v>35.504435800000003</v>
      </c>
      <c r="G70" s="394">
        <v>23.373955800000001</v>
      </c>
      <c r="H70" s="394">
        <v>0</v>
      </c>
      <c r="I70" s="394">
        <v>11.8721414363363</v>
      </c>
      <c r="J70" s="394">
        <v>53.142244744421298</v>
      </c>
      <c r="K70" s="394">
        <v>34.985613819242403</v>
      </c>
    </row>
    <row r="71" spans="1:11" x14ac:dyDescent="0.25">
      <c r="A71" s="394" t="s">
        <v>47</v>
      </c>
      <c r="B71" s="394" t="s">
        <v>48</v>
      </c>
      <c r="C71" s="394" t="s">
        <v>15</v>
      </c>
      <c r="D71" s="394">
        <v>0</v>
      </c>
      <c r="E71" s="394">
        <v>648.18010040000001</v>
      </c>
      <c r="F71" s="394">
        <v>150.74182279999999</v>
      </c>
      <c r="G71" s="394">
        <v>1024.8067134999999</v>
      </c>
      <c r="H71" s="394">
        <v>0</v>
      </c>
      <c r="I71" s="394">
        <v>35.541477353388998</v>
      </c>
      <c r="J71" s="394">
        <v>8.2655840220157</v>
      </c>
      <c r="K71" s="394">
        <v>56.1929386245953</v>
      </c>
    </row>
    <row r="72" spans="1:11" x14ac:dyDescent="0.25">
      <c r="A72" s="394" t="s">
        <v>47</v>
      </c>
      <c r="B72" s="394" t="s">
        <v>48</v>
      </c>
      <c r="C72" s="394" t="s">
        <v>16</v>
      </c>
      <c r="D72" s="394">
        <v>174.4628233</v>
      </c>
      <c r="E72" s="394">
        <v>285.41102460000002</v>
      </c>
      <c r="F72" s="394">
        <v>163.34469129999999</v>
      </c>
      <c r="G72" s="394">
        <v>282.05986949999999</v>
      </c>
      <c r="H72" s="394">
        <v>19.271731394823899</v>
      </c>
      <c r="I72" s="394">
        <v>31.527430882821601</v>
      </c>
      <c r="J72" s="394">
        <v>18.043586340976201</v>
      </c>
      <c r="K72" s="394">
        <v>31.157251381378298</v>
      </c>
    </row>
    <row r="73" spans="1:11" x14ac:dyDescent="0.25">
      <c r="A73" s="394" t="s">
        <v>30</v>
      </c>
      <c r="B73" s="394" t="s">
        <v>31</v>
      </c>
      <c r="C73" s="394" t="s">
        <v>15</v>
      </c>
      <c r="D73" s="394">
        <v>145.40924419999999</v>
      </c>
      <c r="E73" s="394">
        <v>512.40385140000001</v>
      </c>
      <c r="F73" s="394">
        <v>465.10321499999998</v>
      </c>
      <c r="G73" s="394">
        <v>581.42238829999997</v>
      </c>
      <c r="H73" s="394">
        <v>8.5317105275992908</v>
      </c>
      <c r="I73" s="394">
        <v>30.0646726927407</v>
      </c>
      <c r="J73" s="394">
        <v>27.289365388474899</v>
      </c>
      <c r="K73" s="394">
        <v>34.1142513911851</v>
      </c>
    </row>
    <row r="74" spans="1:11" x14ac:dyDescent="0.25">
      <c r="A74" s="394" t="s">
        <v>30</v>
      </c>
      <c r="B74" s="394" t="s">
        <v>31</v>
      </c>
      <c r="C74" s="394" t="s">
        <v>16</v>
      </c>
      <c r="D74" s="394">
        <v>168.73433370000001</v>
      </c>
      <c r="E74" s="394">
        <v>293.78232489999999</v>
      </c>
      <c r="F74" s="394">
        <v>123.3073387</v>
      </c>
      <c r="G74" s="394">
        <v>109.23202860000001</v>
      </c>
      <c r="H74" s="394">
        <v>24.276364409834802</v>
      </c>
      <c r="I74" s="394">
        <v>42.267430818917497</v>
      </c>
      <c r="J74" s="394">
        <v>17.7406330001001</v>
      </c>
      <c r="K74" s="394">
        <v>15.7155717711475</v>
      </c>
    </row>
    <row r="75" spans="1:11" x14ac:dyDescent="0.25">
      <c r="A75" s="394" t="s">
        <v>49</v>
      </c>
      <c r="B75" s="394" t="s">
        <v>50</v>
      </c>
      <c r="C75" s="394" t="s">
        <v>15</v>
      </c>
      <c r="D75" s="394">
        <v>586.66480239999999</v>
      </c>
      <c r="E75" s="394">
        <v>790.04980590000002</v>
      </c>
      <c r="F75" s="394">
        <v>243.6939879</v>
      </c>
      <c r="G75" s="394">
        <v>68.354695100000001</v>
      </c>
      <c r="H75" s="394">
        <v>34.739315179476002</v>
      </c>
      <c r="I75" s="394">
        <v>46.782743915035297</v>
      </c>
      <c r="J75" s="394">
        <v>14.4303224232453</v>
      </c>
      <c r="K75" s="394">
        <v>4.0476184822433598</v>
      </c>
    </row>
    <row r="76" spans="1:11" x14ac:dyDescent="0.25">
      <c r="A76" s="394" t="s">
        <v>49</v>
      </c>
      <c r="B76" s="394" t="s">
        <v>50</v>
      </c>
      <c r="C76" s="394" t="s">
        <v>16</v>
      </c>
      <c r="D76" s="394">
        <v>549.67136330000005</v>
      </c>
      <c r="E76" s="394">
        <v>793.62963379999997</v>
      </c>
      <c r="F76" s="394">
        <v>340.3559874</v>
      </c>
      <c r="G76" s="394">
        <v>67.655900900000006</v>
      </c>
      <c r="H76" s="394">
        <v>31.386245592229201</v>
      </c>
      <c r="I76" s="394">
        <v>45.316267607928602</v>
      </c>
      <c r="J76" s="394">
        <v>19.434333535567099</v>
      </c>
      <c r="K76" s="394">
        <v>3.8631532642750699</v>
      </c>
    </row>
    <row r="77" spans="1:11" x14ac:dyDescent="0.25">
      <c r="A77" s="394" t="s">
        <v>51</v>
      </c>
      <c r="B77" s="394" t="s">
        <v>52</v>
      </c>
      <c r="C77" s="394" t="s">
        <v>15</v>
      </c>
      <c r="D77" s="394">
        <v>0</v>
      </c>
      <c r="E77" s="394">
        <v>77.326785200000003</v>
      </c>
      <c r="F77" s="394">
        <v>46.491860899999999</v>
      </c>
      <c r="G77" s="394">
        <v>74.539637099999993</v>
      </c>
      <c r="H77" s="394">
        <v>0</v>
      </c>
      <c r="I77" s="394">
        <v>38.983391039956302</v>
      </c>
      <c r="J77" s="394">
        <v>23.438325917109999</v>
      </c>
      <c r="K77" s="394">
        <v>37.578283042933698</v>
      </c>
    </row>
    <row r="78" spans="1:11" x14ac:dyDescent="0.25">
      <c r="A78" s="394" t="s">
        <v>51</v>
      </c>
      <c r="B78" s="394" t="s">
        <v>52</v>
      </c>
      <c r="C78" s="394" t="s">
        <v>16</v>
      </c>
      <c r="D78" s="394">
        <v>11.2060294</v>
      </c>
      <c r="E78" s="394">
        <v>47.852576999999997</v>
      </c>
      <c r="F78" s="394">
        <v>39.247760599999999</v>
      </c>
      <c r="G78" s="394">
        <v>73.224240100000003</v>
      </c>
      <c r="H78" s="394">
        <v>6.5329620115359601</v>
      </c>
      <c r="I78" s="394">
        <v>27.897398492912998</v>
      </c>
      <c r="J78" s="394">
        <v>22.880908115202502</v>
      </c>
      <c r="K78" s="394">
        <v>42.6887313803485</v>
      </c>
    </row>
    <row r="79" spans="1:11" x14ac:dyDescent="0.25">
      <c r="A79" s="394" t="s">
        <v>32</v>
      </c>
      <c r="B79" s="394" t="s">
        <v>33</v>
      </c>
      <c r="C79" s="394" t="s">
        <v>15</v>
      </c>
      <c r="D79" s="394">
        <v>51.251350500000001</v>
      </c>
      <c r="E79" s="394">
        <v>81.766547799999998</v>
      </c>
      <c r="F79" s="394">
        <v>252.75177400000001</v>
      </c>
      <c r="G79" s="394">
        <v>123.4862275</v>
      </c>
      <c r="H79" s="394">
        <v>10.0639679422718</v>
      </c>
      <c r="I79" s="394">
        <v>16.056082576973999</v>
      </c>
      <c r="J79" s="394">
        <v>49.631584847473199</v>
      </c>
      <c r="K79" s="394">
        <v>24.248364633281</v>
      </c>
    </row>
    <row r="80" spans="1:11" x14ac:dyDescent="0.25">
      <c r="A80" s="394" t="s">
        <v>32</v>
      </c>
      <c r="B80" s="394" t="s">
        <v>33</v>
      </c>
      <c r="C80" s="394" t="s">
        <v>16</v>
      </c>
      <c r="D80" s="394">
        <v>40.816883400000002</v>
      </c>
      <c r="E80" s="394">
        <v>132.29923210000001</v>
      </c>
      <c r="F80" s="394">
        <v>144.33948570000001</v>
      </c>
      <c r="G80" s="394">
        <v>247.21148830000001</v>
      </c>
      <c r="H80" s="394">
        <v>7.2284863345130397</v>
      </c>
      <c r="I80" s="394">
        <v>23.429598529843101</v>
      </c>
      <c r="J80" s="394">
        <v>25.561873249565402</v>
      </c>
      <c r="K80" s="394">
        <v>43.780041886078401</v>
      </c>
    </row>
    <row r="81" spans="1:11" x14ac:dyDescent="0.25">
      <c r="A81" s="394" t="s">
        <v>53</v>
      </c>
      <c r="B81" s="394" t="s">
        <v>54</v>
      </c>
      <c r="C81" s="394" t="s">
        <v>15</v>
      </c>
      <c r="D81" s="394">
        <v>169.89377110000001</v>
      </c>
      <c r="E81" s="394">
        <v>361.86941910000002</v>
      </c>
      <c r="F81" s="394">
        <v>764.98667239999997</v>
      </c>
      <c r="G81" s="394">
        <v>775.41629799999998</v>
      </c>
      <c r="H81" s="394">
        <v>8.1988488341498105</v>
      </c>
      <c r="I81" s="394">
        <v>17.463339860507102</v>
      </c>
      <c r="J81" s="394">
        <v>36.917245679685102</v>
      </c>
      <c r="K81" s="394">
        <v>37.420565625658</v>
      </c>
    </row>
    <row r="82" spans="1:11" x14ac:dyDescent="0.25">
      <c r="A82" s="394" t="s">
        <v>53</v>
      </c>
      <c r="B82" s="394" t="s">
        <v>54</v>
      </c>
      <c r="C82" s="394" t="s">
        <v>16</v>
      </c>
      <c r="D82" s="394">
        <v>102.6737452</v>
      </c>
      <c r="E82" s="394">
        <v>321.2989652</v>
      </c>
      <c r="F82" s="394">
        <v>186.54759089999999</v>
      </c>
      <c r="G82" s="394">
        <v>533.51721950000001</v>
      </c>
      <c r="H82" s="394">
        <v>8.9746833764859897</v>
      </c>
      <c r="I82" s="394">
        <v>28.084652763427101</v>
      </c>
      <c r="J82" s="394">
        <v>16.306072791174799</v>
      </c>
      <c r="K82" s="394">
        <v>46.634591068912101</v>
      </c>
    </row>
    <row r="83" spans="1:11" x14ac:dyDescent="0.25">
      <c r="A83" s="394" t="s">
        <v>34</v>
      </c>
      <c r="B83" s="394" t="s">
        <v>35</v>
      </c>
      <c r="C83" s="394" t="s">
        <v>15</v>
      </c>
      <c r="D83" s="394">
        <v>486.97925559999999</v>
      </c>
      <c r="E83" s="394">
        <v>738.727035</v>
      </c>
      <c r="F83" s="394">
        <v>1518.1193966999999</v>
      </c>
      <c r="G83" s="394">
        <v>1798.1223375</v>
      </c>
      <c r="H83" s="394">
        <v>10.7218148015123</v>
      </c>
      <c r="I83" s="394">
        <v>16.2645417993864</v>
      </c>
      <c r="J83" s="394">
        <v>33.424411473023198</v>
      </c>
      <c r="K83" s="394">
        <v>39.589231926078199</v>
      </c>
    </row>
    <row r="84" spans="1:11" x14ac:dyDescent="0.25">
      <c r="A84" s="394" t="s">
        <v>34</v>
      </c>
      <c r="B84" s="394" t="s">
        <v>35</v>
      </c>
      <c r="C84" s="394" t="s">
        <v>16</v>
      </c>
      <c r="D84" s="394">
        <v>128.53371200000001</v>
      </c>
      <c r="E84" s="394">
        <v>279.90685839999998</v>
      </c>
      <c r="F84" s="394">
        <v>666.8499309</v>
      </c>
      <c r="G84" s="394">
        <v>1008.138611</v>
      </c>
      <c r="H84" s="394">
        <v>6.1693345476057697</v>
      </c>
      <c r="I84" s="394">
        <v>13.4349115478662</v>
      </c>
      <c r="J84" s="394">
        <v>32.007325181504797</v>
      </c>
      <c r="K84" s="394">
        <v>48.388428723023203</v>
      </c>
    </row>
    <row r="85" spans="1:11" x14ac:dyDescent="0.25">
      <c r="A85" s="394" t="s">
        <v>55</v>
      </c>
      <c r="B85" s="394" t="s">
        <v>56</v>
      </c>
      <c r="C85" s="394" t="s">
        <v>15</v>
      </c>
      <c r="D85" s="394">
        <v>30.298883199999999</v>
      </c>
      <c r="E85" s="394">
        <v>65.179632499999997</v>
      </c>
      <c r="F85" s="394">
        <v>33.517137900000002</v>
      </c>
      <c r="G85" s="394">
        <v>325.63166330000001</v>
      </c>
      <c r="H85" s="394">
        <v>6.6645540366120501</v>
      </c>
      <c r="I85" s="394">
        <v>14.336937108057001</v>
      </c>
      <c r="J85" s="394">
        <v>7.3724425818812902</v>
      </c>
      <c r="K85" s="394">
        <v>71.626066273449695</v>
      </c>
    </row>
    <row r="86" spans="1:11" x14ac:dyDescent="0.25">
      <c r="A86" s="394" t="s">
        <v>55</v>
      </c>
      <c r="B86" s="394" t="s">
        <v>56</v>
      </c>
      <c r="C86" s="394" t="s">
        <v>16</v>
      </c>
      <c r="D86" s="394">
        <v>78.056966200000005</v>
      </c>
      <c r="E86" s="394">
        <v>21.848475199999999</v>
      </c>
      <c r="F86" s="394">
        <v>105.99330209999999</v>
      </c>
      <c r="G86" s="394">
        <v>255.82854069999999</v>
      </c>
      <c r="H86" s="394">
        <v>16.905426400184101</v>
      </c>
      <c r="I86" s="394">
        <v>4.7319003982741004</v>
      </c>
      <c r="J86" s="394">
        <v>22.9558238655198</v>
      </c>
      <c r="K86" s="394">
        <v>55.406849336021999</v>
      </c>
    </row>
    <row r="87" spans="1:11" x14ac:dyDescent="0.25">
      <c r="A87" s="394" t="s">
        <v>36</v>
      </c>
      <c r="B87" s="394" t="s">
        <v>37</v>
      </c>
      <c r="C87" s="394" t="s">
        <v>15</v>
      </c>
      <c r="D87" s="394">
        <v>779.67124460000002</v>
      </c>
      <c r="E87" s="394">
        <v>2544.8419795999998</v>
      </c>
      <c r="F87" s="394">
        <v>1838.9052549</v>
      </c>
      <c r="G87" s="394">
        <v>1596.6660159999999</v>
      </c>
      <c r="H87" s="394">
        <v>11.533454133082801</v>
      </c>
      <c r="I87" s="394">
        <v>37.645120877477403</v>
      </c>
      <c r="J87" s="394">
        <v>27.2024004468127</v>
      </c>
      <c r="K87" s="394">
        <v>23.619024542627098</v>
      </c>
    </row>
    <row r="88" spans="1:11" x14ac:dyDescent="0.25">
      <c r="A88" s="394" t="s">
        <v>36</v>
      </c>
      <c r="B88" s="394" t="s">
        <v>37</v>
      </c>
      <c r="C88" s="394" t="s">
        <v>16</v>
      </c>
      <c r="D88" s="394">
        <v>319.37902650000001</v>
      </c>
      <c r="E88" s="394">
        <v>1771.7771577000001</v>
      </c>
      <c r="F88" s="394">
        <v>3414.9731614000002</v>
      </c>
      <c r="G88" s="394">
        <v>2662.0392920999998</v>
      </c>
      <c r="H88" s="394">
        <v>3.9100444746685699</v>
      </c>
      <c r="I88" s="394">
        <v>21.6912411617263</v>
      </c>
      <c r="J88" s="394">
        <v>41.808308727102798</v>
      </c>
      <c r="K88" s="394">
        <v>32.590405636502403</v>
      </c>
    </row>
    <row r="89" spans="1:11" x14ac:dyDescent="0.25">
      <c r="A89" s="394" t="s">
        <v>38</v>
      </c>
      <c r="B89" s="394" t="s">
        <v>39</v>
      </c>
      <c r="C89" s="394" t="s">
        <v>15</v>
      </c>
      <c r="D89" s="394">
        <v>46.062747799999997</v>
      </c>
      <c r="E89" s="394">
        <v>113.7765338</v>
      </c>
      <c r="F89" s="394">
        <v>98.911317400000001</v>
      </c>
      <c r="G89" s="394">
        <v>86.820782699999995</v>
      </c>
      <c r="H89" s="394">
        <v>13.3294451564245</v>
      </c>
      <c r="I89" s="394">
        <v>32.924177123779501</v>
      </c>
      <c r="J89" s="394">
        <v>28.622543022346601</v>
      </c>
      <c r="K89" s="394">
        <v>25.1238346974494</v>
      </c>
    </row>
    <row r="90" spans="1:11" x14ac:dyDescent="0.25">
      <c r="A90" s="394" t="s">
        <v>38</v>
      </c>
      <c r="B90" s="394" t="s">
        <v>39</v>
      </c>
      <c r="C90" s="394" t="s">
        <v>16</v>
      </c>
      <c r="D90" s="394">
        <v>14.0160766</v>
      </c>
      <c r="E90" s="394">
        <v>64.071337200000002</v>
      </c>
      <c r="F90" s="394">
        <v>32.996219099999998</v>
      </c>
      <c r="G90" s="394">
        <v>32.668366499999998</v>
      </c>
      <c r="H90" s="394">
        <v>9.7501785425601497</v>
      </c>
      <c r="I90" s="394">
        <v>44.570745080015897</v>
      </c>
      <c r="J90" s="394">
        <v>22.9535722895831</v>
      </c>
      <c r="K90" s="394">
        <v>22.7255040878409</v>
      </c>
    </row>
    <row r="91" spans="1:11" x14ac:dyDescent="0.25">
      <c r="A91" s="394" t="s">
        <v>57</v>
      </c>
      <c r="B91" s="394" t="s">
        <v>58</v>
      </c>
      <c r="C91" s="394" t="s">
        <v>15</v>
      </c>
      <c r="D91" s="394">
        <v>11.4325554</v>
      </c>
      <c r="E91" s="394">
        <v>43.947263800000002</v>
      </c>
      <c r="F91" s="394">
        <v>26.0928328</v>
      </c>
      <c r="G91" s="394">
        <v>49.096789399999999</v>
      </c>
      <c r="H91" s="394">
        <v>8.7559196680456992</v>
      </c>
      <c r="I91" s="394">
        <v>33.658154104655601</v>
      </c>
      <c r="J91" s="394">
        <v>19.983874113441701</v>
      </c>
      <c r="K91" s="394">
        <v>37.602052113856999</v>
      </c>
    </row>
    <row r="92" spans="1:11" x14ac:dyDescent="0.25">
      <c r="A92" s="394" t="s">
        <v>57</v>
      </c>
      <c r="B92" s="394" t="s">
        <v>58</v>
      </c>
      <c r="C92" s="394" t="s">
        <v>16</v>
      </c>
      <c r="D92" s="394">
        <v>9.2573106999999997</v>
      </c>
      <c r="E92" s="394">
        <v>5.1356164</v>
      </c>
      <c r="F92" s="394">
        <v>10.7780494</v>
      </c>
      <c r="G92" s="394">
        <v>8.4246508999999996</v>
      </c>
      <c r="H92" s="394">
        <v>27.555105876665401</v>
      </c>
      <c r="I92" s="394">
        <v>15.2865619649062</v>
      </c>
      <c r="J92" s="394">
        <v>32.081702989717101</v>
      </c>
      <c r="K92" s="394">
        <v>25.076629168711399</v>
      </c>
    </row>
    <row r="93" spans="1:11" x14ac:dyDescent="0.25">
      <c r="A93" s="394" t="s">
        <v>59</v>
      </c>
      <c r="B93" s="394" t="s">
        <v>60</v>
      </c>
      <c r="C93" s="394" t="s">
        <v>15</v>
      </c>
      <c r="D93" s="394">
        <v>3.3819357999999999</v>
      </c>
      <c r="E93" s="394">
        <v>22.756499600000001</v>
      </c>
      <c r="F93" s="394">
        <v>70.786547799999994</v>
      </c>
      <c r="G93" s="394">
        <v>111.0931432</v>
      </c>
      <c r="H93" s="394">
        <v>1.62578899181932</v>
      </c>
      <c r="I93" s="394">
        <v>10.9396714574005</v>
      </c>
      <c r="J93" s="394">
        <v>34.029028635650697</v>
      </c>
      <c r="K93" s="394">
        <v>53.405510915129597</v>
      </c>
    </row>
    <row r="94" spans="1:11" x14ac:dyDescent="0.25">
      <c r="A94" s="394" t="s">
        <v>59</v>
      </c>
      <c r="B94" s="394" t="s">
        <v>60</v>
      </c>
      <c r="C94" s="394" t="s">
        <v>16</v>
      </c>
      <c r="D94" s="394">
        <v>12.4565862</v>
      </c>
      <c r="E94" s="394">
        <v>16.302561399999998</v>
      </c>
      <c r="F94" s="394">
        <v>76.574156099999996</v>
      </c>
      <c r="G94" s="394">
        <v>108.9263097</v>
      </c>
      <c r="H94" s="394">
        <v>5.8137817026416796</v>
      </c>
      <c r="I94" s="394">
        <v>7.6087887685883402</v>
      </c>
      <c r="J94" s="394">
        <v>35.738959332967802</v>
      </c>
      <c r="K94" s="394">
        <v>50.838470195802202</v>
      </c>
    </row>
    <row r="95" spans="1:11" x14ac:dyDescent="0.25">
      <c r="A95" s="394" t="s">
        <v>61</v>
      </c>
      <c r="B95" s="394" t="s">
        <v>62</v>
      </c>
      <c r="C95" s="394" t="s">
        <v>15</v>
      </c>
      <c r="D95" s="394">
        <v>25.529726199999999</v>
      </c>
      <c r="E95" s="394">
        <v>22.600162099999999</v>
      </c>
      <c r="F95" s="394">
        <v>72.317844699999995</v>
      </c>
      <c r="G95" s="394">
        <v>92.525916600000002</v>
      </c>
      <c r="H95" s="394">
        <v>11.987269903083799</v>
      </c>
      <c r="I95" s="394">
        <v>10.611717525828601</v>
      </c>
      <c r="J95" s="394">
        <v>33.956240518873997</v>
      </c>
      <c r="K95" s="394">
        <v>43.444772052213501</v>
      </c>
    </row>
    <row r="96" spans="1:11" x14ac:dyDescent="0.25">
      <c r="A96" s="394" t="s">
        <v>61</v>
      </c>
      <c r="B96" s="394" t="s">
        <v>62</v>
      </c>
      <c r="C96" s="394" t="s">
        <v>16</v>
      </c>
      <c r="D96" s="394">
        <v>16.495548299999999</v>
      </c>
      <c r="E96" s="394">
        <v>15.842225900000001</v>
      </c>
      <c r="F96" s="394">
        <v>36.401408099999998</v>
      </c>
      <c r="G96" s="394">
        <v>85.932164400000005</v>
      </c>
      <c r="H96" s="394">
        <v>10.664902486428</v>
      </c>
      <c r="I96" s="394">
        <v>10.2425085434392</v>
      </c>
      <c r="J96" s="394">
        <v>23.534681036044802</v>
      </c>
      <c r="K96" s="394">
        <v>55.557907934088</v>
      </c>
    </row>
    <row r="97" spans="1:11" x14ac:dyDescent="0.25">
      <c r="A97" s="394" t="s">
        <v>63</v>
      </c>
      <c r="B97" s="394" t="s">
        <v>64</v>
      </c>
      <c r="C97" s="394" t="s">
        <v>15</v>
      </c>
      <c r="D97" s="394">
        <v>43.238332499999999</v>
      </c>
      <c r="E97" s="394">
        <v>158.4337128</v>
      </c>
      <c r="F97" s="394">
        <v>122.14868300000001</v>
      </c>
      <c r="G97" s="394">
        <v>134.00998089999999</v>
      </c>
      <c r="H97" s="394">
        <v>9.4441748076605396</v>
      </c>
      <c r="I97" s="394">
        <v>34.6053048902819</v>
      </c>
      <c r="J97" s="394">
        <v>26.679879821394898</v>
      </c>
      <c r="K97" s="394">
        <v>29.2706404806626</v>
      </c>
    </row>
    <row r="98" spans="1:11" x14ac:dyDescent="0.25">
      <c r="A98" s="394" t="s">
        <v>63</v>
      </c>
      <c r="B98" s="394" t="s">
        <v>64</v>
      </c>
      <c r="C98" s="394" t="s">
        <v>16</v>
      </c>
      <c r="D98" s="394">
        <v>24.040553599999999</v>
      </c>
      <c r="E98" s="394">
        <v>52.937840199999997</v>
      </c>
      <c r="F98" s="394">
        <v>108.2923443</v>
      </c>
      <c r="G98" s="394">
        <v>145.0828243</v>
      </c>
      <c r="H98" s="394">
        <v>7.2772194207160199</v>
      </c>
      <c r="I98" s="394">
        <v>16.024600980661301</v>
      </c>
      <c r="J98" s="394">
        <v>32.780740583895103</v>
      </c>
      <c r="K98" s="394">
        <v>43.917439014727599</v>
      </c>
    </row>
    <row r="99" spans="1:11" x14ac:dyDescent="0.25">
      <c r="A99" s="394" t="s">
        <v>65</v>
      </c>
      <c r="B99" s="394" t="s">
        <v>66</v>
      </c>
      <c r="C99" s="394" t="s">
        <v>15</v>
      </c>
      <c r="D99" s="394">
        <v>0</v>
      </c>
      <c r="E99" s="394">
        <v>8.7467042999999993</v>
      </c>
      <c r="F99" s="394">
        <v>6.9605714000000001</v>
      </c>
      <c r="G99" s="394">
        <v>7.3805877999999998</v>
      </c>
      <c r="H99" s="394">
        <v>0</v>
      </c>
      <c r="I99" s="394">
        <v>37.884424862439097</v>
      </c>
      <c r="J99" s="394">
        <v>30.1481832652034</v>
      </c>
      <c r="K99" s="394">
        <v>31.967391872357499</v>
      </c>
    </row>
    <row r="100" spans="1:11" x14ac:dyDescent="0.25">
      <c r="A100" s="394" t="s">
        <v>65</v>
      </c>
      <c r="B100" s="394" t="s">
        <v>66</v>
      </c>
      <c r="C100" s="394" t="s">
        <v>16</v>
      </c>
      <c r="D100" s="394">
        <v>0</v>
      </c>
      <c r="E100" s="394">
        <v>9.4884915999999997</v>
      </c>
      <c r="F100" s="394">
        <v>4.6881803</v>
      </c>
      <c r="G100" s="394">
        <v>9.1002299000000004</v>
      </c>
      <c r="H100" s="394">
        <v>0</v>
      </c>
      <c r="I100" s="394">
        <v>40.7635504137411</v>
      </c>
      <c r="J100" s="394">
        <v>20.140911966213601</v>
      </c>
      <c r="K100" s="394">
        <v>39.095537620045299</v>
      </c>
    </row>
    <row r="101" spans="1:11" x14ac:dyDescent="0.25">
      <c r="A101" s="394" t="s">
        <v>67</v>
      </c>
      <c r="B101" s="394" t="s">
        <v>68</v>
      </c>
      <c r="C101" s="394" t="s">
        <v>15</v>
      </c>
      <c r="D101" s="394">
        <v>431.92124990000002</v>
      </c>
      <c r="E101" s="394">
        <v>586.38378909999994</v>
      </c>
      <c r="F101" s="394">
        <v>428.81343729999998</v>
      </c>
      <c r="G101" s="394">
        <v>522.69436989999997</v>
      </c>
      <c r="H101" s="394">
        <v>21.927019652310001</v>
      </c>
      <c r="I101" s="394">
        <v>29.768502638776202</v>
      </c>
      <c r="J101" s="394">
        <v>21.769247678896601</v>
      </c>
      <c r="K101" s="394">
        <v>26.535230030017299</v>
      </c>
    </row>
    <row r="102" spans="1:11" x14ac:dyDescent="0.25">
      <c r="A102" s="394" t="s">
        <v>67</v>
      </c>
      <c r="B102" s="394" t="s">
        <v>68</v>
      </c>
      <c r="C102" s="394" t="s">
        <v>16</v>
      </c>
      <c r="D102" s="394">
        <v>161.4942125</v>
      </c>
      <c r="E102" s="394">
        <v>786.81803319999995</v>
      </c>
      <c r="F102" s="394">
        <v>423.91010189999997</v>
      </c>
      <c r="G102" s="394">
        <v>294.34557819999998</v>
      </c>
      <c r="H102" s="394">
        <v>9.6902268428379905</v>
      </c>
      <c r="I102" s="394">
        <v>47.2118790371118</v>
      </c>
      <c r="J102" s="394">
        <v>25.4361130643092</v>
      </c>
      <c r="K102" s="394">
        <v>17.661781055740999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888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868</v>
      </c>
      <c r="E112" s="5" t="s">
        <v>869</v>
      </c>
      <c r="F112" s="5" t="s">
        <v>870</v>
      </c>
      <c r="G112" s="5" t="s">
        <v>871</v>
      </c>
      <c r="H112" s="5" t="s">
        <v>872</v>
      </c>
      <c r="I112" s="5" t="s">
        <v>873</v>
      </c>
      <c r="J112" s="5" t="s">
        <v>874</v>
      </c>
      <c r="K112" s="5" t="s">
        <v>875</v>
      </c>
    </row>
    <row r="113" spans="1:11" x14ac:dyDescent="0.25">
      <c r="A113" s="395" t="s">
        <v>71</v>
      </c>
      <c r="B113" s="395" t="s">
        <v>72</v>
      </c>
      <c r="C113" s="395" t="s">
        <v>15</v>
      </c>
      <c r="D113" s="395">
        <v>1220.1962344000001</v>
      </c>
      <c r="E113" s="395">
        <v>3674.6252061999999</v>
      </c>
      <c r="F113" s="395">
        <v>9153.9471811000003</v>
      </c>
      <c r="G113" s="395">
        <v>2516.2380671000001</v>
      </c>
      <c r="H113" s="395">
        <v>7.3661077071885801</v>
      </c>
      <c r="I113" s="395">
        <v>22.183058994383</v>
      </c>
      <c r="J113" s="395">
        <v>55.2607514930205</v>
      </c>
      <c r="K113" s="395">
        <v>15.1900818054078</v>
      </c>
    </row>
    <row r="114" spans="1:11" x14ac:dyDescent="0.25">
      <c r="A114" s="395" t="s">
        <v>71</v>
      </c>
      <c r="B114" s="395" t="s">
        <v>72</v>
      </c>
      <c r="C114" s="395" t="s">
        <v>16</v>
      </c>
      <c r="D114" s="395">
        <v>1305.134061</v>
      </c>
      <c r="E114" s="395">
        <v>2625.9796378000001</v>
      </c>
      <c r="F114" s="395">
        <v>7734.9112557999997</v>
      </c>
      <c r="G114" s="395">
        <v>1792.547861</v>
      </c>
      <c r="H114" s="395">
        <v>9.6974179868997901</v>
      </c>
      <c r="I114" s="395">
        <v>19.5115758095553</v>
      </c>
      <c r="J114" s="395">
        <v>57.4720021340923</v>
      </c>
      <c r="K114" s="395">
        <v>13.3190040694526</v>
      </c>
    </row>
    <row r="115" spans="1:11" x14ac:dyDescent="0.25">
      <c r="A115" s="395" t="s">
        <v>73</v>
      </c>
      <c r="B115" s="395" t="s">
        <v>74</v>
      </c>
      <c r="C115" s="395" t="s">
        <v>15</v>
      </c>
      <c r="D115" s="395">
        <v>1761.7762733</v>
      </c>
      <c r="E115" s="395">
        <v>2470.5468439000001</v>
      </c>
      <c r="F115" s="395">
        <v>2461.7758736000001</v>
      </c>
      <c r="G115" s="395">
        <v>377.52771209999997</v>
      </c>
      <c r="H115" s="395">
        <v>24.913309869389899</v>
      </c>
      <c r="I115" s="395">
        <v>34.936047216503297</v>
      </c>
      <c r="J115" s="395">
        <v>34.812016768227501</v>
      </c>
      <c r="K115" s="395">
        <v>5.3386261458792799</v>
      </c>
    </row>
    <row r="116" spans="1:11" x14ac:dyDescent="0.25">
      <c r="A116" s="395" t="s">
        <v>73</v>
      </c>
      <c r="B116" s="395" t="s">
        <v>74</v>
      </c>
      <c r="C116" s="395" t="s">
        <v>16</v>
      </c>
      <c r="D116" s="395">
        <v>1932.8681676000001</v>
      </c>
      <c r="E116" s="395">
        <v>1863.875693</v>
      </c>
      <c r="F116" s="395">
        <v>1446.5785143000001</v>
      </c>
      <c r="G116" s="395">
        <v>185.20103349999999</v>
      </c>
      <c r="H116" s="395">
        <v>35.605781207632198</v>
      </c>
      <c r="I116" s="395">
        <v>34.334855959465401</v>
      </c>
      <c r="J116" s="395">
        <v>26.647734668723899</v>
      </c>
      <c r="K116" s="395">
        <v>3.4116281641785502</v>
      </c>
    </row>
    <row r="117" spans="1:11" x14ac:dyDescent="0.25">
      <c r="A117" s="395" t="s">
        <v>75</v>
      </c>
      <c r="B117" s="395" t="s">
        <v>76</v>
      </c>
      <c r="C117" s="395" t="s">
        <v>15</v>
      </c>
      <c r="D117" s="395">
        <v>732.42693889999998</v>
      </c>
      <c r="E117" s="395">
        <v>1197.3540399000001</v>
      </c>
      <c r="F117" s="395">
        <v>613.14659410000002</v>
      </c>
      <c r="G117" s="395">
        <v>67.851442000000006</v>
      </c>
      <c r="H117" s="395">
        <v>28.053961469735999</v>
      </c>
      <c r="I117" s="395">
        <v>45.861945153786301</v>
      </c>
      <c r="J117" s="395">
        <v>23.485196969973501</v>
      </c>
      <c r="K117" s="395">
        <v>2.5988964065041298</v>
      </c>
    </row>
    <row r="118" spans="1:11" x14ac:dyDescent="0.25">
      <c r="A118" s="395" t="s">
        <v>75</v>
      </c>
      <c r="B118" s="395" t="s">
        <v>76</v>
      </c>
      <c r="C118" s="395" t="s">
        <v>16</v>
      </c>
      <c r="D118" s="395">
        <v>678.29474670000002</v>
      </c>
      <c r="E118" s="395">
        <v>871.81414589999997</v>
      </c>
      <c r="F118" s="395">
        <v>520.94274329999996</v>
      </c>
      <c r="G118" s="395">
        <v>125.3442816</v>
      </c>
      <c r="H118" s="395">
        <v>30.882171164844198</v>
      </c>
      <c r="I118" s="395">
        <v>39.692941466232703</v>
      </c>
      <c r="J118" s="395">
        <v>23.718071006658601</v>
      </c>
      <c r="K118" s="395">
        <v>5.7068163622645196</v>
      </c>
    </row>
    <row r="119" spans="1:11" x14ac:dyDescent="0.25">
      <c r="A119" s="395" t="s">
        <v>77</v>
      </c>
      <c r="B119" s="395" t="s">
        <v>78</v>
      </c>
      <c r="C119" s="395" t="s">
        <v>15</v>
      </c>
      <c r="D119" s="395">
        <v>145.5962068</v>
      </c>
      <c r="E119" s="395">
        <v>709.79028200000005</v>
      </c>
      <c r="F119" s="395">
        <v>2539.4370278000001</v>
      </c>
      <c r="G119" s="395">
        <v>1038.0333651999999</v>
      </c>
      <c r="H119" s="395">
        <v>3.2844779491477598</v>
      </c>
      <c r="I119" s="395">
        <v>16.0120279297576</v>
      </c>
      <c r="J119" s="395">
        <v>57.286691077850399</v>
      </c>
      <c r="K119" s="395">
        <v>23.416803043244101</v>
      </c>
    </row>
    <row r="120" spans="1:11" x14ac:dyDescent="0.25">
      <c r="A120" s="395" t="s">
        <v>77</v>
      </c>
      <c r="B120" s="395" t="s">
        <v>78</v>
      </c>
      <c r="C120" s="395" t="s">
        <v>16</v>
      </c>
      <c r="D120" s="395">
        <v>144.08217640000001</v>
      </c>
      <c r="E120" s="395">
        <v>438.29774850000001</v>
      </c>
      <c r="F120" s="395">
        <v>2291.9204083999998</v>
      </c>
      <c r="G120" s="395">
        <v>667.85251779999999</v>
      </c>
      <c r="H120" s="395">
        <v>4.0676442394420098</v>
      </c>
      <c r="I120" s="395">
        <v>12.373767223621901</v>
      </c>
      <c r="J120" s="395">
        <v>64.704164522100001</v>
      </c>
      <c r="K120" s="395">
        <v>18.854424014836098</v>
      </c>
    </row>
    <row r="121" spans="1:11" x14ac:dyDescent="0.25">
      <c r="A121" s="395" t="s">
        <v>79</v>
      </c>
      <c r="B121" s="395" t="s">
        <v>80</v>
      </c>
      <c r="C121" s="395" t="s">
        <v>15</v>
      </c>
      <c r="D121" s="395">
        <v>49.648282899999998</v>
      </c>
      <c r="E121" s="395">
        <v>197.76876580000001</v>
      </c>
      <c r="F121" s="395">
        <v>2710.9597266999999</v>
      </c>
      <c r="G121" s="395">
        <v>2263.3315862999998</v>
      </c>
      <c r="H121" s="395">
        <v>0.95080535834131297</v>
      </c>
      <c r="I121" s="395">
        <v>3.7874341518302201</v>
      </c>
      <c r="J121" s="395">
        <v>51.917103348479799</v>
      </c>
      <c r="K121" s="395">
        <v>43.344657141348698</v>
      </c>
    </row>
    <row r="122" spans="1:11" x14ac:dyDescent="0.25">
      <c r="A122" s="395" t="s">
        <v>79</v>
      </c>
      <c r="B122" s="395" t="s">
        <v>80</v>
      </c>
      <c r="C122" s="395" t="s">
        <v>16</v>
      </c>
      <c r="D122" s="395">
        <v>3.3862741000000001</v>
      </c>
      <c r="E122" s="395">
        <v>295.17385739999997</v>
      </c>
      <c r="F122" s="395">
        <v>1599.3775495</v>
      </c>
      <c r="G122" s="395">
        <v>1988.1234984</v>
      </c>
      <c r="H122" s="395">
        <v>8.7138980671499194E-2</v>
      </c>
      <c r="I122" s="395">
        <v>7.5957079359613697</v>
      </c>
      <c r="J122" s="395">
        <v>41.156777406858502</v>
      </c>
      <c r="K122" s="395">
        <v>51.1603756765086</v>
      </c>
    </row>
    <row r="123" spans="1:11" x14ac:dyDescent="0.25">
      <c r="A123" s="395" t="s">
        <v>81</v>
      </c>
      <c r="B123" s="395" t="s">
        <v>82</v>
      </c>
      <c r="C123" s="395" t="s">
        <v>15</v>
      </c>
      <c r="D123" s="395">
        <v>23.9826883</v>
      </c>
      <c r="E123" s="395">
        <v>279.8972023</v>
      </c>
      <c r="F123" s="395">
        <v>1471.2940957000001</v>
      </c>
      <c r="G123" s="395">
        <v>235.43259029999999</v>
      </c>
      <c r="H123" s="395">
        <v>1.1928086070699899</v>
      </c>
      <c r="I123" s="395">
        <v>13.9210328642869</v>
      </c>
      <c r="J123" s="395">
        <v>73.176628029736406</v>
      </c>
      <c r="K123" s="395">
        <v>11.7095304989067</v>
      </c>
    </row>
    <row r="124" spans="1:11" x14ac:dyDescent="0.25">
      <c r="A124" s="395" t="s">
        <v>81</v>
      </c>
      <c r="B124" s="395" t="s">
        <v>82</v>
      </c>
      <c r="C124" s="395" t="s">
        <v>16</v>
      </c>
      <c r="D124" s="395">
        <v>87.996648699999994</v>
      </c>
      <c r="E124" s="395">
        <v>393.27159940000001</v>
      </c>
      <c r="F124" s="395">
        <v>1345.704986</v>
      </c>
      <c r="G124" s="395">
        <v>362.80213900000001</v>
      </c>
      <c r="H124" s="395">
        <v>4.0185239902221497</v>
      </c>
      <c r="I124" s="395">
        <v>17.959449367779499</v>
      </c>
      <c r="J124" s="395">
        <v>61.4540195552079</v>
      </c>
      <c r="K124" s="395">
        <v>16.568007086790502</v>
      </c>
    </row>
    <row r="125" spans="1:11" x14ac:dyDescent="0.25">
      <c r="A125" s="395" t="s">
        <v>83</v>
      </c>
      <c r="B125" s="395" t="s">
        <v>84</v>
      </c>
      <c r="C125" s="395" t="s">
        <v>15</v>
      </c>
      <c r="D125" s="395">
        <v>0</v>
      </c>
      <c r="E125" s="395">
        <v>880.6814061</v>
      </c>
      <c r="F125" s="395">
        <v>4162.9503979000001</v>
      </c>
      <c r="G125" s="395">
        <v>3400.9959656000001</v>
      </c>
      <c r="H125" s="395">
        <v>0</v>
      </c>
      <c r="I125" s="395">
        <v>10.428895507631299</v>
      </c>
      <c r="J125" s="395">
        <v>49.297026600583798</v>
      </c>
      <c r="K125" s="395">
        <v>40.274077891784898</v>
      </c>
    </row>
    <row r="126" spans="1:11" x14ac:dyDescent="0.25">
      <c r="A126" s="395" t="s">
        <v>83</v>
      </c>
      <c r="B126" s="395" t="s">
        <v>84</v>
      </c>
      <c r="C126" s="395" t="s">
        <v>16</v>
      </c>
      <c r="D126" s="395">
        <v>83.234691400000003</v>
      </c>
      <c r="E126" s="395">
        <v>213.36654390000001</v>
      </c>
      <c r="F126" s="395">
        <v>2809.3844912999998</v>
      </c>
      <c r="G126" s="395">
        <v>3120.4702974000002</v>
      </c>
      <c r="H126" s="395">
        <v>1.3367908016883201</v>
      </c>
      <c r="I126" s="395">
        <v>3.42677348201889</v>
      </c>
      <c r="J126" s="395">
        <v>45.120120988105803</v>
      </c>
      <c r="K126" s="395">
        <v>50.116314728187</v>
      </c>
    </row>
    <row r="127" spans="1:11" x14ac:dyDescent="0.25">
      <c r="A127" s="395" t="s">
        <v>85</v>
      </c>
      <c r="B127" s="395" t="s">
        <v>86</v>
      </c>
      <c r="C127" s="395" t="s">
        <v>15</v>
      </c>
      <c r="D127" s="395">
        <v>847.54920259999994</v>
      </c>
      <c r="E127" s="395">
        <v>2533.4489659000001</v>
      </c>
      <c r="F127" s="395">
        <v>8760.5740325000006</v>
      </c>
      <c r="G127" s="395">
        <v>4327.5716915000003</v>
      </c>
      <c r="H127" s="395">
        <v>5.1462857336863204</v>
      </c>
      <c r="I127" s="395">
        <v>15.3830034058645</v>
      </c>
      <c r="J127" s="395">
        <v>53.1938641721962</v>
      </c>
      <c r="K127" s="395">
        <v>26.276846688252999</v>
      </c>
    </row>
    <row r="128" spans="1:11" x14ac:dyDescent="0.25">
      <c r="A128" s="395" t="s">
        <v>85</v>
      </c>
      <c r="B128" s="395" t="s">
        <v>86</v>
      </c>
      <c r="C128" s="395" t="s">
        <v>16</v>
      </c>
      <c r="D128" s="395">
        <v>558.65278509999996</v>
      </c>
      <c r="E128" s="395">
        <v>1569.6639686000001</v>
      </c>
      <c r="F128" s="395">
        <v>7750.3013211999996</v>
      </c>
      <c r="G128" s="395">
        <v>4091.4538553000002</v>
      </c>
      <c r="H128" s="395">
        <v>3.9989256167845801</v>
      </c>
      <c r="I128" s="395">
        <v>11.235904700009099</v>
      </c>
      <c r="J128" s="395">
        <v>55.477891308817597</v>
      </c>
      <c r="K128" s="395">
        <v>29.287278374388599</v>
      </c>
    </row>
    <row r="129" spans="1:11" x14ac:dyDescent="0.25">
      <c r="A129" s="395" t="s">
        <v>87</v>
      </c>
      <c r="B129" s="395" t="s">
        <v>88</v>
      </c>
      <c r="C129" s="395" t="s">
        <v>15</v>
      </c>
      <c r="D129" s="395">
        <v>337.08364180000001</v>
      </c>
      <c r="E129" s="395">
        <v>1909.5474227</v>
      </c>
      <c r="F129" s="395">
        <v>4956.1872915000004</v>
      </c>
      <c r="G129" s="395">
        <v>971.62736419999999</v>
      </c>
      <c r="H129" s="395">
        <v>4.1236268896743304</v>
      </c>
      <c r="I129" s="395">
        <v>23.359962107048901</v>
      </c>
      <c r="J129" s="395">
        <v>60.6302550795914</v>
      </c>
      <c r="K129" s="395">
        <v>11.886155923685401</v>
      </c>
    </row>
    <row r="130" spans="1:11" x14ac:dyDescent="0.25">
      <c r="A130" s="395" t="s">
        <v>87</v>
      </c>
      <c r="B130" s="395" t="s">
        <v>88</v>
      </c>
      <c r="C130" s="395" t="s">
        <v>16</v>
      </c>
      <c r="D130" s="395">
        <v>178.85913249999999</v>
      </c>
      <c r="E130" s="395">
        <v>1436.6615733000001</v>
      </c>
      <c r="F130" s="395">
        <v>3772.4508783000001</v>
      </c>
      <c r="G130" s="395">
        <v>1166.1265754999999</v>
      </c>
      <c r="H130" s="395">
        <v>2.72896633746657</v>
      </c>
      <c r="I130" s="395">
        <v>21.9200496897605</v>
      </c>
      <c r="J130" s="395">
        <v>57.558656987374697</v>
      </c>
      <c r="K130" s="395">
        <v>17.792326985398201</v>
      </c>
    </row>
    <row r="131" spans="1:11" x14ac:dyDescent="0.25">
      <c r="A131" s="395" t="s">
        <v>89</v>
      </c>
      <c r="B131" s="395" t="s">
        <v>90</v>
      </c>
      <c r="C131" s="395" t="s">
        <v>15</v>
      </c>
      <c r="D131" s="395">
        <v>983.7474062</v>
      </c>
      <c r="E131" s="395">
        <v>2972.6590418999999</v>
      </c>
      <c r="F131" s="395">
        <v>10086.3795871</v>
      </c>
      <c r="G131" s="395">
        <v>2816.4643775</v>
      </c>
      <c r="H131" s="395">
        <v>5.8350601724199302</v>
      </c>
      <c r="I131" s="395">
        <v>17.6322135867957</v>
      </c>
      <c r="J131" s="395">
        <v>59.826975341098098</v>
      </c>
      <c r="K131" s="395">
        <v>16.705750899686301</v>
      </c>
    </row>
    <row r="132" spans="1:11" x14ac:dyDescent="0.25">
      <c r="A132" s="395" t="s">
        <v>89</v>
      </c>
      <c r="B132" s="395" t="s">
        <v>90</v>
      </c>
      <c r="C132" s="395" t="s">
        <v>16</v>
      </c>
      <c r="D132" s="395">
        <v>636.76757669999995</v>
      </c>
      <c r="E132" s="395">
        <v>2863.4089420999999</v>
      </c>
      <c r="F132" s="395">
        <v>9825.7643286000002</v>
      </c>
      <c r="G132" s="395">
        <v>1698.31683</v>
      </c>
      <c r="H132" s="395">
        <v>4.2382631499847596</v>
      </c>
      <c r="I132" s="395">
        <v>19.058571834848401</v>
      </c>
      <c r="J132" s="395">
        <v>65.399333128985504</v>
      </c>
      <c r="K132" s="395">
        <v>11.303831886181399</v>
      </c>
    </row>
    <row r="133" spans="1:11" x14ac:dyDescent="0.25">
      <c r="A133" s="395" t="s">
        <v>91</v>
      </c>
      <c r="B133" s="395" t="s">
        <v>92</v>
      </c>
      <c r="C133" s="395" t="s">
        <v>15</v>
      </c>
      <c r="D133" s="395">
        <v>1130.6066272</v>
      </c>
      <c r="E133" s="395">
        <v>3870.7720890000001</v>
      </c>
      <c r="F133" s="395">
        <v>15962.7560244</v>
      </c>
      <c r="G133" s="395">
        <v>4990.4658583999999</v>
      </c>
      <c r="H133" s="395">
        <v>4.3560933364682999</v>
      </c>
      <c r="I133" s="395">
        <v>14.9136260996794</v>
      </c>
      <c r="J133" s="395">
        <v>61.502607075429303</v>
      </c>
      <c r="K133" s="395">
        <v>19.227673488423001</v>
      </c>
    </row>
    <row r="134" spans="1:11" x14ac:dyDescent="0.25">
      <c r="A134" s="395" t="s">
        <v>91</v>
      </c>
      <c r="B134" s="395" t="s">
        <v>92</v>
      </c>
      <c r="C134" s="395" t="s">
        <v>16</v>
      </c>
      <c r="D134" s="395">
        <v>998.39725969999995</v>
      </c>
      <c r="E134" s="395">
        <v>3293.3237871000001</v>
      </c>
      <c r="F134" s="395">
        <v>10127.768311</v>
      </c>
      <c r="G134" s="395">
        <v>2592.2926800999999</v>
      </c>
      <c r="H134" s="395">
        <v>5.8688575804445602</v>
      </c>
      <c r="I134" s="395">
        <v>19.359075843805801</v>
      </c>
      <c r="J134" s="395">
        <v>59.5338471209934</v>
      </c>
      <c r="K134" s="395">
        <v>15.2382194547562</v>
      </c>
    </row>
    <row r="135" spans="1:11" x14ac:dyDescent="0.25">
      <c r="A135" s="395" t="s">
        <v>93</v>
      </c>
      <c r="B135" s="395" t="s">
        <v>94</v>
      </c>
      <c r="C135" s="395" t="s">
        <v>15</v>
      </c>
      <c r="D135" s="395">
        <v>264.08697740000002</v>
      </c>
      <c r="E135" s="395">
        <v>1109.7718225000001</v>
      </c>
      <c r="F135" s="395">
        <v>1724.1537943999999</v>
      </c>
      <c r="G135" s="395">
        <v>92.622059300000004</v>
      </c>
      <c r="H135" s="395">
        <v>8.2769419275889202</v>
      </c>
      <c r="I135" s="395">
        <v>34.782165399220602</v>
      </c>
      <c r="J135" s="395">
        <v>54.037957384266299</v>
      </c>
      <c r="K135" s="395">
        <v>2.9029352889242399</v>
      </c>
    </row>
    <row r="136" spans="1:11" x14ac:dyDescent="0.25">
      <c r="A136" s="395" t="s">
        <v>93</v>
      </c>
      <c r="B136" s="395" t="s">
        <v>94</v>
      </c>
      <c r="C136" s="395" t="s">
        <v>16</v>
      </c>
      <c r="D136" s="395">
        <v>156.34625320000001</v>
      </c>
      <c r="E136" s="395">
        <v>704.00216650000004</v>
      </c>
      <c r="F136" s="395">
        <v>699.18631270000003</v>
      </c>
      <c r="G136" s="395">
        <v>34.454642700000001</v>
      </c>
      <c r="H136" s="395">
        <v>9.8084877880814894</v>
      </c>
      <c r="I136" s="395">
        <v>44.166051386373503</v>
      </c>
      <c r="J136" s="395">
        <v>43.863925545685397</v>
      </c>
      <c r="K136" s="395">
        <v>2.1615352798596001</v>
      </c>
    </row>
    <row r="137" spans="1:11" x14ac:dyDescent="0.25">
      <c r="A137" s="395" t="s">
        <v>95</v>
      </c>
      <c r="B137" s="395" t="s">
        <v>96</v>
      </c>
      <c r="C137" s="395" t="s">
        <v>15</v>
      </c>
      <c r="D137" s="395">
        <v>1874.0340842000001</v>
      </c>
      <c r="E137" s="395">
        <v>2433.0366158000002</v>
      </c>
      <c r="F137" s="395">
        <v>1431.9123090999999</v>
      </c>
      <c r="G137" s="395">
        <v>150.4774267</v>
      </c>
      <c r="H137" s="395">
        <v>31.820131990502802</v>
      </c>
      <c r="I137" s="395">
        <v>41.311706604061897</v>
      </c>
      <c r="J137" s="395">
        <v>24.313132326959799</v>
      </c>
      <c r="K137" s="395">
        <v>2.5550290784755001</v>
      </c>
    </row>
    <row r="138" spans="1:11" x14ac:dyDescent="0.25">
      <c r="A138" s="395" t="s">
        <v>95</v>
      </c>
      <c r="B138" s="395" t="s">
        <v>96</v>
      </c>
      <c r="C138" s="395" t="s">
        <v>16</v>
      </c>
      <c r="D138" s="395">
        <v>1845.6569796000001</v>
      </c>
      <c r="E138" s="395">
        <v>2060.8728541999999</v>
      </c>
      <c r="F138" s="395">
        <v>1391.6868432000001</v>
      </c>
      <c r="G138" s="395">
        <v>197.64264679999999</v>
      </c>
      <c r="H138" s="395">
        <v>33.582682358831903</v>
      </c>
      <c r="I138" s="395">
        <v>37.498646395029098</v>
      </c>
      <c r="J138" s="395">
        <v>25.322461169507299</v>
      </c>
      <c r="K138" s="395">
        <v>3.59621007663173</v>
      </c>
    </row>
    <row r="139" spans="1:11" x14ac:dyDescent="0.25">
      <c r="A139" s="395" t="s">
        <v>97</v>
      </c>
      <c r="B139" s="395" t="s">
        <v>98</v>
      </c>
      <c r="C139" s="395" t="s">
        <v>15</v>
      </c>
      <c r="D139" s="395">
        <v>152.48091790000001</v>
      </c>
      <c r="E139" s="395">
        <v>521.57792870000003</v>
      </c>
      <c r="F139" s="395">
        <v>805.8678711</v>
      </c>
      <c r="G139" s="395">
        <v>70.427794300000002</v>
      </c>
      <c r="H139" s="395">
        <v>9.8352290859782396</v>
      </c>
      <c r="I139" s="395">
        <v>33.6424943239047</v>
      </c>
      <c r="J139" s="395">
        <v>51.979586917859699</v>
      </c>
      <c r="K139" s="395">
        <v>4.5426896722573602</v>
      </c>
    </row>
    <row r="140" spans="1:11" x14ac:dyDescent="0.25">
      <c r="A140" s="395" t="s">
        <v>97</v>
      </c>
      <c r="B140" s="395" t="s">
        <v>98</v>
      </c>
      <c r="C140" s="395" t="s">
        <v>16</v>
      </c>
      <c r="D140" s="395">
        <v>341.50599770000002</v>
      </c>
      <c r="E140" s="395">
        <v>726.07429339999999</v>
      </c>
      <c r="F140" s="395">
        <v>803.15398700000003</v>
      </c>
      <c r="G140" s="395">
        <v>11.517542199999999</v>
      </c>
      <c r="H140" s="395">
        <v>18.1434808040494</v>
      </c>
      <c r="I140" s="395">
        <v>38.574769091432003</v>
      </c>
      <c r="J140" s="395">
        <v>42.669847803467199</v>
      </c>
      <c r="K140" s="395">
        <v>0.61190230105152998</v>
      </c>
    </row>
    <row r="141" spans="1:11" x14ac:dyDescent="0.25">
      <c r="A141" s="395" t="s">
        <v>99</v>
      </c>
      <c r="B141" s="395" t="s">
        <v>100</v>
      </c>
      <c r="C141" s="395" t="s">
        <v>15</v>
      </c>
      <c r="D141" s="395">
        <v>153.68524669999999</v>
      </c>
      <c r="E141" s="395">
        <v>533.5719914</v>
      </c>
      <c r="F141" s="395">
        <v>1056.3922143</v>
      </c>
      <c r="G141" s="395">
        <v>133.1854936</v>
      </c>
      <c r="H141" s="395">
        <v>8.1885328823155898</v>
      </c>
      <c r="I141" s="395">
        <v>28.4293508354144</v>
      </c>
      <c r="J141" s="395">
        <v>56.285834646857701</v>
      </c>
      <c r="K141" s="395">
        <v>7.0962816354123897</v>
      </c>
    </row>
    <row r="142" spans="1:11" x14ac:dyDescent="0.25">
      <c r="A142" s="395" t="s">
        <v>99</v>
      </c>
      <c r="B142" s="395" t="s">
        <v>100</v>
      </c>
      <c r="C142" s="395" t="s">
        <v>16</v>
      </c>
      <c r="D142" s="395">
        <v>103.8136762</v>
      </c>
      <c r="E142" s="395">
        <v>525.36233419999996</v>
      </c>
      <c r="F142" s="395">
        <v>748.79838470000004</v>
      </c>
      <c r="G142" s="395">
        <v>255.6248224</v>
      </c>
      <c r="H142" s="395">
        <v>6.3549048682131897</v>
      </c>
      <c r="I142" s="395">
        <v>32.159805696038198</v>
      </c>
      <c r="J142" s="395">
        <v>45.837337376173203</v>
      </c>
      <c r="K142" s="395">
        <v>15.6479520595755</v>
      </c>
    </row>
    <row r="143" spans="1:11" x14ac:dyDescent="0.25">
      <c r="A143" s="395" t="s">
        <v>101</v>
      </c>
      <c r="B143" s="395" t="s">
        <v>102</v>
      </c>
      <c r="C143" s="395" t="s">
        <v>15</v>
      </c>
      <c r="D143" s="395">
        <v>424.7928885</v>
      </c>
      <c r="E143" s="395">
        <v>1873.8771202999999</v>
      </c>
      <c r="F143" s="395">
        <v>2036.5561362000001</v>
      </c>
      <c r="G143" s="395">
        <v>267.92022450000002</v>
      </c>
      <c r="H143" s="395">
        <v>9.2283159039789897</v>
      </c>
      <c r="I143" s="395">
        <v>40.708614714407702</v>
      </c>
      <c r="J143" s="395">
        <v>44.2426977706819</v>
      </c>
      <c r="K143" s="395">
        <v>5.8203716109314598</v>
      </c>
    </row>
    <row r="144" spans="1:11" x14ac:dyDescent="0.25">
      <c r="A144" s="395" t="s">
        <v>101</v>
      </c>
      <c r="B144" s="395" t="s">
        <v>102</v>
      </c>
      <c r="C144" s="395" t="s">
        <v>16</v>
      </c>
      <c r="D144" s="395">
        <v>251.29843919999999</v>
      </c>
      <c r="E144" s="395">
        <v>979.43177730000002</v>
      </c>
      <c r="F144" s="395">
        <v>2768.7845191000001</v>
      </c>
      <c r="G144" s="395">
        <v>309.19757320000002</v>
      </c>
      <c r="H144" s="395">
        <v>5.8323327525663498</v>
      </c>
      <c r="I144" s="395">
        <v>22.7314266329556</v>
      </c>
      <c r="J144" s="395">
        <v>64.260139008239406</v>
      </c>
      <c r="K144" s="395">
        <v>7.17610160623867</v>
      </c>
    </row>
    <row r="145" spans="1:11" x14ac:dyDescent="0.25">
      <c r="A145" s="395" t="s">
        <v>103</v>
      </c>
      <c r="B145" s="395" t="s">
        <v>104</v>
      </c>
      <c r="C145" s="395" t="s">
        <v>15</v>
      </c>
      <c r="D145" s="395">
        <v>328.02323769999998</v>
      </c>
      <c r="E145" s="395">
        <v>254.65189269999999</v>
      </c>
      <c r="F145" s="395">
        <v>237.26142849999999</v>
      </c>
      <c r="G145" s="395">
        <v>33.660716399999998</v>
      </c>
      <c r="H145" s="395">
        <v>38.428337014632</v>
      </c>
      <c r="I145" s="395">
        <v>29.832791184871301</v>
      </c>
      <c r="J145" s="395">
        <v>27.795476317167701</v>
      </c>
      <c r="K145" s="395">
        <v>3.9433954833290499</v>
      </c>
    </row>
    <row r="146" spans="1:11" x14ac:dyDescent="0.25">
      <c r="A146" s="395" t="s">
        <v>103</v>
      </c>
      <c r="B146" s="395" t="s">
        <v>104</v>
      </c>
      <c r="C146" s="395" t="s">
        <v>16</v>
      </c>
      <c r="D146" s="395">
        <v>351.98218859999997</v>
      </c>
      <c r="E146" s="395">
        <v>250.8903712</v>
      </c>
      <c r="F146" s="395">
        <v>65.008483200000001</v>
      </c>
      <c r="G146" s="395">
        <v>0</v>
      </c>
      <c r="H146" s="395">
        <v>52.7013294192271</v>
      </c>
      <c r="I146" s="395">
        <v>37.565128375712902</v>
      </c>
      <c r="J146" s="395">
        <v>9.7335422050600098</v>
      </c>
      <c r="K146" s="395">
        <v>0</v>
      </c>
    </row>
    <row r="147" spans="1:11" x14ac:dyDescent="0.25">
      <c r="A147" s="395" t="s">
        <v>105</v>
      </c>
      <c r="B147" s="395" t="s">
        <v>106</v>
      </c>
      <c r="C147" s="395" t="s">
        <v>15</v>
      </c>
      <c r="D147" s="395">
        <v>81.2346182</v>
      </c>
      <c r="E147" s="395">
        <v>925.01130699999999</v>
      </c>
      <c r="F147" s="395">
        <v>1752.1901132</v>
      </c>
      <c r="G147" s="395">
        <v>661.86000509999997</v>
      </c>
      <c r="H147" s="395">
        <v>2.3750756416065202</v>
      </c>
      <c r="I147" s="395">
        <v>27.0447731785648</v>
      </c>
      <c r="J147" s="395">
        <v>51.229194517530097</v>
      </c>
      <c r="K147" s="395">
        <v>19.3509566622986</v>
      </c>
    </row>
    <row r="148" spans="1:11" x14ac:dyDescent="0.25">
      <c r="A148" s="395" t="s">
        <v>105</v>
      </c>
      <c r="B148" s="395" t="s">
        <v>106</v>
      </c>
      <c r="C148" s="395" t="s">
        <v>16</v>
      </c>
      <c r="D148" s="395">
        <v>64.203058900000002</v>
      </c>
      <c r="E148" s="395">
        <v>523.74721959999999</v>
      </c>
      <c r="F148" s="395">
        <v>1774.7922845000001</v>
      </c>
      <c r="G148" s="395">
        <v>531.78251169999999</v>
      </c>
      <c r="H148" s="395">
        <v>2.2180861192454602</v>
      </c>
      <c r="I148" s="395">
        <v>18.094409482850399</v>
      </c>
      <c r="J148" s="395">
        <v>61.315491788715903</v>
      </c>
      <c r="K148" s="395">
        <v>18.3720126091883</v>
      </c>
    </row>
    <row r="149" spans="1:11" x14ac:dyDescent="0.25">
      <c r="A149" s="395" t="s">
        <v>107</v>
      </c>
      <c r="B149" s="395" t="s">
        <v>108</v>
      </c>
      <c r="C149" s="395" t="s">
        <v>15</v>
      </c>
      <c r="D149" s="395">
        <v>380.71072900000001</v>
      </c>
      <c r="E149" s="395">
        <v>1111.4566643999999</v>
      </c>
      <c r="F149" s="395">
        <v>3340.7205672999999</v>
      </c>
      <c r="G149" s="395">
        <v>2497.7373695000001</v>
      </c>
      <c r="H149" s="395">
        <v>5.1934277343514603</v>
      </c>
      <c r="I149" s="395">
        <v>15.161826097169801</v>
      </c>
      <c r="J149" s="395">
        <v>45.572109019638802</v>
      </c>
      <c r="K149" s="395">
        <v>34.072637148840002</v>
      </c>
    </row>
    <row r="150" spans="1:11" x14ac:dyDescent="0.25">
      <c r="A150" s="395" t="s">
        <v>107</v>
      </c>
      <c r="B150" s="395" t="s">
        <v>108</v>
      </c>
      <c r="C150" s="395" t="s">
        <v>16</v>
      </c>
      <c r="D150" s="395">
        <v>312.19819799999999</v>
      </c>
      <c r="E150" s="395">
        <v>1401.7219296999999</v>
      </c>
      <c r="F150" s="395">
        <v>3356.5161957999999</v>
      </c>
      <c r="G150" s="395">
        <v>1808.0668158999999</v>
      </c>
      <c r="H150" s="395">
        <v>4.5387519882302803</v>
      </c>
      <c r="I150" s="395">
        <v>20.378298901558299</v>
      </c>
      <c r="J150" s="395">
        <v>48.797189268896403</v>
      </c>
      <c r="K150" s="395">
        <v>26.285759841314999</v>
      </c>
    </row>
    <row r="151" spans="1:11" x14ac:dyDescent="0.25">
      <c r="A151" s="395" t="s">
        <v>109</v>
      </c>
      <c r="B151" s="395" t="s">
        <v>110</v>
      </c>
      <c r="C151" s="395" t="s">
        <v>15</v>
      </c>
      <c r="D151" s="395">
        <v>1.8046324</v>
      </c>
      <c r="E151" s="395">
        <v>3.6092648000000001</v>
      </c>
      <c r="F151" s="395">
        <v>7.2185296000000001</v>
      </c>
      <c r="G151" s="395">
        <v>23.460221199999999</v>
      </c>
      <c r="H151" s="395">
        <v>5</v>
      </c>
      <c r="I151" s="395">
        <v>10</v>
      </c>
      <c r="J151" s="395">
        <v>20</v>
      </c>
      <c r="K151" s="395">
        <v>65</v>
      </c>
    </row>
    <row r="152" spans="1:11" x14ac:dyDescent="0.25">
      <c r="A152" s="395" t="s">
        <v>109</v>
      </c>
      <c r="B152" s="395" t="s">
        <v>110</v>
      </c>
      <c r="C152" s="395" t="s">
        <v>16</v>
      </c>
      <c r="D152" s="395">
        <v>1.8046324</v>
      </c>
      <c r="E152" s="395">
        <v>0</v>
      </c>
      <c r="F152" s="395">
        <v>3.6092648000000001</v>
      </c>
      <c r="G152" s="395">
        <v>3.6092648000000001</v>
      </c>
      <c r="H152" s="395">
        <v>20</v>
      </c>
      <c r="I152" s="395">
        <v>0</v>
      </c>
      <c r="J152" s="395">
        <v>40</v>
      </c>
      <c r="K152" s="395">
        <v>40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889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868</v>
      </c>
      <c r="E162" s="5" t="s">
        <v>869</v>
      </c>
      <c r="F162" s="5" t="s">
        <v>870</v>
      </c>
      <c r="G162" s="5" t="s">
        <v>871</v>
      </c>
      <c r="H162" s="5" t="s">
        <v>872</v>
      </c>
      <c r="I162" s="5" t="s">
        <v>873</v>
      </c>
      <c r="J162" s="5" t="s">
        <v>874</v>
      </c>
      <c r="K162" s="5" t="s">
        <v>875</v>
      </c>
    </row>
    <row r="163" spans="1:11" x14ac:dyDescent="0.25">
      <c r="A163" s="396" t="s">
        <v>71</v>
      </c>
      <c r="B163" s="396" t="s">
        <v>72</v>
      </c>
      <c r="C163" s="396" t="s">
        <v>15</v>
      </c>
      <c r="D163" s="396">
        <v>1220.1962344000001</v>
      </c>
      <c r="E163" s="396">
        <v>3674.6252061999999</v>
      </c>
      <c r="F163" s="396">
        <v>9151.5850410999992</v>
      </c>
      <c r="G163" s="396">
        <v>2515.0569971</v>
      </c>
      <c r="H163" s="396">
        <v>7.3676836347340302</v>
      </c>
      <c r="I163" s="396">
        <v>22.187804905670401</v>
      </c>
      <c r="J163" s="396">
        <v>55.258311276746497</v>
      </c>
      <c r="K163" s="396">
        <v>15.186200182848999</v>
      </c>
    </row>
    <row r="164" spans="1:11" x14ac:dyDescent="0.25">
      <c r="A164" s="396" t="s">
        <v>71</v>
      </c>
      <c r="B164" s="396" t="s">
        <v>72</v>
      </c>
      <c r="C164" s="396" t="s">
        <v>16</v>
      </c>
      <c r="D164" s="396">
        <v>1305.134061</v>
      </c>
      <c r="E164" s="396">
        <v>2625.9796378000001</v>
      </c>
      <c r="F164" s="396">
        <v>7732.5491158000004</v>
      </c>
      <c r="G164" s="396">
        <v>1791.3667909999999</v>
      </c>
      <c r="H164" s="396">
        <v>9.6999716779278007</v>
      </c>
      <c r="I164" s="396">
        <v>19.516713933554399</v>
      </c>
      <c r="J164" s="396">
        <v>57.469580836757899</v>
      </c>
      <c r="K164" s="396">
        <v>13.313733551759899</v>
      </c>
    </row>
    <row r="165" spans="1:11" x14ac:dyDescent="0.25">
      <c r="A165" s="396" t="s">
        <v>73</v>
      </c>
      <c r="B165" s="396" t="s">
        <v>74</v>
      </c>
      <c r="C165" s="396" t="s">
        <v>15</v>
      </c>
      <c r="D165" s="396">
        <v>1761.7762733</v>
      </c>
      <c r="E165" s="396">
        <v>2470.5468439000001</v>
      </c>
      <c r="F165" s="396">
        <v>2453.2834111000002</v>
      </c>
      <c r="G165" s="396">
        <v>377.52771209999997</v>
      </c>
      <c r="H165" s="396">
        <v>24.943264750978699</v>
      </c>
      <c r="I165" s="396">
        <v>34.9780530825659</v>
      </c>
      <c r="J165" s="396">
        <v>34.733637045542899</v>
      </c>
      <c r="K165" s="396">
        <v>5.3450451209124896</v>
      </c>
    </row>
    <row r="166" spans="1:11" x14ac:dyDescent="0.25">
      <c r="A166" s="396" t="s">
        <v>73</v>
      </c>
      <c r="B166" s="396" t="s">
        <v>74</v>
      </c>
      <c r="C166" s="396" t="s">
        <v>16</v>
      </c>
      <c r="D166" s="396">
        <v>1932.8681676000001</v>
      </c>
      <c r="E166" s="396">
        <v>1863.875693</v>
      </c>
      <c r="F166" s="396">
        <v>1438.0860518</v>
      </c>
      <c r="G166" s="396">
        <v>183.50254100000001</v>
      </c>
      <c r="H166" s="396">
        <v>35.672749581601003</v>
      </c>
      <c r="I166" s="396">
        <v>34.399433940795198</v>
      </c>
      <c r="J166" s="396">
        <v>26.541118769809</v>
      </c>
      <c r="K166" s="396">
        <v>3.3866977077948102</v>
      </c>
    </row>
    <row r="167" spans="1:11" x14ac:dyDescent="0.25">
      <c r="A167" s="396" t="s">
        <v>75</v>
      </c>
      <c r="B167" s="396" t="s">
        <v>76</v>
      </c>
      <c r="C167" s="396" t="s">
        <v>15</v>
      </c>
      <c r="D167" s="396">
        <v>732.42693889999998</v>
      </c>
      <c r="E167" s="396">
        <v>1197.3540399000001</v>
      </c>
      <c r="F167" s="396">
        <v>608.41207510000004</v>
      </c>
      <c r="G167" s="396">
        <v>63.792153399999997</v>
      </c>
      <c r="H167" s="396">
        <v>28.1487741300427</v>
      </c>
      <c r="I167" s="396">
        <v>46.016942622915899</v>
      </c>
      <c r="J167" s="396">
        <v>23.382610838565501</v>
      </c>
      <c r="K167" s="396">
        <v>2.45167240847596</v>
      </c>
    </row>
    <row r="168" spans="1:11" x14ac:dyDescent="0.25">
      <c r="A168" s="396" t="s">
        <v>75</v>
      </c>
      <c r="B168" s="396" t="s">
        <v>76</v>
      </c>
      <c r="C168" s="396" t="s">
        <v>16</v>
      </c>
      <c r="D168" s="396">
        <v>678.29474670000002</v>
      </c>
      <c r="E168" s="396">
        <v>871.81414589999997</v>
      </c>
      <c r="F168" s="396">
        <v>512.24532650000003</v>
      </c>
      <c r="G168" s="396">
        <v>125.3442816</v>
      </c>
      <c r="H168" s="396">
        <v>31.004946361802801</v>
      </c>
      <c r="I168" s="396">
        <v>39.850744772236403</v>
      </c>
      <c r="J168" s="396">
        <v>23.4148044776781</v>
      </c>
      <c r="K168" s="396">
        <v>5.7295043882826402</v>
      </c>
    </row>
    <row r="169" spans="1:11" x14ac:dyDescent="0.25">
      <c r="A169" s="396" t="s">
        <v>77</v>
      </c>
      <c r="B169" s="396" t="s">
        <v>78</v>
      </c>
      <c r="C169" s="396" t="s">
        <v>15</v>
      </c>
      <c r="D169" s="396">
        <v>145.5962068</v>
      </c>
      <c r="E169" s="396">
        <v>709.79028200000005</v>
      </c>
      <c r="F169" s="396">
        <v>2539.4370278000001</v>
      </c>
      <c r="G169" s="396">
        <v>1036.4479993</v>
      </c>
      <c r="H169" s="396">
        <v>3.28565302932987</v>
      </c>
      <c r="I169" s="396">
        <v>16.017756516457599</v>
      </c>
      <c r="J169" s="396">
        <v>57.307186406613901</v>
      </c>
      <c r="K169" s="396">
        <v>23.3894040475986</v>
      </c>
    </row>
    <row r="170" spans="1:11" x14ac:dyDescent="0.25">
      <c r="A170" s="396" t="s">
        <v>77</v>
      </c>
      <c r="B170" s="396" t="s">
        <v>78</v>
      </c>
      <c r="C170" s="396" t="s">
        <v>16</v>
      </c>
      <c r="D170" s="396">
        <v>144.08217640000001</v>
      </c>
      <c r="E170" s="396">
        <v>438.29774850000001</v>
      </c>
      <c r="F170" s="396">
        <v>2291.9204083999998</v>
      </c>
      <c r="G170" s="396">
        <v>667.85251779999999</v>
      </c>
      <c r="H170" s="396">
        <v>4.0676442394420098</v>
      </c>
      <c r="I170" s="396">
        <v>12.373767223621901</v>
      </c>
      <c r="J170" s="396">
        <v>64.704164522100001</v>
      </c>
      <c r="K170" s="396">
        <v>18.854424014836098</v>
      </c>
    </row>
    <row r="171" spans="1:11" x14ac:dyDescent="0.25">
      <c r="A171" s="396" t="s">
        <v>79</v>
      </c>
      <c r="B171" s="396" t="s">
        <v>80</v>
      </c>
      <c r="C171" s="396" t="s">
        <v>15</v>
      </c>
      <c r="D171" s="396">
        <v>49.648282899999998</v>
      </c>
      <c r="E171" s="396">
        <v>195.75852330000001</v>
      </c>
      <c r="F171" s="396">
        <v>2707.2384929999998</v>
      </c>
      <c r="G171" s="396">
        <v>2204.5559653999999</v>
      </c>
      <c r="H171" s="396">
        <v>0.96269818362132098</v>
      </c>
      <c r="I171" s="396">
        <v>3.7958286531053802</v>
      </c>
      <c r="J171" s="396">
        <v>52.494334700159797</v>
      </c>
      <c r="K171" s="396">
        <v>42.747138463113501</v>
      </c>
    </row>
    <row r="172" spans="1:11" x14ac:dyDescent="0.25">
      <c r="A172" s="396" t="s">
        <v>79</v>
      </c>
      <c r="B172" s="396" t="s">
        <v>80</v>
      </c>
      <c r="C172" s="396" t="s">
        <v>16</v>
      </c>
      <c r="D172" s="396">
        <v>0</v>
      </c>
      <c r="E172" s="396">
        <v>288.97631560000002</v>
      </c>
      <c r="F172" s="396">
        <v>1596.1083289000001</v>
      </c>
      <c r="G172" s="396">
        <v>1978.9697177999999</v>
      </c>
      <c r="H172" s="396">
        <v>0</v>
      </c>
      <c r="I172" s="396">
        <v>7.4785779004411497</v>
      </c>
      <c r="J172" s="396">
        <v>41.306570230289097</v>
      </c>
      <c r="K172" s="396">
        <v>51.214851869269701</v>
      </c>
    </row>
    <row r="173" spans="1:11" x14ac:dyDescent="0.25">
      <c r="A173" s="396" t="s">
        <v>81</v>
      </c>
      <c r="B173" s="396" t="s">
        <v>82</v>
      </c>
      <c r="C173" s="396" t="s">
        <v>15</v>
      </c>
      <c r="D173" s="396">
        <v>23.9826883</v>
      </c>
      <c r="E173" s="396">
        <v>279.8972023</v>
      </c>
      <c r="F173" s="396">
        <v>1471.2940957000001</v>
      </c>
      <c r="G173" s="396">
        <v>235.43259029999999</v>
      </c>
      <c r="H173" s="396">
        <v>1.1928086070699899</v>
      </c>
      <c r="I173" s="396">
        <v>13.9210328642869</v>
      </c>
      <c r="J173" s="396">
        <v>73.176628029736406</v>
      </c>
      <c r="K173" s="396">
        <v>11.7095304989067</v>
      </c>
    </row>
    <row r="174" spans="1:11" x14ac:dyDescent="0.25">
      <c r="A174" s="396" t="s">
        <v>81</v>
      </c>
      <c r="B174" s="396" t="s">
        <v>82</v>
      </c>
      <c r="C174" s="396" t="s">
        <v>16</v>
      </c>
      <c r="D174" s="396">
        <v>87.996648699999994</v>
      </c>
      <c r="E174" s="396">
        <v>393.27159940000001</v>
      </c>
      <c r="F174" s="396">
        <v>1345.704986</v>
      </c>
      <c r="G174" s="396">
        <v>362.80213900000001</v>
      </c>
      <c r="H174" s="396">
        <v>4.0185239902221497</v>
      </c>
      <c r="I174" s="396">
        <v>17.959449367779499</v>
      </c>
      <c r="J174" s="396">
        <v>61.4540195552079</v>
      </c>
      <c r="K174" s="396">
        <v>16.568007086790502</v>
      </c>
    </row>
    <row r="175" spans="1:11" x14ac:dyDescent="0.25">
      <c r="A175" s="396" t="s">
        <v>83</v>
      </c>
      <c r="B175" s="396" t="s">
        <v>84</v>
      </c>
      <c r="C175" s="396" t="s">
        <v>15</v>
      </c>
      <c r="D175" s="396">
        <v>0</v>
      </c>
      <c r="E175" s="396">
        <v>880.6814061</v>
      </c>
      <c r="F175" s="396">
        <v>4162.9503979000001</v>
      </c>
      <c r="G175" s="396">
        <v>3400.9959656000001</v>
      </c>
      <c r="H175" s="396">
        <v>0</v>
      </c>
      <c r="I175" s="396">
        <v>10.428895507631299</v>
      </c>
      <c r="J175" s="396">
        <v>49.297026600583798</v>
      </c>
      <c r="K175" s="396">
        <v>40.274077891784898</v>
      </c>
    </row>
    <row r="176" spans="1:11" x14ac:dyDescent="0.25">
      <c r="A176" s="396" t="s">
        <v>83</v>
      </c>
      <c r="B176" s="396" t="s">
        <v>84</v>
      </c>
      <c r="C176" s="396" t="s">
        <v>16</v>
      </c>
      <c r="D176" s="396">
        <v>83.234691400000003</v>
      </c>
      <c r="E176" s="396">
        <v>213.36654390000001</v>
      </c>
      <c r="F176" s="396">
        <v>2809.3844912999998</v>
      </c>
      <c r="G176" s="396">
        <v>3120.4702974000002</v>
      </c>
      <c r="H176" s="396">
        <v>1.3367908016883201</v>
      </c>
      <c r="I176" s="396">
        <v>3.42677348201889</v>
      </c>
      <c r="J176" s="396">
        <v>45.120120988105803</v>
      </c>
      <c r="K176" s="396">
        <v>50.116314728187</v>
      </c>
    </row>
    <row r="177" spans="1:11" x14ac:dyDescent="0.25">
      <c r="A177" s="396" t="s">
        <v>85</v>
      </c>
      <c r="B177" s="396" t="s">
        <v>86</v>
      </c>
      <c r="C177" s="396" t="s">
        <v>15</v>
      </c>
      <c r="D177" s="396">
        <v>847.54920259999994</v>
      </c>
      <c r="E177" s="396">
        <v>2533.4489659000001</v>
      </c>
      <c r="F177" s="396">
        <v>8760.5740325000006</v>
      </c>
      <c r="G177" s="396">
        <v>4327.5716915000003</v>
      </c>
      <c r="H177" s="396">
        <v>5.1462857336863204</v>
      </c>
      <c r="I177" s="396">
        <v>15.3830034058645</v>
      </c>
      <c r="J177" s="396">
        <v>53.1938641721962</v>
      </c>
      <c r="K177" s="396">
        <v>26.276846688252999</v>
      </c>
    </row>
    <row r="178" spans="1:11" x14ac:dyDescent="0.25">
      <c r="A178" s="396" t="s">
        <v>85</v>
      </c>
      <c r="B178" s="396" t="s">
        <v>86</v>
      </c>
      <c r="C178" s="396" t="s">
        <v>16</v>
      </c>
      <c r="D178" s="396">
        <v>558.65278509999996</v>
      </c>
      <c r="E178" s="396">
        <v>1569.6639686000001</v>
      </c>
      <c r="F178" s="396">
        <v>7750.3013211999996</v>
      </c>
      <c r="G178" s="396">
        <v>4091.4538553000002</v>
      </c>
      <c r="H178" s="396">
        <v>3.9989256167845801</v>
      </c>
      <c r="I178" s="396">
        <v>11.235904700009099</v>
      </c>
      <c r="J178" s="396">
        <v>55.477891308817597</v>
      </c>
      <c r="K178" s="396">
        <v>29.287278374388599</v>
      </c>
    </row>
    <row r="179" spans="1:11" x14ac:dyDescent="0.25">
      <c r="A179" s="396" t="s">
        <v>87</v>
      </c>
      <c r="B179" s="396" t="s">
        <v>88</v>
      </c>
      <c r="C179" s="396" t="s">
        <v>15</v>
      </c>
      <c r="D179" s="396">
        <v>337.08364180000001</v>
      </c>
      <c r="E179" s="396">
        <v>1909.5474227</v>
      </c>
      <c r="F179" s="396">
        <v>4956.1872915000004</v>
      </c>
      <c r="G179" s="396">
        <v>971.62736419999999</v>
      </c>
      <c r="H179" s="396">
        <v>4.1236268896743304</v>
      </c>
      <c r="I179" s="396">
        <v>23.359962107048901</v>
      </c>
      <c r="J179" s="396">
        <v>60.6302550795914</v>
      </c>
      <c r="K179" s="396">
        <v>11.886155923685401</v>
      </c>
    </row>
    <row r="180" spans="1:11" x14ac:dyDescent="0.25">
      <c r="A180" s="396" t="s">
        <v>87</v>
      </c>
      <c r="B180" s="396" t="s">
        <v>88</v>
      </c>
      <c r="C180" s="396" t="s">
        <v>16</v>
      </c>
      <c r="D180" s="396">
        <v>178.85913249999999</v>
      </c>
      <c r="E180" s="396">
        <v>1436.6615733000001</v>
      </c>
      <c r="F180" s="396">
        <v>3772.4508783000001</v>
      </c>
      <c r="G180" s="396">
        <v>1166.1265754999999</v>
      </c>
      <c r="H180" s="396">
        <v>2.72896633746657</v>
      </c>
      <c r="I180" s="396">
        <v>21.9200496897605</v>
      </c>
      <c r="J180" s="396">
        <v>57.558656987374697</v>
      </c>
      <c r="K180" s="396">
        <v>17.792326985398201</v>
      </c>
    </row>
    <row r="181" spans="1:11" x14ac:dyDescent="0.25">
      <c r="A181" s="396" t="s">
        <v>89</v>
      </c>
      <c r="B181" s="396" t="s">
        <v>90</v>
      </c>
      <c r="C181" s="396" t="s">
        <v>15</v>
      </c>
      <c r="D181" s="396">
        <v>983.7474062</v>
      </c>
      <c r="E181" s="396">
        <v>2972.6590418999999</v>
      </c>
      <c r="F181" s="396">
        <v>10086.3795871</v>
      </c>
      <c r="G181" s="396">
        <v>2816.4643775</v>
      </c>
      <c r="H181" s="396">
        <v>5.8350601724199302</v>
      </c>
      <c r="I181" s="396">
        <v>17.6322135867957</v>
      </c>
      <c r="J181" s="396">
        <v>59.826975341098098</v>
      </c>
      <c r="K181" s="396">
        <v>16.705750899686301</v>
      </c>
    </row>
    <row r="182" spans="1:11" x14ac:dyDescent="0.25">
      <c r="A182" s="396" t="s">
        <v>89</v>
      </c>
      <c r="B182" s="396" t="s">
        <v>90</v>
      </c>
      <c r="C182" s="396" t="s">
        <v>16</v>
      </c>
      <c r="D182" s="396">
        <v>636.76757669999995</v>
      </c>
      <c r="E182" s="396">
        <v>2863.4089420999999</v>
      </c>
      <c r="F182" s="396">
        <v>9825.7643286000002</v>
      </c>
      <c r="G182" s="396">
        <v>1698.31683</v>
      </c>
      <c r="H182" s="396">
        <v>4.2382631499847596</v>
      </c>
      <c r="I182" s="396">
        <v>19.058571834848401</v>
      </c>
      <c r="J182" s="396">
        <v>65.399333128985504</v>
      </c>
      <c r="K182" s="396">
        <v>11.303831886181399</v>
      </c>
    </row>
    <row r="183" spans="1:11" x14ac:dyDescent="0.25">
      <c r="A183" s="396" t="s">
        <v>91</v>
      </c>
      <c r="B183" s="396" t="s">
        <v>92</v>
      </c>
      <c r="C183" s="396" t="s">
        <v>15</v>
      </c>
      <c r="D183" s="396">
        <v>1127.9163411</v>
      </c>
      <c r="E183" s="396">
        <v>3863.1702344999999</v>
      </c>
      <c r="F183" s="396">
        <v>15937.981012099999</v>
      </c>
      <c r="G183" s="396">
        <v>4964.7799797999996</v>
      </c>
      <c r="H183" s="396">
        <v>4.3559240787208298</v>
      </c>
      <c r="I183" s="396">
        <v>14.919259196338</v>
      </c>
      <c r="J183" s="396">
        <v>61.551227451049598</v>
      </c>
      <c r="K183" s="396">
        <v>19.173589273891501</v>
      </c>
    </row>
    <row r="184" spans="1:11" x14ac:dyDescent="0.25">
      <c r="A184" s="396" t="s">
        <v>91</v>
      </c>
      <c r="B184" s="396" t="s">
        <v>92</v>
      </c>
      <c r="C184" s="396" t="s">
        <v>16</v>
      </c>
      <c r="D184" s="396">
        <v>995.88498400000003</v>
      </c>
      <c r="E184" s="396">
        <v>3284.9022454000001</v>
      </c>
      <c r="F184" s="396">
        <v>10092.7743973</v>
      </c>
      <c r="G184" s="396">
        <v>2570.2205929000002</v>
      </c>
      <c r="H184" s="396">
        <v>5.87758371237795</v>
      </c>
      <c r="I184" s="396">
        <v>19.387066021187</v>
      </c>
      <c r="J184" s="396">
        <v>59.566242451021402</v>
      </c>
      <c r="K184" s="396">
        <v>15.1691078154136</v>
      </c>
    </row>
    <row r="185" spans="1:11" x14ac:dyDescent="0.25">
      <c r="A185" s="396" t="s">
        <v>93</v>
      </c>
      <c r="B185" s="396" t="s">
        <v>94</v>
      </c>
      <c r="C185" s="396" t="s">
        <v>15</v>
      </c>
      <c r="D185" s="396">
        <v>264.08697740000002</v>
      </c>
      <c r="E185" s="396">
        <v>1109.7718225000001</v>
      </c>
      <c r="F185" s="396">
        <v>1724.1537943999999</v>
      </c>
      <c r="G185" s="396">
        <v>92.622059300000004</v>
      </c>
      <c r="H185" s="396">
        <v>8.2769419275889202</v>
      </c>
      <c r="I185" s="396">
        <v>34.782165399220602</v>
      </c>
      <c r="J185" s="396">
        <v>54.037957384266299</v>
      </c>
      <c r="K185" s="396">
        <v>2.9029352889242399</v>
      </c>
    </row>
    <row r="186" spans="1:11" x14ac:dyDescent="0.25">
      <c r="A186" s="396" t="s">
        <v>93</v>
      </c>
      <c r="B186" s="396" t="s">
        <v>94</v>
      </c>
      <c r="C186" s="396" t="s">
        <v>16</v>
      </c>
      <c r="D186" s="396">
        <v>156.34625320000001</v>
      </c>
      <c r="E186" s="396">
        <v>704.00216650000004</v>
      </c>
      <c r="F186" s="396">
        <v>699.18631270000003</v>
      </c>
      <c r="G186" s="396">
        <v>34.454642700000001</v>
      </c>
      <c r="H186" s="396">
        <v>9.8084877880814894</v>
      </c>
      <c r="I186" s="396">
        <v>44.166051386373503</v>
      </c>
      <c r="J186" s="396">
        <v>43.863925545685397</v>
      </c>
      <c r="K186" s="396">
        <v>2.1615352798596001</v>
      </c>
    </row>
    <row r="187" spans="1:11" x14ac:dyDescent="0.25">
      <c r="A187" s="396" t="s">
        <v>95</v>
      </c>
      <c r="B187" s="396" t="s">
        <v>96</v>
      </c>
      <c r="C187" s="396" t="s">
        <v>15</v>
      </c>
      <c r="D187" s="396">
        <v>1874.0340842000001</v>
      </c>
      <c r="E187" s="396">
        <v>2433.0366158000002</v>
      </c>
      <c r="F187" s="396">
        <v>1431.9123090999999</v>
      </c>
      <c r="G187" s="396">
        <v>150.4774267</v>
      </c>
      <c r="H187" s="396">
        <v>31.820131990502802</v>
      </c>
      <c r="I187" s="396">
        <v>41.311706604061897</v>
      </c>
      <c r="J187" s="396">
        <v>24.313132326959799</v>
      </c>
      <c r="K187" s="396">
        <v>2.5550290784755001</v>
      </c>
    </row>
    <row r="188" spans="1:11" x14ac:dyDescent="0.25">
      <c r="A188" s="396" t="s">
        <v>95</v>
      </c>
      <c r="B188" s="396" t="s">
        <v>96</v>
      </c>
      <c r="C188" s="396" t="s">
        <v>16</v>
      </c>
      <c r="D188" s="396">
        <v>1845.6569796000001</v>
      </c>
      <c r="E188" s="396">
        <v>2060.8728541999999</v>
      </c>
      <c r="F188" s="396">
        <v>1391.6868432000001</v>
      </c>
      <c r="G188" s="396">
        <v>197.64264679999999</v>
      </c>
      <c r="H188" s="396">
        <v>33.582682358831903</v>
      </c>
      <c r="I188" s="396">
        <v>37.498646395029098</v>
      </c>
      <c r="J188" s="396">
        <v>25.322461169507299</v>
      </c>
      <c r="K188" s="396">
        <v>3.59621007663173</v>
      </c>
    </row>
    <row r="189" spans="1:11" x14ac:dyDescent="0.25">
      <c r="A189" s="396" t="s">
        <v>97</v>
      </c>
      <c r="B189" s="396" t="s">
        <v>98</v>
      </c>
      <c r="C189" s="396" t="s">
        <v>15</v>
      </c>
      <c r="D189" s="396">
        <v>152.48091790000001</v>
      </c>
      <c r="E189" s="396">
        <v>521.57792870000003</v>
      </c>
      <c r="F189" s="396">
        <v>805.8678711</v>
      </c>
      <c r="G189" s="396">
        <v>70.427794300000002</v>
      </c>
      <c r="H189" s="396">
        <v>9.8352290859782396</v>
      </c>
      <c r="I189" s="396">
        <v>33.6424943239047</v>
      </c>
      <c r="J189" s="396">
        <v>51.979586917859699</v>
      </c>
      <c r="K189" s="396">
        <v>4.5426896722573602</v>
      </c>
    </row>
    <row r="190" spans="1:11" x14ac:dyDescent="0.25">
      <c r="A190" s="396" t="s">
        <v>97</v>
      </c>
      <c r="B190" s="396" t="s">
        <v>98</v>
      </c>
      <c r="C190" s="396" t="s">
        <v>16</v>
      </c>
      <c r="D190" s="396">
        <v>341.50599770000002</v>
      </c>
      <c r="E190" s="396">
        <v>726.07429339999999</v>
      </c>
      <c r="F190" s="396">
        <v>803.15398700000003</v>
      </c>
      <c r="G190" s="396">
        <v>11.517542199999999</v>
      </c>
      <c r="H190" s="396">
        <v>18.1434808040494</v>
      </c>
      <c r="I190" s="396">
        <v>38.574769091432003</v>
      </c>
      <c r="J190" s="396">
        <v>42.669847803467199</v>
      </c>
      <c r="K190" s="396">
        <v>0.61190230105152998</v>
      </c>
    </row>
    <row r="191" spans="1:11" x14ac:dyDescent="0.25">
      <c r="A191" s="396" t="s">
        <v>99</v>
      </c>
      <c r="B191" s="396" t="s">
        <v>100</v>
      </c>
      <c r="C191" s="396" t="s">
        <v>15</v>
      </c>
      <c r="D191" s="396">
        <v>153.68524669999999</v>
      </c>
      <c r="E191" s="396">
        <v>533.5719914</v>
      </c>
      <c r="F191" s="396">
        <v>1056.3922143</v>
      </c>
      <c r="G191" s="396">
        <v>133.1854936</v>
      </c>
      <c r="H191" s="396">
        <v>8.1885328823155898</v>
      </c>
      <c r="I191" s="396">
        <v>28.4293508354144</v>
      </c>
      <c r="J191" s="396">
        <v>56.285834646857701</v>
      </c>
      <c r="K191" s="396">
        <v>7.0962816354123897</v>
      </c>
    </row>
    <row r="192" spans="1:11" x14ac:dyDescent="0.25">
      <c r="A192" s="396" t="s">
        <v>99</v>
      </c>
      <c r="B192" s="396" t="s">
        <v>100</v>
      </c>
      <c r="C192" s="396" t="s">
        <v>16</v>
      </c>
      <c r="D192" s="396">
        <v>103.8136762</v>
      </c>
      <c r="E192" s="396">
        <v>525.36233419999996</v>
      </c>
      <c r="F192" s="396">
        <v>748.79838470000004</v>
      </c>
      <c r="G192" s="396">
        <v>255.6248224</v>
      </c>
      <c r="H192" s="396">
        <v>6.3549048682131897</v>
      </c>
      <c r="I192" s="396">
        <v>32.159805696038198</v>
      </c>
      <c r="J192" s="396">
        <v>45.837337376173203</v>
      </c>
      <c r="K192" s="396">
        <v>15.6479520595755</v>
      </c>
    </row>
    <row r="193" spans="1:11" x14ac:dyDescent="0.25">
      <c r="A193" s="396" t="s">
        <v>101</v>
      </c>
      <c r="B193" s="396" t="s">
        <v>102</v>
      </c>
      <c r="C193" s="396" t="s">
        <v>15</v>
      </c>
      <c r="D193" s="396">
        <v>424.7928885</v>
      </c>
      <c r="E193" s="396">
        <v>1873.8771202999999</v>
      </c>
      <c r="F193" s="396">
        <v>2036.5561362000001</v>
      </c>
      <c r="G193" s="396">
        <v>267.92022450000002</v>
      </c>
      <c r="H193" s="396">
        <v>9.2283159039789897</v>
      </c>
      <c r="I193" s="396">
        <v>40.708614714407702</v>
      </c>
      <c r="J193" s="396">
        <v>44.2426977706819</v>
      </c>
      <c r="K193" s="396">
        <v>5.8203716109314598</v>
      </c>
    </row>
    <row r="194" spans="1:11" x14ac:dyDescent="0.25">
      <c r="A194" s="396" t="s">
        <v>101</v>
      </c>
      <c r="B194" s="396" t="s">
        <v>102</v>
      </c>
      <c r="C194" s="396" t="s">
        <v>16</v>
      </c>
      <c r="D194" s="396">
        <v>251.29843919999999</v>
      </c>
      <c r="E194" s="396">
        <v>979.43177730000002</v>
      </c>
      <c r="F194" s="396">
        <v>2768.7845191000001</v>
      </c>
      <c r="G194" s="396">
        <v>309.19757320000002</v>
      </c>
      <c r="H194" s="396">
        <v>5.8323327525663498</v>
      </c>
      <c r="I194" s="396">
        <v>22.7314266329556</v>
      </c>
      <c r="J194" s="396">
        <v>64.260139008239406</v>
      </c>
      <c r="K194" s="396">
        <v>7.17610160623867</v>
      </c>
    </row>
    <row r="195" spans="1:11" x14ac:dyDescent="0.25">
      <c r="A195" s="396" t="s">
        <v>103</v>
      </c>
      <c r="B195" s="396" t="s">
        <v>104</v>
      </c>
      <c r="C195" s="396" t="s">
        <v>15</v>
      </c>
      <c r="D195" s="396">
        <v>328.02323769999998</v>
      </c>
      <c r="E195" s="396">
        <v>254.65189269999999</v>
      </c>
      <c r="F195" s="396">
        <v>237.26142849999999</v>
      </c>
      <c r="G195" s="396">
        <v>33.660716399999998</v>
      </c>
      <c r="H195" s="396">
        <v>38.428337014632</v>
      </c>
      <c r="I195" s="396">
        <v>29.832791184871301</v>
      </c>
      <c r="J195" s="396">
        <v>27.795476317167701</v>
      </c>
      <c r="K195" s="396">
        <v>3.9433954833290499</v>
      </c>
    </row>
    <row r="196" spans="1:11" x14ac:dyDescent="0.25">
      <c r="A196" s="396" t="s">
        <v>103</v>
      </c>
      <c r="B196" s="396" t="s">
        <v>104</v>
      </c>
      <c r="C196" s="396" t="s">
        <v>16</v>
      </c>
      <c r="D196" s="396">
        <v>351.98218859999997</v>
      </c>
      <c r="E196" s="396">
        <v>250.8903712</v>
      </c>
      <c r="F196" s="396">
        <v>65.008483200000001</v>
      </c>
      <c r="G196" s="396">
        <v>0</v>
      </c>
      <c r="H196" s="396">
        <v>52.7013294192271</v>
      </c>
      <c r="I196" s="396">
        <v>37.565128375712902</v>
      </c>
      <c r="J196" s="396">
        <v>9.7335422050600098</v>
      </c>
      <c r="K196" s="396">
        <v>0</v>
      </c>
    </row>
    <row r="197" spans="1:11" x14ac:dyDescent="0.25">
      <c r="A197" s="396" t="s">
        <v>105</v>
      </c>
      <c r="B197" s="396" t="s">
        <v>106</v>
      </c>
      <c r="C197" s="396" t="s">
        <v>15</v>
      </c>
      <c r="D197" s="396">
        <v>81.2346182</v>
      </c>
      <c r="E197" s="396">
        <v>925.01130699999999</v>
      </c>
      <c r="F197" s="396">
        <v>1752.1901132</v>
      </c>
      <c r="G197" s="396">
        <v>661.86000509999997</v>
      </c>
      <c r="H197" s="396">
        <v>2.3750756416065202</v>
      </c>
      <c r="I197" s="396">
        <v>27.0447731785648</v>
      </c>
      <c r="J197" s="396">
        <v>51.229194517530097</v>
      </c>
      <c r="K197" s="396">
        <v>19.3509566622986</v>
      </c>
    </row>
    <row r="198" spans="1:11" x14ac:dyDescent="0.25">
      <c r="A198" s="396" t="s">
        <v>105</v>
      </c>
      <c r="B198" s="396" t="s">
        <v>106</v>
      </c>
      <c r="C198" s="396" t="s">
        <v>16</v>
      </c>
      <c r="D198" s="396">
        <v>64.203058900000002</v>
      </c>
      <c r="E198" s="396">
        <v>523.74721959999999</v>
      </c>
      <c r="F198" s="396">
        <v>1774.7922845000001</v>
      </c>
      <c r="G198" s="396">
        <v>531.78251169999999</v>
      </c>
      <c r="H198" s="396">
        <v>2.2180861192454602</v>
      </c>
      <c r="I198" s="396">
        <v>18.094409482850399</v>
      </c>
      <c r="J198" s="396">
        <v>61.315491788715903</v>
      </c>
      <c r="K198" s="396">
        <v>18.3720126091883</v>
      </c>
    </row>
    <row r="199" spans="1:11" x14ac:dyDescent="0.25">
      <c r="A199" s="396" t="s">
        <v>107</v>
      </c>
      <c r="B199" s="396" t="s">
        <v>108</v>
      </c>
      <c r="C199" s="396" t="s">
        <v>15</v>
      </c>
      <c r="D199" s="396">
        <v>380.71072900000001</v>
      </c>
      <c r="E199" s="396">
        <v>1104.7122523</v>
      </c>
      <c r="F199" s="396">
        <v>3302.1141787000001</v>
      </c>
      <c r="G199" s="396">
        <v>2425.9025749000002</v>
      </c>
      <c r="H199" s="396">
        <v>5.2777973198839998</v>
      </c>
      <c r="I199" s="396">
        <v>15.314638964198901</v>
      </c>
      <c r="J199" s="396">
        <v>45.777247749416098</v>
      </c>
      <c r="K199" s="396">
        <v>33.630315966501001</v>
      </c>
    </row>
    <row r="200" spans="1:11" x14ac:dyDescent="0.25">
      <c r="A200" s="396" t="s">
        <v>107</v>
      </c>
      <c r="B200" s="396" t="s">
        <v>108</v>
      </c>
      <c r="C200" s="396" t="s">
        <v>16</v>
      </c>
      <c r="D200" s="396">
        <v>312.19819799999999</v>
      </c>
      <c r="E200" s="396">
        <v>1401.7219296999999</v>
      </c>
      <c r="F200" s="396">
        <v>3341.9428418000002</v>
      </c>
      <c r="G200" s="396">
        <v>1761.9325999</v>
      </c>
      <c r="H200" s="396">
        <v>4.5791663129534799</v>
      </c>
      <c r="I200" s="396">
        <v>20.559753008601302</v>
      </c>
      <c r="J200" s="396">
        <v>49.017938537193601</v>
      </c>
      <c r="K200" s="396">
        <v>25.8431421412517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890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868</v>
      </c>
      <c r="E210" s="5" t="s">
        <v>869</v>
      </c>
      <c r="F210" s="5" t="s">
        <v>870</v>
      </c>
      <c r="G210" s="5" t="s">
        <v>871</v>
      </c>
      <c r="H210" s="5" t="s">
        <v>872</v>
      </c>
      <c r="I210" s="5" t="s">
        <v>873</v>
      </c>
      <c r="J210" s="5" t="s">
        <v>874</v>
      </c>
      <c r="K210" s="5" t="s">
        <v>875</v>
      </c>
    </row>
    <row r="211" spans="1:11" x14ac:dyDescent="0.25">
      <c r="A211" s="397" t="s">
        <v>87</v>
      </c>
      <c r="B211" s="397" t="s">
        <v>114</v>
      </c>
      <c r="C211" s="397" t="s">
        <v>15</v>
      </c>
      <c r="D211" s="397">
        <v>54.120346699999999</v>
      </c>
      <c r="E211" s="397">
        <v>300.53847940000003</v>
      </c>
      <c r="F211" s="397">
        <v>1766.7941226999999</v>
      </c>
      <c r="G211" s="397">
        <v>682.96413110000003</v>
      </c>
      <c r="H211" s="397">
        <v>1.92982517072424</v>
      </c>
      <c r="I211" s="397">
        <v>10.716611361200099</v>
      </c>
      <c r="J211" s="397">
        <v>63.000405159527901</v>
      </c>
      <c r="K211" s="397">
        <v>24.353158308547801</v>
      </c>
    </row>
    <row r="212" spans="1:11" x14ac:dyDescent="0.25">
      <c r="A212" s="397" t="s">
        <v>87</v>
      </c>
      <c r="B212" s="397" t="s">
        <v>114</v>
      </c>
      <c r="C212" s="397" t="s">
        <v>16</v>
      </c>
      <c r="D212" s="397">
        <v>220.4026217</v>
      </c>
      <c r="E212" s="397">
        <v>563.8773357</v>
      </c>
      <c r="F212" s="397">
        <v>1070.4287394999999</v>
      </c>
      <c r="G212" s="397">
        <v>748.55648470000006</v>
      </c>
      <c r="H212" s="397">
        <v>8.4663914862694796</v>
      </c>
      <c r="I212" s="397">
        <v>21.660387873103002</v>
      </c>
      <c r="J212" s="397">
        <v>41.118697667292601</v>
      </c>
      <c r="K212" s="397">
        <v>28.7545229733349</v>
      </c>
    </row>
    <row r="213" spans="1:11" x14ac:dyDescent="0.25">
      <c r="A213" s="397" t="s">
        <v>91</v>
      </c>
      <c r="B213" s="397" t="s">
        <v>115</v>
      </c>
      <c r="C213" s="397" t="s">
        <v>15</v>
      </c>
      <c r="D213" s="397">
        <v>105.2466608</v>
      </c>
      <c r="E213" s="397">
        <v>244.1682591</v>
      </c>
      <c r="F213" s="397">
        <v>650.87881779999998</v>
      </c>
      <c r="G213" s="397">
        <v>314.51302170000002</v>
      </c>
      <c r="H213" s="397">
        <v>8.0047246523153195</v>
      </c>
      <c r="I213" s="397">
        <v>18.570657425842899</v>
      </c>
      <c r="J213" s="397">
        <v>49.503762674373696</v>
      </c>
      <c r="K213" s="397">
        <v>23.920855247468101</v>
      </c>
    </row>
    <row r="214" spans="1:11" x14ac:dyDescent="0.25">
      <c r="A214" s="397" t="s">
        <v>91</v>
      </c>
      <c r="B214" s="397" t="s">
        <v>115</v>
      </c>
      <c r="C214" s="397" t="s">
        <v>16</v>
      </c>
      <c r="D214" s="397">
        <v>126.05348069999999</v>
      </c>
      <c r="E214" s="397">
        <v>343.42845169999998</v>
      </c>
      <c r="F214" s="397">
        <v>642.55933889999994</v>
      </c>
      <c r="G214" s="397">
        <v>196.70953410000001</v>
      </c>
      <c r="H214" s="397">
        <v>9.6315876314951794</v>
      </c>
      <c r="I214" s="397">
        <v>26.2409352707169</v>
      </c>
      <c r="J214" s="397">
        <v>49.097149453414197</v>
      </c>
      <c r="K214" s="397">
        <v>15.030327644373701</v>
      </c>
    </row>
    <row r="215" spans="1:11" x14ac:dyDescent="0.25">
      <c r="A215" s="397" t="s">
        <v>93</v>
      </c>
      <c r="B215" s="397" t="s">
        <v>116</v>
      </c>
      <c r="C215" s="397" t="s">
        <v>15</v>
      </c>
      <c r="D215" s="397">
        <v>69.659870999999995</v>
      </c>
      <c r="E215" s="397">
        <v>617.21734149999997</v>
      </c>
      <c r="F215" s="397">
        <v>1111.5089367</v>
      </c>
      <c r="G215" s="397">
        <v>225.18532339999999</v>
      </c>
      <c r="H215" s="397">
        <v>3.4424220712351201</v>
      </c>
      <c r="I215" s="397">
        <v>30.501385785349299</v>
      </c>
      <c r="J215" s="397">
        <v>54.928078980668303</v>
      </c>
      <c r="K215" s="397">
        <v>11.128113162747299</v>
      </c>
    </row>
    <row r="216" spans="1:11" x14ac:dyDescent="0.25">
      <c r="A216" s="397" t="s">
        <v>93</v>
      </c>
      <c r="B216" s="397" t="s">
        <v>116</v>
      </c>
      <c r="C216" s="397" t="s">
        <v>16</v>
      </c>
      <c r="D216" s="397">
        <v>53.572773099999999</v>
      </c>
      <c r="E216" s="397">
        <v>381.25670530000002</v>
      </c>
      <c r="F216" s="397">
        <v>681.44698229999995</v>
      </c>
      <c r="G216" s="397">
        <v>140.81730350000001</v>
      </c>
      <c r="H216" s="397">
        <v>4.2616370095585596</v>
      </c>
      <c r="I216" s="397">
        <v>30.328422283013001</v>
      </c>
      <c r="J216" s="397">
        <v>54.208126848331403</v>
      </c>
      <c r="K216" s="397">
        <v>11.201813859096999</v>
      </c>
    </row>
    <row r="217" spans="1:11" x14ac:dyDescent="0.25">
      <c r="A217" s="397" t="s">
        <v>95</v>
      </c>
      <c r="B217" s="397" t="s">
        <v>117</v>
      </c>
      <c r="C217" s="397" t="s">
        <v>15</v>
      </c>
      <c r="D217" s="397">
        <v>251.13679239999999</v>
      </c>
      <c r="E217" s="397">
        <v>1011.0158427</v>
      </c>
      <c r="F217" s="397">
        <v>2334.4703306000001</v>
      </c>
      <c r="G217" s="397">
        <v>779.33774300000005</v>
      </c>
      <c r="H217" s="397">
        <v>5.7390093083035696</v>
      </c>
      <c r="I217" s="397">
        <v>23.103860157838302</v>
      </c>
      <c r="J217" s="397">
        <v>53.347607211343501</v>
      </c>
      <c r="K217" s="397">
        <v>17.8095233225146</v>
      </c>
    </row>
    <row r="218" spans="1:11" x14ac:dyDescent="0.25">
      <c r="A218" s="397" t="s">
        <v>95</v>
      </c>
      <c r="B218" s="397" t="s">
        <v>117</v>
      </c>
      <c r="C218" s="397" t="s">
        <v>16</v>
      </c>
      <c r="D218" s="397">
        <v>449.83812060000002</v>
      </c>
      <c r="E218" s="397">
        <v>382.70712700000001</v>
      </c>
      <c r="F218" s="397">
        <v>2437.9034870999999</v>
      </c>
      <c r="G218" s="397">
        <v>263.53126689999999</v>
      </c>
      <c r="H218" s="397">
        <v>12.7289379225784</v>
      </c>
      <c r="I218" s="397">
        <v>10.8293518024078</v>
      </c>
      <c r="J218" s="397">
        <v>68.984642980329397</v>
      </c>
      <c r="K218" s="397">
        <v>7.4570672946843803</v>
      </c>
    </row>
    <row r="219" spans="1:11" x14ac:dyDescent="0.25">
      <c r="A219" s="397" t="s">
        <v>97</v>
      </c>
      <c r="B219" s="397" t="s">
        <v>118</v>
      </c>
      <c r="C219" s="397" t="s">
        <v>15</v>
      </c>
      <c r="D219" s="397">
        <v>378.8994156</v>
      </c>
      <c r="E219" s="397">
        <v>449.88051200000001</v>
      </c>
      <c r="F219" s="397">
        <v>795.24035709999998</v>
      </c>
      <c r="G219" s="397">
        <v>100.0076488</v>
      </c>
      <c r="H219" s="397">
        <v>21.9775682422259</v>
      </c>
      <c r="I219" s="397">
        <v>26.094734502745801</v>
      </c>
      <c r="J219" s="397">
        <v>46.126883541008503</v>
      </c>
      <c r="K219" s="397">
        <v>5.8008137140197897</v>
      </c>
    </row>
    <row r="220" spans="1:11" x14ac:dyDescent="0.25">
      <c r="A220" s="397" t="s">
        <v>97</v>
      </c>
      <c r="B220" s="397" t="s">
        <v>118</v>
      </c>
      <c r="C220" s="397" t="s">
        <v>16</v>
      </c>
      <c r="D220" s="397">
        <v>266.23664989999997</v>
      </c>
      <c r="E220" s="397">
        <v>186.0696782</v>
      </c>
      <c r="F220" s="397">
        <v>698.26472260000003</v>
      </c>
      <c r="G220" s="397">
        <v>123.1736897</v>
      </c>
      <c r="H220" s="397">
        <v>20.901884141746699</v>
      </c>
      <c r="I220" s="397">
        <v>14.6080821610747</v>
      </c>
      <c r="J220" s="397">
        <v>54.819831670568497</v>
      </c>
      <c r="K220" s="397">
        <v>9.6702020266100703</v>
      </c>
    </row>
    <row r="221" spans="1:11" x14ac:dyDescent="0.25">
      <c r="A221" s="397" t="s">
        <v>105</v>
      </c>
      <c r="B221" s="397" t="s">
        <v>119</v>
      </c>
      <c r="C221" s="397" t="s">
        <v>15</v>
      </c>
      <c r="D221" s="397">
        <v>50.3734988</v>
      </c>
      <c r="E221" s="397">
        <v>286.81559770000001</v>
      </c>
      <c r="F221" s="397">
        <v>1048.8367642999999</v>
      </c>
      <c r="G221" s="397">
        <v>422.3844947</v>
      </c>
      <c r="H221" s="397">
        <v>2.7855126269763302</v>
      </c>
      <c r="I221" s="397">
        <v>15.8600948522383</v>
      </c>
      <c r="J221" s="397">
        <v>57.997719439624198</v>
      </c>
      <c r="K221" s="397">
        <v>23.356673081161201</v>
      </c>
    </row>
    <row r="222" spans="1:11" x14ac:dyDescent="0.25">
      <c r="A222" s="397" t="s">
        <v>105</v>
      </c>
      <c r="B222" s="397" t="s">
        <v>119</v>
      </c>
      <c r="C222" s="397" t="s">
        <v>16</v>
      </c>
      <c r="D222" s="397">
        <v>73.017542800000001</v>
      </c>
      <c r="E222" s="397">
        <v>158.92247090000001</v>
      </c>
      <c r="F222" s="397">
        <v>1168.5119898999999</v>
      </c>
      <c r="G222" s="397">
        <v>537.82557420000001</v>
      </c>
      <c r="H222" s="397">
        <v>3.7671355040322401</v>
      </c>
      <c r="I222" s="397">
        <v>8.1991595383557794</v>
      </c>
      <c r="J222" s="397">
        <v>60.286101602965203</v>
      </c>
      <c r="K222" s="397">
        <v>27.747603354646799</v>
      </c>
    </row>
    <row r="223" spans="1:11" x14ac:dyDescent="0.25">
      <c r="A223" s="397" t="s">
        <v>107</v>
      </c>
      <c r="B223" s="397" t="s">
        <v>120</v>
      </c>
      <c r="C223" s="397" t="s">
        <v>15</v>
      </c>
      <c r="D223" s="397">
        <v>160.54028700000001</v>
      </c>
      <c r="E223" s="397">
        <v>391.58824709999999</v>
      </c>
      <c r="F223" s="397">
        <v>1091.8810258000001</v>
      </c>
      <c r="G223" s="397">
        <v>105.14562530000001</v>
      </c>
      <c r="H223" s="397">
        <v>9.1781614552195201</v>
      </c>
      <c r="I223" s="397">
        <v>22.387278751097501</v>
      </c>
      <c r="J223" s="397">
        <v>62.423336421985503</v>
      </c>
      <c r="K223" s="397">
        <v>6.0112233716974401</v>
      </c>
    </row>
    <row r="224" spans="1:11" x14ac:dyDescent="0.25">
      <c r="A224" s="397" t="s">
        <v>107</v>
      </c>
      <c r="B224" s="397" t="s">
        <v>120</v>
      </c>
      <c r="C224" s="397" t="s">
        <v>16</v>
      </c>
      <c r="D224" s="397">
        <v>44.813006100000003</v>
      </c>
      <c r="E224" s="397">
        <v>431.47923880000002</v>
      </c>
      <c r="F224" s="397">
        <v>815.45915950000006</v>
      </c>
      <c r="G224" s="397">
        <v>305.4844607</v>
      </c>
      <c r="H224" s="397">
        <v>2.8056598952712801</v>
      </c>
      <c r="I224" s="397">
        <v>27.014121597688099</v>
      </c>
      <c r="J224" s="397">
        <v>51.054398246244297</v>
      </c>
      <c r="K224" s="397">
        <v>19.1258202607962</v>
      </c>
    </row>
    <row r="225" spans="1:11" x14ac:dyDescent="0.25">
      <c r="A225" s="397" t="s">
        <v>109</v>
      </c>
      <c r="B225" s="397" t="s">
        <v>121</v>
      </c>
      <c r="C225" s="397" t="s">
        <v>15</v>
      </c>
      <c r="D225" s="397">
        <v>34.475845999999997</v>
      </c>
      <c r="E225" s="397">
        <v>252.13970639999999</v>
      </c>
      <c r="F225" s="397">
        <v>685.31395810000004</v>
      </c>
      <c r="G225" s="397">
        <v>156.11358569999999</v>
      </c>
      <c r="H225" s="397">
        <v>3.0562525595110301</v>
      </c>
      <c r="I225" s="397">
        <v>22.351956875528501</v>
      </c>
      <c r="J225" s="397">
        <v>60.752462419972602</v>
      </c>
      <c r="K225" s="397">
        <v>13.839328144987901</v>
      </c>
    </row>
    <row r="226" spans="1:11" x14ac:dyDescent="0.25">
      <c r="A226" s="397" t="s">
        <v>109</v>
      </c>
      <c r="B226" s="397" t="s">
        <v>121</v>
      </c>
      <c r="C226" s="397" t="s">
        <v>16</v>
      </c>
      <c r="D226" s="397">
        <v>71.027542499999996</v>
      </c>
      <c r="E226" s="397">
        <v>179.71484620000001</v>
      </c>
      <c r="F226" s="397">
        <v>565.90803640000001</v>
      </c>
      <c r="G226" s="397">
        <v>57.117582599999999</v>
      </c>
      <c r="H226" s="397">
        <v>8.1288788184136198</v>
      </c>
      <c r="I226" s="397">
        <v>20.567798845492099</v>
      </c>
      <c r="J226" s="397">
        <v>64.766394673756395</v>
      </c>
      <c r="K226" s="397">
        <v>6.5369276623378898</v>
      </c>
    </row>
    <row r="227" spans="1:11" x14ac:dyDescent="0.25">
      <c r="A227" s="397" t="s">
        <v>122</v>
      </c>
      <c r="B227" s="397" t="s">
        <v>123</v>
      </c>
      <c r="C227" s="397" t="s">
        <v>15</v>
      </c>
      <c r="D227" s="397">
        <v>63.243032399999997</v>
      </c>
      <c r="E227" s="397">
        <v>171.3059495</v>
      </c>
      <c r="F227" s="397">
        <v>651.79082089999997</v>
      </c>
      <c r="G227" s="397">
        <v>49.321261300000003</v>
      </c>
      <c r="H227" s="397">
        <v>6.7591818048806598</v>
      </c>
      <c r="I227" s="397">
        <v>18.308547408112702</v>
      </c>
      <c r="J227" s="397">
        <v>69.660996477068196</v>
      </c>
      <c r="K227" s="397">
        <v>5.27127430993845</v>
      </c>
    </row>
    <row r="228" spans="1:11" x14ac:dyDescent="0.25">
      <c r="A228" s="397" t="s">
        <v>122</v>
      </c>
      <c r="B228" s="397" t="s">
        <v>123</v>
      </c>
      <c r="C228" s="397" t="s">
        <v>16</v>
      </c>
      <c r="D228" s="397">
        <v>0</v>
      </c>
      <c r="E228" s="397">
        <v>140.3364181</v>
      </c>
      <c r="F228" s="397">
        <v>94.542739999999995</v>
      </c>
      <c r="G228" s="397">
        <v>14.9510246</v>
      </c>
      <c r="H228" s="397">
        <v>0</v>
      </c>
      <c r="I228" s="397">
        <v>56.172723641049501</v>
      </c>
      <c r="J228" s="397">
        <v>37.8428014494663</v>
      </c>
      <c r="K228" s="397">
        <v>5.9844749094841898</v>
      </c>
    </row>
    <row r="229" spans="1:11" x14ac:dyDescent="0.25">
      <c r="A229" s="397" t="s">
        <v>124</v>
      </c>
      <c r="B229" s="397" t="s">
        <v>125</v>
      </c>
      <c r="C229" s="397" t="s">
        <v>15</v>
      </c>
      <c r="D229" s="397">
        <v>21.896085599999999</v>
      </c>
      <c r="E229" s="397">
        <v>427.94605769999998</v>
      </c>
      <c r="F229" s="397">
        <v>1743.7259168</v>
      </c>
      <c r="G229" s="397">
        <v>273.31766110000001</v>
      </c>
      <c r="H229" s="397">
        <v>0.88760032180772397</v>
      </c>
      <c r="I229" s="397">
        <v>17.347623930135999</v>
      </c>
      <c r="J229" s="397">
        <v>70.685313949272697</v>
      </c>
      <c r="K229" s="397">
        <v>11.0794617987835</v>
      </c>
    </row>
    <row r="230" spans="1:11" x14ac:dyDescent="0.25">
      <c r="A230" s="397" t="s">
        <v>124</v>
      </c>
      <c r="B230" s="397" t="s">
        <v>125</v>
      </c>
      <c r="C230" s="397" t="s">
        <v>16</v>
      </c>
      <c r="D230" s="397">
        <v>62.492553800000003</v>
      </c>
      <c r="E230" s="397">
        <v>101.1932529</v>
      </c>
      <c r="F230" s="397">
        <v>656.98642419999999</v>
      </c>
      <c r="G230" s="397">
        <v>281.12901690000001</v>
      </c>
      <c r="H230" s="397">
        <v>5.6718536056099804</v>
      </c>
      <c r="I230" s="397">
        <v>9.1843472769753696</v>
      </c>
      <c r="J230" s="397">
        <v>59.628397182506802</v>
      </c>
      <c r="K230" s="397">
        <v>25.5154019349078</v>
      </c>
    </row>
    <row r="231" spans="1:11" x14ac:dyDescent="0.25">
      <c r="A231" s="397" t="s">
        <v>126</v>
      </c>
      <c r="B231" s="397" t="s">
        <v>127</v>
      </c>
      <c r="C231" s="397" t="s">
        <v>15</v>
      </c>
      <c r="D231" s="397">
        <v>104.10856680000001</v>
      </c>
      <c r="E231" s="397">
        <v>290.9305382</v>
      </c>
      <c r="F231" s="397">
        <v>1464.5011566000001</v>
      </c>
      <c r="G231" s="397">
        <v>506.49957169999999</v>
      </c>
      <c r="H231" s="397">
        <v>4.4001189386062096</v>
      </c>
      <c r="I231" s="397">
        <v>12.296096376121801</v>
      </c>
      <c r="J231" s="397">
        <v>61.896724475572697</v>
      </c>
      <c r="K231" s="397">
        <v>21.407060209699299</v>
      </c>
    </row>
    <row r="232" spans="1:11" x14ac:dyDescent="0.25">
      <c r="A232" s="397" t="s">
        <v>126</v>
      </c>
      <c r="B232" s="397" t="s">
        <v>127</v>
      </c>
      <c r="C232" s="397" t="s">
        <v>16</v>
      </c>
      <c r="D232" s="397">
        <v>39.254838900000003</v>
      </c>
      <c r="E232" s="397">
        <v>307.9758908</v>
      </c>
      <c r="F232" s="397">
        <v>712.77999150000005</v>
      </c>
      <c r="G232" s="397">
        <v>79.883798799999994</v>
      </c>
      <c r="H232" s="397">
        <v>3.4437255562909499</v>
      </c>
      <c r="I232" s="397">
        <v>27.017928886964</v>
      </c>
      <c r="J232" s="397">
        <v>62.530346360468499</v>
      </c>
      <c r="K232" s="397">
        <v>7.0079991962765096</v>
      </c>
    </row>
    <row r="233" spans="1:11" x14ac:dyDescent="0.25">
      <c r="A233" s="397" t="s">
        <v>128</v>
      </c>
      <c r="B233" s="397" t="s">
        <v>129</v>
      </c>
      <c r="C233" s="397" t="s">
        <v>15</v>
      </c>
      <c r="D233" s="397">
        <v>57.8282059</v>
      </c>
      <c r="E233" s="397">
        <v>313.91538659999998</v>
      </c>
      <c r="F233" s="397">
        <v>1005.9619754</v>
      </c>
      <c r="G233" s="397">
        <v>105.1037331</v>
      </c>
      <c r="H233" s="397">
        <v>3.8999084953810899</v>
      </c>
      <c r="I233" s="397">
        <v>21.170314105009801</v>
      </c>
      <c r="J233" s="397">
        <v>67.841628368636705</v>
      </c>
      <c r="K233" s="397">
        <v>7.0881490309723896</v>
      </c>
    </row>
    <row r="234" spans="1:11" x14ac:dyDescent="0.25">
      <c r="A234" s="397" t="s">
        <v>128</v>
      </c>
      <c r="B234" s="397" t="s">
        <v>129</v>
      </c>
      <c r="C234" s="397" t="s">
        <v>16</v>
      </c>
      <c r="D234" s="397">
        <v>64.285326299999994</v>
      </c>
      <c r="E234" s="397">
        <v>128.79428899999999</v>
      </c>
      <c r="F234" s="397">
        <v>596.22926519999999</v>
      </c>
      <c r="G234" s="397">
        <v>100.77376959999999</v>
      </c>
      <c r="H234" s="397">
        <v>7.2223996606132701</v>
      </c>
      <c r="I234" s="397">
        <v>14.469924673346901</v>
      </c>
      <c r="J234" s="397">
        <v>66.985831611594094</v>
      </c>
      <c r="K234" s="397">
        <v>11.3218440544457</v>
      </c>
    </row>
    <row r="235" spans="1:11" x14ac:dyDescent="0.25">
      <c r="A235" s="397" t="s">
        <v>130</v>
      </c>
      <c r="B235" s="397" t="s">
        <v>131</v>
      </c>
      <c r="C235" s="397" t="s">
        <v>15</v>
      </c>
      <c r="D235" s="397">
        <v>175.16704530000001</v>
      </c>
      <c r="E235" s="397">
        <v>566.24115789999996</v>
      </c>
      <c r="F235" s="397">
        <v>895.05163330000005</v>
      </c>
      <c r="G235" s="397">
        <v>339.80624010000002</v>
      </c>
      <c r="H235" s="397">
        <v>8.8635355013207597</v>
      </c>
      <c r="I235" s="397">
        <v>28.652070923272198</v>
      </c>
      <c r="J235" s="397">
        <v>45.290036797062299</v>
      </c>
      <c r="K235" s="397">
        <v>17.194356778344801</v>
      </c>
    </row>
    <row r="236" spans="1:11" x14ac:dyDescent="0.25">
      <c r="A236" s="397" t="s">
        <v>130</v>
      </c>
      <c r="B236" s="397" t="s">
        <v>131</v>
      </c>
      <c r="C236" s="397" t="s">
        <v>16</v>
      </c>
      <c r="D236" s="397">
        <v>143.42726529999999</v>
      </c>
      <c r="E236" s="397">
        <v>562.42431220000003</v>
      </c>
      <c r="F236" s="397">
        <v>994.28804390000005</v>
      </c>
      <c r="G236" s="397">
        <v>47.552137199999997</v>
      </c>
      <c r="H236" s="397">
        <v>8.2066682865686396</v>
      </c>
      <c r="I236" s="397">
        <v>32.180978678444603</v>
      </c>
      <c r="J236" s="397">
        <v>56.891499259370597</v>
      </c>
      <c r="K236" s="397">
        <v>2.72085377561613</v>
      </c>
    </row>
    <row r="237" spans="1:11" x14ac:dyDescent="0.25">
      <c r="A237" s="397" t="s">
        <v>132</v>
      </c>
      <c r="B237" s="397" t="s">
        <v>133</v>
      </c>
      <c r="C237" s="397" t="s">
        <v>15</v>
      </c>
      <c r="D237" s="397">
        <v>175.59819010000001</v>
      </c>
      <c r="E237" s="397">
        <v>748.58505009999999</v>
      </c>
      <c r="F237" s="397">
        <v>2556.547885</v>
      </c>
      <c r="G237" s="397">
        <v>1026.5030042000001</v>
      </c>
      <c r="H237" s="397">
        <v>3.8959189839862098</v>
      </c>
      <c r="I237" s="397">
        <v>16.608523733371101</v>
      </c>
      <c r="J237" s="397">
        <v>56.720991446262502</v>
      </c>
      <c r="K237" s="397">
        <v>22.774565836380201</v>
      </c>
    </row>
    <row r="238" spans="1:11" x14ac:dyDescent="0.25">
      <c r="A238" s="397" t="s">
        <v>132</v>
      </c>
      <c r="B238" s="397" t="s">
        <v>133</v>
      </c>
      <c r="C238" s="397" t="s">
        <v>16</v>
      </c>
      <c r="D238" s="397">
        <v>377.64171759999999</v>
      </c>
      <c r="E238" s="397">
        <v>625.44360110000002</v>
      </c>
      <c r="F238" s="397">
        <v>1570.3235236</v>
      </c>
      <c r="G238" s="397">
        <v>371.26980880000002</v>
      </c>
      <c r="H238" s="397">
        <v>12.8245476788759</v>
      </c>
      <c r="I238" s="397">
        <v>21.239791339077399</v>
      </c>
      <c r="J238" s="397">
        <v>53.327500541133702</v>
      </c>
      <c r="K238" s="397">
        <v>12.608160440913</v>
      </c>
    </row>
    <row r="239" spans="1:11" x14ac:dyDescent="0.25">
      <c r="A239" s="397" t="s">
        <v>134</v>
      </c>
      <c r="B239" s="397" t="s">
        <v>135</v>
      </c>
      <c r="C239" s="397" t="s">
        <v>15</v>
      </c>
      <c r="D239" s="397">
        <v>229.52581599999999</v>
      </c>
      <c r="E239" s="397">
        <v>500.05838399999999</v>
      </c>
      <c r="F239" s="397">
        <v>3563.2822508999998</v>
      </c>
      <c r="G239" s="397">
        <v>319.62554940000001</v>
      </c>
      <c r="H239" s="397">
        <v>4.9761780830204501</v>
      </c>
      <c r="I239" s="397">
        <v>10.8413929816567</v>
      </c>
      <c r="J239" s="397">
        <v>77.252865710514897</v>
      </c>
      <c r="K239" s="397">
        <v>6.9295632248080103</v>
      </c>
    </row>
    <row r="240" spans="1:11" x14ac:dyDescent="0.25">
      <c r="A240" s="397" t="s">
        <v>134</v>
      </c>
      <c r="B240" s="397" t="s">
        <v>135</v>
      </c>
      <c r="C240" s="397" t="s">
        <v>16</v>
      </c>
      <c r="D240" s="397">
        <v>134.63990530000001</v>
      </c>
      <c r="E240" s="397">
        <v>864.89686229999995</v>
      </c>
      <c r="F240" s="397">
        <v>1638.5710558000001</v>
      </c>
      <c r="G240" s="397">
        <v>214.40181229999999</v>
      </c>
      <c r="H240" s="397">
        <v>4.7200508497830098</v>
      </c>
      <c r="I240" s="397">
        <v>30.320558832669999</v>
      </c>
      <c r="J240" s="397">
        <v>57.443138326083101</v>
      </c>
      <c r="K240" s="397">
        <v>7.5162519914638697</v>
      </c>
    </row>
    <row r="241" spans="1:11" x14ac:dyDescent="0.25">
      <c r="A241" s="397" t="s">
        <v>136</v>
      </c>
      <c r="B241" s="397" t="s">
        <v>137</v>
      </c>
      <c r="C241" s="397" t="s">
        <v>15</v>
      </c>
      <c r="D241" s="397">
        <v>139.41479659999999</v>
      </c>
      <c r="E241" s="397">
        <v>203.17467719999999</v>
      </c>
      <c r="F241" s="397">
        <v>1788.4633309999999</v>
      </c>
      <c r="G241" s="397">
        <v>431.4138494</v>
      </c>
      <c r="H241" s="397">
        <v>5.44064822742153</v>
      </c>
      <c r="I241" s="397">
        <v>7.9288710690922501</v>
      </c>
      <c r="J241" s="397">
        <v>69.794599202632597</v>
      </c>
      <c r="K241" s="397">
        <v>16.835881500853599</v>
      </c>
    </row>
    <row r="242" spans="1:11" x14ac:dyDescent="0.25">
      <c r="A242" s="397" t="s">
        <v>136</v>
      </c>
      <c r="B242" s="397" t="s">
        <v>137</v>
      </c>
      <c r="C242" s="397" t="s">
        <v>16</v>
      </c>
      <c r="D242" s="397">
        <v>260.2266257</v>
      </c>
      <c r="E242" s="397">
        <v>605.3868152</v>
      </c>
      <c r="F242" s="397">
        <v>1383.9658913000001</v>
      </c>
      <c r="G242" s="397">
        <v>66.688255299999994</v>
      </c>
      <c r="H242" s="397">
        <v>11.2347393325513</v>
      </c>
      <c r="I242" s="397">
        <v>26.136307327661001</v>
      </c>
      <c r="J242" s="397">
        <v>59.749827643780399</v>
      </c>
      <c r="K242" s="397">
        <v>2.87912569600726</v>
      </c>
    </row>
    <row r="243" spans="1:11" x14ac:dyDescent="0.25">
      <c r="A243" s="397" t="s">
        <v>138</v>
      </c>
      <c r="B243" s="397" t="s">
        <v>139</v>
      </c>
      <c r="C243" s="397" t="s">
        <v>15</v>
      </c>
      <c r="D243" s="397">
        <v>125.7581496</v>
      </c>
      <c r="E243" s="397">
        <v>570.24289480000004</v>
      </c>
      <c r="F243" s="397">
        <v>1483.4013579</v>
      </c>
      <c r="G243" s="397">
        <v>147.29439640000001</v>
      </c>
      <c r="H243" s="397">
        <v>5.4050080642336003</v>
      </c>
      <c r="I243" s="397">
        <v>24.508689534391099</v>
      </c>
      <c r="J243" s="397">
        <v>63.755679671232798</v>
      </c>
      <c r="K243" s="397">
        <v>6.3306227301425002</v>
      </c>
    </row>
    <row r="244" spans="1:11" x14ac:dyDescent="0.25">
      <c r="A244" s="397" t="s">
        <v>138</v>
      </c>
      <c r="B244" s="397" t="s">
        <v>139</v>
      </c>
      <c r="C244" s="397" t="s">
        <v>16</v>
      </c>
      <c r="D244" s="397">
        <v>114.9184862</v>
      </c>
      <c r="E244" s="397">
        <v>147.15715359999999</v>
      </c>
      <c r="F244" s="397">
        <v>1104.5134754999999</v>
      </c>
      <c r="G244" s="397">
        <v>183.31369789999999</v>
      </c>
      <c r="H244" s="397">
        <v>7.4145607854426698</v>
      </c>
      <c r="I244" s="397">
        <v>9.4946052324514891</v>
      </c>
      <c r="J244" s="397">
        <v>71.263402201301304</v>
      </c>
      <c r="K244" s="397">
        <v>11.827431780804501</v>
      </c>
    </row>
    <row r="245" spans="1:11" x14ac:dyDescent="0.25">
      <c r="A245" s="397" t="s">
        <v>140</v>
      </c>
      <c r="B245" s="397" t="s">
        <v>141</v>
      </c>
      <c r="C245" s="397" t="s">
        <v>15</v>
      </c>
      <c r="D245" s="397">
        <v>50.344943299999997</v>
      </c>
      <c r="E245" s="397">
        <v>212.0069561</v>
      </c>
      <c r="F245" s="397">
        <v>607.483656</v>
      </c>
      <c r="G245" s="397">
        <v>303.53940419999998</v>
      </c>
      <c r="H245" s="397">
        <v>4.2906099953899197</v>
      </c>
      <c r="I245" s="397">
        <v>18.068133665667499</v>
      </c>
      <c r="J245" s="397">
        <v>51.772338503549598</v>
      </c>
      <c r="K245" s="397">
        <v>25.868917835392999</v>
      </c>
    </row>
    <row r="246" spans="1:11" x14ac:dyDescent="0.25">
      <c r="A246" s="397" t="s">
        <v>140</v>
      </c>
      <c r="B246" s="397" t="s">
        <v>141</v>
      </c>
      <c r="C246" s="397" t="s">
        <v>16</v>
      </c>
      <c r="D246" s="397">
        <v>0</v>
      </c>
      <c r="E246" s="397">
        <v>218.08655329999999</v>
      </c>
      <c r="F246" s="397">
        <v>686.45386470000005</v>
      </c>
      <c r="G246" s="397">
        <v>142.14137980000001</v>
      </c>
      <c r="H246" s="397">
        <v>0</v>
      </c>
      <c r="I246" s="397">
        <v>20.835993685797501</v>
      </c>
      <c r="J246" s="397">
        <v>65.583816031084496</v>
      </c>
      <c r="K246" s="397">
        <v>13.580190283118</v>
      </c>
    </row>
    <row r="247" spans="1:11" x14ac:dyDescent="0.25">
      <c r="A247" s="397" t="s">
        <v>142</v>
      </c>
      <c r="B247" s="397" t="s">
        <v>143</v>
      </c>
      <c r="C247" s="397" t="s">
        <v>15</v>
      </c>
      <c r="D247" s="397">
        <v>41.776575899999997</v>
      </c>
      <c r="E247" s="397">
        <v>177.29273090000001</v>
      </c>
      <c r="F247" s="397">
        <v>674.93630050000002</v>
      </c>
      <c r="G247" s="397">
        <v>77.579635199999998</v>
      </c>
      <c r="H247" s="397">
        <v>4.2998363985546</v>
      </c>
      <c r="I247" s="397">
        <v>18.247779314124401</v>
      </c>
      <c r="J247" s="397">
        <v>69.467533158831401</v>
      </c>
      <c r="K247" s="397">
        <v>7.9848511284896304</v>
      </c>
    </row>
    <row r="248" spans="1:11" x14ac:dyDescent="0.25">
      <c r="A248" s="397" t="s">
        <v>142</v>
      </c>
      <c r="B248" s="397" t="s">
        <v>143</v>
      </c>
      <c r="C248" s="397" t="s">
        <v>16</v>
      </c>
      <c r="D248" s="397">
        <v>45.772463999999999</v>
      </c>
      <c r="E248" s="397">
        <v>72.363574400000005</v>
      </c>
      <c r="F248" s="397">
        <v>367.22803879999998</v>
      </c>
      <c r="G248" s="397">
        <v>110.11272580000001</v>
      </c>
      <c r="H248" s="397">
        <v>7.6866913655409004</v>
      </c>
      <c r="I248" s="397">
        <v>12.1522071112483</v>
      </c>
      <c r="J248" s="397">
        <v>61.669579226245702</v>
      </c>
      <c r="K248" s="397">
        <v>18.491522296965101</v>
      </c>
    </row>
    <row r="249" spans="1:11" x14ac:dyDescent="0.25">
      <c r="A249" s="397" t="s">
        <v>144</v>
      </c>
      <c r="B249" s="397" t="s">
        <v>145</v>
      </c>
      <c r="C249" s="397" t="s">
        <v>15</v>
      </c>
      <c r="D249" s="397">
        <v>31.465310500000001</v>
      </c>
      <c r="E249" s="397">
        <v>126.8464405</v>
      </c>
      <c r="F249" s="397">
        <v>277.76276710000002</v>
      </c>
      <c r="G249" s="397">
        <v>0</v>
      </c>
      <c r="H249" s="397">
        <v>7.2155810977206496</v>
      </c>
      <c r="I249" s="397">
        <v>29.088248736173998</v>
      </c>
      <c r="J249" s="397">
        <v>63.696170166105397</v>
      </c>
      <c r="K249" s="397">
        <v>0</v>
      </c>
    </row>
    <row r="250" spans="1:11" x14ac:dyDescent="0.25">
      <c r="A250" s="397" t="s">
        <v>144</v>
      </c>
      <c r="B250" s="397" t="s">
        <v>145</v>
      </c>
      <c r="C250" s="397" t="s">
        <v>16</v>
      </c>
      <c r="D250" s="397">
        <v>0</v>
      </c>
      <c r="E250" s="397">
        <v>26.175061100000001</v>
      </c>
      <c r="F250" s="397">
        <v>269.90691179999999</v>
      </c>
      <c r="G250" s="397">
        <v>31.810901000000001</v>
      </c>
      <c r="H250" s="397">
        <v>0</v>
      </c>
      <c r="I250" s="397">
        <v>7.9828087718621203</v>
      </c>
      <c r="J250" s="397">
        <v>82.315577215720594</v>
      </c>
      <c r="K250" s="397">
        <v>9.7016140124172399</v>
      </c>
    </row>
    <row r="251" spans="1:11" x14ac:dyDescent="0.25">
      <c r="A251" s="397" t="s">
        <v>146</v>
      </c>
      <c r="B251" s="397" t="s">
        <v>147</v>
      </c>
      <c r="C251" s="397" t="s">
        <v>15</v>
      </c>
      <c r="D251" s="397">
        <v>88.652076300000004</v>
      </c>
      <c r="E251" s="397">
        <v>172.00187099999999</v>
      </c>
      <c r="F251" s="397">
        <v>245.08732140000001</v>
      </c>
      <c r="G251" s="397">
        <v>10.0318986</v>
      </c>
      <c r="H251" s="397">
        <v>17.188190840574599</v>
      </c>
      <c r="I251" s="397">
        <v>33.348355809280598</v>
      </c>
      <c r="J251" s="397">
        <v>47.518431926770802</v>
      </c>
      <c r="K251" s="397">
        <v>1.9450214233740699</v>
      </c>
    </row>
    <row r="252" spans="1:11" x14ac:dyDescent="0.25">
      <c r="A252" s="397" t="s">
        <v>146</v>
      </c>
      <c r="B252" s="397" t="s">
        <v>147</v>
      </c>
      <c r="C252" s="397" t="s">
        <v>16</v>
      </c>
      <c r="D252" s="397">
        <v>74.749230299999994</v>
      </c>
      <c r="E252" s="397">
        <v>240.89907160000001</v>
      </c>
      <c r="F252" s="397">
        <v>288.35487119999999</v>
      </c>
      <c r="G252" s="397">
        <v>151.30568510000001</v>
      </c>
      <c r="H252" s="397">
        <v>9.89651180288514</v>
      </c>
      <c r="I252" s="397">
        <v>31.894114438707099</v>
      </c>
      <c r="J252" s="397">
        <v>38.177080550489997</v>
      </c>
      <c r="K252" s="397">
        <v>20.0322932079178</v>
      </c>
    </row>
    <row r="253" spans="1:11" x14ac:dyDescent="0.25">
      <c r="A253" s="397" t="s">
        <v>148</v>
      </c>
      <c r="B253" s="397" t="s">
        <v>149</v>
      </c>
      <c r="C253" s="397" t="s">
        <v>15</v>
      </c>
      <c r="D253" s="397">
        <v>21.327395800000001</v>
      </c>
      <c r="E253" s="397">
        <v>260.05643950000001</v>
      </c>
      <c r="F253" s="397">
        <v>658.70403680000004</v>
      </c>
      <c r="G253" s="397">
        <v>69.394008999999997</v>
      </c>
      <c r="H253" s="397">
        <v>2.1127071420796799</v>
      </c>
      <c r="I253" s="397">
        <v>25.761377630336899</v>
      </c>
      <c r="J253" s="397">
        <v>65.2516948676911</v>
      </c>
      <c r="K253" s="397">
        <v>6.8742203598923002</v>
      </c>
    </row>
    <row r="254" spans="1:11" x14ac:dyDescent="0.25">
      <c r="A254" s="397" t="s">
        <v>148</v>
      </c>
      <c r="B254" s="397" t="s">
        <v>149</v>
      </c>
      <c r="C254" s="397" t="s">
        <v>16</v>
      </c>
      <c r="D254" s="397">
        <v>19.9985274</v>
      </c>
      <c r="E254" s="397">
        <v>186.87659959999999</v>
      </c>
      <c r="F254" s="397">
        <v>673.34913019999999</v>
      </c>
      <c r="G254" s="397">
        <v>77.112575399999997</v>
      </c>
      <c r="H254" s="397">
        <v>2.0889750314616702</v>
      </c>
      <c r="I254" s="397">
        <v>19.520464818267602</v>
      </c>
      <c r="J254" s="397">
        <v>70.335654836477204</v>
      </c>
      <c r="K254" s="397">
        <v>8.0549053137935207</v>
      </c>
    </row>
    <row r="255" spans="1:11" x14ac:dyDescent="0.25">
      <c r="A255" s="397" t="s">
        <v>150</v>
      </c>
      <c r="B255" s="397" t="s">
        <v>151</v>
      </c>
      <c r="C255" s="397" t="s">
        <v>15</v>
      </c>
      <c r="D255" s="397">
        <v>91.098528900000005</v>
      </c>
      <c r="E255" s="397">
        <v>382.03710819999998</v>
      </c>
      <c r="F255" s="397">
        <v>552.55626580000001</v>
      </c>
      <c r="G255" s="397">
        <v>30.0154572</v>
      </c>
      <c r="H255" s="397">
        <v>8.6291459492496898</v>
      </c>
      <c r="I255" s="397">
        <v>36.187784857710199</v>
      </c>
      <c r="J255" s="397">
        <v>52.339908452249503</v>
      </c>
      <c r="K255" s="397">
        <v>2.8431607407906001</v>
      </c>
    </row>
    <row r="256" spans="1:11" x14ac:dyDescent="0.25">
      <c r="A256" s="397" t="s">
        <v>150</v>
      </c>
      <c r="B256" s="397" t="s">
        <v>151</v>
      </c>
      <c r="C256" s="397" t="s">
        <v>16</v>
      </c>
      <c r="D256" s="397">
        <v>109.38033780000001</v>
      </c>
      <c r="E256" s="397">
        <v>496.05142760000001</v>
      </c>
      <c r="F256" s="397">
        <v>502.00708880000002</v>
      </c>
      <c r="G256" s="397">
        <v>11.517542199999999</v>
      </c>
      <c r="H256" s="397">
        <v>9.7752100217584506</v>
      </c>
      <c r="I256" s="397">
        <v>44.331613742585297</v>
      </c>
      <c r="J256" s="397">
        <v>44.863865152842301</v>
      </c>
      <c r="K256" s="397">
        <v>1.0293110828138801</v>
      </c>
    </row>
    <row r="257" spans="1:11" x14ac:dyDescent="0.25">
      <c r="A257" s="397" t="s">
        <v>152</v>
      </c>
      <c r="B257" s="397" t="s">
        <v>153</v>
      </c>
      <c r="C257" s="397" t="s">
        <v>15</v>
      </c>
      <c r="D257" s="397">
        <v>65.033170400000003</v>
      </c>
      <c r="E257" s="397">
        <v>361.57012040000001</v>
      </c>
      <c r="F257" s="397">
        <v>811.30489290000003</v>
      </c>
      <c r="G257" s="397">
        <v>123.153595</v>
      </c>
      <c r="H257" s="397">
        <v>4.7781203923098596</v>
      </c>
      <c r="I257" s="397">
        <v>26.565298214850198</v>
      </c>
      <c r="J257" s="397">
        <v>59.608234218060801</v>
      </c>
      <c r="K257" s="397">
        <v>9.0483471747791295</v>
      </c>
    </row>
    <row r="258" spans="1:11" x14ac:dyDescent="0.25">
      <c r="A258" s="397" t="s">
        <v>152</v>
      </c>
      <c r="B258" s="397" t="s">
        <v>153</v>
      </c>
      <c r="C258" s="397" t="s">
        <v>16</v>
      </c>
      <c r="D258" s="397">
        <v>29.064445899999999</v>
      </c>
      <c r="E258" s="397">
        <v>284.46326260000001</v>
      </c>
      <c r="F258" s="397">
        <v>460.44351349999999</v>
      </c>
      <c r="G258" s="397">
        <v>104.31913729999999</v>
      </c>
      <c r="H258" s="397">
        <v>3.3092069828894002</v>
      </c>
      <c r="I258" s="397">
        <v>32.388293869776497</v>
      </c>
      <c r="J258" s="397">
        <v>52.424976390151301</v>
      </c>
      <c r="K258" s="397">
        <v>11.877522757182801</v>
      </c>
    </row>
    <row r="259" spans="1:11" x14ac:dyDescent="0.25">
      <c r="A259" s="397" t="s">
        <v>154</v>
      </c>
      <c r="B259" s="397" t="s">
        <v>155</v>
      </c>
      <c r="C259" s="397" t="s">
        <v>15</v>
      </c>
      <c r="D259" s="397">
        <v>0</v>
      </c>
      <c r="E259" s="397">
        <v>394.73117430000002</v>
      </c>
      <c r="F259" s="397">
        <v>593.01278630000002</v>
      </c>
      <c r="G259" s="397">
        <v>163.0069786</v>
      </c>
      <c r="H259" s="397">
        <v>0</v>
      </c>
      <c r="I259" s="397">
        <v>34.302051021954099</v>
      </c>
      <c r="J259" s="397">
        <v>51.532678888123399</v>
      </c>
      <c r="K259" s="397">
        <v>14.165270089922499</v>
      </c>
    </row>
    <row r="260" spans="1:11" x14ac:dyDescent="0.25">
      <c r="A260" s="397" t="s">
        <v>154</v>
      </c>
      <c r="B260" s="397" t="s">
        <v>155</v>
      </c>
      <c r="C260" s="397" t="s">
        <v>16</v>
      </c>
      <c r="D260" s="397">
        <v>23.237146299999999</v>
      </c>
      <c r="E260" s="397">
        <v>199.93017420000001</v>
      </c>
      <c r="F260" s="397">
        <v>570.25276880000001</v>
      </c>
      <c r="G260" s="397">
        <v>51.5732626</v>
      </c>
      <c r="H260" s="397">
        <v>2.7499797776811401</v>
      </c>
      <c r="I260" s="397">
        <v>23.6605617961904</v>
      </c>
      <c r="J260" s="397">
        <v>67.486065720844394</v>
      </c>
      <c r="K260" s="397">
        <v>6.1033927052840804</v>
      </c>
    </row>
    <row r="261" spans="1:11" x14ac:dyDescent="0.25">
      <c r="A261" s="397" t="s">
        <v>156</v>
      </c>
      <c r="B261" s="397" t="s">
        <v>157</v>
      </c>
      <c r="C261" s="397" t="s">
        <v>15</v>
      </c>
      <c r="D261" s="397">
        <v>180.35668459999999</v>
      </c>
      <c r="E261" s="397">
        <v>1142.0751925</v>
      </c>
      <c r="F261" s="397">
        <v>891.06426390000001</v>
      </c>
      <c r="G261" s="397">
        <v>188.32446880000001</v>
      </c>
      <c r="H261" s="397">
        <v>7.5091654998754596</v>
      </c>
      <c r="I261" s="397">
        <v>47.550395222693197</v>
      </c>
      <c r="J261" s="397">
        <v>37.0995344225229</v>
      </c>
      <c r="K261" s="397">
        <v>7.8409048549084499</v>
      </c>
    </row>
    <row r="262" spans="1:11" x14ac:dyDescent="0.25">
      <c r="A262" s="397" t="s">
        <v>156</v>
      </c>
      <c r="B262" s="397" t="s">
        <v>157</v>
      </c>
      <c r="C262" s="397" t="s">
        <v>16</v>
      </c>
      <c r="D262" s="397">
        <v>55.736875699999999</v>
      </c>
      <c r="E262" s="397">
        <v>468.74024250000002</v>
      </c>
      <c r="F262" s="397">
        <v>1406.3510266000001</v>
      </c>
      <c r="G262" s="397">
        <v>88.891420699999998</v>
      </c>
      <c r="H262" s="397">
        <v>2.7596343894505901</v>
      </c>
      <c r="I262" s="397">
        <v>23.208184468122401</v>
      </c>
      <c r="J262" s="397">
        <v>69.631004750495904</v>
      </c>
      <c r="K262" s="397">
        <v>4.4011763919311297</v>
      </c>
    </row>
    <row r="263" spans="1:11" x14ac:dyDescent="0.25">
      <c r="A263" s="397" t="s">
        <v>158</v>
      </c>
      <c r="B263" s="397" t="s">
        <v>159</v>
      </c>
      <c r="C263" s="397" t="s">
        <v>15</v>
      </c>
      <c r="D263" s="397">
        <v>93.462532600000003</v>
      </c>
      <c r="E263" s="397">
        <v>368.44544209999998</v>
      </c>
      <c r="F263" s="397">
        <v>493.00430399999999</v>
      </c>
      <c r="G263" s="397">
        <v>0</v>
      </c>
      <c r="H263" s="397">
        <v>9.7875516615241498</v>
      </c>
      <c r="I263" s="397">
        <v>38.584218709764102</v>
      </c>
      <c r="J263" s="397">
        <v>51.6282296287118</v>
      </c>
      <c r="K263" s="397">
        <v>0</v>
      </c>
    </row>
    <row r="264" spans="1:11" x14ac:dyDescent="0.25">
      <c r="A264" s="397" t="s">
        <v>158</v>
      </c>
      <c r="B264" s="397" t="s">
        <v>159</v>
      </c>
      <c r="C264" s="397" t="s">
        <v>16</v>
      </c>
      <c r="D264" s="397">
        <v>42.236909599999997</v>
      </c>
      <c r="E264" s="397">
        <v>137.5748265</v>
      </c>
      <c r="F264" s="397">
        <v>775.09924409999996</v>
      </c>
      <c r="G264" s="397">
        <v>108.00049199999999</v>
      </c>
      <c r="H264" s="397">
        <v>3.9736996640537301</v>
      </c>
      <c r="I264" s="397">
        <v>12.9432064756296</v>
      </c>
      <c r="J264" s="397">
        <v>72.922276630970003</v>
      </c>
      <c r="K264" s="397">
        <v>10.1608172293467</v>
      </c>
    </row>
    <row r="265" spans="1:11" x14ac:dyDescent="0.25">
      <c r="A265" s="397" t="s">
        <v>160</v>
      </c>
      <c r="B265" s="397" t="s">
        <v>161</v>
      </c>
      <c r="C265" s="397" t="s">
        <v>15</v>
      </c>
      <c r="D265" s="397">
        <v>0</v>
      </c>
      <c r="E265" s="397">
        <v>243.61839860000001</v>
      </c>
      <c r="F265" s="397">
        <v>1290.8705063</v>
      </c>
      <c r="G265" s="397">
        <v>216.74621310000001</v>
      </c>
      <c r="H265" s="397">
        <v>0</v>
      </c>
      <c r="I265" s="397">
        <v>13.9112330546583</v>
      </c>
      <c r="J265" s="397">
        <v>73.7120043466374</v>
      </c>
      <c r="K265" s="397">
        <v>12.376762598704399</v>
      </c>
    </row>
    <row r="266" spans="1:11" x14ac:dyDescent="0.25">
      <c r="A266" s="397" t="s">
        <v>160</v>
      </c>
      <c r="B266" s="397" t="s">
        <v>161</v>
      </c>
      <c r="C266" s="397" t="s">
        <v>16</v>
      </c>
      <c r="D266" s="397">
        <v>87.996648699999994</v>
      </c>
      <c r="E266" s="397">
        <v>393.27159940000001</v>
      </c>
      <c r="F266" s="397">
        <v>1269.6490051999999</v>
      </c>
      <c r="G266" s="397">
        <v>317.41314069999999</v>
      </c>
      <c r="H266" s="397">
        <v>4.2544773772734104</v>
      </c>
      <c r="I266" s="397">
        <v>19.0139641394256</v>
      </c>
      <c r="J266" s="397">
        <v>61.385212385947298</v>
      </c>
      <c r="K266" s="397">
        <v>15.346346097353701</v>
      </c>
    </row>
    <row r="267" spans="1:11" x14ac:dyDescent="0.25">
      <c r="A267" s="397" t="s">
        <v>162</v>
      </c>
      <c r="B267" s="397" t="s">
        <v>163</v>
      </c>
      <c r="C267" s="397" t="s">
        <v>15</v>
      </c>
      <c r="D267" s="397">
        <v>132.52947599999999</v>
      </c>
      <c r="E267" s="397">
        <v>263.50730149999998</v>
      </c>
      <c r="F267" s="397">
        <v>575.20947639999997</v>
      </c>
      <c r="G267" s="397">
        <v>68.406248000000005</v>
      </c>
      <c r="H267" s="397">
        <v>12.747478196589499</v>
      </c>
      <c r="I267" s="397">
        <v>25.3457093613906</v>
      </c>
      <c r="J267" s="397">
        <v>55.327090094890899</v>
      </c>
      <c r="K267" s="397">
        <v>6.5797223471289996</v>
      </c>
    </row>
    <row r="268" spans="1:11" x14ac:dyDescent="0.25">
      <c r="A268" s="397" t="s">
        <v>162</v>
      </c>
      <c r="B268" s="397" t="s">
        <v>163</v>
      </c>
      <c r="C268" s="397" t="s">
        <v>16</v>
      </c>
      <c r="D268" s="397">
        <v>113.021086</v>
      </c>
      <c r="E268" s="397">
        <v>291.18764179999999</v>
      </c>
      <c r="F268" s="397">
        <v>446.38994960000002</v>
      </c>
      <c r="G268" s="397">
        <v>90.7367591</v>
      </c>
      <c r="H268" s="397">
        <v>12.0064624806037</v>
      </c>
      <c r="I268" s="397">
        <v>30.9334622398442</v>
      </c>
      <c r="J268" s="397">
        <v>47.4209226903995</v>
      </c>
      <c r="K268" s="397">
        <v>9.6391525891525305</v>
      </c>
    </row>
    <row r="269" spans="1:11" x14ac:dyDescent="0.25">
      <c r="A269" s="397" t="s">
        <v>164</v>
      </c>
      <c r="B269" s="397" t="s">
        <v>165</v>
      </c>
      <c r="C269" s="397" t="s">
        <v>15</v>
      </c>
      <c r="D269" s="397">
        <v>0</v>
      </c>
      <c r="E269" s="397">
        <v>248.87952759999999</v>
      </c>
      <c r="F269" s="397">
        <v>1041.0295046000001</v>
      </c>
      <c r="G269" s="397">
        <v>232.62081140000001</v>
      </c>
      <c r="H269" s="397">
        <v>0</v>
      </c>
      <c r="I269" s="397">
        <v>16.346446583373901</v>
      </c>
      <c r="J269" s="397">
        <v>68.374981874805201</v>
      </c>
      <c r="K269" s="397">
        <v>15.2785715418209</v>
      </c>
    </row>
    <row r="270" spans="1:11" x14ac:dyDescent="0.25">
      <c r="A270" s="397" t="s">
        <v>164</v>
      </c>
      <c r="B270" s="397" t="s">
        <v>165</v>
      </c>
      <c r="C270" s="397" t="s">
        <v>16</v>
      </c>
      <c r="D270" s="397">
        <v>32.782251500000001</v>
      </c>
      <c r="E270" s="397">
        <v>154.02432469999999</v>
      </c>
      <c r="F270" s="397">
        <v>1352.7132905999999</v>
      </c>
      <c r="G270" s="397">
        <v>191.18876069999999</v>
      </c>
      <c r="H270" s="397">
        <v>1.8941519663742501</v>
      </c>
      <c r="I270" s="397">
        <v>8.8994948226777701</v>
      </c>
      <c r="J270" s="397">
        <v>78.159504673758306</v>
      </c>
      <c r="K270" s="397">
        <v>11.0468485371897</v>
      </c>
    </row>
    <row r="271" spans="1:11" x14ac:dyDescent="0.25">
      <c r="A271" s="397" t="s">
        <v>166</v>
      </c>
      <c r="B271" s="397" t="s">
        <v>167</v>
      </c>
      <c r="C271" s="397" t="s">
        <v>15</v>
      </c>
      <c r="D271" s="397">
        <v>42.5324466</v>
      </c>
      <c r="E271" s="397">
        <v>223.7019104</v>
      </c>
      <c r="F271" s="397">
        <v>1169.2207274</v>
      </c>
      <c r="G271" s="397">
        <v>511.319862</v>
      </c>
      <c r="H271" s="397">
        <v>2.1847644319982402</v>
      </c>
      <c r="I271" s="397">
        <v>11.4908973332368</v>
      </c>
      <c r="J271" s="397">
        <v>60.059367908043903</v>
      </c>
      <c r="K271" s="397">
        <v>26.264970326721102</v>
      </c>
    </row>
    <row r="272" spans="1:11" x14ac:dyDescent="0.25">
      <c r="A272" s="397" t="s">
        <v>166</v>
      </c>
      <c r="B272" s="397" t="s">
        <v>167</v>
      </c>
      <c r="C272" s="397" t="s">
        <v>16</v>
      </c>
      <c r="D272" s="397">
        <v>29.032748300000002</v>
      </c>
      <c r="E272" s="397">
        <v>353.59834330000001</v>
      </c>
      <c r="F272" s="397">
        <v>496.64223129999999</v>
      </c>
      <c r="G272" s="397">
        <v>544.05991229999995</v>
      </c>
      <c r="H272" s="397">
        <v>2.0397716839598998</v>
      </c>
      <c r="I272" s="397">
        <v>24.842976651937299</v>
      </c>
      <c r="J272" s="397">
        <v>34.892899218376897</v>
      </c>
      <c r="K272" s="397">
        <v>38.224352445725799</v>
      </c>
    </row>
    <row r="273" spans="1:11" x14ac:dyDescent="0.25">
      <c r="A273" s="397" t="s">
        <v>168</v>
      </c>
      <c r="B273" s="397" t="s">
        <v>169</v>
      </c>
      <c r="C273" s="397" t="s">
        <v>15</v>
      </c>
      <c r="D273" s="397">
        <v>125.6182567</v>
      </c>
      <c r="E273" s="397">
        <v>222.00215030000001</v>
      </c>
      <c r="F273" s="397">
        <v>859.20870600000001</v>
      </c>
      <c r="G273" s="397">
        <v>293.4817261</v>
      </c>
      <c r="H273" s="397">
        <v>8.3728153810683192</v>
      </c>
      <c r="I273" s="397">
        <v>14.797077013265699</v>
      </c>
      <c r="J273" s="397">
        <v>57.268712829897197</v>
      </c>
      <c r="K273" s="397">
        <v>19.5613947757688</v>
      </c>
    </row>
    <row r="274" spans="1:11" x14ac:dyDescent="0.25">
      <c r="A274" s="397" t="s">
        <v>168</v>
      </c>
      <c r="B274" s="397" t="s">
        <v>169</v>
      </c>
      <c r="C274" s="397" t="s">
        <v>16</v>
      </c>
      <c r="D274" s="397">
        <v>50.059334700000001</v>
      </c>
      <c r="E274" s="397">
        <v>156.25989089999999</v>
      </c>
      <c r="F274" s="397">
        <v>532.74463790000004</v>
      </c>
      <c r="G274" s="397">
        <v>245.3197481</v>
      </c>
      <c r="H274" s="397">
        <v>5.0853482433168899</v>
      </c>
      <c r="I274" s="397">
        <v>15.873881793502999</v>
      </c>
      <c r="J274" s="397">
        <v>54.119616745151397</v>
      </c>
      <c r="K274" s="397">
        <v>24.9211532180286</v>
      </c>
    </row>
    <row r="275" spans="1:11" x14ac:dyDescent="0.25">
      <c r="A275" s="397" t="s">
        <v>170</v>
      </c>
      <c r="B275" s="397" t="s">
        <v>171</v>
      </c>
      <c r="C275" s="397" t="s">
        <v>15</v>
      </c>
      <c r="D275" s="397">
        <v>117.5443197</v>
      </c>
      <c r="E275" s="397">
        <v>180.29443269999999</v>
      </c>
      <c r="F275" s="397">
        <v>481.48422840000001</v>
      </c>
      <c r="G275" s="397">
        <v>200.5404805</v>
      </c>
      <c r="H275" s="397">
        <v>11.995989680445099</v>
      </c>
      <c r="I275" s="397">
        <v>18.399954669276099</v>
      </c>
      <c r="J275" s="397">
        <v>49.137889860818703</v>
      </c>
      <c r="K275" s="397">
        <v>20.466165789460099</v>
      </c>
    </row>
    <row r="276" spans="1:11" x14ac:dyDescent="0.25">
      <c r="A276" s="397" t="s">
        <v>170</v>
      </c>
      <c r="B276" s="397" t="s">
        <v>171</v>
      </c>
      <c r="C276" s="397" t="s">
        <v>16</v>
      </c>
      <c r="D276" s="397">
        <v>0</v>
      </c>
      <c r="E276" s="397">
        <v>63.587657499999999</v>
      </c>
      <c r="F276" s="397">
        <v>850.50884659999997</v>
      </c>
      <c r="G276" s="397">
        <v>327.09228530000001</v>
      </c>
      <c r="H276" s="397">
        <v>0</v>
      </c>
      <c r="I276" s="397">
        <v>5.1231253491049298</v>
      </c>
      <c r="J276" s="397">
        <v>68.523729336223099</v>
      </c>
      <c r="K276" s="397">
        <v>26.353145314671998</v>
      </c>
    </row>
    <row r="277" spans="1:11" x14ac:dyDescent="0.25">
      <c r="A277" s="397" t="s">
        <v>172</v>
      </c>
      <c r="B277" s="397" t="s">
        <v>173</v>
      </c>
      <c r="C277" s="397" t="s">
        <v>15</v>
      </c>
      <c r="D277" s="397">
        <v>0</v>
      </c>
      <c r="E277" s="397">
        <v>47.905969300000002</v>
      </c>
      <c r="F277" s="397">
        <v>263.98064640000001</v>
      </c>
      <c r="G277" s="397">
        <v>131.2347245</v>
      </c>
      <c r="H277" s="397">
        <v>0</v>
      </c>
      <c r="I277" s="397">
        <v>10.811027353902199</v>
      </c>
      <c r="J277" s="397">
        <v>59.572993320713003</v>
      </c>
      <c r="K277" s="397">
        <v>29.615979325384799</v>
      </c>
    </row>
    <row r="278" spans="1:11" x14ac:dyDescent="0.25">
      <c r="A278" s="397" t="s">
        <v>172</v>
      </c>
      <c r="B278" s="397" t="s">
        <v>173</v>
      </c>
      <c r="C278" s="397" t="s">
        <v>16</v>
      </c>
      <c r="D278" s="397">
        <v>10.4933993</v>
      </c>
      <c r="E278" s="397">
        <v>82.843133300000005</v>
      </c>
      <c r="F278" s="397">
        <v>260.19158800000002</v>
      </c>
      <c r="G278" s="397">
        <v>59.855043799999997</v>
      </c>
      <c r="H278" s="397">
        <v>2.5384196076854102</v>
      </c>
      <c r="I278" s="397">
        <v>20.040277503860501</v>
      </c>
      <c r="J278" s="397">
        <v>62.941989516591001</v>
      </c>
      <c r="K278" s="397">
        <v>14.4793133718631</v>
      </c>
    </row>
    <row r="279" spans="1:11" x14ac:dyDescent="0.25">
      <c r="A279" s="397" t="s">
        <v>174</v>
      </c>
      <c r="B279" s="397" t="s">
        <v>175</v>
      </c>
      <c r="C279" s="397" t="s">
        <v>15</v>
      </c>
      <c r="D279" s="397">
        <v>0</v>
      </c>
      <c r="E279" s="397">
        <v>193.64415450000001</v>
      </c>
      <c r="F279" s="397">
        <v>443.29952980000002</v>
      </c>
      <c r="G279" s="397">
        <v>398.0499398</v>
      </c>
      <c r="H279" s="397">
        <v>0</v>
      </c>
      <c r="I279" s="397">
        <v>18.709695402074299</v>
      </c>
      <c r="J279" s="397">
        <v>42.831136296658897</v>
      </c>
      <c r="K279" s="397">
        <v>38.4591683012668</v>
      </c>
    </row>
    <row r="280" spans="1:11" x14ac:dyDescent="0.25">
      <c r="A280" s="397" t="s">
        <v>174</v>
      </c>
      <c r="B280" s="397" t="s">
        <v>175</v>
      </c>
      <c r="C280" s="397" t="s">
        <v>16</v>
      </c>
      <c r="D280" s="397">
        <v>77.816528000000005</v>
      </c>
      <c r="E280" s="397">
        <v>0</v>
      </c>
      <c r="F280" s="397">
        <v>463.87976470000001</v>
      </c>
      <c r="G280" s="397">
        <v>195.94507139999999</v>
      </c>
      <c r="H280" s="397">
        <v>10.5493715221549</v>
      </c>
      <c r="I280" s="397">
        <v>0</v>
      </c>
      <c r="J280" s="397">
        <v>62.886896976823202</v>
      </c>
      <c r="K280" s="397">
        <v>26.563731501022001</v>
      </c>
    </row>
    <row r="281" spans="1:11" x14ac:dyDescent="0.25">
      <c r="A281" s="397" t="s">
        <v>176</v>
      </c>
      <c r="B281" s="397" t="s">
        <v>177</v>
      </c>
      <c r="C281" s="397" t="s">
        <v>15</v>
      </c>
      <c r="D281" s="397">
        <v>22.009377099999998</v>
      </c>
      <c r="E281" s="397">
        <v>0</v>
      </c>
      <c r="F281" s="397">
        <v>535.95477440000002</v>
      </c>
      <c r="G281" s="397">
        <v>257.27902010000003</v>
      </c>
      <c r="H281" s="397">
        <v>2.69973154841693</v>
      </c>
      <c r="I281" s="397">
        <v>0</v>
      </c>
      <c r="J281" s="397">
        <v>65.741706655222004</v>
      </c>
      <c r="K281" s="397">
        <v>31.558561796361101</v>
      </c>
    </row>
    <row r="282" spans="1:11" x14ac:dyDescent="0.25">
      <c r="A282" s="397" t="s">
        <v>176</v>
      </c>
      <c r="B282" s="397" t="s">
        <v>177</v>
      </c>
      <c r="C282" s="397" t="s">
        <v>16</v>
      </c>
      <c r="D282" s="397">
        <v>20.493184400000001</v>
      </c>
      <c r="E282" s="397">
        <v>121.67255969999999</v>
      </c>
      <c r="F282" s="397">
        <v>504.45182840000001</v>
      </c>
      <c r="G282" s="397">
        <v>187.84243979999999</v>
      </c>
      <c r="H282" s="397">
        <v>2.4558617666429798</v>
      </c>
      <c r="I282" s="397">
        <v>14.580993445646</v>
      </c>
      <c r="J282" s="397">
        <v>60.452486753630403</v>
      </c>
      <c r="K282" s="397">
        <v>22.510658034080599</v>
      </c>
    </row>
    <row r="283" spans="1:11" x14ac:dyDescent="0.25">
      <c r="A283" s="397" t="s">
        <v>178</v>
      </c>
      <c r="B283" s="397" t="s">
        <v>179</v>
      </c>
      <c r="C283" s="397" t="s">
        <v>15</v>
      </c>
      <c r="D283" s="397">
        <v>0</v>
      </c>
      <c r="E283" s="397">
        <v>14.0162157</v>
      </c>
      <c r="F283" s="397">
        <v>69.737337800000006</v>
      </c>
      <c r="G283" s="397">
        <v>102.72997169999999</v>
      </c>
      <c r="H283" s="397">
        <v>0</v>
      </c>
      <c r="I283" s="397">
        <v>7.5160611024313697</v>
      </c>
      <c r="J283" s="397">
        <v>37.395977861962898</v>
      </c>
      <c r="K283" s="397">
        <v>55.087961035605701</v>
      </c>
    </row>
    <row r="284" spans="1:11" x14ac:dyDescent="0.25">
      <c r="A284" s="397" t="s">
        <v>178</v>
      </c>
      <c r="B284" s="397" t="s">
        <v>179</v>
      </c>
      <c r="C284" s="397" t="s">
        <v>16</v>
      </c>
      <c r="D284" s="397">
        <v>0</v>
      </c>
      <c r="E284" s="397">
        <v>0</v>
      </c>
      <c r="F284" s="397">
        <v>13.9826116</v>
      </c>
      <c r="G284" s="397">
        <v>100.8392159</v>
      </c>
      <c r="H284" s="397">
        <v>0</v>
      </c>
      <c r="I284" s="397">
        <v>0</v>
      </c>
      <c r="J284" s="397">
        <v>12.177659861754099</v>
      </c>
      <c r="K284" s="397">
        <v>87.822340138245906</v>
      </c>
    </row>
    <row r="285" spans="1:11" x14ac:dyDescent="0.25">
      <c r="A285" s="397" t="s">
        <v>180</v>
      </c>
      <c r="B285" s="397" t="s">
        <v>181</v>
      </c>
      <c r="C285" s="397" t="s">
        <v>15</v>
      </c>
      <c r="D285" s="397">
        <v>17.240049500000001</v>
      </c>
      <c r="E285" s="397">
        <v>144.65950340000001</v>
      </c>
      <c r="F285" s="397">
        <v>251.68423730000001</v>
      </c>
      <c r="G285" s="397">
        <v>264.52111209999998</v>
      </c>
      <c r="H285" s="397">
        <v>2.54238679613215</v>
      </c>
      <c r="I285" s="397">
        <v>21.3329092459505</v>
      </c>
      <c r="J285" s="397">
        <v>37.115826245516899</v>
      </c>
      <c r="K285" s="397">
        <v>39.008877712400498</v>
      </c>
    </row>
    <row r="286" spans="1:11" x14ac:dyDescent="0.25">
      <c r="A286" s="397" t="s">
        <v>180</v>
      </c>
      <c r="B286" s="397" t="s">
        <v>181</v>
      </c>
      <c r="C286" s="397" t="s">
        <v>16</v>
      </c>
      <c r="D286" s="397">
        <v>0</v>
      </c>
      <c r="E286" s="397">
        <v>36.425915400000001</v>
      </c>
      <c r="F286" s="397">
        <v>253.35689619999999</v>
      </c>
      <c r="G286" s="397">
        <v>158.03051840000001</v>
      </c>
      <c r="H286" s="397">
        <v>0</v>
      </c>
      <c r="I286" s="397">
        <v>8.1341739871834502</v>
      </c>
      <c r="J286" s="397">
        <v>56.576452558926697</v>
      </c>
      <c r="K286" s="397">
        <v>35.289373453889802</v>
      </c>
    </row>
    <row r="287" spans="1:11" x14ac:dyDescent="0.25">
      <c r="A287" s="397" t="s">
        <v>182</v>
      </c>
      <c r="B287" s="397" t="s">
        <v>183</v>
      </c>
      <c r="C287" s="397" t="s">
        <v>15</v>
      </c>
      <c r="D287" s="397">
        <v>42.667172899999997</v>
      </c>
      <c r="E287" s="397">
        <v>60.868772300000003</v>
      </c>
      <c r="F287" s="397">
        <v>107.2205163</v>
      </c>
      <c r="G287" s="397">
        <v>117.0775618</v>
      </c>
      <c r="H287" s="397">
        <v>13.0148702903101</v>
      </c>
      <c r="I287" s="397">
        <v>18.566947898601502</v>
      </c>
      <c r="J287" s="397">
        <v>32.705731766554003</v>
      </c>
      <c r="K287" s="397">
        <v>35.712450044534499</v>
      </c>
    </row>
    <row r="288" spans="1:11" x14ac:dyDescent="0.25">
      <c r="A288" s="397" t="s">
        <v>182</v>
      </c>
      <c r="B288" s="397" t="s">
        <v>183</v>
      </c>
      <c r="C288" s="397" t="s">
        <v>16</v>
      </c>
      <c r="D288" s="397">
        <v>20.967385199999999</v>
      </c>
      <c r="E288" s="397">
        <v>100.5145304</v>
      </c>
      <c r="F288" s="397">
        <v>133.29213369999999</v>
      </c>
      <c r="G288" s="397">
        <v>148.25020610000001</v>
      </c>
      <c r="H288" s="397">
        <v>5.2025119875700696</v>
      </c>
      <c r="I288" s="397">
        <v>24.940069748467099</v>
      </c>
      <c r="J288" s="397">
        <v>33.072980574756699</v>
      </c>
      <c r="K288" s="397">
        <v>36.784437689206101</v>
      </c>
    </row>
    <row r="289" spans="1:11" x14ac:dyDescent="0.25">
      <c r="A289" s="397" t="s">
        <v>184</v>
      </c>
      <c r="B289" s="397" t="s">
        <v>185</v>
      </c>
      <c r="C289" s="397" t="s">
        <v>15</v>
      </c>
      <c r="D289" s="397">
        <v>0</v>
      </c>
      <c r="E289" s="397">
        <v>64.695417500000005</v>
      </c>
      <c r="F289" s="397">
        <v>141.56853649999999</v>
      </c>
      <c r="G289" s="397">
        <v>47.8603436</v>
      </c>
      <c r="H289" s="397">
        <v>0</v>
      </c>
      <c r="I289" s="397">
        <v>25.458178580716702</v>
      </c>
      <c r="J289" s="397">
        <v>55.708382802038699</v>
      </c>
      <c r="K289" s="397">
        <v>18.8334386172446</v>
      </c>
    </row>
    <row r="290" spans="1:11" x14ac:dyDescent="0.25">
      <c r="A290" s="397" t="s">
        <v>184</v>
      </c>
      <c r="B290" s="397" t="s">
        <v>185</v>
      </c>
      <c r="C290" s="397" t="s">
        <v>16</v>
      </c>
      <c r="D290" s="397">
        <v>0</v>
      </c>
      <c r="E290" s="397">
        <v>0</v>
      </c>
      <c r="F290" s="397">
        <v>144.5413556</v>
      </c>
      <c r="G290" s="397">
        <v>96.815949200000006</v>
      </c>
      <c r="H290" s="397">
        <v>0</v>
      </c>
      <c r="I290" s="397">
        <v>0</v>
      </c>
      <c r="J290" s="397">
        <v>59.886878385460001</v>
      </c>
      <c r="K290" s="397">
        <v>40.113121614539999</v>
      </c>
    </row>
    <row r="291" spans="1:11" x14ac:dyDescent="0.25">
      <c r="A291" s="397" t="s">
        <v>186</v>
      </c>
      <c r="B291" s="397" t="s">
        <v>187</v>
      </c>
      <c r="C291" s="397" t="s">
        <v>15</v>
      </c>
      <c r="D291" s="397">
        <v>0</v>
      </c>
      <c r="E291" s="397">
        <v>55.355458599999999</v>
      </c>
      <c r="F291" s="397">
        <v>1168.563582</v>
      </c>
      <c r="G291" s="397">
        <v>886.89711560000001</v>
      </c>
      <c r="H291" s="397">
        <v>0</v>
      </c>
      <c r="I291" s="397">
        <v>2.6224670697827999</v>
      </c>
      <c r="J291" s="397">
        <v>55.360746532455401</v>
      </c>
      <c r="K291" s="397">
        <v>42.016786397761798</v>
      </c>
    </row>
    <row r="292" spans="1:11" x14ac:dyDescent="0.25">
      <c r="A292" s="397" t="s">
        <v>186</v>
      </c>
      <c r="B292" s="397" t="s">
        <v>187</v>
      </c>
      <c r="C292" s="397" t="s">
        <v>16</v>
      </c>
      <c r="D292" s="397">
        <v>0</v>
      </c>
      <c r="E292" s="397">
        <v>229.8486001</v>
      </c>
      <c r="F292" s="397">
        <v>731.47032639999998</v>
      </c>
      <c r="G292" s="397">
        <v>980.25261</v>
      </c>
      <c r="H292" s="397">
        <v>0</v>
      </c>
      <c r="I292" s="397">
        <v>11.8382761479054</v>
      </c>
      <c r="J292" s="397">
        <v>37.674137298005199</v>
      </c>
      <c r="K292" s="397">
        <v>50.487586554089297</v>
      </c>
    </row>
    <row r="293" spans="1:11" x14ac:dyDescent="0.25">
      <c r="A293" s="397" t="s">
        <v>188</v>
      </c>
      <c r="B293" s="397" t="s">
        <v>189</v>
      </c>
      <c r="C293" s="397" t="s">
        <v>15</v>
      </c>
      <c r="D293" s="397">
        <v>49.648282899999998</v>
      </c>
      <c r="E293" s="397">
        <v>98.3781094</v>
      </c>
      <c r="F293" s="397">
        <v>935.53975160000005</v>
      </c>
      <c r="G293" s="397">
        <v>685.14410840000005</v>
      </c>
      <c r="H293" s="397">
        <v>2.80703313815467</v>
      </c>
      <c r="I293" s="397">
        <v>5.5621382457681099</v>
      </c>
      <c r="J293" s="397">
        <v>52.893895446325402</v>
      </c>
      <c r="K293" s="397">
        <v>38.736933169751801</v>
      </c>
    </row>
    <row r="294" spans="1:11" x14ac:dyDescent="0.25">
      <c r="A294" s="397" t="s">
        <v>188</v>
      </c>
      <c r="B294" s="397" t="s">
        <v>189</v>
      </c>
      <c r="C294" s="397" t="s">
        <v>16</v>
      </c>
      <c r="D294" s="397">
        <v>0</v>
      </c>
      <c r="E294" s="397">
        <v>14.4007234</v>
      </c>
      <c r="F294" s="397">
        <v>456.23236159999999</v>
      </c>
      <c r="G294" s="397">
        <v>439.37744809999998</v>
      </c>
      <c r="H294" s="397">
        <v>0</v>
      </c>
      <c r="I294" s="397">
        <v>1.58247875999228</v>
      </c>
      <c r="J294" s="397">
        <v>50.1348440490925</v>
      </c>
      <c r="K294" s="397">
        <v>48.282677190915301</v>
      </c>
    </row>
    <row r="295" spans="1:11" x14ac:dyDescent="0.25">
      <c r="A295" s="397" t="s">
        <v>190</v>
      </c>
      <c r="B295" s="397" t="s">
        <v>191</v>
      </c>
      <c r="C295" s="397" t="s">
        <v>15</v>
      </c>
      <c r="D295" s="397">
        <v>23.9826883</v>
      </c>
      <c r="E295" s="397">
        <v>36.278803699999997</v>
      </c>
      <c r="F295" s="397">
        <v>180.4235894</v>
      </c>
      <c r="G295" s="397">
        <v>18.686377199999999</v>
      </c>
      <c r="H295" s="397">
        <v>9.2464639052617805</v>
      </c>
      <c r="I295" s="397">
        <v>13.9871996309158</v>
      </c>
      <c r="J295" s="397">
        <v>69.561851706377396</v>
      </c>
      <c r="K295" s="397">
        <v>7.2044847574450896</v>
      </c>
    </row>
    <row r="296" spans="1:11" x14ac:dyDescent="0.25">
      <c r="A296" s="397" t="s">
        <v>190</v>
      </c>
      <c r="B296" s="397" t="s">
        <v>191</v>
      </c>
      <c r="C296" s="397" t="s">
        <v>16</v>
      </c>
      <c r="D296" s="397">
        <v>0</v>
      </c>
      <c r="E296" s="397">
        <v>0</v>
      </c>
      <c r="F296" s="397">
        <v>76.0559808</v>
      </c>
      <c r="G296" s="397">
        <v>45.388998299999997</v>
      </c>
      <c r="H296" s="397">
        <v>0</v>
      </c>
      <c r="I296" s="397">
        <v>0</v>
      </c>
      <c r="J296" s="397">
        <v>62.625874995930602</v>
      </c>
      <c r="K296" s="397">
        <v>37.374125004069398</v>
      </c>
    </row>
    <row r="297" spans="1:11" x14ac:dyDescent="0.25">
      <c r="A297" s="397" t="s">
        <v>192</v>
      </c>
      <c r="B297" s="397" t="s">
        <v>193</v>
      </c>
      <c r="C297" s="397" t="s">
        <v>15</v>
      </c>
      <c r="D297" s="397">
        <v>175.5039568</v>
      </c>
      <c r="E297" s="397">
        <v>432.8521887</v>
      </c>
      <c r="F297" s="397">
        <v>533.78356289999999</v>
      </c>
      <c r="G297" s="397">
        <v>270.41334860000001</v>
      </c>
      <c r="H297" s="397">
        <v>12.424592190026299</v>
      </c>
      <c r="I297" s="397">
        <v>30.6432517033588</v>
      </c>
      <c r="J297" s="397">
        <v>37.7885673217583</v>
      </c>
      <c r="K297" s="397">
        <v>19.143588784856501</v>
      </c>
    </row>
    <row r="298" spans="1:11" x14ac:dyDescent="0.25">
      <c r="A298" s="397" t="s">
        <v>192</v>
      </c>
      <c r="B298" s="397" t="s">
        <v>193</v>
      </c>
      <c r="C298" s="397" t="s">
        <v>16</v>
      </c>
      <c r="D298" s="397">
        <v>136.86958150000001</v>
      </c>
      <c r="E298" s="397">
        <v>187.92787580000001</v>
      </c>
      <c r="F298" s="397">
        <v>291.1420703</v>
      </c>
      <c r="G298" s="397">
        <v>107.1972044</v>
      </c>
      <c r="H298" s="397">
        <v>18.927206355768401</v>
      </c>
      <c r="I298" s="397">
        <v>25.987875803272001</v>
      </c>
      <c r="J298" s="397">
        <v>40.260998704184203</v>
      </c>
      <c r="K298" s="397">
        <v>14.8239191367754</v>
      </c>
    </row>
    <row r="299" spans="1:11" x14ac:dyDescent="0.25">
      <c r="A299" s="397" t="s">
        <v>194</v>
      </c>
      <c r="B299" s="397" t="s">
        <v>195</v>
      </c>
      <c r="C299" s="397" t="s">
        <v>15</v>
      </c>
      <c r="D299" s="397">
        <v>66.423746499999993</v>
      </c>
      <c r="E299" s="397">
        <v>116.8079089</v>
      </c>
      <c r="F299" s="397">
        <v>488.13897500000002</v>
      </c>
      <c r="G299" s="397">
        <v>153.23712990000001</v>
      </c>
      <c r="H299" s="397">
        <v>8.0551929896748007</v>
      </c>
      <c r="I299" s="397">
        <v>14.165269176887699</v>
      </c>
      <c r="J299" s="397">
        <v>59.196505114432902</v>
      </c>
      <c r="K299" s="397">
        <v>18.583032719004599</v>
      </c>
    </row>
    <row r="300" spans="1:11" x14ac:dyDescent="0.25">
      <c r="A300" s="397" t="s">
        <v>194</v>
      </c>
      <c r="B300" s="397" t="s">
        <v>195</v>
      </c>
      <c r="C300" s="397" t="s">
        <v>16</v>
      </c>
      <c r="D300" s="397">
        <v>48.075642199999997</v>
      </c>
      <c r="E300" s="397">
        <v>185.1705254</v>
      </c>
      <c r="F300" s="397">
        <v>256.5927883</v>
      </c>
      <c r="G300" s="397">
        <v>136.57464730000001</v>
      </c>
      <c r="H300" s="397">
        <v>7.6747442830756203</v>
      </c>
      <c r="I300" s="397">
        <v>29.560425325067399</v>
      </c>
      <c r="J300" s="397">
        <v>40.9621992544877</v>
      </c>
      <c r="K300" s="397">
        <v>21.8026311373693</v>
      </c>
    </row>
    <row r="301" spans="1:11" x14ac:dyDescent="0.25">
      <c r="A301" s="397" t="s">
        <v>196</v>
      </c>
      <c r="B301" s="397" t="s">
        <v>197</v>
      </c>
      <c r="C301" s="397" t="s">
        <v>15</v>
      </c>
      <c r="D301" s="397">
        <v>0</v>
      </c>
      <c r="E301" s="397">
        <v>135.62404459999999</v>
      </c>
      <c r="F301" s="397">
        <v>991.16308260000005</v>
      </c>
      <c r="G301" s="397">
        <v>756.20147410000004</v>
      </c>
      <c r="H301" s="397">
        <v>0</v>
      </c>
      <c r="I301" s="397">
        <v>7.2025950930539997</v>
      </c>
      <c r="J301" s="397">
        <v>52.637763283097399</v>
      </c>
      <c r="K301" s="397">
        <v>40.1596416238486</v>
      </c>
    </row>
    <row r="302" spans="1:11" x14ac:dyDescent="0.25">
      <c r="A302" s="397" t="s">
        <v>196</v>
      </c>
      <c r="B302" s="397" t="s">
        <v>197</v>
      </c>
      <c r="C302" s="397" t="s">
        <v>16</v>
      </c>
      <c r="D302" s="397">
        <v>0</v>
      </c>
      <c r="E302" s="397">
        <v>296.45599909999999</v>
      </c>
      <c r="F302" s="397">
        <v>962.25374890000001</v>
      </c>
      <c r="G302" s="397">
        <v>484.94176429999999</v>
      </c>
      <c r="H302" s="397">
        <v>0</v>
      </c>
      <c r="I302" s="397">
        <v>17.002021161267098</v>
      </c>
      <c r="J302" s="397">
        <v>55.186127624247497</v>
      </c>
      <c r="K302" s="397">
        <v>27.811851214485401</v>
      </c>
    </row>
    <row r="303" spans="1:11" x14ac:dyDescent="0.25">
      <c r="A303" s="397" t="s">
        <v>198</v>
      </c>
      <c r="B303" s="397" t="s">
        <v>199</v>
      </c>
      <c r="C303" s="397" t="s">
        <v>15</v>
      </c>
      <c r="D303" s="397">
        <v>0</v>
      </c>
      <c r="E303" s="397">
        <v>345.48678430000001</v>
      </c>
      <c r="F303" s="397">
        <v>574.14143650000005</v>
      </c>
      <c r="G303" s="397">
        <v>673.2099882</v>
      </c>
      <c r="H303" s="397">
        <v>0</v>
      </c>
      <c r="I303" s="397">
        <v>21.690011097668201</v>
      </c>
      <c r="J303" s="397">
        <v>36.045182320208902</v>
      </c>
      <c r="K303" s="397">
        <v>42.264806582122901</v>
      </c>
    </row>
    <row r="304" spans="1:11" x14ac:dyDescent="0.25">
      <c r="A304" s="397" t="s">
        <v>198</v>
      </c>
      <c r="B304" s="397" t="s">
        <v>199</v>
      </c>
      <c r="C304" s="397" t="s">
        <v>16</v>
      </c>
      <c r="D304" s="397">
        <v>68.366414300000002</v>
      </c>
      <c r="E304" s="397">
        <v>444.46763340000001</v>
      </c>
      <c r="F304" s="397">
        <v>1150.8179218</v>
      </c>
      <c r="G304" s="397">
        <v>361.70076820000003</v>
      </c>
      <c r="H304" s="397">
        <v>3.3755312359879199</v>
      </c>
      <c r="I304" s="397">
        <v>21.945196267625899</v>
      </c>
      <c r="J304" s="397">
        <v>56.820616990740803</v>
      </c>
      <c r="K304" s="397">
        <v>17.858655505645402</v>
      </c>
    </row>
    <row r="305" spans="1:11" x14ac:dyDescent="0.25">
      <c r="A305" s="397" t="s">
        <v>200</v>
      </c>
      <c r="B305" s="397" t="s">
        <v>201</v>
      </c>
      <c r="C305" s="397" t="s">
        <v>15</v>
      </c>
      <c r="D305" s="397">
        <v>117.80814789999999</v>
      </c>
      <c r="E305" s="397">
        <v>50.402971700000002</v>
      </c>
      <c r="F305" s="397">
        <v>233.99983879999999</v>
      </c>
      <c r="G305" s="397">
        <v>167.29701030000001</v>
      </c>
      <c r="H305" s="397">
        <v>20.685952501932</v>
      </c>
      <c r="I305" s="397">
        <v>8.8502662772311105</v>
      </c>
      <c r="J305" s="397">
        <v>41.088071047389398</v>
      </c>
      <c r="K305" s="397">
        <v>29.375710173447501</v>
      </c>
    </row>
    <row r="306" spans="1:11" x14ac:dyDescent="0.25">
      <c r="A306" s="397" t="s">
        <v>200</v>
      </c>
      <c r="B306" s="397" t="s">
        <v>201</v>
      </c>
      <c r="C306" s="397" t="s">
        <v>16</v>
      </c>
      <c r="D306" s="397">
        <v>58.886560000000003</v>
      </c>
      <c r="E306" s="397">
        <v>246.4274987</v>
      </c>
      <c r="F306" s="397">
        <v>408.58908489999999</v>
      </c>
      <c r="G306" s="397">
        <v>323.39972540000002</v>
      </c>
      <c r="H306" s="397">
        <v>5.6768916542927199</v>
      </c>
      <c r="I306" s="397">
        <v>23.756561951628001</v>
      </c>
      <c r="J306" s="397">
        <v>39.389564717380502</v>
      </c>
      <c r="K306" s="397">
        <v>31.176981676698698</v>
      </c>
    </row>
    <row r="307" spans="1:11" x14ac:dyDescent="0.25">
      <c r="A307" s="397" t="s">
        <v>202</v>
      </c>
      <c r="B307" s="397" t="s">
        <v>203</v>
      </c>
      <c r="C307" s="397" t="s">
        <v>15</v>
      </c>
      <c r="D307" s="397">
        <v>180.0233686</v>
      </c>
      <c r="E307" s="397">
        <v>363.78924919999997</v>
      </c>
      <c r="F307" s="397">
        <v>2027.3185781</v>
      </c>
      <c r="G307" s="397">
        <v>1895.3834810999999</v>
      </c>
      <c r="H307" s="397">
        <v>4.0305110722465001</v>
      </c>
      <c r="I307" s="397">
        <v>8.1448125777646503</v>
      </c>
      <c r="J307" s="397">
        <v>45.3892738456572</v>
      </c>
      <c r="K307" s="397">
        <v>42.435402504331698</v>
      </c>
    </row>
    <row r="308" spans="1:11" x14ac:dyDescent="0.25">
      <c r="A308" s="397" t="s">
        <v>202</v>
      </c>
      <c r="B308" s="397" t="s">
        <v>203</v>
      </c>
      <c r="C308" s="397" t="s">
        <v>16</v>
      </c>
      <c r="D308" s="397">
        <v>128.71255070000001</v>
      </c>
      <c r="E308" s="397">
        <v>393.79845299999999</v>
      </c>
      <c r="F308" s="397">
        <v>1698.4732789</v>
      </c>
      <c r="G308" s="397">
        <v>574.98655659999997</v>
      </c>
      <c r="H308" s="397">
        <v>4.60350118446972</v>
      </c>
      <c r="I308" s="397">
        <v>14.0844978595226</v>
      </c>
      <c r="J308" s="397">
        <v>60.747174294063001</v>
      </c>
      <c r="K308" s="397">
        <v>20.5648266619447</v>
      </c>
    </row>
    <row r="309" spans="1:11" x14ac:dyDescent="0.25">
      <c r="A309" s="397" t="s">
        <v>204</v>
      </c>
      <c r="B309" s="397" t="s">
        <v>205</v>
      </c>
      <c r="C309" s="397" t="s">
        <v>15</v>
      </c>
      <c r="D309" s="397">
        <v>78.544357000000005</v>
      </c>
      <c r="E309" s="397">
        <v>122.6213755</v>
      </c>
      <c r="F309" s="397">
        <v>1655.6034205000001</v>
      </c>
      <c r="G309" s="397">
        <v>299.22470390000001</v>
      </c>
      <c r="H309" s="397">
        <v>3.64306961026944</v>
      </c>
      <c r="I309" s="397">
        <v>5.68746404854378</v>
      </c>
      <c r="J309" s="397">
        <v>76.7907299550711</v>
      </c>
      <c r="K309" s="397">
        <v>13.878736386115699</v>
      </c>
    </row>
    <row r="310" spans="1:11" x14ac:dyDescent="0.25">
      <c r="A310" s="397" t="s">
        <v>204</v>
      </c>
      <c r="B310" s="397" t="s">
        <v>205</v>
      </c>
      <c r="C310" s="397" t="s">
        <v>16</v>
      </c>
      <c r="D310" s="397">
        <v>0</v>
      </c>
      <c r="E310" s="397">
        <v>134.04148799999999</v>
      </c>
      <c r="F310" s="397">
        <v>1443.4289467000001</v>
      </c>
      <c r="G310" s="397">
        <v>398.8551334</v>
      </c>
      <c r="H310" s="397">
        <v>0</v>
      </c>
      <c r="I310" s="397">
        <v>6.7823586439184096</v>
      </c>
      <c r="J310" s="397">
        <v>73.035990122198498</v>
      </c>
      <c r="K310" s="397">
        <v>20.181651233883098</v>
      </c>
    </row>
    <row r="311" spans="1:11" x14ac:dyDescent="0.25">
      <c r="A311" s="397" t="s">
        <v>206</v>
      </c>
      <c r="B311" s="397" t="s">
        <v>207</v>
      </c>
      <c r="C311" s="397" t="s">
        <v>15</v>
      </c>
      <c r="D311" s="397">
        <v>203.1212974</v>
      </c>
      <c r="E311" s="397">
        <v>651.7094816</v>
      </c>
      <c r="F311" s="397">
        <v>1873.2482104000001</v>
      </c>
      <c r="G311" s="397">
        <v>817.35032279999996</v>
      </c>
      <c r="H311" s="397">
        <v>5.7291030087964101</v>
      </c>
      <c r="I311" s="397">
        <v>18.3816803047641</v>
      </c>
      <c r="J311" s="397">
        <v>52.835581968989203</v>
      </c>
      <c r="K311" s="397">
        <v>23.053634717450301</v>
      </c>
    </row>
    <row r="312" spans="1:11" x14ac:dyDescent="0.25">
      <c r="A312" s="397" t="s">
        <v>206</v>
      </c>
      <c r="B312" s="397" t="s">
        <v>207</v>
      </c>
      <c r="C312" s="397" t="s">
        <v>16</v>
      </c>
      <c r="D312" s="397">
        <v>68.550527299999999</v>
      </c>
      <c r="E312" s="397">
        <v>717.66956779999998</v>
      </c>
      <c r="F312" s="397">
        <v>2331.3040322000002</v>
      </c>
      <c r="G312" s="397">
        <v>364.49649929999998</v>
      </c>
      <c r="H312" s="397">
        <v>1.96869963309022</v>
      </c>
      <c r="I312" s="397">
        <v>20.6107213242089</v>
      </c>
      <c r="J312" s="397">
        <v>66.952619820531893</v>
      </c>
      <c r="K312" s="397">
        <v>10.467959222169</v>
      </c>
    </row>
    <row r="313" spans="1:11" x14ac:dyDescent="0.25">
      <c r="A313" s="397" t="s">
        <v>208</v>
      </c>
      <c r="B313" s="397" t="s">
        <v>209</v>
      </c>
      <c r="C313" s="397" t="s">
        <v>15</v>
      </c>
      <c r="D313" s="397">
        <v>72.253200699999994</v>
      </c>
      <c r="E313" s="397">
        <v>207.6335747</v>
      </c>
      <c r="F313" s="397">
        <v>1341.9919854</v>
      </c>
      <c r="G313" s="397">
        <v>656.26905160000001</v>
      </c>
      <c r="H313" s="397">
        <v>3.1715765020480502</v>
      </c>
      <c r="I313" s="397">
        <v>9.1141397221833707</v>
      </c>
      <c r="J313" s="397">
        <v>58.907151594620601</v>
      </c>
      <c r="K313" s="397">
        <v>28.807132181147999</v>
      </c>
    </row>
    <row r="314" spans="1:11" x14ac:dyDescent="0.25">
      <c r="A314" s="397" t="s">
        <v>208</v>
      </c>
      <c r="B314" s="397" t="s">
        <v>209</v>
      </c>
      <c r="C314" s="397" t="s">
        <v>16</v>
      </c>
      <c r="D314" s="397">
        <v>45.464945200000003</v>
      </c>
      <c r="E314" s="397">
        <v>121.96514980000001</v>
      </c>
      <c r="F314" s="397">
        <v>1265.301686</v>
      </c>
      <c r="G314" s="397">
        <v>570.24738860000002</v>
      </c>
      <c r="H314" s="397">
        <v>2.2698661019564899</v>
      </c>
      <c r="I314" s="397">
        <v>6.08918712940768</v>
      </c>
      <c r="J314" s="397">
        <v>63.170985759811202</v>
      </c>
      <c r="K314" s="397">
        <v>28.469961008824701</v>
      </c>
    </row>
    <row r="315" spans="1:11" x14ac:dyDescent="0.25">
      <c r="A315" s="397" t="s">
        <v>210</v>
      </c>
      <c r="B315" s="397" t="s">
        <v>211</v>
      </c>
      <c r="C315" s="397" t="s">
        <v>15</v>
      </c>
      <c r="D315" s="397">
        <v>110.67197179999999</v>
      </c>
      <c r="E315" s="397">
        <v>402.5019944</v>
      </c>
      <c r="F315" s="397">
        <v>1393.4658084</v>
      </c>
      <c r="G315" s="397">
        <v>450.37860369999999</v>
      </c>
      <c r="H315" s="397">
        <v>4.6954225227476698</v>
      </c>
      <c r="I315" s="397">
        <v>17.076743995959198</v>
      </c>
      <c r="J315" s="397">
        <v>59.119853337971698</v>
      </c>
      <c r="K315" s="397">
        <v>19.107980143321399</v>
      </c>
    </row>
    <row r="316" spans="1:11" x14ac:dyDescent="0.25">
      <c r="A316" s="397" t="s">
        <v>210</v>
      </c>
      <c r="B316" s="397" t="s">
        <v>211</v>
      </c>
      <c r="C316" s="397" t="s">
        <v>16</v>
      </c>
      <c r="D316" s="397">
        <v>0</v>
      </c>
      <c r="E316" s="397">
        <v>291.27920410000002</v>
      </c>
      <c r="F316" s="397">
        <v>1027.4731293</v>
      </c>
      <c r="G316" s="397">
        <v>353.3235947</v>
      </c>
      <c r="H316" s="397">
        <v>0</v>
      </c>
      <c r="I316" s="397">
        <v>17.420213951108298</v>
      </c>
      <c r="J316" s="397">
        <v>61.448951691298497</v>
      </c>
      <c r="K316" s="397">
        <v>21.130834357593201</v>
      </c>
    </row>
    <row r="317" spans="1:11" x14ac:dyDescent="0.25">
      <c r="A317" s="397" t="s">
        <v>212</v>
      </c>
      <c r="B317" s="397" t="s">
        <v>213</v>
      </c>
      <c r="C317" s="397" t="s">
        <v>15</v>
      </c>
      <c r="D317" s="397">
        <v>11.667505</v>
      </c>
      <c r="E317" s="397">
        <v>11.795154699999999</v>
      </c>
      <c r="F317" s="397">
        <v>297.5486095</v>
      </c>
      <c r="G317" s="397">
        <v>11.542104</v>
      </c>
      <c r="H317" s="397">
        <v>3.5084608788445801</v>
      </c>
      <c r="I317" s="397">
        <v>3.54684560451182</v>
      </c>
      <c r="J317" s="397">
        <v>89.473941171257394</v>
      </c>
      <c r="K317" s="397">
        <v>3.4707523453862201</v>
      </c>
    </row>
    <row r="318" spans="1:11" x14ac:dyDescent="0.25">
      <c r="A318" s="397" t="s">
        <v>212</v>
      </c>
      <c r="B318" s="397" t="s">
        <v>213</v>
      </c>
      <c r="C318" s="397" t="s">
        <v>16</v>
      </c>
      <c r="D318" s="397">
        <v>13.235080999999999</v>
      </c>
      <c r="E318" s="397">
        <v>42.9993658</v>
      </c>
      <c r="F318" s="397">
        <v>155.7529553</v>
      </c>
      <c r="G318" s="397">
        <v>31.146564000000001</v>
      </c>
      <c r="H318" s="397">
        <v>5.4435343659702697</v>
      </c>
      <c r="I318" s="397">
        <v>17.6854622534782</v>
      </c>
      <c r="J318" s="397">
        <v>64.060549744801804</v>
      </c>
      <c r="K318" s="397">
        <v>12.810453635749701</v>
      </c>
    </row>
    <row r="319" spans="1:11" x14ac:dyDescent="0.25">
      <c r="A319" s="397" t="s">
        <v>214</v>
      </c>
      <c r="B319" s="397" t="s">
        <v>215</v>
      </c>
      <c r="C319" s="397" t="s">
        <v>15</v>
      </c>
      <c r="D319" s="397">
        <v>33.865751199999998</v>
      </c>
      <c r="E319" s="397">
        <v>60.851318900000003</v>
      </c>
      <c r="F319" s="397">
        <v>148.71785800000001</v>
      </c>
      <c r="G319" s="397">
        <v>166.8444336</v>
      </c>
      <c r="H319" s="397">
        <v>8.2543150744109202</v>
      </c>
      <c r="I319" s="397">
        <v>14.8316792362798</v>
      </c>
      <c r="J319" s="397">
        <v>36.247950026973101</v>
      </c>
      <c r="K319" s="397">
        <v>40.666055662336298</v>
      </c>
    </row>
    <row r="320" spans="1:11" x14ac:dyDescent="0.25">
      <c r="A320" s="397" t="s">
        <v>214</v>
      </c>
      <c r="B320" s="397" t="s">
        <v>215</v>
      </c>
      <c r="C320" s="397" t="s">
        <v>16</v>
      </c>
      <c r="D320" s="397">
        <v>53.955947100000003</v>
      </c>
      <c r="E320" s="397">
        <v>93.508237600000001</v>
      </c>
      <c r="F320" s="397">
        <v>393.09441959999998</v>
      </c>
      <c r="G320" s="397">
        <v>299.66982969999998</v>
      </c>
      <c r="H320" s="397">
        <v>6.4215807174171404</v>
      </c>
      <c r="I320" s="397">
        <v>11.1289065944655</v>
      </c>
      <c r="J320" s="397">
        <v>46.784231965184802</v>
      </c>
      <c r="K320" s="397">
        <v>35.665280722932501</v>
      </c>
    </row>
    <row r="321" spans="1:11" x14ac:dyDescent="0.25">
      <c r="A321" s="397" t="s">
        <v>216</v>
      </c>
      <c r="B321" s="397" t="s">
        <v>217</v>
      </c>
      <c r="C321" s="397" t="s">
        <v>15</v>
      </c>
      <c r="D321" s="397">
        <v>62.050331999999997</v>
      </c>
      <c r="E321" s="397">
        <v>192.18588149999999</v>
      </c>
      <c r="F321" s="397">
        <v>236.2187777</v>
      </c>
      <c r="G321" s="397">
        <v>293.45060480000001</v>
      </c>
      <c r="H321" s="397">
        <v>7.9155362988376998</v>
      </c>
      <c r="I321" s="397">
        <v>24.516457400056598</v>
      </c>
      <c r="J321" s="397">
        <v>30.133574617319098</v>
      </c>
      <c r="K321" s="397">
        <v>37.434431683786599</v>
      </c>
    </row>
    <row r="322" spans="1:11" x14ac:dyDescent="0.25">
      <c r="A322" s="397" t="s">
        <v>216</v>
      </c>
      <c r="B322" s="397" t="s">
        <v>217</v>
      </c>
      <c r="C322" s="397" t="s">
        <v>16</v>
      </c>
      <c r="D322" s="397">
        <v>40.9152384</v>
      </c>
      <c r="E322" s="397">
        <v>48.0188907</v>
      </c>
      <c r="F322" s="397">
        <v>299.34982120000001</v>
      </c>
      <c r="G322" s="397">
        <v>335.52962639999998</v>
      </c>
      <c r="H322" s="397">
        <v>5.6527315481619098</v>
      </c>
      <c r="I322" s="397">
        <v>6.6341516995200598</v>
      </c>
      <c r="J322" s="397">
        <v>41.357309511213003</v>
      </c>
      <c r="K322" s="397">
        <v>46.355807241104998</v>
      </c>
    </row>
    <row r="323" spans="1:11" x14ac:dyDescent="0.25">
      <c r="A323" s="397" t="s">
        <v>218</v>
      </c>
      <c r="B323" s="397" t="s">
        <v>219</v>
      </c>
      <c r="C323" s="397" t="s">
        <v>15</v>
      </c>
      <c r="D323" s="397">
        <v>0</v>
      </c>
      <c r="E323" s="397">
        <v>91.308242699999994</v>
      </c>
      <c r="F323" s="397">
        <v>420.78393210000002</v>
      </c>
      <c r="G323" s="397">
        <v>386.4344418</v>
      </c>
      <c r="H323" s="397">
        <v>0</v>
      </c>
      <c r="I323" s="397">
        <v>10.161996429834</v>
      </c>
      <c r="J323" s="397">
        <v>46.830435996680301</v>
      </c>
      <c r="K323" s="397">
        <v>43.007567573485701</v>
      </c>
    </row>
    <row r="324" spans="1:11" x14ac:dyDescent="0.25">
      <c r="A324" s="397" t="s">
        <v>218</v>
      </c>
      <c r="B324" s="397" t="s">
        <v>219</v>
      </c>
      <c r="C324" s="397" t="s">
        <v>16</v>
      </c>
      <c r="D324" s="397">
        <v>0</v>
      </c>
      <c r="E324" s="397">
        <v>140.38595040000001</v>
      </c>
      <c r="F324" s="397">
        <v>787.67513359999998</v>
      </c>
      <c r="G324" s="397">
        <v>501.60943730000002</v>
      </c>
      <c r="H324" s="397">
        <v>0</v>
      </c>
      <c r="I324" s="397">
        <v>9.8194617786724105</v>
      </c>
      <c r="J324" s="397">
        <v>55.094871291307498</v>
      </c>
      <c r="K324" s="397">
        <v>35.085666930020103</v>
      </c>
    </row>
    <row r="325" spans="1:11" x14ac:dyDescent="0.25">
      <c r="A325" s="397" t="s">
        <v>220</v>
      </c>
      <c r="B325" s="397" t="s">
        <v>221</v>
      </c>
      <c r="C325" s="397" t="s">
        <v>15</v>
      </c>
      <c r="D325" s="397">
        <v>0</v>
      </c>
      <c r="E325" s="397">
        <v>40.449433399999997</v>
      </c>
      <c r="F325" s="397">
        <v>206.02682440000001</v>
      </c>
      <c r="G325" s="397">
        <v>175.6338452</v>
      </c>
      <c r="H325" s="397">
        <v>0</v>
      </c>
      <c r="I325" s="397">
        <v>9.5826735992623195</v>
      </c>
      <c r="J325" s="397">
        <v>48.808787786820602</v>
      </c>
      <c r="K325" s="397">
        <v>41.608538613916998</v>
      </c>
    </row>
    <row r="326" spans="1:11" x14ac:dyDescent="0.25">
      <c r="A326" s="397" t="s">
        <v>220</v>
      </c>
      <c r="B326" s="397" t="s">
        <v>221</v>
      </c>
      <c r="C326" s="397" t="s">
        <v>16</v>
      </c>
      <c r="D326" s="397">
        <v>28.674598100000001</v>
      </c>
      <c r="E326" s="397">
        <v>77.018977399999997</v>
      </c>
      <c r="F326" s="397">
        <v>366.98011780000002</v>
      </c>
      <c r="G326" s="397">
        <v>86.848286700000003</v>
      </c>
      <c r="H326" s="397">
        <v>5.1248385452167602</v>
      </c>
      <c r="I326" s="397">
        <v>13.765138842266699</v>
      </c>
      <c r="J326" s="397">
        <v>65.5881504065309</v>
      </c>
      <c r="K326" s="397">
        <v>15.521872205985501</v>
      </c>
    </row>
    <row r="327" spans="1:11" x14ac:dyDescent="0.25">
      <c r="A327" s="397" t="s">
        <v>222</v>
      </c>
      <c r="B327" s="397" t="s">
        <v>223</v>
      </c>
      <c r="C327" s="397" t="s">
        <v>15</v>
      </c>
      <c r="D327" s="397">
        <v>70.397322900000006</v>
      </c>
      <c r="E327" s="397">
        <v>147.88165559999999</v>
      </c>
      <c r="F327" s="397">
        <v>765.63056549999999</v>
      </c>
      <c r="G327" s="397">
        <v>105.547668</v>
      </c>
      <c r="H327" s="397">
        <v>6.4616877216101196</v>
      </c>
      <c r="I327" s="397">
        <v>13.573883762586901</v>
      </c>
      <c r="J327" s="397">
        <v>70.276331834498905</v>
      </c>
      <c r="K327" s="397">
        <v>9.6880966813040796</v>
      </c>
    </row>
    <row r="328" spans="1:11" x14ac:dyDescent="0.25">
      <c r="A328" s="397" t="s">
        <v>222</v>
      </c>
      <c r="B328" s="397" t="s">
        <v>223</v>
      </c>
      <c r="C328" s="397" t="s">
        <v>16</v>
      </c>
      <c r="D328" s="397">
        <v>44.455962399999997</v>
      </c>
      <c r="E328" s="397">
        <v>51.628662499999997</v>
      </c>
      <c r="F328" s="397">
        <v>615.25304059999996</v>
      </c>
      <c r="G328" s="397">
        <v>293.37364120000001</v>
      </c>
      <c r="H328" s="397">
        <v>4.4247498862152499</v>
      </c>
      <c r="I328" s="397">
        <v>5.1386564633751002</v>
      </c>
      <c r="J328" s="397">
        <v>61.236798719904399</v>
      </c>
      <c r="K328" s="397">
        <v>29.199794930505298</v>
      </c>
    </row>
    <row r="329" spans="1:11" x14ac:dyDescent="0.25">
      <c r="A329" s="397" t="s">
        <v>224</v>
      </c>
      <c r="B329" s="397" t="s">
        <v>225</v>
      </c>
      <c r="C329" s="397" t="s">
        <v>15</v>
      </c>
      <c r="D329" s="397">
        <v>38.5184973</v>
      </c>
      <c r="E329" s="397">
        <v>54.071137</v>
      </c>
      <c r="F329" s="397">
        <v>441.56114989999998</v>
      </c>
      <c r="G329" s="397">
        <v>337.63061160000001</v>
      </c>
      <c r="H329" s="397">
        <v>4.4183665177499103</v>
      </c>
      <c r="I329" s="397">
        <v>6.2023733542032096</v>
      </c>
      <c r="J329" s="397">
        <v>50.650444254410402</v>
      </c>
      <c r="K329" s="397">
        <v>38.728815873636499</v>
      </c>
    </row>
    <row r="330" spans="1:11" x14ac:dyDescent="0.25">
      <c r="A330" s="397" t="s">
        <v>224</v>
      </c>
      <c r="B330" s="397" t="s">
        <v>225</v>
      </c>
      <c r="C330" s="397" t="s">
        <v>16</v>
      </c>
      <c r="D330" s="397">
        <v>52.4465808</v>
      </c>
      <c r="E330" s="397">
        <v>133.3395462</v>
      </c>
      <c r="F330" s="397">
        <v>661.41756680000003</v>
      </c>
      <c r="G330" s="397">
        <v>430.80813610000001</v>
      </c>
      <c r="H330" s="397">
        <v>4.1037633277701202</v>
      </c>
      <c r="I330" s="397">
        <v>10.433357742113699</v>
      </c>
      <c r="J330" s="397">
        <v>51.753634146857102</v>
      </c>
      <c r="K330" s="397">
        <v>33.709244783259102</v>
      </c>
    </row>
    <row r="331" spans="1:11" x14ac:dyDescent="0.25">
      <c r="A331" s="397" t="s">
        <v>226</v>
      </c>
      <c r="B331" s="397" t="s">
        <v>227</v>
      </c>
      <c r="C331" s="397" t="s">
        <v>15</v>
      </c>
      <c r="D331" s="397">
        <v>15.4340507</v>
      </c>
      <c r="E331" s="397">
        <v>76.701055499999995</v>
      </c>
      <c r="F331" s="397">
        <v>222.47387620000001</v>
      </c>
      <c r="G331" s="397">
        <v>179.41241969999999</v>
      </c>
      <c r="H331" s="397">
        <v>3.1241664094698098</v>
      </c>
      <c r="I331" s="397">
        <v>15.525856809838</v>
      </c>
      <c r="J331" s="397">
        <v>45.033246586949801</v>
      </c>
      <c r="K331" s="397">
        <v>36.316730193742401</v>
      </c>
    </row>
    <row r="332" spans="1:11" x14ac:dyDescent="0.25">
      <c r="A332" s="397" t="s">
        <v>226</v>
      </c>
      <c r="B332" s="397" t="s">
        <v>227</v>
      </c>
      <c r="C332" s="397" t="s">
        <v>16</v>
      </c>
      <c r="D332" s="397">
        <v>0</v>
      </c>
      <c r="E332" s="397">
        <v>20.156576600000001</v>
      </c>
      <c r="F332" s="397">
        <v>195.1055289</v>
      </c>
      <c r="G332" s="397">
        <v>53.678205300000002</v>
      </c>
      <c r="H332" s="397">
        <v>0</v>
      </c>
      <c r="I332" s="397">
        <v>7.4948141987497099</v>
      </c>
      <c r="J332" s="397">
        <v>72.546033846555702</v>
      </c>
      <c r="K332" s="397">
        <v>19.959151954694601</v>
      </c>
    </row>
    <row r="333" spans="1:11" x14ac:dyDescent="0.25">
      <c r="A333" s="397" t="s">
        <v>228</v>
      </c>
      <c r="B333" s="397" t="s">
        <v>229</v>
      </c>
      <c r="C333" s="397" t="s">
        <v>15</v>
      </c>
      <c r="D333" s="397">
        <v>0</v>
      </c>
      <c r="E333" s="397">
        <v>402.3796036</v>
      </c>
      <c r="F333" s="397">
        <v>1183.0600047</v>
      </c>
      <c r="G333" s="397">
        <v>1301.7351322</v>
      </c>
      <c r="H333" s="397">
        <v>0</v>
      </c>
      <c r="I333" s="397">
        <v>13.936794263111199</v>
      </c>
      <c r="J333" s="397">
        <v>40.976390798400999</v>
      </c>
      <c r="K333" s="397">
        <v>45.086814938487798</v>
      </c>
    </row>
    <row r="334" spans="1:11" x14ac:dyDescent="0.25">
      <c r="A334" s="397" t="s">
        <v>228</v>
      </c>
      <c r="B334" s="397" t="s">
        <v>229</v>
      </c>
      <c r="C334" s="397" t="s">
        <v>16</v>
      </c>
      <c r="D334" s="397">
        <v>0</v>
      </c>
      <c r="E334" s="397">
        <v>80.602434500000001</v>
      </c>
      <c r="F334" s="397">
        <v>1153.3785442999999</v>
      </c>
      <c r="G334" s="397">
        <v>1038.2154009999999</v>
      </c>
      <c r="H334" s="397">
        <v>0</v>
      </c>
      <c r="I334" s="397">
        <v>3.5473357504026399</v>
      </c>
      <c r="J334" s="397">
        <v>50.760513244085097</v>
      </c>
      <c r="K334" s="397">
        <v>45.692151005512301</v>
      </c>
    </row>
    <row r="335" spans="1:11" x14ac:dyDescent="0.25">
      <c r="A335" s="397" t="s">
        <v>230</v>
      </c>
      <c r="B335" s="397" t="s">
        <v>231</v>
      </c>
      <c r="C335" s="397" t="s">
        <v>15</v>
      </c>
      <c r="D335" s="397">
        <v>0</v>
      </c>
      <c r="E335" s="397">
        <v>202.22681650000001</v>
      </c>
      <c r="F335" s="397">
        <v>1240.3772652</v>
      </c>
      <c r="G335" s="397">
        <v>899.43297589999997</v>
      </c>
      <c r="H335" s="397">
        <v>0</v>
      </c>
      <c r="I335" s="397">
        <v>8.6346548550018092</v>
      </c>
      <c r="J335" s="397">
        <v>52.961470493172897</v>
      </c>
      <c r="K335" s="397">
        <v>38.403874651825198</v>
      </c>
    </row>
    <row r="336" spans="1:11" x14ac:dyDescent="0.25">
      <c r="A336" s="397" t="s">
        <v>230</v>
      </c>
      <c r="B336" s="397" t="s">
        <v>231</v>
      </c>
      <c r="C336" s="397" t="s">
        <v>16</v>
      </c>
      <c r="D336" s="397">
        <v>72.741292099999995</v>
      </c>
      <c r="E336" s="397">
        <v>0</v>
      </c>
      <c r="F336" s="397">
        <v>689.61627369999997</v>
      </c>
      <c r="G336" s="397">
        <v>744.38975830000004</v>
      </c>
      <c r="H336" s="397">
        <v>4.8277034202432896</v>
      </c>
      <c r="I336" s="397">
        <v>0</v>
      </c>
      <c r="J336" s="397">
        <v>45.7685414581318</v>
      </c>
      <c r="K336" s="397">
        <v>49.403755121624897</v>
      </c>
    </row>
    <row r="337" spans="1:11" x14ac:dyDescent="0.25">
      <c r="A337" s="397" t="s">
        <v>232</v>
      </c>
      <c r="B337" s="397" t="s">
        <v>233</v>
      </c>
      <c r="C337" s="397" t="s">
        <v>15</v>
      </c>
      <c r="D337" s="397">
        <v>0</v>
      </c>
      <c r="E337" s="397">
        <v>115.1598985</v>
      </c>
      <c r="F337" s="397">
        <v>941.88768100000004</v>
      </c>
      <c r="G337" s="397">
        <v>481.32078530000001</v>
      </c>
      <c r="H337" s="397">
        <v>0</v>
      </c>
      <c r="I337" s="397">
        <v>7.4858467669394404</v>
      </c>
      <c r="J337" s="397">
        <v>61.226407312558898</v>
      </c>
      <c r="K337" s="397">
        <v>31.2877459205016</v>
      </c>
    </row>
    <row r="338" spans="1:11" x14ac:dyDescent="0.25">
      <c r="A338" s="397" t="s">
        <v>232</v>
      </c>
      <c r="B338" s="397" t="s">
        <v>233</v>
      </c>
      <c r="C338" s="397" t="s">
        <v>16</v>
      </c>
      <c r="D338" s="397">
        <v>0</v>
      </c>
      <c r="E338" s="397">
        <v>0</v>
      </c>
      <c r="F338" s="397">
        <v>345.6054494</v>
      </c>
      <c r="G338" s="397">
        <v>747.773101</v>
      </c>
      <c r="H338" s="397">
        <v>0</v>
      </c>
      <c r="I338" s="397">
        <v>0</v>
      </c>
      <c r="J338" s="397">
        <v>31.608947264747801</v>
      </c>
      <c r="K338" s="397">
        <v>68.391052735252202</v>
      </c>
    </row>
    <row r="339" spans="1:11" x14ac:dyDescent="0.25">
      <c r="A339" s="397" t="s">
        <v>234</v>
      </c>
      <c r="B339" s="397" t="s">
        <v>235</v>
      </c>
      <c r="C339" s="397" t="s">
        <v>15</v>
      </c>
      <c r="D339" s="397">
        <v>0</v>
      </c>
      <c r="E339" s="397">
        <v>113.0091182</v>
      </c>
      <c r="F339" s="397">
        <v>533.64480060000005</v>
      </c>
      <c r="G339" s="397">
        <v>587.27234769999995</v>
      </c>
      <c r="H339" s="397">
        <v>0</v>
      </c>
      <c r="I339" s="397">
        <v>9.1584984668936098</v>
      </c>
      <c r="J339" s="397">
        <v>43.247705725048696</v>
      </c>
      <c r="K339" s="397">
        <v>47.593795808057699</v>
      </c>
    </row>
    <row r="340" spans="1:11" x14ac:dyDescent="0.25">
      <c r="A340" s="397" t="s">
        <v>234</v>
      </c>
      <c r="B340" s="397" t="s">
        <v>235</v>
      </c>
      <c r="C340" s="397" t="s">
        <v>16</v>
      </c>
      <c r="D340" s="397">
        <v>0</v>
      </c>
      <c r="E340" s="397">
        <v>49.920976099999997</v>
      </c>
      <c r="F340" s="397">
        <v>360.5926359</v>
      </c>
      <c r="G340" s="397">
        <v>530.23699329999999</v>
      </c>
      <c r="H340" s="397">
        <v>0</v>
      </c>
      <c r="I340" s="397">
        <v>5.3065048078369799</v>
      </c>
      <c r="J340" s="397">
        <v>38.330311335277798</v>
      </c>
      <c r="K340" s="397">
        <v>56.3631838568853</v>
      </c>
    </row>
    <row r="341" spans="1:11" x14ac:dyDescent="0.25">
      <c r="A341" s="397" t="s">
        <v>236</v>
      </c>
      <c r="B341" s="397" t="s">
        <v>237</v>
      </c>
      <c r="C341" s="397" t="s">
        <v>15</v>
      </c>
      <c r="D341" s="397">
        <v>0</v>
      </c>
      <c r="E341" s="397">
        <v>16.056107399999998</v>
      </c>
      <c r="F341" s="397">
        <v>68.666000400000001</v>
      </c>
      <c r="G341" s="397">
        <v>5.4955615</v>
      </c>
      <c r="H341" s="397">
        <v>0</v>
      </c>
      <c r="I341" s="397">
        <v>17.797076254107999</v>
      </c>
      <c r="J341" s="397">
        <v>76.111476757025898</v>
      </c>
      <c r="K341" s="397">
        <v>6.0914469888660703</v>
      </c>
    </row>
    <row r="342" spans="1:11" x14ac:dyDescent="0.25">
      <c r="A342" s="397" t="s">
        <v>236</v>
      </c>
      <c r="B342" s="397" t="s">
        <v>237</v>
      </c>
      <c r="C342" s="397" t="s">
        <v>16</v>
      </c>
      <c r="D342" s="397">
        <v>0</v>
      </c>
      <c r="E342" s="397">
        <v>6.6385329999999998</v>
      </c>
      <c r="F342" s="397">
        <v>85.974327000000002</v>
      </c>
      <c r="G342" s="397">
        <v>30.872139000000001</v>
      </c>
      <c r="H342" s="397">
        <v>0</v>
      </c>
      <c r="I342" s="397">
        <v>5.3759833613473997</v>
      </c>
      <c r="J342" s="397">
        <v>69.623296510695994</v>
      </c>
      <c r="K342" s="397">
        <v>25.000720127956601</v>
      </c>
    </row>
    <row r="343" spans="1:11" x14ac:dyDescent="0.25">
      <c r="A343" s="397" t="s">
        <v>238</v>
      </c>
      <c r="B343" s="397" t="s">
        <v>239</v>
      </c>
      <c r="C343" s="397" t="s">
        <v>15</v>
      </c>
      <c r="D343" s="397">
        <v>116.2968249</v>
      </c>
      <c r="E343" s="397">
        <v>179.76244349999999</v>
      </c>
      <c r="F343" s="397">
        <v>133.27406529999999</v>
      </c>
      <c r="G343" s="397">
        <v>5.1740171999999998</v>
      </c>
      <c r="H343" s="397">
        <v>26.7652145951301</v>
      </c>
      <c r="I343" s="397">
        <v>41.371554043368</v>
      </c>
      <c r="J343" s="397">
        <v>30.672453532477199</v>
      </c>
      <c r="K343" s="397">
        <v>1.1907778290247599</v>
      </c>
    </row>
    <row r="344" spans="1:11" x14ac:dyDescent="0.25">
      <c r="A344" s="397" t="s">
        <v>238</v>
      </c>
      <c r="B344" s="397" t="s">
        <v>239</v>
      </c>
      <c r="C344" s="397" t="s">
        <v>16</v>
      </c>
      <c r="D344" s="397">
        <v>181.1322777</v>
      </c>
      <c r="E344" s="397">
        <v>147.41628800000001</v>
      </c>
      <c r="F344" s="397">
        <v>80.396701300000004</v>
      </c>
      <c r="G344" s="397">
        <v>43.719092500000002</v>
      </c>
      <c r="H344" s="397">
        <v>40.014698285518499</v>
      </c>
      <c r="I344" s="397">
        <v>32.566356265121399</v>
      </c>
      <c r="J344" s="397">
        <v>17.760775641538</v>
      </c>
      <c r="K344" s="397">
        <v>9.6581698078220395</v>
      </c>
    </row>
    <row r="345" spans="1:11" x14ac:dyDescent="0.25">
      <c r="A345" s="397" t="s">
        <v>240</v>
      </c>
      <c r="B345" s="397" t="s">
        <v>241</v>
      </c>
      <c r="C345" s="397" t="s">
        <v>15</v>
      </c>
      <c r="D345" s="397">
        <v>328.02323769999998</v>
      </c>
      <c r="E345" s="397">
        <v>254.65189269999999</v>
      </c>
      <c r="F345" s="397">
        <v>237.26142849999999</v>
      </c>
      <c r="G345" s="397">
        <v>33.660716399999998</v>
      </c>
      <c r="H345" s="397">
        <v>38.428337014632</v>
      </c>
      <c r="I345" s="397">
        <v>29.832791184871301</v>
      </c>
      <c r="J345" s="397">
        <v>27.795476317167701</v>
      </c>
      <c r="K345" s="397">
        <v>3.9433954833290499</v>
      </c>
    </row>
    <row r="346" spans="1:11" x14ac:dyDescent="0.25">
      <c r="A346" s="397" t="s">
        <v>240</v>
      </c>
      <c r="B346" s="397" t="s">
        <v>241</v>
      </c>
      <c r="C346" s="397" t="s">
        <v>16</v>
      </c>
      <c r="D346" s="397">
        <v>351.98218859999997</v>
      </c>
      <c r="E346" s="397">
        <v>250.8903712</v>
      </c>
      <c r="F346" s="397">
        <v>65.008483200000001</v>
      </c>
      <c r="G346" s="397">
        <v>0</v>
      </c>
      <c r="H346" s="397">
        <v>52.7013294192271</v>
      </c>
      <c r="I346" s="397">
        <v>37.565128375712902</v>
      </c>
      <c r="J346" s="397">
        <v>9.7335422050600098</v>
      </c>
      <c r="K346" s="397">
        <v>0</v>
      </c>
    </row>
    <row r="347" spans="1:11" x14ac:dyDescent="0.25">
      <c r="A347" s="397" t="s">
        <v>242</v>
      </c>
      <c r="B347" s="397" t="s">
        <v>243</v>
      </c>
      <c r="C347" s="397" t="s">
        <v>15</v>
      </c>
      <c r="D347" s="397">
        <v>35.075963100000003</v>
      </c>
      <c r="E347" s="397">
        <v>212.08919599999999</v>
      </c>
      <c r="F347" s="397">
        <v>186.1044479</v>
      </c>
      <c r="G347" s="397">
        <v>22.462140000000002</v>
      </c>
      <c r="H347" s="397">
        <v>7.6966248963120796</v>
      </c>
      <c r="I347" s="397">
        <v>46.5381657951514</v>
      </c>
      <c r="J347" s="397">
        <v>40.836401923959002</v>
      </c>
      <c r="K347" s="397">
        <v>4.9288073845774898</v>
      </c>
    </row>
    <row r="348" spans="1:11" x14ac:dyDescent="0.25">
      <c r="A348" s="397" t="s">
        <v>242</v>
      </c>
      <c r="B348" s="397" t="s">
        <v>243</v>
      </c>
      <c r="C348" s="397" t="s">
        <v>16</v>
      </c>
      <c r="D348" s="397">
        <v>21.329080600000001</v>
      </c>
      <c r="E348" s="397">
        <v>174.2083677</v>
      </c>
      <c r="F348" s="397">
        <v>190.89166059999999</v>
      </c>
      <c r="G348" s="397">
        <v>4.8650732999999997</v>
      </c>
      <c r="H348" s="397">
        <v>5.45090665035704</v>
      </c>
      <c r="I348" s="397">
        <v>44.521072795035302</v>
      </c>
      <c r="J348" s="397">
        <v>48.784691744389598</v>
      </c>
      <c r="K348" s="397">
        <v>1.2433288102181199</v>
      </c>
    </row>
    <row r="349" spans="1:11" x14ac:dyDescent="0.25">
      <c r="A349" s="397" t="s">
        <v>244</v>
      </c>
      <c r="B349" s="397" t="s">
        <v>245</v>
      </c>
      <c r="C349" s="397" t="s">
        <v>15</v>
      </c>
      <c r="D349" s="397">
        <v>0</v>
      </c>
      <c r="E349" s="397">
        <v>216.02881540000001</v>
      </c>
      <c r="F349" s="397">
        <v>147.9317183</v>
      </c>
      <c r="G349" s="397">
        <v>36.155996199999997</v>
      </c>
      <c r="H349" s="397">
        <v>0</v>
      </c>
      <c r="I349" s="397">
        <v>53.991474797102597</v>
      </c>
      <c r="J349" s="397">
        <v>36.972158670118503</v>
      </c>
      <c r="K349" s="397">
        <v>9.0363665327789295</v>
      </c>
    </row>
    <row r="350" spans="1:11" x14ac:dyDescent="0.25">
      <c r="A350" s="397" t="s">
        <v>244</v>
      </c>
      <c r="B350" s="397" t="s">
        <v>245</v>
      </c>
      <c r="C350" s="397" t="s">
        <v>16</v>
      </c>
      <c r="D350" s="397">
        <v>28.244064000000002</v>
      </c>
      <c r="E350" s="397">
        <v>84.3925172</v>
      </c>
      <c r="F350" s="397">
        <v>111.4370064</v>
      </c>
      <c r="G350" s="397">
        <v>58.347260599999998</v>
      </c>
      <c r="H350" s="397">
        <v>10.0007007910403</v>
      </c>
      <c r="I350" s="397">
        <v>29.881829807492199</v>
      </c>
      <c r="J350" s="397">
        <v>39.457783343630702</v>
      </c>
      <c r="K350" s="397">
        <v>20.6596860578369</v>
      </c>
    </row>
    <row r="351" spans="1:11" x14ac:dyDescent="0.25">
      <c r="A351" s="397" t="s">
        <v>246</v>
      </c>
      <c r="B351" s="397" t="s">
        <v>247</v>
      </c>
      <c r="C351" s="397" t="s">
        <v>15</v>
      </c>
      <c r="D351" s="397">
        <v>200.84394499999999</v>
      </c>
      <c r="E351" s="397">
        <v>571.10246340000003</v>
      </c>
      <c r="F351" s="397">
        <v>410.8387252</v>
      </c>
      <c r="G351" s="397">
        <v>43.300798</v>
      </c>
      <c r="H351" s="397">
        <v>16.380902824478699</v>
      </c>
      <c r="I351" s="397">
        <v>46.579317866793502</v>
      </c>
      <c r="J351" s="397">
        <v>33.508150987742702</v>
      </c>
      <c r="K351" s="397">
        <v>3.53162832098513</v>
      </c>
    </row>
    <row r="352" spans="1:11" x14ac:dyDescent="0.25">
      <c r="A352" s="397" t="s">
        <v>246</v>
      </c>
      <c r="B352" s="397" t="s">
        <v>247</v>
      </c>
      <c r="C352" s="397" t="s">
        <v>16</v>
      </c>
      <c r="D352" s="397">
        <v>112.2980384</v>
      </c>
      <c r="E352" s="397">
        <v>376.24042739999999</v>
      </c>
      <c r="F352" s="397">
        <v>359.44353210000003</v>
      </c>
      <c r="G352" s="397">
        <v>19.503618100000001</v>
      </c>
      <c r="H352" s="397">
        <v>12.945233480390099</v>
      </c>
      <c r="I352" s="397">
        <v>43.371373595202101</v>
      </c>
      <c r="J352" s="397">
        <v>41.435099956746697</v>
      </c>
      <c r="K352" s="397">
        <v>2.2482929676611501</v>
      </c>
    </row>
    <row r="353" spans="1:11" x14ac:dyDescent="0.25">
      <c r="A353" s="397" t="s">
        <v>248</v>
      </c>
      <c r="B353" s="397" t="s">
        <v>249</v>
      </c>
      <c r="C353" s="397" t="s">
        <v>15</v>
      </c>
      <c r="D353" s="397">
        <v>207.14937950000001</v>
      </c>
      <c r="E353" s="397">
        <v>334.70471950000001</v>
      </c>
      <c r="F353" s="397">
        <v>307.97253069999999</v>
      </c>
      <c r="G353" s="397">
        <v>0</v>
      </c>
      <c r="H353" s="397">
        <v>24.375486982930401</v>
      </c>
      <c r="I353" s="397">
        <v>39.385058999404997</v>
      </c>
      <c r="J353" s="397">
        <v>36.239454017664599</v>
      </c>
      <c r="K353" s="397">
        <v>0</v>
      </c>
    </row>
    <row r="354" spans="1:11" x14ac:dyDescent="0.25">
      <c r="A354" s="397" t="s">
        <v>248</v>
      </c>
      <c r="B354" s="397" t="s">
        <v>249</v>
      </c>
      <c r="C354" s="397" t="s">
        <v>16</v>
      </c>
      <c r="D354" s="397">
        <v>367.76145810000003</v>
      </c>
      <c r="E354" s="397">
        <v>342.1983884</v>
      </c>
      <c r="F354" s="397">
        <v>186.08350609999999</v>
      </c>
      <c r="G354" s="397">
        <v>44.161449699999999</v>
      </c>
      <c r="H354" s="397">
        <v>39.115037191934597</v>
      </c>
      <c r="I354" s="397">
        <v>36.396154068016699</v>
      </c>
      <c r="J354" s="397">
        <v>19.7918055347929</v>
      </c>
      <c r="K354" s="397">
        <v>4.6970032052558004</v>
      </c>
    </row>
    <row r="355" spans="1:11" x14ac:dyDescent="0.25">
      <c r="A355" s="397" t="s">
        <v>250</v>
      </c>
      <c r="B355" s="397" t="s">
        <v>251</v>
      </c>
      <c r="C355" s="397" t="s">
        <v>15</v>
      </c>
      <c r="D355" s="397">
        <v>676.71406999999999</v>
      </c>
      <c r="E355" s="397">
        <v>557.84102670000004</v>
      </c>
      <c r="F355" s="397">
        <v>189.13277740000001</v>
      </c>
      <c r="G355" s="397">
        <v>0</v>
      </c>
      <c r="H355" s="397">
        <v>47.5324740984952</v>
      </c>
      <c r="I355" s="397">
        <v>39.182817866777498</v>
      </c>
      <c r="J355" s="397">
        <v>13.284708034727201</v>
      </c>
      <c r="K355" s="397">
        <v>0</v>
      </c>
    </row>
    <row r="356" spans="1:11" x14ac:dyDescent="0.25">
      <c r="A356" s="397" t="s">
        <v>250</v>
      </c>
      <c r="B356" s="397" t="s">
        <v>251</v>
      </c>
      <c r="C356" s="397" t="s">
        <v>16</v>
      </c>
      <c r="D356" s="397">
        <v>583.07082000000003</v>
      </c>
      <c r="E356" s="397">
        <v>533.22107870000002</v>
      </c>
      <c r="F356" s="397">
        <v>70.404991100000004</v>
      </c>
      <c r="G356" s="397">
        <v>58.3711026</v>
      </c>
      <c r="H356" s="397">
        <v>46.830440069065602</v>
      </c>
      <c r="I356" s="397">
        <v>42.826663439653601</v>
      </c>
      <c r="J356" s="397">
        <v>5.6547105483200903</v>
      </c>
      <c r="K356" s="397">
        <v>4.68818594296072</v>
      </c>
    </row>
    <row r="357" spans="1:11" x14ac:dyDescent="0.25">
      <c r="A357" s="397" t="s">
        <v>252</v>
      </c>
      <c r="B357" s="397" t="s">
        <v>253</v>
      </c>
      <c r="C357" s="397" t="s">
        <v>15</v>
      </c>
      <c r="D357" s="397">
        <v>61.382389000000003</v>
      </c>
      <c r="E357" s="397">
        <v>139.5408205</v>
      </c>
      <c r="F357" s="397">
        <v>253.3116053</v>
      </c>
      <c r="G357" s="397">
        <v>40.412337100000002</v>
      </c>
      <c r="H357" s="397">
        <v>12.4093282988132</v>
      </c>
      <c r="I357" s="397">
        <v>28.210173648833699</v>
      </c>
      <c r="J357" s="397">
        <v>51.210565819897901</v>
      </c>
      <c r="K357" s="397">
        <v>8.1699322324552508</v>
      </c>
    </row>
    <row r="358" spans="1:11" x14ac:dyDescent="0.25">
      <c r="A358" s="397" t="s">
        <v>252</v>
      </c>
      <c r="B358" s="397" t="s">
        <v>253</v>
      </c>
      <c r="C358" s="397" t="s">
        <v>16</v>
      </c>
      <c r="D358" s="397">
        <v>232.12565989999999</v>
      </c>
      <c r="E358" s="397">
        <v>230.02286580000001</v>
      </c>
      <c r="F358" s="397">
        <v>301.14689820000001</v>
      </c>
      <c r="G358" s="397">
        <v>0</v>
      </c>
      <c r="H358" s="397">
        <v>30.410985397236001</v>
      </c>
      <c r="I358" s="397">
        <v>30.135496506020601</v>
      </c>
      <c r="J358" s="397">
        <v>39.453518096743302</v>
      </c>
      <c r="K358" s="397">
        <v>0</v>
      </c>
    </row>
    <row r="359" spans="1:11" x14ac:dyDescent="0.25">
      <c r="A359" s="397" t="s">
        <v>254</v>
      </c>
      <c r="B359" s="397" t="s">
        <v>255</v>
      </c>
      <c r="C359" s="397" t="s">
        <v>15</v>
      </c>
      <c r="D359" s="397">
        <v>533.03683969999997</v>
      </c>
      <c r="E359" s="397">
        <v>374.54611290000003</v>
      </c>
      <c r="F359" s="397">
        <v>237.20196089999999</v>
      </c>
      <c r="G359" s="397">
        <v>36.147197499999997</v>
      </c>
      <c r="H359" s="397">
        <v>45.136958740890698</v>
      </c>
      <c r="I359" s="397">
        <v>31.7161426479325</v>
      </c>
      <c r="J359" s="397">
        <v>20.085994672389798</v>
      </c>
      <c r="K359" s="397">
        <v>3.0609039387870398</v>
      </c>
    </row>
    <row r="360" spans="1:11" x14ac:dyDescent="0.25">
      <c r="A360" s="397" t="s">
        <v>254</v>
      </c>
      <c r="B360" s="397" t="s">
        <v>255</v>
      </c>
      <c r="C360" s="397" t="s">
        <v>16</v>
      </c>
      <c r="D360" s="397">
        <v>504.9881188</v>
      </c>
      <c r="E360" s="397">
        <v>459.37550640000001</v>
      </c>
      <c r="F360" s="397">
        <v>236.57999889999999</v>
      </c>
      <c r="G360" s="397">
        <v>83.881529599999993</v>
      </c>
      <c r="H360" s="397">
        <v>39.304034276239904</v>
      </c>
      <c r="I360" s="397">
        <v>35.753931581826897</v>
      </c>
      <c r="J360" s="397">
        <v>18.4134003151093</v>
      </c>
      <c r="K360" s="397">
        <v>6.5286338268238699</v>
      </c>
    </row>
    <row r="361" spans="1:11" x14ac:dyDescent="0.25">
      <c r="A361" s="397" t="s">
        <v>256</v>
      </c>
      <c r="B361" s="397" t="s">
        <v>257</v>
      </c>
      <c r="C361" s="397" t="s">
        <v>15</v>
      </c>
      <c r="D361" s="397">
        <v>113.3437358</v>
      </c>
      <c r="E361" s="397">
        <v>472.50454860000002</v>
      </c>
      <c r="F361" s="397">
        <v>239.44827190000001</v>
      </c>
      <c r="G361" s="397">
        <v>56.125266799999999</v>
      </c>
      <c r="H361" s="397">
        <v>12.859193274948099</v>
      </c>
      <c r="I361" s="397">
        <v>53.607085304307603</v>
      </c>
      <c r="J361" s="397">
        <v>27.1661383488157</v>
      </c>
      <c r="K361" s="397">
        <v>6.36758307192859</v>
      </c>
    </row>
    <row r="362" spans="1:11" x14ac:dyDescent="0.25">
      <c r="A362" s="397" t="s">
        <v>256</v>
      </c>
      <c r="B362" s="397" t="s">
        <v>257</v>
      </c>
      <c r="C362" s="397" t="s">
        <v>16</v>
      </c>
      <c r="D362" s="397">
        <v>98.182233400000001</v>
      </c>
      <c r="E362" s="397">
        <v>379.73276019999997</v>
      </c>
      <c r="F362" s="397">
        <v>469.57150719999999</v>
      </c>
      <c r="G362" s="397">
        <v>11.2285649</v>
      </c>
      <c r="H362" s="397">
        <v>10.241023314712701</v>
      </c>
      <c r="I362" s="397">
        <v>39.608510785500201</v>
      </c>
      <c r="J362" s="397">
        <v>48.979256089727301</v>
      </c>
      <c r="K362" s="397">
        <v>1.17120981005984</v>
      </c>
    </row>
    <row r="363" spans="1:11" x14ac:dyDescent="0.25">
      <c r="A363" s="397" t="s">
        <v>258</v>
      </c>
      <c r="B363" s="397" t="s">
        <v>259</v>
      </c>
      <c r="C363" s="397" t="s">
        <v>15</v>
      </c>
      <c r="D363" s="397">
        <v>137.5206657</v>
      </c>
      <c r="E363" s="397">
        <v>513.75708669999995</v>
      </c>
      <c r="F363" s="397">
        <v>1100.8973906000001</v>
      </c>
      <c r="G363" s="397">
        <v>55.480820199999997</v>
      </c>
      <c r="H363" s="397">
        <v>7.6076791435774203</v>
      </c>
      <c r="I363" s="397">
        <v>28.421176217100601</v>
      </c>
      <c r="J363" s="397">
        <v>60.901931175617001</v>
      </c>
      <c r="K363" s="397">
        <v>3.0692134637049602</v>
      </c>
    </row>
    <row r="364" spans="1:11" x14ac:dyDescent="0.25">
      <c r="A364" s="397" t="s">
        <v>258</v>
      </c>
      <c r="B364" s="397" t="s">
        <v>259</v>
      </c>
      <c r="C364" s="397" t="s">
        <v>16</v>
      </c>
      <c r="D364" s="397">
        <v>52.2986103</v>
      </c>
      <c r="E364" s="397">
        <v>605.04929600000003</v>
      </c>
      <c r="F364" s="397">
        <v>745.99288990000002</v>
      </c>
      <c r="G364" s="397">
        <v>122.28479950000001</v>
      </c>
      <c r="H364" s="397">
        <v>3.42801080733074</v>
      </c>
      <c r="I364" s="397">
        <v>39.659094453143801</v>
      </c>
      <c r="J364" s="397">
        <v>48.897507488245701</v>
      </c>
      <c r="K364" s="397">
        <v>8.0153872512798507</v>
      </c>
    </row>
    <row r="365" spans="1:11" x14ac:dyDescent="0.25">
      <c r="A365" s="397" t="s">
        <v>260</v>
      </c>
      <c r="B365" s="397" t="s">
        <v>261</v>
      </c>
      <c r="C365" s="397" t="s">
        <v>15</v>
      </c>
      <c r="D365" s="397">
        <v>0</v>
      </c>
      <c r="E365" s="397">
        <v>424.45796009999998</v>
      </c>
      <c r="F365" s="397">
        <v>1024.2076155</v>
      </c>
      <c r="G365" s="397">
        <v>92.211646299999998</v>
      </c>
      <c r="H365" s="397">
        <v>0</v>
      </c>
      <c r="I365" s="397">
        <v>27.546514028977398</v>
      </c>
      <c r="J365" s="397">
        <v>66.469125569724895</v>
      </c>
      <c r="K365" s="397">
        <v>5.9843604012977201</v>
      </c>
    </row>
    <row r="366" spans="1:11" x14ac:dyDescent="0.25">
      <c r="A366" s="397" t="s">
        <v>260</v>
      </c>
      <c r="B366" s="397" t="s">
        <v>261</v>
      </c>
      <c r="C366" s="397" t="s">
        <v>16</v>
      </c>
      <c r="D366" s="397">
        <v>59.369494099999997</v>
      </c>
      <c r="E366" s="397">
        <v>139.51772729999999</v>
      </c>
      <c r="F366" s="397">
        <v>623.38114089999999</v>
      </c>
      <c r="G366" s="397">
        <v>123.8463541</v>
      </c>
      <c r="H366" s="397">
        <v>6.2750840961340302</v>
      </c>
      <c r="I366" s="397">
        <v>14.7463859172247</v>
      </c>
      <c r="J366" s="397">
        <v>65.8885365690101</v>
      </c>
      <c r="K366" s="397">
        <v>13.089993417631201</v>
      </c>
    </row>
    <row r="367" spans="1:11" x14ac:dyDescent="0.25">
      <c r="A367" s="397" t="s">
        <v>262</v>
      </c>
      <c r="B367" s="397" t="s">
        <v>263</v>
      </c>
      <c r="C367" s="397" t="s">
        <v>15</v>
      </c>
      <c r="D367" s="397">
        <v>35.576855199999997</v>
      </c>
      <c r="E367" s="397">
        <v>376.90617509999998</v>
      </c>
      <c r="F367" s="397">
        <v>669.26755600000001</v>
      </c>
      <c r="G367" s="397">
        <v>103.9266506</v>
      </c>
      <c r="H367" s="397">
        <v>3.00055142266348</v>
      </c>
      <c r="I367" s="397">
        <v>31.788261035139399</v>
      </c>
      <c r="J367" s="397">
        <v>56.446015422361199</v>
      </c>
      <c r="K367" s="397">
        <v>8.7651721198359507</v>
      </c>
    </row>
    <row r="368" spans="1:11" x14ac:dyDescent="0.25">
      <c r="A368" s="397" t="s">
        <v>262</v>
      </c>
      <c r="B368" s="397" t="s">
        <v>263</v>
      </c>
      <c r="C368" s="397" t="s">
        <v>16</v>
      </c>
      <c r="D368" s="397">
        <v>0</v>
      </c>
      <c r="E368" s="397">
        <v>168.8021301</v>
      </c>
      <c r="F368" s="397">
        <v>606.5778924</v>
      </c>
      <c r="G368" s="397">
        <v>196.70153089999999</v>
      </c>
      <c r="H368" s="397">
        <v>0</v>
      </c>
      <c r="I368" s="397">
        <v>17.365017318720799</v>
      </c>
      <c r="J368" s="397">
        <v>62.399897444654101</v>
      </c>
      <c r="K368" s="397">
        <v>20.235085236625199</v>
      </c>
    </row>
    <row r="369" spans="1:11" x14ac:dyDescent="0.25">
      <c r="A369" s="397" t="s">
        <v>264</v>
      </c>
      <c r="B369" s="397" t="s">
        <v>265</v>
      </c>
      <c r="C369" s="397" t="s">
        <v>15</v>
      </c>
      <c r="D369" s="397">
        <v>0</v>
      </c>
      <c r="E369" s="397">
        <v>34.523809300000003</v>
      </c>
      <c r="F369" s="397">
        <v>192.02482839999999</v>
      </c>
      <c r="G369" s="397">
        <v>51.488517799999997</v>
      </c>
      <c r="H369" s="397">
        <v>0</v>
      </c>
      <c r="I369" s="397">
        <v>12.416976874157401</v>
      </c>
      <c r="J369" s="397">
        <v>69.064448618271101</v>
      </c>
      <c r="K369" s="397">
        <v>18.5185745075715</v>
      </c>
    </row>
    <row r="370" spans="1:11" x14ac:dyDescent="0.25">
      <c r="A370" s="397" t="s">
        <v>264</v>
      </c>
      <c r="B370" s="397" t="s">
        <v>265</v>
      </c>
      <c r="C370" s="397" t="s">
        <v>16</v>
      </c>
      <c r="D370" s="397">
        <v>4.1797269999999997</v>
      </c>
      <c r="E370" s="397">
        <v>28.000418799999998</v>
      </c>
      <c r="F370" s="397">
        <v>115.6650874</v>
      </c>
      <c r="G370" s="397">
        <v>35.810344800000003</v>
      </c>
      <c r="H370" s="397">
        <v>2.2758508320395299</v>
      </c>
      <c r="I370" s="397">
        <v>15.246157565658001</v>
      </c>
      <c r="J370" s="397">
        <v>62.979348985523302</v>
      </c>
      <c r="K370" s="397">
        <v>19.498642616779101</v>
      </c>
    </row>
    <row r="371" spans="1:11" x14ac:dyDescent="0.25">
      <c r="A371" s="397" t="s">
        <v>266</v>
      </c>
      <c r="B371" s="397" t="s">
        <v>267</v>
      </c>
      <c r="C371" s="397" t="s">
        <v>15</v>
      </c>
      <c r="D371" s="397">
        <v>375.4539767</v>
      </c>
      <c r="E371" s="397">
        <v>1055.9735392</v>
      </c>
      <c r="F371" s="397">
        <v>2916.9357402999999</v>
      </c>
      <c r="G371" s="397">
        <v>1611.4992204</v>
      </c>
      <c r="H371" s="397">
        <v>6.2997087294233998</v>
      </c>
      <c r="I371" s="397">
        <v>17.718085666339299</v>
      </c>
      <c r="J371" s="397">
        <v>48.943004167506601</v>
      </c>
      <c r="K371" s="397">
        <v>27.0392014367307</v>
      </c>
    </row>
    <row r="372" spans="1:11" x14ac:dyDescent="0.25">
      <c r="A372" s="397" t="s">
        <v>266</v>
      </c>
      <c r="B372" s="397" t="s">
        <v>267</v>
      </c>
      <c r="C372" s="397" t="s">
        <v>16</v>
      </c>
      <c r="D372" s="397">
        <v>280.28607090000003</v>
      </c>
      <c r="E372" s="397">
        <v>371.64514839999998</v>
      </c>
      <c r="F372" s="397">
        <v>1591.9111058999999</v>
      </c>
      <c r="G372" s="397">
        <v>1081.9458159000001</v>
      </c>
      <c r="H372" s="397">
        <v>8.4276586183056104</v>
      </c>
      <c r="I372" s="397">
        <v>11.1746489142594</v>
      </c>
      <c r="J372" s="397">
        <v>47.865679903876199</v>
      </c>
      <c r="K372" s="397">
        <v>32.532012563558801</v>
      </c>
    </row>
    <row r="373" spans="1:11" x14ac:dyDescent="0.25">
      <c r="A373" s="397" t="s">
        <v>268</v>
      </c>
      <c r="B373" s="397" t="s">
        <v>269</v>
      </c>
      <c r="C373" s="397" t="s">
        <v>15</v>
      </c>
      <c r="D373" s="397">
        <v>315.32681280000003</v>
      </c>
      <c r="E373" s="397">
        <v>881.57773110000005</v>
      </c>
      <c r="F373" s="397">
        <v>1783.9882070000001</v>
      </c>
      <c r="G373" s="397">
        <v>114.7830859</v>
      </c>
      <c r="H373" s="397">
        <v>10.1860410916265</v>
      </c>
      <c r="I373" s="397">
        <v>28.4777146437686</v>
      </c>
      <c r="J373" s="397">
        <v>57.628392023245802</v>
      </c>
      <c r="K373" s="397">
        <v>3.70785224135907</v>
      </c>
    </row>
    <row r="374" spans="1:11" x14ac:dyDescent="0.25">
      <c r="A374" s="397" t="s">
        <v>268</v>
      </c>
      <c r="B374" s="397" t="s">
        <v>269</v>
      </c>
      <c r="C374" s="397" t="s">
        <v>16</v>
      </c>
      <c r="D374" s="397">
        <v>153.5386365</v>
      </c>
      <c r="E374" s="397">
        <v>440.29832440000001</v>
      </c>
      <c r="F374" s="397">
        <v>1549.4228664</v>
      </c>
      <c r="G374" s="397">
        <v>206.2304571</v>
      </c>
      <c r="H374" s="397">
        <v>6.5349764380579201</v>
      </c>
      <c r="I374" s="397">
        <v>18.740163656920199</v>
      </c>
      <c r="J374" s="397">
        <v>65.947191894674404</v>
      </c>
      <c r="K374" s="397">
        <v>8.7776680103474405</v>
      </c>
    </row>
    <row r="375" spans="1:11" x14ac:dyDescent="0.25">
      <c r="A375" s="397" t="s">
        <v>270</v>
      </c>
      <c r="B375" s="397" t="s">
        <v>271</v>
      </c>
      <c r="C375" s="397" t="s">
        <v>15</v>
      </c>
      <c r="D375" s="397">
        <v>45.806335099999998</v>
      </c>
      <c r="E375" s="397">
        <v>170.22704039999999</v>
      </c>
      <c r="F375" s="397">
        <v>708.7042692</v>
      </c>
      <c r="G375" s="397">
        <v>298.26604320000001</v>
      </c>
      <c r="H375" s="397">
        <v>3.7453963183588899</v>
      </c>
      <c r="I375" s="397">
        <v>13.9187675461792</v>
      </c>
      <c r="J375" s="397">
        <v>57.947844001754802</v>
      </c>
      <c r="K375" s="397">
        <v>24.387992133707101</v>
      </c>
    </row>
    <row r="376" spans="1:11" x14ac:dyDescent="0.25">
      <c r="A376" s="397" t="s">
        <v>270</v>
      </c>
      <c r="B376" s="397" t="s">
        <v>271</v>
      </c>
      <c r="C376" s="397" t="s">
        <v>16</v>
      </c>
      <c r="D376" s="397">
        <v>35.491778500000002</v>
      </c>
      <c r="E376" s="397">
        <v>328.3420155</v>
      </c>
      <c r="F376" s="397">
        <v>652.52297899999996</v>
      </c>
      <c r="G376" s="397">
        <v>112.348055</v>
      </c>
      <c r="H376" s="397">
        <v>3.1444694502538302</v>
      </c>
      <c r="I376" s="397">
        <v>29.0901577945585</v>
      </c>
      <c r="J376" s="397">
        <v>57.811658355022097</v>
      </c>
      <c r="K376" s="397">
        <v>9.9537144001655697</v>
      </c>
    </row>
    <row r="377" spans="1:11" x14ac:dyDescent="0.25">
      <c r="A377" s="397" t="s">
        <v>272</v>
      </c>
      <c r="B377" s="397" t="s">
        <v>273</v>
      </c>
      <c r="C377" s="397" t="s">
        <v>15</v>
      </c>
      <c r="D377" s="397">
        <v>113.54647629999999</v>
      </c>
      <c r="E377" s="397">
        <v>287.4020175</v>
      </c>
      <c r="F377" s="397">
        <v>750.61150110000005</v>
      </c>
      <c r="G377" s="397">
        <v>154.70327349999999</v>
      </c>
      <c r="H377" s="397">
        <v>8.6924649147548507</v>
      </c>
      <c r="I377" s="397">
        <v>22.001844838830198</v>
      </c>
      <c r="J377" s="397">
        <v>57.462497741316703</v>
      </c>
      <c r="K377" s="397">
        <v>11.8431925050982</v>
      </c>
    </row>
    <row r="378" spans="1:11" x14ac:dyDescent="0.25">
      <c r="A378" s="397" t="s">
        <v>272</v>
      </c>
      <c r="B378" s="397" t="s">
        <v>273</v>
      </c>
      <c r="C378" s="397" t="s">
        <v>16</v>
      </c>
      <c r="D378" s="397">
        <v>0</v>
      </c>
      <c r="E378" s="397">
        <v>92.683340400000006</v>
      </c>
      <c r="F378" s="397">
        <v>669.53167229999997</v>
      </c>
      <c r="G378" s="397">
        <v>47.348212400000001</v>
      </c>
      <c r="H378" s="397">
        <v>0</v>
      </c>
      <c r="I378" s="397">
        <v>11.448561091513399</v>
      </c>
      <c r="J378" s="397">
        <v>82.7028268505276</v>
      </c>
      <c r="K378" s="397">
        <v>5.8486120579589604</v>
      </c>
    </row>
    <row r="379" spans="1:11" x14ac:dyDescent="0.25">
      <c r="A379" s="397" t="s">
        <v>274</v>
      </c>
      <c r="B379" s="397" t="s">
        <v>275</v>
      </c>
      <c r="C379" s="397" t="s">
        <v>15</v>
      </c>
      <c r="D379" s="397">
        <v>0</v>
      </c>
      <c r="E379" s="397">
        <v>367.36340960000001</v>
      </c>
      <c r="F379" s="397">
        <v>661.52424829999995</v>
      </c>
      <c r="G379" s="397">
        <v>0</v>
      </c>
      <c r="H379" s="397">
        <v>0</v>
      </c>
      <c r="I379" s="397">
        <v>35.704909742022103</v>
      </c>
      <c r="J379" s="397">
        <v>64.295090257977904</v>
      </c>
      <c r="K379" s="397">
        <v>0</v>
      </c>
    </row>
    <row r="380" spans="1:11" x14ac:dyDescent="0.25">
      <c r="A380" s="397" t="s">
        <v>274</v>
      </c>
      <c r="B380" s="397" t="s">
        <v>275</v>
      </c>
      <c r="C380" s="397" t="s">
        <v>16</v>
      </c>
      <c r="D380" s="397">
        <v>44.048214799999997</v>
      </c>
      <c r="E380" s="397">
        <v>187.425321</v>
      </c>
      <c r="F380" s="397">
        <v>245.20004059999999</v>
      </c>
      <c r="G380" s="397">
        <v>0</v>
      </c>
      <c r="H380" s="397">
        <v>9.2407502703772693</v>
      </c>
      <c r="I380" s="397">
        <v>39.319427440366901</v>
      </c>
      <c r="J380" s="397">
        <v>51.439822289255801</v>
      </c>
      <c r="K380" s="397">
        <v>0</v>
      </c>
    </row>
    <row r="381" spans="1:11" x14ac:dyDescent="0.25">
      <c r="A381" s="397" t="s">
        <v>276</v>
      </c>
      <c r="B381" s="397" t="s">
        <v>277</v>
      </c>
      <c r="C381" s="397" t="s">
        <v>15</v>
      </c>
      <c r="D381" s="397">
        <v>343.79005919999997</v>
      </c>
      <c r="E381" s="397">
        <v>693.44020809999995</v>
      </c>
      <c r="F381" s="397">
        <v>458.15676819999999</v>
      </c>
      <c r="G381" s="397">
        <v>58.204962399999999</v>
      </c>
      <c r="H381" s="397">
        <v>22.128722319933601</v>
      </c>
      <c r="I381" s="397">
        <v>44.634640821871301</v>
      </c>
      <c r="J381" s="397">
        <v>29.4901601462477</v>
      </c>
      <c r="K381" s="397">
        <v>3.7464767119472802</v>
      </c>
    </row>
    <row r="382" spans="1:11" x14ac:dyDescent="0.25">
      <c r="A382" s="397" t="s">
        <v>276</v>
      </c>
      <c r="B382" s="397" t="s">
        <v>277</v>
      </c>
      <c r="C382" s="397" t="s">
        <v>16</v>
      </c>
      <c r="D382" s="397">
        <v>291.65434929999998</v>
      </c>
      <c r="E382" s="397">
        <v>346.34512050000001</v>
      </c>
      <c r="F382" s="397">
        <v>429.04683990000001</v>
      </c>
      <c r="G382" s="397">
        <v>0</v>
      </c>
      <c r="H382" s="397">
        <v>27.332867060099598</v>
      </c>
      <c r="I382" s="397">
        <v>32.458302638933702</v>
      </c>
      <c r="J382" s="397">
        <v>40.208830300966603</v>
      </c>
      <c r="K382" s="397">
        <v>0</v>
      </c>
    </row>
    <row r="383" spans="1:11" x14ac:dyDescent="0.25">
      <c r="A383" s="397" t="s">
        <v>278</v>
      </c>
      <c r="B383" s="397" t="s">
        <v>279</v>
      </c>
      <c r="C383" s="397" t="s">
        <v>15</v>
      </c>
      <c r="D383" s="397">
        <v>18.444195300000001</v>
      </c>
      <c r="E383" s="397">
        <v>99.849184199999996</v>
      </c>
      <c r="F383" s="397">
        <v>77.278091900000007</v>
      </c>
      <c r="G383" s="397">
        <v>11.1895077</v>
      </c>
      <c r="H383" s="397">
        <v>8.9205397364071608</v>
      </c>
      <c r="I383" s="397">
        <v>48.292083271528703</v>
      </c>
      <c r="J383" s="397">
        <v>37.375568754017401</v>
      </c>
      <c r="K383" s="397">
        <v>5.41180823804679</v>
      </c>
    </row>
    <row r="384" spans="1:11" x14ac:dyDescent="0.25">
      <c r="A384" s="397" t="s">
        <v>278</v>
      </c>
      <c r="B384" s="397" t="s">
        <v>279</v>
      </c>
      <c r="C384" s="397" t="s">
        <v>16</v>
      </c>
      <c r="D384" s="397">
        <v>40.303567899999997</v>
      </c>
      <c r="E384" s="397">
        <v>81.929066500000005</v>
      </c>
      <c r="F384" s="397">
        <v>140.94429880000001</v>
      </c>
      <c r="G384" s="397">
        <v>21.568901400000001</v>
      </c>
      <c r="H384" s="397">
        <v>14.154225629539701</v>
      </c>
      <c r="I384" s="397">
        <v>28.772700613896902</v>
      </c>
      <c r="J384" s="397">
        <v>49.4982829153561</v>
      </c>
      <c r="K384" s="397">
        <v>7.5747908412072702</v>
      </c>
    </row>
    <row r="385" spans="1:11" x14ac:dyDescent="0.25">
      <c r="A385" s="397" t="s">
        <v>280</v>
      </c>
      <c r="B385" s="397" t="s">
        <v>281</v>
      </c>
      <c r="C385" s="397" t="s">
        <v>15</v>
      </c>
      <c r="D385" s="397">
        <v>189.4885596</v>
      </c>
      <c r="E385" s="397">
        <v>616.51207090000003</v>
      </c>
      <c r="F385" s="397">
        <v>856.59482019999996</v>
      </c>
      <c r="G385" s="397">
        <v>73.617295499999997</v>
      </c>
      <c r="H385" s="397">
        <v>10.913902113362999</v>
      </c>
      <c r="I385" s="397">
        <v>35.509016521698904</v>
      </c>
      <c r="J385" s="397">
        <v>49.336973367739901</v>
      </c>
      <c r="K385" s="397">
        <v>4.2401079971981597</v>
      </c>
    </row>
    <row r="386" spans="1:11" x14ac:dyDescent="0.25">
      <c r="A386" s="397" t="s">
        <v>280</v>
      </c>
      <c r="B386" s="397" t="s">
        <v>281</v>
      </c>
      <c r="C386" s="397" t="s">
        <v>16</v>
      </c>
      <c r="D386" s="397">
        <v>0</v>
      </c>
      <c r="E386" s="397">
        <v>546.76403670000002</v>
      </c>
      <c r="F386" s="397">
        <v>1187.2971656</v>
      </c>
      <c r="G386" s="397">
        <v>31.3533735</v>
      </c>
      <c r="H386" s="397">
        <v>0</v>
      </c>
      <c r="I386" s="397">
        <v>30.970857734774999</v>
      </c>
      <c r="J386" s="397">
        <v>67.253164320452896</v>
      </c>
      <c r="K386" s="397">
        <v>1.7759779447721</v>
      </c>
    </row>
    <row r="387" spans="1:11" x14ac:dyDescent="0.25">
      <c r="A387" s="397" t="s">
        <v>282</v>
      </c>
      <c r="B387" s="397" t="s">
        <v>283</v>
      </c>
      <c r="C387" s="397" t="s">
        <v>15</v>
      </c>
      <c r="D387" s="397">
        <v>0</v>
      </c>
      <c r="E387" s="397">
        <v>0</v>
      </c>
      <c r="F387" s="397">
        <v>225.2030824</v>
      </c>
      <c r="G387" s="397">
        <v>341.27650590000002</v>
      </c>
      <c r="H387" s="397">
        <v>0</v>
      </c>
      <c r="I387" s="397">
        <v>0</v>
      </c>
      <c r="J387" s="397">
        <v>39.754845020247302</v>
      </c>
      <c r="K387" s="397">
        <v>60.245154979752698</v>
      </c>
    </row>
    <row r="388" spans="1:11" x14ac:dyDescent="0.25">
      <c r="A388" s="397" t="s">
        <v>282</v>
      </c>
      <c r="B388" s="397" t="s">
        <v>283</v>
      </c>
      <c r="C388" s="397" t="s">
        <v>16</v>
      </c>
      <c r="D388" s="397">
        <v>0</v>
      </c>
      <c r="E388" s="397">
        <v>0</v>
      </c>
      <c r="F388" s="397">
        <v>165.36481180000001</v>
      </c>
      <c r="G388" s="397">
        <v>366.33299040000003</v>
      </c>
      <c r="H388" s="397">
        <v>0</v>
      </c>
      <c r="I388" s="397">
        <v>0</v>
      </c>
      <c r="J388" s="397">
        <v>31.101278040979601</v>
      </c>
      <c r="K388" s="397">
        <v>68.898721959020307</v>
      </c>
    </row>
    <row r="389" spans="1:11" x14ac:dyDescent="0.25">
      <c r="A389" s="397" t="s">
        <v>284</v>
      </c>
      <c r="B389" s="397" t="s">
        <v>285</v>
      </c>
      <c r="C389" s="397" t="s">
        <v>15</v>
      </c>
      <c r="D389" s="397">
        <v>0</v>
      </c>
      <c r="E389" s="397">
        <v>28.008739599999998</v>
      </c>
      <c r="F389" s="397">
        <v>308.19473920000001</v>
      </c>
      <c r="G389" s="397">
        <v>188.50826380000001</v>
      </c>
      <c r="H389" s="397">
        <v>0</v>
      </c>
      <c r="I389" s="397">
        <v>5.3379288714245003</v>
      </c>
      <c r="J389" s="397">
        <v>58.736009541708299</v>
      </c>
      <c r="K389" s="397">
        <v>35.926061586867199</v>
      </c>
    </row>
    <row r="390" spans="1:11" x14ac:dyDescent="0.25">
      <c r="A390" s="397" t="s">
        <v>284</v>
      </c>
      <c r="B390" s="397" t="s">
        <v>285</v>
      </c>
      <c r="C390" s="397" t="s">
        <v>16</v>
      </c>
      <c r="D390" s="397">
        <v>0</v>
      </c>
      <c r="E390" s="397">
        <v>44.726992099999997</v>
      </c>
      <c r="F390" s="397">
        <v>229.05821750000001</v>
      </c>
      <c r="G390" s="397">
        <v>92.167453399999999</v>
      </c>
      <c r="H390" s="397">
        <v>0</v>
      </c>
      <c r="I390" s="397">
        <v>12.2220703993074</v>
      </c>
      <c r="J390" s="397">
        <v>62.592307874529702</v>
      </c>
      <c r="K390" s="397">
        <v>25.185621726162999</v>
      </c>
    </row>
    <row r="391" spans="1:11" x14ac:dyDescent="0.25">
      <c r="A391" s="397" t="s">
        <v>286</v>
      </c>
      <c r="B391" s="397" t="s">
        <v>287</v>
      </c>
      <c r="C391" s="397" t="s">
        <v>15</v>
      </c>
      <c r="D391" s="397">
        <v>7.7808928999999996</v>
      </c>
      <c r="E391" s="397">
        <v>119.2777328</v>
      </c>
      <c r="F391" s="397">
        <v>322.08245349999999</v>
      </c>
      <c r="G391" s="397">
        <v>91.243105799999995</v>
      </c>
      <c r="H391" s="397">
        <v>1.43988168343602</v>
      </c>
      <c r="I391" s="397">
        <v>22.072765286423</v>
      </c>
      <c r="J391" s="397">
        <v>59.602494380918998</v>
      </c>
      <c r="K391" s="397">
        <v>16.884858649221901</v>
      </c>
    </row>
    <row r="392" spans="1:11" x14ac:dyDescent="0.25">
      <c r="A392" s="397" t="s">
        <v>286</v>
      </c>
      <c r="B392" s="397" t="s">
        <v>287</v>
      </c>
      <c r="C392" s="397" t="s">
        <v>16</v>
      </c>
      <c r="D392" s="397">
        <v>0</v>
      </c>
      <c r="E392" s="397">
        <v>95.505612400000004</v>
      </c>
      <c r="F392" s="397">
        <v>220.1784509</v>
      </c>
      <c r="G392" s="397">
        <v>39.153902600000002</v>
      </c>
      <c r="H392" s="397">
        <v>0</v>
      </c>
      <c r="I392" s="397">
        <v>26.915274457106801</v>
      </c>
      <c r="J392" s="397">
        <v>62.050420772068797</v>
      </c>
      <c r="K392" s="397">
        <v>11.0343047708244</v>
      </c>
    </row>
    <row r="393" spans="1:11" x14ac:dyDescent="0.25">
      <c r="A393" s="397" t="s">
        <v>288</v>
      </c>
      <c r="B393" s="397" t="s">
        <v>289</v>
      </c>
      <c r="C393" s="397" t="s">
        <v>15</v>
      </c>
      <c r="D393" s="397">
        <v>581.05415089999997</v>
      </c>
      <c r="E393" s="397">
        <v>589.47358499999996</v>
      </c>
      <c r="F393" s="397">
        <v>141.1018436</v>
      </c>
      <c r="G393" s="397">
        <v>0</v>
      </c>
      <c r="H393" s="397">
        <v>44.3001713274491</v>
      </c>
      <c r="I393" s="397">
        <v>44.942077718673502</v>
      </c>
      <c r="J393" s="397">
        <v>10.7577509538774</v>
      </c>
      <c r="K393" s="397">
        <v>0</v>
      </c>
    </row>
    <row r="394" spans="1:11" x14ac:dyDescent="0.25">
      <c r="A394" s="397" t="s">
        <v>288</v>
      </c>
      <c r="B394" s="397" t="s">
        <v>289</v>
      </c>
      <c r="C394" s="397" t="s">
        <v>16</v>
      </c>
      <c r="D394" s="397">
        <v>447.58932440000001</v>
      </c>
      <c r="E394" s="397">
        <v>465.79697299999998</v>
      </c>
      <c r="F394" s="397">
        <v>129.51995819999999</v>
      </c>
      <c r="G394" s="397">
        <v>18.412855199999999</v>
      </c>
      <c r="H394" s="397">
        <v>42.1729261110371</v>
      </c>
      <c r="I394" s="397">
        <v>43.888493880873597</v>
      </c>
      <c r="J394" s="397">
        <v>12.2036771864374</v>
      </c>
      <c r="K394" s="397">
        <v>1.73490282165189</v>
      </c>
    </row>
    <row r="395" spans="1:11" x14ac:dyDescent="0.25">
      <c r="A395" s="397" t="s">
        <v>290</v>
      </c>
      <c r="B395" s="397" t="s">
        <v>291</v>
      </c>
      <c r="C395" s="397" t="s">
        <v>15</v>
      </c>
      <c r="D395" s="397">
        <v>20.974877800000002</v>
      </c>
      <c r="E395" s="397">
        <v>23.538354099999999</v>
      </c>
      <c r="F395" s="397">
        <v>480.8872829</v>
      </c>
      <c r="G395" s="397">
        <v>405.54362379999998</v>
      </c>
      <c r="H395" s="397">
        <v>2.2530758753734701</v>
      </c>
      <c r="I395" s="397">
        <v>2.5284389389247499</v>
      </c>
      <c r="J395" s="397">
        <v>51.655868806820401</v>
      </c>
      <c r="K395" s="397">
        <v>43.562616378881401</v>
      </c>
    </row>
    <row r="396" spans="1:11" x14ac:dyDescent="0.25">
      <c r="A396" s="397" t="s">
        <v>290</v>
      </c>
      <c r="B396" s="397" t="s">
        <v>291</v>
      </c>
      <c r="C396" s="397" t="s">
        <v>16</v>
      </c>
      <c r="D396" s="397">
        <v>0</v>
      </c>
      <c r="E396" s="397">
        <v>41.272397300000002</v>
      </c>
      <c r="F396" s="397">
        <v>272.54722759999999</v>
      </c>
      <c r="G396" s="397">
        <v>348.11849030000002</v>
      </c>
      <c r="H396" s="397">
        <v>0</v>
      </c>
      <c r="I396" s="397">
        <v>6.2350839681636803</v>
      </c>
      <c r="J396" s="397">
        <v>41.174125094405802</v>
      </c>
      <c r="K396" s="397">
        <v>52.590790937430498</v>
      </c>
    </row>
    <row r="397" spans="1:11" x14ac:dyDescent="0.25">
      <c r="A397" s="397" t="s">
        <v>292</v>
      </c>
      <c r="B397" s="397" t="s">
        <v>293</v>
      </c>
      <c r="C397" s="397" t="s">
        <v>15</v>
      </c>
      <c r="D397" s="397">
        <v>1559.1720465000001</v>
      </c>
      <c r="E397" s="397">
        <v>1591.9041654</v>
      </c>
      <c r="F397" s="397">
        <v>704.71550460000003</v>
      </c>
      <c r="G397" s="397">
        <v>133.71292819999999</v>
      </c>
      <c r="H397" s="397">
        <v>39.081845626407201</v>
      </c>
      <c r="I397" s="397">
        <v>39.902301342469201</v>
      </c>
      <c r="J397" s="397">
        <v>17.664235722502699</v>
      </c>
      <c r="K397" s="397">
        <v>3.3516173086209</v>
      </c>
    </row>
    <row r="398" spans="1:11" x14ac:dyDescent="0.25">
      <c r="A398" s="397" t="s">
        <v>292</v>
      </c>
      <c r="B398" s="397" t="s">
        <v>293</v>
      </c>
      <c r="C398" s="397" t="s">
        <v>16</v>
      </c>
      <c r="D398" s="397">
        <v>1692.3482661</v>
      </c>
      <c r="E398" s="397">
        <v>1199.906982</v>
      </c>
      <c r="F398" s="397">
        <v>500.0005056</v>
      </c>
      <c r="G398" s="397">
        <v>83.896350200000001</v>
      </c>
      <c r="H398" s="397">
        <v>48.684528625813101</v>
      </c>
      <c r="I398" s="397">
        <v>34.518253118262201</v>
      </c>
      <c r="J398" s="397">
        <v>14.383734964848999</v>
      </c>
      <c r="K398" s="397">
        <v>2.4134832910756199</v>
      </c>
    </row>
    <row r="399" spans="1:11" x14ac:dyDescent="0.25">
      <c r="A399" s="397" t="s">
        <v>294</v>
      </c>
      <c r="B399" s="397" t="s">
        <v>295</v>
      </c>
      <c r="C399" s="397" t="s">
        <v>15</v>
      </c>
      <c r="D399" s="397">
        <v>202.60422679999999</v>
      </c>
      <c r="E399" s="397">
        <v>862.58657110000001</v>
      </c>
      <c r="F399" s="397">
        <v>1679.9019060999999</v>
      </c>
      <c r="G399" s="397">
        <v>238.3192224</v>
      </c>
      <c r="H399" s="397">
        <v>6.7910242299150703</v>
      </c>
      <c r="I399" s="397">
        <v>28.9127546708194</v>
      </c>
      <c r="J399" s="397">
        <v>56.308077715808103</v>
      </c>
      <c r="K399" s="397">
        <v>7.9881433834573796</v>
      </c>
    </row>
    <row r="400" spans="1:11" x14ac:dyDescent="0.25">
      <c r="A400" s="397" t="s">
        <v>294</v>
      </c>
      <c r="B400" s="397" t="s">
        <v>295</v>
      </c>
      <c r="C400" s="397" t="s">
        <v>16</v>
      </c>
      <c r="D400" s="397">
        <v>240.5199015</v>
      </c>
      <c r="E400" s="397">
        <v>657.33017800000005</v>
      </c>
      <c r="F400" s="397">
        <v>852.11121920000005</v>
      </c>
      <c r="G400" s="397">
        <v>68.734051800000003</v>
      </c>
      <c r="H400" s="397">
        <v>13.224859316535699</v>
      </c>
      <c r="I400" s="397">
        <v>36.142951474488903</v>
      </c>
      <c r="J400" s="397">
        <v>46.8528837974835</v>
      </c>
      <c r="K400" s="397">
        <v>3.7793054114920102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891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870</v>
      </c>
      <c r="E410" s="5" t="s">
        <v>871</v>
      </c>
      <c r="F410" s="5" t="s">
        <v>868</v>
      </c>
      <c r="G410" s="5" t="s">
        <v>869</v>
      </c>
      <c r="H410" s="5" t="s">
        <v>874</v>
      </c>
      <c r="I410" s="5" t="s">
        <v>875</v>
      </c>
      <c r="J410" s="5" t="s">
        <v>872</v>
      </c>
      <c r="K410" s="5" t="s">
        <v>873</v>
      </c>
    </row>
    <row r="411" spans="1:11" x14ac:dyDescent="0.25">
      <c r="A411" s="398" t="s">
        <v>71</v>
      </c>
      <c r="B411" s="398" t="s">
        <v>72</v>
      </c>
      <c r="C411" s="398" t="s">
        <v>15</v>
      </c>
      <c r="D411" s="398">
        <v>2.3621400000000001</v>
      </c>
      <c r="E411" s="398">
        <v>1.1810700000000001</v>
      </c>
      <c r="F411" s="398">
        <v>0</v>
      </c>
      <c r="G411" s="398">
        <v>0</v>
      </c>
      <c r="H411" s="398">
        <v>66.6666666666667</v>
      </c>
      <c r="I411" s="398">
        <v>33.3333333333333</v>
      </c>
      <c r="J411" s="398">
        <v>0</v>
      </c>
      <c r="K411" s="398">
        <v>0</v>
      </c>
    </row>
    <row r="412" spans="1:11" x14ac:dyDescent="0.25">
      <c r="A412" s="398" t="s">
        <v>71</v>
      </c>
      <c r="B412" s="398" t="s">
        <v>72</v>
      </c>
      <c r="C412" s="398" t="s">
        <v>16</v>
      </c>
      <c r="D412" s="398">
        <v>2.3621400000000001</v>
      </c>
      <c r="E412" s="398">
        <v>1.1810700000000001</v>
      </c>
      <c r="F412" s="398">
        <v>0</v>
      </c>
      <c r="G412" s="398">
        <v>0</v>
      </c>
      <c r="H412" s="398">
        <v>66.6666666666667</v>
      </c>
      <c r="I412" s="398">
        <v>33.3333333333333</v>
      </c>
      <c r="J412" s="398">
        <v>0</v>
      </c>
      <c r="K412" s="398">
        <v>0</v>
      </c>
    </row>
    <row r="413" spans="1:11" x14ac:dyDescent="0.25">
      <c r="A413" s="398" t="s">
        <v>73</v>
      </c>
      <c r="B413" s="398" t="s">
        <v>74</v>
      </c>
      <c r="C413" s="398" t="s">
        <v>15</v>
      </c>
      <c r="D413" s="398">
        <v>8.4924625000000002</v>
      </c>
      <c r="E413" s="398">
        <v>0</v>
      </c>
      <c r="F413" s="398">
        <v>0</v>
      </c>
      <c r="G413" s="398">
        <v>0</v>
      </c>
      <c r="H413" s="398">
        <v>100</v>
      </c>
      <c r="I413" s="398">
        <v>0</v>
      </c>
      <c r="J413" s="398">
        <v>0</v>
      </c>
      <c r="K413" s="398">
        <v>0</v>
      </c>
    </row>
    <row r="414" spans="1:11" x14ac:dyDescent="0.25">
      <c r="A414" s="398" t="s">
        <v>73</v>
      </c>
      <c r="B414" s="398" t="s">
        <v>74</v>
      </c>
      <c r="C414" s="398" t="s">
        <v>16</v>
      </c>
      <c r="D414" s="398">
        <v>8.4924625000000002</v>
      </c>
      <c r="E414" s="398">
        <v>1.6984925</v>
      </c>
      <c r="F414" s="398">
        <v>0</v>
      </c>
      <c r="G414" s="398">
        <v>0</v>
      </c>
      <c r="H414" s="398">
        <v>83.3333333333333</v>
      </c>
      <c r="I414" s="398">
        <v>16.6666666666667</v>
      </c>
      <c r="J414" s="398">
        <v>0</v>
      </c>
      <c r="K414" s="398">
        <v>0</v>
      </c>
    </row>
    <row r="415" spans="1:11" x14ac:dyDescent="0.25">
      <c r="A415" s="398" t="s">
        <v>75</v>
      </c>
      <c r="B415" s="398" t="s">
        <v>76</v>
      </c>
      <c r="C415" s="398" t="s">
        <v>15</v>
      </c>
      <c r="D415" s="398">
        <v>4.7345189999999997</v>
      </c>
      <c r="E415" s="398">
        <v>4.0592886000000004</v>
      </c>
      <c r="F415" s="398">
        <v>0</v>
      </c>
      <c r="G415" s="398">
        <v>0</v>
      </c>
      <c r="H415" s="398">
        <v>53.839237965588403</v>
      </c>
      <c r="I415" s="398">
        <v>46.160762034411597</v>
      </c>
      <c r="J415" s="398">
        <v>0</v>
      </c>
      <c r="K415" s="398">
        <v>0</v>
      </c>
    </row>
    <row r="416" spans="1:11" x14ac:dyDescent="0.25">
      <c r="A416" s="398" t="s">
        <v>75</v>
      </c>
      <c r="B416" s="398" t="s">
        <v>76</v>
      </c>
      <c r="C416" s="398" t="s">
        <v>16</v>
      </c>
      <c r="D416" s="398">
        <v>8.6974167999999992</v>
      </c>
      <c r="E416" s="398">
        <v>0</v>
      </c>
      <c r="F416" s="398">
        <v>0</v>
      </c>
      <c r="G416" s="398">
        <v>0</v>
      </c>
      <c r="H416" s="398">
        <v>100</v>
      </c>
      <c r="I416" s="398">
        <v>0</v>
      </c>
      <c r="J416" s="398">
        <v>0</v>
      </c>
      <c r="K416" s="398">
        <v>0</v>
      </c>
    </row>
    <row r="417" spans="1:11" x14ac:dyDescent="0.25">
      <c r="A417" s="398" t="s">
        <v>77</v>
      </c>
      <c r="B417" s="398" t="s">
        <v>78</v>
      </c>
      <c r="C417" s="398" t="s">
        <v>15</v>
      </c>
      <c r="D417" s="398">
        <v>0</v>
      </c>
      <c r="E417" s="398">
        <v>1.5853659</v>
      </c>
      <c r="F417" s="398">
        <v>0</v>
      </c>
      <c r="G417" s="398">
        <v>0</v>
      </c>
      <c r="H417" s="398">
        <v>0</v>
      </c>
      <c r="I417" s="398">
        <v>100</v>
      </c>
      <c r="J417" s="398">
        <v>0</v>
      </c>
      <c r="K417" s="398">
        <v>0</v>
      </c>
    </row>
    <row r="418" spans="1:11" x14ac:dyDescent="0.25">
      <c r="A418" s="398" t="s">
        <v>79</v>
      </c>
      <c r="B418" s="398" t="s">
        <v>80</v>
      </c>
      <c r="C418" s="398" t="s">
        <v>15</v>
      </c>
      <c r="D418" s="398">
        <v>3.7212337</v>
      </c>
      <c r="E418" s="398">
        <v>58.7756209</v>
      </c>
      <c r="F418" s="398">
        <v>0</v>
      </c>
      <c r="G418" s="398">
        <v>2.0102424999999999</v>
      </c>
      <c r="H418" s="398">
        <v>5.7687198266436903</v>
      </c>
      <c r="I418" s="398">
        <v>91.114968030393698</v>
      </c>
      <c r="J418" s="398">
        <v>0</v>
      </c>
      <c r="K418" s="398">
        <v>3.1163121429626401</v>
      </c>
    </row>
    <row r="419" spans="1:11" x14ac:dyDescent="0.25">
      <c r="A419" s="398" t="s">
        <v>79</v>
      </c>
      <c r="B419" s="398" t="s">
        <v>80</v>
      </c>
      <c r="C419" s="398" t="s">
        <v>16</v>
      </c>
      <c r="D419" s="398">
        <v>3.2692206000000001</v>
      </c>
      <c r="E419" s="398">
        <v>9.1537805999999993</v>
      </c>
      <c r="F419" s="398">
        <v>3.3862741000000001</v>
      </c>
      <c r="G419" s="398">
        <v>6.1975417999999998</v>
      </c>
      <c r="H419" s="398">
        <v>14.8554903925657</v>
      </c>
      <c r="I419" s="398">
        <v>41.595204605939998</v>
      </c>
      <c r="J419" s="398">
        <v>15.3873869383865</v>
      </c>
      <c r="K419" s="398">
        <v>28.161918063107802</v>
      </c>
    </row>
    <row r="420" spans="1:11" x14ac:dyDescent="0.25">
      <c r="A420" s="398" t="s">
        <v>91</v>
      </c>
      <c r="B420" s="398" t="s">
        <v>92</v>
      </c>
      <c r="C420" s="398" t="s">
        <v>15</v>
      </c>
      <c r="D420" s="398">
        <v>24.7750123</v>
      </c>
      <c r="E420" s="398">
        <v>25.685878599999999</v>
      </c>
      <c r="F420" s="398">
        <v>2.6902860999999998</v>
      </c>
      <c r="G420" s="398">
        <v>7.6018545</v>
      </c>
      <c r="H420" s="398">
        <v>40.779878284756897</v>
      </c>
      <c r="I420" s="398">
        <v>42.279171863218103</v>
      </c>
      <c r="J420" s="398">
        <v>4.4282335112775399</v>
      </c>
      <c r="K420" s="398">
        <v>12.512716340747501</v>
      </c>
    </row>
    <row r="421" spans="1:11" x14ac:dyDescent="0.25">
      <c r="A421" s="398" t="s">
        <v>91</v>
      </c>
      <c r="B421" s="398" t="s">
        <v>92</v>
      </c>
      <c r="C421" s="398" t="s">
        <v>16</v>
      </c>
      <c r="D421" s="398">
        <v>34.9939137</v>
      </c>
      <c r="E421" s="398">
        <v>22.072087199999999</v>
      </c>
      <c r="F421" s="398">
        <v>2.5122757</v>
      </c>
      <c r="G421" s="398">
        <v>8.4215417000000006</v>
      </c>
      <c r="H421" s="398">
        <v>51.461775303008402</v>
      </c>
      <c r="I421" s="398">
        <v>32.459038497166098</v>
      </c>
      <c r="J421" s="398">
        <v>3.6945329602446901</v>
      </c>
      <c r="K421" s="398">
        <v>12.3846532395808</v>
      </c>
    </row>
    <row r="422" spans="1:11" x14ac:dyDescent="0.25">
      <c r="A422" s="398" t="s">
        <v>107</v>
      </c>
      <c r="B422" s="398" t="s">
        <v>108</v>
      </c>
      <c r="C422" s="398" t="s">
        <v>15</v>
      </c>
      <c r="D422" s="398">
        <v>38.606388600000002</v>
      </c>
      <c r="E422" s="398">
        <v>71.834794599999995</v>
      </c>
      <c r="F422" s="398">
        <v>0</v>
      </c>
      <c r="G422" s="398">
        <v>6.7444120999999999</v>
      </c>
      <c r="H422" s="398">
        <v>32.944653735952798</v>
      </c>
      <c r="I422" s="398">
        <v>61.300021061547703</v>
      </c>
      <c r="J422" s="398">
        <v>0</v>
      </c>
      <c r="K422" s="398">
        <v>5.7553252024995301</v>
      </c>
    </row>
    <row r="423" spans="1:11" x14ac:dyDescent="0.25">
      <c r="A423" s="398" t="s">
        <v>107</v>
      </c>
      <c r="B423" s="398" t="s">
        <v>108</v>
      </c>
      <c r="C423" s="398" t="s">
        <v>16</v>
      </c>
      <c r="D423" s="398">
        <v>14.573354</v>
      </c>
      <c r="E423" s="398">
        <v>46.134216000000002</v>
      </c>
      <c r="F423" s="398">
        <v>0</v>
      </c>
      <c r="G423" s="398">
        <v>0</v>
      </c>
      <c r="H423" s="398">
        <v>24.005826620963401</v>
      </c>
      <c r="I423" s="398">
        <v>75.994173379036596</v>
      </c>
      <c r="J423" s="398">
        <v>0</v>
      </c>
      <c r="K423" s="398">
        <v>0</v>
      </c>
    </row>
    <row r="424" spans="1:11" x14ac:dyDescent="0.25">
      <c r="A424" s="398" t="s">
        <v>109</v>
      </c>
      <c r="B424" s="398" t="s">
        <v>110</v>
      </c>
      <c r="C424" s="398" t="s">
        <v>15</v>
      </c>
      <c r="D424" s="398">
        <v>7.2185296000000001</v>
      </c>
      <c r="E424" s="398">
        <v>23.460221199999999</v>
      </c>
      <c r="F424" s="398">
        <v>1.8046324</v>
      </c>
      <c r="G424" s="398">
        <v>3.6092648000000001</v>
      </c>
      <c r="H424" s="398">
        <v>20</v>
      </c>
      <c r="I424" s="398">
        <v>65</v>
      </c>
      <c r="J424" s="398">
        <v>5</v>
      </c>
      <c r="K424" s="398">
        <v>10</v>
      </c>
    </row>
    <row r="425" spans="1:11" x14ac:dyDescent="0.25">
      <c r="A425" s="398" t="s">
        <v>109</v>
      </c>
      <c r="B425" s="398" t="s">
        <v>110</v>
      </c>
      <c r="C425" s="398" t="s">
        <v>16</v>
      </c>
      <c r="D425" s="398">
        <v>3.6092648000000001</v>
      </c>
      <c r="E425" s="398">
        <v>3.6092648000000001</v>
      </c>
      <c r="F425" s="398">
        <v>1.8046324</v>
      </c>
      <c r="G425" s="398">
        <v>0</v>
      </c>
      <c r="H425" s="398">
        <v>40</v>
      </c>
      <c r="I425" s="398">
        <v>40</v>
      </c>
      <c r="J425" s="398">
        <v>20</v>
      </c>
      <c r="K425" s="398">
        <v>0</v>
      </c>
    </row>
    <row r="426" spans="1:11" x14ac:dyDescent="0.25">
      <c r="A426" t="s">
        <v>19</v>
      </c>
    </row>
    <row r="427" spans="1:11" x14ac:dyDescent="0.25">
      <c r="A427" t="s">
        <v>20</v>
      </c>
    </row>
    <row r="428" spans="1:11" x14ac:dyDescent="0.25">
      <c r="A428" t="s">
        <v>21</v>
      </c>
    </row>
    <row r="429" spans="1:11" x14ac:dyDescent="0.25">
      <c r="A429" t="s">
        <v>22</v>
      </c>
    </row>
    <row r="430" spans="1:11" x14ac:dyDescent="0.25">
      <c r="A430" t="s">
        <v>23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14" t="s">
        <v>892</v>
      </c>
    </row>
    <row r="435" spans="1:11" x14ac:dyDescent="0.25">
      <c r="A435" s="5" t="s">
        <v>25</v>
      </c>
      <c r="B435" s="5" t="s">
        <v>10</v>
      </c>
      <c r="C435" s="5" t="s">
        <v>11</v>
      </c>
      <c r="D435" s="5" t="s">
        <v>868</v>
      </c>
      <c r="E435" s="5" t="s">
        <v>869</v>
      </c>
      <c r="F435" s="5" t="s">
        <v>870</v>
      </c>
      <c r="G435" s="5" t="s">
        <v>871</v>
      </c>
      <c r="H435" s="5" t="s">
        <v>872</v>
      </c>
      <c r="I435" s="5" t="s">
        <v>873</v>
      </c>
      <c r="J435" s="5" t="s">
        <v>874</v>
      </c>
      <c r="K435" s="5" t="s">
        <v>875</v>
      </c>
    </row>
    <row r="436" spans="1:11" x14ac:dyDescent="0.25">
      <c r="A436" s="399" t="s">
        <v>13</v>
      </c>
      <c r="B436" s="399" t="s">
        <v>14</v>
      </c>
      <c r="C436" s="399" t="s">
        <v>15</v>
      </c>
      <c r="D436" s="399">
        <v>4.4949184999999998</v>
      </c>
      <c r="E436" s="399">
        <v>19.965773899999999</v>
      </c>
      <c r="F436" s="399">
        <v>89.910285700000003</v>
      </c>
      <c r="G436" s="399">
        <v>186.5822398</v>
      </c>
      <c r="H436" s="399">
        <v>1.4935605378685699</v>
      </c>
      <c r="I436" s="399">
        <v>6.6341785741045598</v>
      </c>
      <c r="J436" s="399">
        <v>29.875170077056701</v>
      </c>
      <c r="K436" s="399">
        <v>61.997090810970199</v>
      </c>
    </row>
    <row r="437" spans="1:11" x14ac:dyDescent="0.25">
      <c r="A437" s="399" t="s">
        <v>13</v>
      </c>
      <c r="B437" s="399" t="s">
        <v>14</v>
      </c>
      <c r="C437" s="399" t="s">
        <v>16</v>
      </c>
      <c r="D437" s="399">
        <v>7.7031821999999996</v>
      </c>
      <c r="E437" s="399">
        <v>14.6190835</v>
      </c>
      <c r="F437" s="399">
        <v>75.997772400000002</v>
      </c>
      <c r="G437" s="399">
        <v>83.848911099999995</v>
      </c>
      <c r="H437" s="399">
        <v>4.2285923225822701</v>
      </c>
      <c r="I437" s="399">
        <v>8.0250139028633107</v>
      </c>
      <c r="J437" s="399">
        <v>41.718291033541298</v>
      </c>
      <c r="K437" s="399">
        <v>46.0281027410131</v>
      </c>
    </row>
    <row r="438" spans="1:11" x14ac:dyDescent="0.25">
      <c r="A438" s="399" t="s">
        <v>26</v>
      </c>
      <c r="B438" s="399" t="s">
        <v>27</v>
      </c>
      <c r="C438" s="399" t="s">
        <v>15</v>
      </c>
      <c r="D438" s="399">
        <v>38.268321299999997</v>
      </c>
      <c r="E438" s="399">
        <v>151.28879839999999</v>
      </c>
      <c r="F438" s="399">
        <v>116.9131512</v>
      </c>
      <c r="G438" s="399">
        <v>141.50219920000001</v>
      </c>
      <c r="H438" s="399">
        <v>8.5425609505551598</v>
      </c>
      <c r="I438" s="399">
        <v>33.771896377076096</v>
      </c>
      <c r="J438" s="399">
        <v>26.0982892930679</v>
      </c>
      <c r="K438" s="399">
        <v>31.5872533793009</v>
      </c>
    </row>
    <row r="439" spans="1:11" x14ac:dyDescent="0.25">
      <c r="A439" s="399" t="s">
        <v>26</v>
      </c>
      <c r="B439" s="399" t="s">
        <v>27</v>
      </c>
      <c r="C439" s="399" t="s">
        <v>16</v>
      </c>
      <c r="D439" s="399">
        <v>50.100594100000002</v>
      </c>
      <c r="E439" s="399">
        <v>67.724830999999995</v>
      </c>
      <c r="F439" s="399">
        <v>90.343053400000002</v>
      </c>
      <c r="G439" s="399">
        <v>52.1883762</v>
      </c>
      <c r="H439" s="399">
        <v>19.243047838217699</v>
      </c>
      <c r="I439" s="399">
        <v>26.0123095579861</v>
      </c>
      <c r="J439" s="399">
        <v>34.699702262150602</v>
      </c>
      <c r="K439" s="399">
        <v>20.044940341645599</v>
      </c>
    </row>
    <row r="440" spans="1:11" x14ac:dyDescent="0.25">
      <c r="A440" s="399" t="s">
        <v>28</v>
      </c>
      <c r="B440" s="399" t="s">
        <v>29</v>
      </c>
      <c r="C440" s="399" t="s">
        <v>15</v>
      </c>
      <c r="D440" s="399">
        <v>10.182077700000001</v>
      </c>
      <c r="E440" s="399">
        <v>32.394768599999999</v>
      </c>
      <c r="F440" s="399">
        <v>84.809837799999997</v>
      </c>
      <c r="G440" s="399">
        <v>95.788712599999997</v>
      </c>
      <c r="H440" s="399">
        <v>4.5623656776499901</v>
      </c>
      <c r="I440" s="399">
        <v>14.515385243628</v>
      </c>
      <c r="J440" s="399">
        <v>38.001428048990697</v>
      </c>
      <c r="K440" s="399">
        <v>42.9208210297314</v>
      </c>
    </row>
    <row r="441" spans="1:11" x14ac:dyDescent="0.25">
      <c r="A441" s="399" t="s">
        <v>28</v>
      </c>
      <c r="B441" s="399" t="s">
        <v>29</v>
      </c>
      <c r="C441" s="399" t="s">
        <v>16</v>
      </c>
      <c r="D441" s="399">
        <v>5.1016890999999998</v>
      </c>
      <c r="E441" s="399">
        <v>29.423093600000001</v>
      </c>
      <c r="F441" s="399">
        <v>59.198015300000002</v>
      </c>
      <c r="G441" s="399">
        <v>30.1346098</v>
      </c>
      <c r="H441" s="399">
        <v>4.1190019964231803</v>
      </c>
      <c r="I441" s="399">
        <v>23.755618757588799</v>
      </c>
      <c r="J441" s="399">
        <v>47.795296503855901</v>
      </c>
      <c r="K441" s="399">
        <v>24.330082742132099</v>
      </c>
    </row>
    <row r="442" spans="1:11" x14ac:dyDescent="0.25">
      <c r="A442" s="399" t="s">
        <v>30</v>
      </c>
      <c r="B442" s="399" t="s">
        <v>31</v>
      </c>
      <c r="C442" s="399" t="s">
        <v>15</v>
      </c>
      <c r="D442" s="399">
        <v>1.131677</v>
      </c>
      <c r="E442" s="399">
        <v>5.658385</v>
      </c>
      <c r="F442" s="399">
        <v>10.185093</v>
      </c>
      <c r="G442" s="399">
        <v>6.7900619999999998</v>
      </c>
      <c r="H442" s="399">
        <v>4.7619047619047601</v>
      </c>
      <c r="I442" s="399">
        <v>23.8095238095238</v>
      </c>
      <c r="J442" s="399">
        <v>42.857142857142897</v>
      </c>
      <c r="K442" s="399">
        <v>28.571428571428601</v>
      </c>
    </row>
    <row r="443" spans="1:11" x14ac:dyDescent="0.25">
      <c r="A443" s="399" t="s">
        <v>30</v>
      </c>
      <c r="B443" s="399" t="s">
        <v>31</v>
      </c>
      <c r="C443" s="399" t="s">
        <v>16</v>
      </c>
      <c r="D443" s="399">
        <v>0</v>
      </c>
      <c r="E443" s="399">
        <v>1.131677</v>
      </c>
      <c r="F443" s="399">
        <v>1.131677</v>
      </c>
      <c r="G443" s="399">
        <v>2.2633540000000001</v>
      </c>
      <c r="H443" s="399">
        <v>0</v>
      </c>
      <c r="I443" s="399">
        <v>25</v>
      </c>
      <c r="J443" s="399">
        <v>25</v>
      </c>
      <c r="K443" s="399">
        <v>50</v>
      </c>
    </row>
    <row r="444" spans="1:11" x14ac:dyDescent="0.25">
      <c r="A444" s="399" t="s">
        <v>32</v>
      </c>
      <c r="B444" s="399" t="s">
        <v>33</v>
      </c>
      <c r="C444" s="399" t="s">
        <v>15</v>
      </c>
      <c r="D444" s="399">
        <v>14.6564929</v>
      </c>
      <c r="E444" s="399">
        <v>29.906832399999999</v>
      </c>
      <c r="F444" s="399">
        <v>110.06520039999999</v>
      </c>
      <c r="G444" s="399">
        <v>154.44861209999999</v>
      </c>
      <c r="H444" s="399">
        <v>4.7420178031686202</v>
      </c>
      <c r="I444" s="399">
        <v>9.6761710079482892</v>
      </c>
      <c r="J444" s="399">
        <v>35.610916156219197</v>
      </c>
      <c r="K444" s="399">
        <v>49.970895032663897</v>
      </c>
    </row>
    <row r="445" spans="1:11" x14ac:dyDescent="0.25">
      <c r="A445" s="399" t="s">
        <v>32</v>
      </c>
      <c r="B445" s="399" t="s">
        <v>33</v>
      </c>
      <c r="C445" s="399" t="s">
        <v>16</v>
      </c>
      <c r="D445" s="399">
        <v>4.7159743000000001</v>
      </c>
      <c r="E445" s="399">
        <v>9.3692928999999996</v>
      </c>
      <c r="F445" s="399">
        <v>56.239911200000002</v>
      </c>
      <c r="G445" s="399">
        <v>122.40989690000001</v>
      </c>
      <c r="H445" s="399">
        <v>2.4468687355736298</v>
      </c>
      <c r="I445" s="399">
        <v>4.8612287542453396</v>
      </c>
      <c r="J445" s="399">
        <v>29.179904650183801</v>
      </c>
      <c r="K445" s="399">
        <v>63.511997859997201</v>
      </c>
    </row>
    <row r="446" spans="1:11" x14ac:dyDescent="0.25">
      <c r="A446" s="399" t="s">
        <v>34</v>
      </c>
      <c r="B446" s="399" t="s">
        <v>35</v>
      </c>
      <c r="C446" s="399" t="s">
        <v>15</v>
      </c>
      <c r="D446" s="399">
        <v>0</v>
      </c>
      <c r="E446" s="399">
        <v>3.4961172999999999</v>
      </c>
      <c r="F446" s="399">
        <v>1.1996481000000001</v>
      </c>
      <c r="G446" s="399">
        <v>4.6957654</v>
      </c>
      <c r="H446" s="399">
        <v>0</v>
      </c>
      <c r="I446" s="399">
        <v>37.226277317857502</v>
      </c>
      <c r="J446" s="399">
        <v>12.7737226821425</v>
      </c>
      <c r="K446" s="399">
        <v>50</v>
      </c>
    </row>
    <row r="447" spans="1:11" x14ac:dyDescent="0.25">
      <c r="A447" s="399" t="s">
        <v>34</v>
      </c>
      <c r="B447" s="399" t="s">
        <v>35</v>
      </c>
      <c r="C447" s="399" t="s">
        <v>16</v>
      </c>
      <c r="D447" s="399">
        <v>0</v>
      </c>
      <c r="E447" s="399">
        <v>2.6392258000000002</v>
      </c>
      <c r="F447" s="399">
        <v>1.1996481000000001</v>
      </c>
      <c r="G447" s="399">
        <v>4.4558358</v>
      </c>
      <c r="H447" s="399">
        <v>0</v>
      </c>
      <c r="I447" s="399">
        <v>31.818181653783501</v>
      </c>
      <c r="J447" s="399">
        <v>14.462809952227699</v>
      </c>
      <c r="K447" s="399">
        <v>53.719008393988801</v>
      </c>
    </row>
    <row r="448" spans="1:11" x14ac:dyDescent="0.25">
      <c r="A448" s="399" t="s">
        <v>36</v>
      </c>
      <c r="B448" s="399" t="s">
        <v>37</v>
      </c>
      <c r="C448" s="399" t="s">
        <v>15</v>
      </c>
      <c r="D448" s="399">
        <v>0</v>
      </c>
      <c r="E448" s="399">
        <v>9.7812339000000001</v>
      </c>
      <c r="F448" s="399">
        <v>10.8837055</v>
      </c>
      <c r="G448" s="399">
        <v>3.2612987000000002</v>
      </c>
      <c r="H448" s="399">
        <v>0</v>
      </c>
      <c r="I448" s="399">
        <v>40.880784764906302</v>
      </c>
      <c r="J448" s="399">
        <v>45.488578081148503</v>
      </c>
      <c r="K448" s="399">
        <v>13.6306371539452</v>
      </c>
    </row>
    <row r="449" spans="1:11" x14ac:dyDescent="0.25">
      <c r="A449" s="399" t="s">
        <v>36</v>
      </c>
      <c r="B449" s="399" t="s">
        <v>37</v>
      </c>
      <c r="C449" s="399" t="s">
        <v>16</v>
      </c>
      <c r="D449" s="399">
        <v>0</v>
      </c>
      <c r="E449" s="399">
        <v>4.9095833999999998</v>
      </c>
      <c r="F449" s="399">
        <v>3.5900911</v>
      </c>
      <c r="G449" s="399">
        <v>1.2573441000000001</v>
      </c>
      <c r="H449" s="399">
        <v>0</v>
      </c>
      <c r="I449" s="399">
        <v>50.318479458469</v>
      </c>
      <c r="J449" s="399">
        <v>36.794960091600103</v>
      </c>
      <c r="K449" s="399">
        <v>12.886560449930901</v>
      </c>
    </row>
    <row r="450" spans="1:11" x14ac:dyDescent="0.25">
      <c r="A450" s="399" t="s">
        <v>38</v>
      </c>
      <c r="B450" s="399" t="s">
        <v>39</v>
      </c>
      <c r="C450" s="399" t="s">
        <v>15</v>
      </c>
      <c r="D450" s="399">
        <v>0</v>
      </c>
      <c r="E450" s="399">
        <v>18.619410500000001</v>
      </c>
      <c r="F450" s="399">
        <v>24.1207323</v>
      </c>
      <c r="G450" s="399">
        <v>3.7247745000000001</v>
      </c>
      <c r="H450" s="399">
        <v>0</v>
      </c>
      <c r="I450" s="399">
        <v>40.071975980897697</v>
      </c>
      <c r="J450" s="399">
        <v>51.911708234117498</v>
      </c>
      <c r="K450" s="399">
        <v>8.0163157849847302</v>
      </c>
    </row>
    <row r="451" spans="1:11" x14ac:dyDescent="0.25">
      <c r="A451" s="399" t="s">
        <v>38</v>
      </c>
      <c r="B451" s="399" t="s">
        <v>39</v>
      </c>
      <c r="C451" s="399" t="s">
        <v>16</v>
      </c>
      <c r="D451" s="399">
        <v>0</v>
      </c>
      <c r="E451" s="399">
        <v>8.1478427</v>
      </c>
      <c r="F451" s="399">
        <v>19.036663000000001</v>
      </c>
      <c r="G451" s="399">
        <v>3.5327597000000002</v>
      </c>
      <c r="H451" s="399">
        <v>0</v>
      </c>
      <c r="I451" s="399">
        <v>26.525286655237199</v>
      </c>
      <c r="J451" s="399">
        <v>61.973820755541603</v>
      </c>
      <c r="K451" s="399">
        <v>11.5008925892212</v>
      </c>
    </row>
    <row r="452" spans="1:11" x14ac:dyDescent="0.25">
      <c r="A452" t="s">
        <v>19</v>
      </c>
    </row>
    <row r="453" spans="1:11" x14ac:dyDescent="0.25">
      <c r="A453" t="s">
        <v>20</v>
      </c>
    </row>
    <row r="454" spans="1:11" x14ac:dyDescent="0.25">
      <c r="A454" t="s">
        <v>21</v>
      </c>
    </row>
    <row r="455" spans="1:11" x14ac:dyDescent="0.25">
      <c r="A455" t="s">
        <v>22</v>
      </c>
    </row>
    <row r="456" spans="1:11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893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894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895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868</v>
      </c>
      <c r="E16" s="5" t="s">
        <v>869</v>
      </c>
      <c r="F16" s="5" t="s">
        <v>870</v>
      </c>
      <c r="G16" s="5" t="s">
        <v>871</v>
      </c>
      <c r="H16" s="5" t="s">
        <v>872</v>
      </c>
      <c r="I16" s="5" t="s">
        <v>873</v>
      </c>
      <c r="J16" s="5" t="s">
        <v>874</v>
      </c>
      <c r="K16" s="5" t="s">
        <v>875</v>
      </c>
    </row>
    <row r="17" spans="1:11" x14ac:dyDescent="0.25">
      <c r="A17" s="400" t="s">
        <v>13</v>
      </c>
      <c r="B17" s="400" t="s">
        <v>14</v>
      </c>
      <c r="C17" s="400" t="s">
        <v>15</v>
      </c>
      <c r="D17" s="400">
        <v>271717.28866010002</v>
      </c>
      <c r="E17" s="400">
        <v>312105.83333589998</v>
      </c>
      <c r="F17" s="400">
        <v>558419.19256770005</v>
      </c>
      <c r="G17" s="400">
        <v>227096.9759665</v>
      </c>
      <c r="H17" s="400">
        <v>19.8429483868014</v>
      </c>
      <c r="I17" s="400">
        <v>22.7924397915329</v>
      </c>
      <c r="J17" s="400">
        <v>40.780192055358597</v>
      </c>
      <c r="K17" s="400">
        <v>16.5844197663071</v>
      </c>
    </row>
    <row r="18" spans="1:11" x14ac:dyDescent="0.25">
      <c r="A18" s="400" t="s">
        <v>13</v>
      </c>
      <c r="B18" s="400" t="s">
        <v>14</v>
      </c>
      <c r="C18" s="400" t="s">
        <v>16</v>
      </c>
      <c r="D18" s="400">
        <v>186373.79577329999</v>
      </c>
      <c r="E18" s="400">
        <v>225079.91285920001</v>
      </c>
      <c r="F18" s="400">
        <v>384571.1336915</v>
      </c>
      <c r="G18" s="400">
        <v>195890.0185874</v>
      </c>
      <c r="H18" s="400">
        <v>18.789293629702701</v>
      </c>
      <c r="I18" s="400">
        <v>22.6914548545417</v>
      </c>
      <c r="J18" s="400">
        <v>38.770578892037697</v>
      </c>
      <c r="K18" s="400">
        <v>19.748672623718001</v>
      </c>
    </row>
    <row r="19" spans="1:11" x14ac:dyDescent="0.25">
      <c r="A19" s="400" t="s">
        <v>13</v>
      </c>
      <c r="B19" s="400" t="s">
        <v>17</v>
      </c>
      <c r="C19" s="400" t="s">
        <v>15</v>
      </c>
      <c r="D19" s="400">
        <v>2394.1975349999998</v>
      </c>
      <c r="E19" s="400">
        <v>1949.4276047999999</v>
      </c>
      <c r="F19" s="400">
        <v>1611.8888334999999</v>
      </c>
      <c r="G19" s="400">
        <v>773.70807319999994</v>
      </c>
      <c r="H19" s="400">
        <v>35.579113283165803</v>
      </c>
      <c r="I19" s="400">
        <v>28.969583576365</v>
      </c>
      <c r="J19" s="400">
        <v>23.953568813179199</v>
      </c>
      <c r="K19" s="400">
        <v>11.497734327290001</v>
      </c>
    </row>
    <row r="20" spans="1:11" x14ac:dyDescent="0.25">
      <c r="A20" s="400" t="s">
        <v>13</v>
      </c>
      <c r="B20" s="400" t="s">
        <v>17</v>
      </c>
      <c r="C20" s="400" t="s">
        <v>16</v>
      </c>
      <c r="D20" s="400">
        <v>696.53977069999996</v>
      </c>
      <c r="E20" s="400">
        <v>754.83233270000005</v>
      </c>
      <c r="F20" s="400">
        <v>639.79135040000006</v>
      </c>
      <c r="G20" s="400">
        <v>377.70151170000003</v>
      </c>
      <c r="H20" s="400">
        <v>28.212955363435</v>
      </c>
      <c r="I20" s="400">
        <v>30.574063111917901</v>
      </c>
      <c r="J20" s="400">
        <v>25.914392214254899</v>
      </c>
      <c r="K20" s="400">
        <v>15.298589310392201</v>
      </c>
    </row>
    <row r="21" spans="1:11" x14ac:dyDescent="0.25">
      <c r="A21" s="400" t="s">
        <v>13</v>
      </c>
      <c r="B21" s="400" t="s">
        <v>18</v>
      </c>
      <c r="C21" s="400" t="s">
        <v>15</v>
      </c>
      <c r="D21" s="400">
        <v>269323.09112509998</v>
      </c>
      <c r="E21" s="400">
        <v>310156.40573110001</v>
      </c>
      <c r="F21" s="400">
        <v>556807.30373419996</v>
      </c>
      <c r="G21" s="400">
        <v>226323.26789330001</v>
      </c>
      <c r="H21" s="400">
        <v>19.765235657241298</v>
      </c>
      <c r="I21" s="400">
        <v>22.761934092872199</v>
      </c>
      <c r="J21" s="400">
        <v>40.863289991230602</v>
      </c>
      <c r="K21" s="400">
        <v>16.609540258656001</v>
      </c>
    </row>
    <row r="22" spans="1:11" x14ac:dyDescent="0.25">
      <c r="A22" s="400" t="s">
        <v>13</v>
      </c>
      <c r="B22" s="400" t="s">
        <v>18</v>
      </c>
      <c r="C22" s="400" t="s">
        <v>16</v>
      </c>
      <c r="D22" s="400">
        <v>185677.25600260001</v>
      </c>
      <c r="E22" s="400">
        <v>224325.08052650001</v>
      </c>
      <c r="F22" s="400">
        <v>383931.34234109998</v>
      </c>
      <c r="G22" s="400">
        <v>195512.3170757</v>
      </c>
      <c r="H22" s="400">
        <v>18.765779715455299</v>
      </c>
      <c r="I22" s="400">
        <v>22.671786175863801</v>
      </c>
      <c r="J22" s="400">
        <v>38.802657640154003</v>
      </c>
      <c r="K22" s="400">
        <v>19.759776468526901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896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868</v>
      </c>
      <c r="E32" s="5" t="s">
        <v>869</v>
      </c>
      <c r="F32" s="5" t="s">
        <v>870</v>
      </c>
      <c r="G32" s="5" t="s">
        <v>871</v>
      </c>
      <c r="H32" s="5" t="s">
        <v>872</v>
      </c>
      <c r="I32" s="5" t="s">
        <v>873</v>
      </c>
      <c r="J32" s="5" t="s">
        <v>874</v>
      </c>
      <c r="K32" s="5" t="s">
        <v>875</v>
      </c>
    </row>
    <row r="33" spans="1:11" x14ac:dyDescent="0.25">
      <c r="A33" s="401" t="s">
        <v>13</v>
      </c>
      <c r="B33" s="401" t="s">
        <v>14</v>
      </c>
      <c r="C33" s="401" t="s">
        <v>15</v>
      </c>
      <c r="D33" s="401">
        <v>271717.28866010002</v>
      </c>
      <c r="E33" s="401">
        <v>312105.83333589998</v>
      </c>
      <c r="F33" s="401">
        <v>558419.19256770005</v>
      </c>
      <c r="G33" s="401">
        <v>227096.9759665</v>
      </c>
      <c r="H33" s="401">
        <v>19.8429483868014</v>
      </c>
      <c r="I33" s="401">
        <v>22.7924397915329</v>
      </c>
      <c r="J33" s="401">
        <v>40.780192055358597</v>
      </c>
      <c r="K33" s="401">
        <v>16.5844197663071</v>
      </c>
    </row>
    <row r="34" spans="1:11" x14ac:dyDescent="0.25">
      <c r="A34" s="401" t="s">
        <v>13</v>
      </c>
      <c r="B34" s="401" t="s">
        <v>14</v>
      </c>
      <c r="C34" s="401" t="s">
        <v>16</v>
      </c>
      <c r="D34" s="401">
        <v>186373.79577329999</v>
      </c>
      <c r="E34" s="401">
        <v>225079.91285920001</v>
      </c>
      <c r="F34" s="401">
        <v>384571.1336915</v>
      </c>
      <c r="G34" s="401">
        <v>195890.0185874</v>
      </c>
      <c r="H34" s="401">
        <v>18.789293629702701</v>
      </c>
      <c r="I34" s="401">
        <v>22.6914548545417</v>
      </c>
      <c r="J34" s="401">
        <v>38.770578892037697</v>
      </c>
      <c r="K34" s="401">
        <v>19.748672623718001</v>
      </c>
    </row>
    <row r="35" spans="1:11" x14ac:dyDescent="0.25">
      <c r="A35" s="401" t="s">
        <v>26</v>
      </c>
      <c r="B35" s="401" t="s">
        <v>27</v>
      </c>
      <c r="C35" s="401" t="s">
        <v>15</v>
      </c>
      <c r="D35" s="401">
        <v>14679.675170099999</v>
      </c>
      <c r="E35" s="401">
        <v>16309.337818399999</v>
      </c>
      <c r="F35" s="401">
        <v>6939.3901431000004</v>
      </c>
      <c r="G35" s="401">
        <v>4130.4062612999996</v>
      </c>
      <c r="H35" s="401">
        <v>34.902735911915997</v>
      </c>
      <c r="I35" s="401">
        <v>38.7774595948339</v>
      </c>
      <c r="J35" s="401">
        <v>16.499254836898601</v>
      </c>
      <c r="K35" s="401">
        <v>9.8205496563515595</v>
      </c>
    </row>
    <row r="36" spans="1:11" x14ac:dyDescent="0.25">
      <c r="A36" s="401" t="s">
        <v>26</v>
      </c>
      <c r="B36" s="401" t="s">
        <v>27</v>
      </c>
      <c r="C36" s="401" t="s">
        <v>16</v>
      </c>
      <c r="D36" s="401">
        <v>7244.5171183000002</v>
      </c>
      <c r="E36" s="401">
        <v>8254.2252470999993</v>
      </c>
      <c r="F36" s="401">
        <v>3800.4889093000002</v>
      </c>
      <c r="G36" s="401">
        <v>1567.3009728</v>
      </c>
      <c r="H36" s="401">
        <v>34.718356803958002</v>
      </c>
      <c r="I36" s="401">
        <v>39.5572448224545</v>
      </c>
      <c r="J36" s="401">
        <v>18.2133229624454</v>
      </c>
      <c r="K36" s="401">
        <v>7.5110754111420501</v>
      </c>
    </row>
    <row r="37" spans="1:11" x14ac:dyDescent="0.25">
      <c r="A37" s="401" t="s">
        <v>28</v>
      </c>
      <c r="B37" s="401" t="s">
        <v>29</v>
      </c>
      <c r="C37" s="401" t="s">
        <v>15</v>
      </c>
      <c r="D37" s="401">
        <v>3721.2868595</v>
      </c>
      <c r="E37" s="401">
        <v>2717.7180192000001</v>
      </c>
      <c r="F37" s="401">
        <v>1663.4655513</v>
      </c>
      <c r="G37" s="401">
        <v>1035.5264932</v>
      </c>
      <c r="H37" s="401">
        <v>40.723222942352002</v>
      </c>
      <c r="I37" s="401">
        <v>29.740850670458499</v>
      </c>
      <c r="J37" s="401">
        <v>18.203831378808101</v>
      </c>
      <c r="K37" s="401">
        <v>11.332095008381501</v>
      </c>
    </row>
    <row r="38" spans="1:11" x14ac:dyDescent="0.25">
      <c r="A38" s="401" t="s">
        <v>28</v>
      </c>
      <c r="B38" s="401" t="s">
        <v>29</v>
      </c>
      <c r="C38" s="401" t="s">
        <v>16</v>
      </c>
      <c r="D38" s="401">
        <v>2694.2981565999999</v>
      </c>
      <c r="E38" s="401">
        <v>1677.6738668999999</v>
      </c>
      <c r="F38" s="401">
        <v>911.48807439999996</v>
      </c>
      <c r="G38" s="401">
        <v>558.3642562</v>
      </c>
      <c r="H38" s="401">
        <v>46.120834747608299</v>
      </c>
      <c r="I38" s="401">
        <v>28.7183209423705</v>
      </c>
      <c r="J38" s="401">
        <v>15.6027983580212</v>
      </c>
      <c r="K38" s="401">
        <v>9.5580459519999099</v>
      </c>
    </row>
    <row r="39" spans="1:11" x14ac:dyDescent="0.25">
      <c r="A39" s="401" t="s">
        <v>30</v>
      </c>
      <c r="B39" s="401" t="s">
        <v>31</v>
      </c>
      <c r="C39" s="401" t="s">
        <v>15</v>
      </c>
      <c r="D39" s="401">
        <v>8057.8875212000003</v>
      </c>
      <c r="E39" s="401">
        <v>12226.546415999999</v>
      </c>
      <c r="F39" s="401">
        <v>5163.4134327000002</v>
      </c>
      <c r="G39" s="401">
        <v>3724.4983132000002</v>
      </c>
      <c r="H39" s="401">
        <v>27.621664739383899</v>
      </c>
      <c r="I39" s="401">
        <v>41.911427174274301</v>
      </c>
      <c r="J39" s="401">
        <v>17.699685478810299</v>
      </c>
      <c r="K39" s="401">
        <v>12.7672226075316</v>
      </c>
    </row>
    <row r="40" spans="1:11" x14ac:dyDescent="0.25">
      <c r="A40" s="401" t="s">
        <v>30</v>
      </c>
      <c r="B40" s="401" t="s">
        <v>31</v>
      </c>
      <c r="C40" s="401" t="s">
        <v>16</v>
      </c>
      <c r="D40" s="401">
        <v>4514.4680993000002</v>
      </c>
      <c r="E40" s="401">
        <v>6514.5957933999998</v>
      </c>
      <c r="F40" s="401">
        <v>2236.6996816999999</v>
      </c>
      <c r="G40" s="401">
        <v>1802.5559529</v>
      </c>
      <c r="H40" s="401">
        <v>29.959997139169499</v>
      </c>
      <c r="I40" s="401">
        <v>43.233724779974303</v>
      </c>
      <c r="J40" s="401">
        <v>14.843723466625899</v>
      </c>
      <c r="K40" s="401">
        <v>11.962554614230401</v>
      </c>
    </row>
    <row r="41" spans="1:11" x14ac:dyDescent="0.25">
      <c r="A41" s="401" t="s">
        <v>32</v>
      </c>
      <c r="B41" s="401" t="s">
        <v>33</v>
      </c>
      <c r="C41" s="401" t="s">
        <v>15</v>
      </c>
      <c r="D41" s="401">
        <v>2714.9607878000002</v>
      </c>
      <c r="E41" s="401">
        <v>2707.3912270999999</v>
      </c>
      <c r="F41" s="401">
        <v>1843.7649549</v>
      </c>
      <c r="G41" s="401">
        <v>822.2795648</v>
      </c>
      <c r="H41" s="401">
        <v>33.5661187750393</v>
      </c>
      <c r="I41" s="401">
        <v>33.472533344755099</v>
      </c>
      <c r="J41" s="401">
        <v>22.795185016126101</v>
      </c>
      <c r="K41" s="401">
        <v>10.166162864079499</v>
      </c>
    </row>
    <row r="42" spans="1:11" x14ac:dyDescent="0.25">
      <c r="A42" s="401" t="s">
        <v>32</v>
      </c>
      <c r="B42" s="401" t="s">
        <v>33</v>
      </c>
      <c r="C42" s="401" t="s">
        <v>16</v>
      </c>
      <c r="D42" s="401">
        <v>1607.3716859000001</v>
      </c>
      <c r="E42" s="401">
        <v>1929.5261450999999</v>
      </c>
      <c r="F42" s="401">
        <v>966.25538540000002</v>
      </c>
      <c r="G42" s="401">
        <v>450.97981779999998</v>
      </c>
      <c r="H42" s="401">
        <v>32.445065055859203</v>
      </c>
      <c r="I42" s="401">
        <v>38.9478064432233</v>
      </c>
      <c r="J42" s="401">
        <v>19.504025804911201</v>
      </c>
      <c r="K42" s="401">
        <v>9.1031026960063208</v>
      </c>
    </row>
    <row r="43" spans="1:11" x14ac:dyDescent="0.25">
      <c r="A43" s="401" t="s">
        <v>34</v>
      </c>
      <c r="B43" s="401" t="s">
        <v>35</v>
      </c>
      <c r="C43" s="401" t="s">
        <v>15</v>
      </c>
      <c r="D43" s="401">
        <v>13438.2361717</v>
      </c>
      <c r="E43" s="401">
        <v>13025.3638923</v>
      </c>
      <c r="F43" s="401">
        <v>8669.9748820000004</v>
      </c>
      <c r="G43" s="401">
        <v>6105.2816933000004</v>
      </c>
      <c r="H43" s="401">
        <v>32.586345177411097</v>
      </c>
      <c r="I43" s="401">
        <v>31.585172222954</v>
      </c>
      <c r="J43" s="401">
        <v>21.023800339162801</v>
      </c>
      <c r="K43" s="401">
        <v>14.8046822604722</v>
      </c>
    </row>
    <row r="44" spans="1:11" x14ac:dyDescent="0.25">
      <c r="A44" s="401" t="s">
        <v>34</v>
      </c>
      <c r="B44" s="401" t="s">
        <v>35</v>
      </c>
      <c r="C44" s="401" t="s">
        <v>16</v>
      </c>
      <c r="D44" s="401">
        <v>6482.2799605999999</v>
      </c>
      <c r="E44" s="401">
        <v>7928.7775749000002</v>
      </c>
      <c r="F44" s="401">
        <v>4621.7804447999997</v>
      </c>
      <c r="G44" s="401">
        <v>1678.7036708000001</v>
      </c>
      <c r="H44" s="401">
        <v>31.297911424453201</v>
      </c>
      <c r="I44" s="401">
        <v>38.281928542383</v>
      </c>
      <c r="J44" s="401">
        <v>22.314999639606899</v>
      </c>
      <c r="K44" s="401">
        <v>8.1051603935569094</v>
      </c>
    </row>
    <row r="45" spans="1:11" x14ac:dyDescent="0.25">
      <c r="A45" s="401" t="s">
        <v>36</v>
      </c>
      <c r="B45" s="401" t="s">
        <v>37</v>
      </c>
      <c r="C45" s="401" t="s">
        <v>15</v>
      </c>
      <c r="D45" s="401">
        <v>37199.908678</v>
      </c>
      <c r="E45" s="401">
        <v>40260.208248299998</v>
      </c>
      <c r="F45" s="401">
        <v>54759.608742800003</v>
      </c>
      <c r="G45" s="401">
        <v>37662.909921899998</v>
      </c>
      <c r="H45" s="401">
        <v>21.897416736316998</v>
      </c>
      <c r="I45" s="401">
        <v>23.698836616373299</v>
      </c>
      <c r="J45" s="401">
        <v>32.233788080987999</v>
      </c>
      <c r="K45" s="401">
        <v>22.1699585663217</v>
      </c>
    </row>
    <row r="46" spans="1:11" x14ac:dyDescent="0.25">
      <c r="A46" s="401" t="s">
        <v>36</v>
      </c>
      <c r="B46" s="401" t="s">
        <v>37</v>
      </c>
      <c r="C46" s="401" t="s">
        <v>16</v>
      </c>
      <c r="D46" s="401">
        <v>24272.140839700001</v>
      </c>
      <c r="E46" s="401">
        <v>23935.003297399999</v>
      </c>
      <c r="F46" s="401">
        <v>33006.643488000002</v>
      </c>
      <c r="G46" s="401">
        <v>28118.5102458</v>
      </c>
      <c r="H46" s="401">
        <v>22.2003390693943</v>
      </c>
      <c r="I46" s="401">
        <v>21.891978640806201</v>
      </c>
      <c r="J46" s="401">
        <v>30.189289103732499</v>
      </c>
      <c r="K46" s="401">
        <v>25.718393186067001</v>
      </c>
    </row>
    <row r="47" spans="1:11" x14ac:dyDescent="0.25">
      <c r="A47" s="401" t="s">
        <v>38</v>
      </c>
      <c r="B47" s="401" t="s">
        <v>39</v>
      </c>
      <c r="C47" s="401" t="s">
        <v>15</v>
      </c>
      <c r="D47" s="401">
        <v>3686.2888693</v>
      </c>
      <c r="E47" s="401">
        <v>3117.3660196000001</v>
      </c>
      <c r="F47" s="401">
        <v>847.85371469999995</v>
      </c>
      <c r="G47" s="401">
        <v>447.03389220000003</v>
      </c>
      <c r="H47" s="401">
        <v>45.517929568335902</v>
      </c>
      <c r="I47" s="401">
        <v>38.492926612618298</v>
      </c>
      <c r="J47" s="401">
        <v>10.469213628745001</v>
      </c>
      <c r="K47" s="401">
        <v>5.5199301903007498</v>
      </c>
    </row>
    <row r="48" spans="1:11" x14ac:dyDescent="0.25">
      <c r="A48" s="401" t="s">
        <v>38</v>
      </c>
      <c r="B48" s="401" t="s">
        <v>39</v>
      </c>
      <c r="C48" s="401" t="s">
        <v>16</v>
      </c>
      <c r="D48" s="401">
        <v>1321.4894922000001</v>
      </c>
      <c r="E48" s="401">
        <v>1357.0440492</v>
      </c>
      <c r="F48" s="401">
        <v>430.45529790000001</v>
      </c>
      <c r="G48" s="401">
        <v>155.28327049999999</v>
      </c>
      <c r="H48" s="401">
        <v>40.483435441323103</v>
      </c>
      <c r="I48" s="401">
        <v>41.572638663482799</v>
      </c>
      <c r="J48" s="401">
        <v>13.186869336281299</v>
      </c>
      <c r="K48" s="401">
        <v>4.7570565589127298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897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868</v>
      </c>
      <c r="E58" s="5" t="s">
        <v>869</v>
      </c>
      <c r="F58" s="5" t="s">
        <v>870</v>
      </c>
      <c r="G58" s="5" t="s">
        <v>871</v>
      </c>
      <c r="H58" s="5" t="s">
        <v>872</v>
      </c>
      <c r="I58" s="5" t="s">
        <v>873</v>
      </c>
      <c r="J58" s="5" t="s">
        <v>874</v>
      </c>
      <c r="K58" s="5" t="s">
        <v>875</v>
      </c>
    </row>
    <row r="59" spans="1:11" x14ac:dyDescent="0.25">
      <c r="A59" s="402" t="s">
        <v>13</v>
      </c>
      <c r="B59" s="402" t="s">
        <v>14</v>
      </c>
      <c r="C59" s="402" t="s">
        <v>15</v>
      </c>
      <c r="D59" s="402">
        <v>269323.09112509998</v>
      </c>
      <c r="E59" s="402">
        <v>310156.40573110001</v>
      </c>
      <c r="F59" s="402">
        <v>556807.30373419996</v>
      </c>
      <c r="G59" s="402">
        <v>226323.26789330001</v>
      </c>
      <c r="H59" s="402">
        <v>19.765235657241298</v>
      </c>
      <c r="I59" s="402">
        <v>22.761934092872199</v>
      </c>
      <c r="J59" s="402">
        <v>40.863289991230602</v>
      </c>
      <c r="K59" s="402">
        <v>16.609540258656001</v>
      </c>
    </row>
    <row r="60" spans="1:11" x14ac:dyDescent="0.25">
      <c r="A60" s="402" t="s">
        <v>13</v>
      </c>
      <c r="B60" s="402" t="s">
        <v>14</v>
      </c>
      <c r="C60" s="402" t="s">
        <v>16</v>
      </c>
      <c r="D60" s="402">
        <v>185677.25600260001</v>
      </c>
      <c r="E60" s="402">
        <v>224325.08052650001</v>
      </c>
      <c r="F60" s="402">
        <v>383931.34234109998</v>
      </c>
      <c r="G60" s="402">
        <v>195512.3170757</v>
      </c>
      <c r="H60" s="402">
        <v>18.765779715455299</v>
      </c>
      <c r="I60" s="402">
        <v>22.671786175863801</v>
      </c>
      <c r="J60" s="402">
        <v>38.802657640154003</v>
      </c>
      <c r="K60" s="402">
        <v>19.759776468526901</v>
      </c>
    </row>
    <row r="61" spans="1:11" x14ac:dyDescent="0.25">
      <c r="A61" s="402" t="s">
        <v>41</v>
      </c>
      <c r="B61" s="402" t="s">
        <v>42</v>
      </c>
      <c r="C61" s="402" t="s">
        <v>15</v>
      </c>
      <c r="D61" s="402">
        <v>657.1948903</v>
      </c>
      <c r="E61" s="402">
        <v>632.7136385</v>
      </c>
      <c r="F61" s="402">
        <v>400.54452079999999</v>
      </c>
      <c r="G61" s="402">
        <v>105.79388849999999</v>
      </c>
      <c r="H61" s="402">
        <v>36.587112626906098</v>
      </c>
      <c r="I61" s="402">
        <v>35.224201365612899</v>
      </c>
      <c r="J61" s="402">
        <v>22.298967491835</v>
      </c>
      <c r="K61" s="402">
        <v>5.8897185156459999</v>
      </c>
    </row>
    <row r="62" spans="1:11" x14ac:dyDescent="0.25">
      <c r="A62" s="402" t="s">
        <v>41</v>
      </c>
      <c r="B62" s="402" t="s">
        <v>42</v>
      </c>
      <c r="C62" s="402" t="s">
        <v>16</v>
      </c>
      <c r="D62" s="402">
        <v>701.647786</v>
      </c>
      <c r="E62" s="402">
        <v>622.54823510000006</v>
      </c>
      <c r="F62" s="402">
        <v>291.25142039999997</v>
      </c>
      <c r="G62" s="402">
        <v>94.704901899999996</v>
      </c>
      <c r="H62" s="402">
        <v>41.028379062711799</v>
      </c>
      <c r="I62" s="402">
        <v>36.403086397688703</v>
      </c>
      <c r="J62" s="402">
        <v>17.030729544302201</v>
      </c>
      <c r="K62" s="402">
        <v>5.5378049952973596</v>
      </c>
    </row>
    <row r="63" spans="1:11" x14ac:dyDescent="0.25">
      <c r="A63" s="402" t="s">
        <v>43</v>
      </c>
      <c r="B63" s="402" t="s">
        <v>44</v>
      </c>
      <c r="C63" s="402" t="s">
        <v>15</v>
      </c>
      <c r="D63" s="402">
        <v>5728.9436120999999</v>
      </c>
      <c r="E63" s="402">
        <v>5243.3269964000001</v>
      </c>
      <c r="F63" s="402">
        <v>3144.9431060000002</v>
      </c>
      <c r="G63" s="402">
        <v>1992.6689977000001</v>
      </c>
      <c r="H63" s="402">
        <v>35.561671766619902</v>
      </c>
      <c r="I63" s="402">
        <v>32.547269834740803</v>
      </c>
      <c r="J63" s="402">
        <v>19.521824970322999</v>
      </c>
      <c r="K63" s="402">
        <v>12.3692334283164</v>
      </c>
    </row>
    <row r="64" spans="1:11" x14ac:dyDescent="0.25">
      <c r="A64" s="402" t="s">
        <v>43</v>
      </c>
      <c r="B64" s="402" t="s">
        <v>44</v>
      </c>
      <c r="C64" s="402" t="s">
        <v>16</v>
      </c>
      <c r="D64" s="402">
        <v>3627.7931558999999</v>
      </c>
      <c r="E64" s="402">
        <v>3278.0739503</v>
      </c>
      <c r="F64" s="402">
        <v>2025.8084266999999</v>
      </c>
      <c r="G64" s="402">
        <v>603.27002570000002</v>
      </c>
      <c r="H64" s="402">
        <v>38.047340004242898</v>
      </c>
      <c r="I64" s="402">
        <v>34.379577000765899</v>
      </c>
      <c r="J64" s="402">
        <v>21.246145709482601</v>
      </c>
      <c r="K64" s="402">
        <v>6.3269372855085004</v>
      </c>
    </row>
    <row r="65" spans="1:11" x14ac:dyDescent="0.25">
      <c r="A65" s="402" t="s">
        <v>26</v>
      </c>
      <c r="B65" s="402" t="s">
        <v>27</v>
      </c>
      <c r="C65" s="402" t="s">
        <v>15</v>
      </c>
      <c r="D65" s="402">
        <v>12193.7990298</v>
      </c>
      <c r="E65" s="402">
        <v>13727.111165</v>
      </c>
      <c r="F65" s="402">
        <v>5766.8784833999998</v>
      </c>
      <c r="G65" s="402">
        <v>3840.6561354999999</v>
      </c>
      <c r="H65" s="402">
        <v>34.3212293522569</v>
      </c>
      <c r="I65" s="402">
        <v>38.636960432635497</v>
      </c>
      <c r="J65" s="402">
        <v>16.231722254209799</v>
      </c>
      <c r="K65" s="402">
        <v>10.8100879608978</v>
      </c>
    </row>
    <row r="66" spans="1:11" x14ac:dyDescent="0.25">
      <c r="A66" s="402" t="s">
        <v>26</v>
      </c>
      <c r="B66" s="402" t="s">
        <v>27</v>
      </c>
      <c r="C66" s="402" t="s">
        <v>16</v>
      </c>
      <c r="D66" s="402">
        <v>5948.1813408999997</v>
      </c>
      <c r="E66" s="402">
        <v>6729.5907413000004</v>
      </c>
      <c r="F66" s="402">
        <v>3361.9849473999998</v>
      </c>
      <c r="G66" s="402">
        <v>1428.8632424</v>
      </c>
      <c r="H66" s="402">
        <v>34.050664839478998</v>
      </c>
      <c r="I66" s="402">
        <v>38.5238824618948</v>
      </c>
      <c r="J66" s="402">
        <v>19.245852820951399</v>
      </c>
      <c r="K66" s="402">
        <v>8.1795998776748693</v>
      </c>
    </row>
    <row r="67" spans="1:11" x14ac:dyDescent="0.25">
      <c r="A67" s="402" t="s">
        <v>28</v>
      </c>
      <c r="B67" s="402" t="s">
        <v>29</v>
      </c>
      <c r="C67" s="402" t="s">
        <v>15</v>
      </c>
      <c r="D67" s="402">
        <v>2518.8193019</v>
      </c>
      <c r="E67" s="402">
        <v>1911.3472972</v>
      </c>
      <c r="F67" s="402">
        <v>1103.9687418999999</v>
      </c>
      <c r="G67" s="402">
        <v>754.42410930000005</v>
      </c>
      <c r="H67" s="402">
        <v>40.053995224293203</v>
      </c>
      <c r="I67" s="402">
        <v>30.394040357029901</v>
      </c>
      <c r="J67" s="402">
        <v>17.555192896321199</v>
      </c>
      <c r="K67" s="402">
        <v>11.996771522355701</v>
      </c>
    </row>
    <row r="68" spans="1:11" x14ac:dyDescent="0.25">
      <c r="A68" s="402" t="s">
        <v>28</v>
      </c>
      <c r="B68" s="402" t="s">
        <v>29</v>
      </c>
      <c r="C68" s="402" t="s">
        <v>16</v>
      </c>
      <c r="D68" s="402">
        <v>2050.0329830000001</v>
      </c>
      <c r="E68" s="402">
        <v>1060.0443012000001</v>
      </c>
      <c r="F68" s="402">
        <v>609.09331099999997</v>
      </c>
      <c r="G68" s="402">
        <v>392.66818749999999</v>
      </c>
      <c r="H68" s="402">
        <v>49.856842433249902</v>
      </c>
      <c r="I68" s="402">
        <v>25.780298236885901</v>
      </c>
      <c r="J68" s="402">
        <v>14.8131612932559</v>
      </c>
      <c r="K68" s="402">
        <v>9.5496980366082909</v>
      </c>
    </row>
    <row r="69" spans="1:11" x14ac:dyDescent="0.25">
      <c r="A69" s="402" t="s">
        <v>45</v>
      </c>
      <c r="B69" s="402" t="s">
        <v>46</v>
      </c>
      <c r="C69" s="402" t="s">
        <v>15</v>
      </c>
      <c r="D69" s="402">
        <v>1868.3119965999999</v>
      </c>
      <c r="E69" s="402">
        <v>2359.1076816999998</v>
      </c>
      <c r="F69" s="402">
        <v>1072.7980749999999</v>
      </c>
      <c r="G69" s="402">
        <v>167.76659280000001</v>
      </c>
      <c r="H69" s="402">
        <v>34.168203095397701</v>
      </c>
      <c r="I69" s="402">
        <v>43.1440094261173</v>
      </c>
      <c r="J69" s="402">
        <v>19.6196259370268</v>
      </c>
      <c r="K69" s="402">
        <v>3.0681615414582901</v>
      </c>
    </row>
    <row r="70" spans="1:11" x14ac:dyDescent="0.25">
      <c r="A70" s="402" t="s">
        <v>45</v>
      </c>
      <c r="B70" s="402" t="s">
        <v>46</v>
      </c>
      <c r="C70" s="402" t="s">
        <v>16</v>
      </c>
      <c r="D70" s="402">
        <v>1550.5342052000001</v>
      </c>
      <c r="E70" s="402">
        <v>2014.7667461999999</v>
      </c>
      <c r="F70" s="402">
        <v>871.19032030000005</v>
      </c>
      <c r="G70" s="402">
        <v>120.76987800000001</v>
      </c>
      <c r="H70" s="402">
        <v>34.023378390375299</v>
      </c>
      <c r="I70" s="402">
        <v>44.210034931455098</v>
      </c>
      <c r="J70" s="402">
        <v>19.1165327525141</v>
      </c>
      <c r="K70" s="402">
        <v>2.6500539256555502</v>
      </c>
    </row>
    <row r="71" spans="1:11" x14ac:dyDescent="0.25">
      <c r="A71" s="402" t="s">
        <v>47</v>
      </c>
      <c r="B71" s="402" t="s">
        <v>48</v>
      </c>
      <c r="C71" s="402" t="s">
        <v>15</v>
      </c>
      <c r="D71" s="402">
        <v>8570.4113603000005</v>
      </c>
      <c r="E71" s="402">
        <v>15174.7706268</v>
      </c>
      <c r="F71" s="402">
        <v>10824.813563600001</v>
      </c>
      <c r="G71" s="402">
        <v>3430.4431319999999</v>
      </c>
      <c r="H71" s="402">
        <v>22.553453742632101</v>
      </c>
      <c r="I71" s="402">
        <v>39.933145913150803</v>
      </c>
      <c r="J71" s="402">
        <v>28.486022632491601</v>
      </c>
      <c r="K71" s="402">
        <v>9.0273777117255705</v>
      </c>
    </row>
    <row r="72" spans="1:11" x14ac:dyDescent="0.25">
      <c r="A72" s="402" t="s">
        <v>47</v>
      </c>
      <c r="B72" s="402" t="s">
        <v>48</v>
      </c>
      <c r="C72" s="402" t="s">
        <v>16</v>
      </c>
      <c r="D72" s="402">
        <v>3406.6524092999998</v>
      </c>
      <c r="E72" s="402">
        <v>8580.5113523</v>
      </c>
      <c r="F72" s="402">
        <v>6963.2854668999998</v>
      </c>
      <c r="G72" s="402">
        <v>1142.0806362000001</v>
      </c>
      <c r="H72" s="402">
        <v>16.954820683308</v>
      </c>
      <c r="I72" s="402">
        <v>42.704982449098502</v>
      </c>
      <c r="J72" s="402">
        <v>34.656091163181998</v>
      </c>
      <c r="K72" s="402">
        <v>5.68410570441152</v>
      </c>
    </row>
    <row r="73" spans="1:11" x14ac:dyDescent="0.25">
      <c r="A73" s="402" t="s">
        <v>30</v>
      </c>
      <c r="B73" s="402" t="s">
        <v>31</v>
      </c>
      <c r="C73" s="402" t="s">
        <v>15</v>
      </c>
      <c r="D73" s="402">
        <v>7793.0751031999998</v>
      </c>
      <c r="E73" s="402">
        <v>12066.979959</v>
      </c>
      <c r="F73" s="402">
        <v>5050.2457327000002</v>
      </c>
      <c r="G73" s="402">
        <v>3709.7865121999998</v>
      </c>
      <c r="H73" s="402">
        <v>27.229389692555898</v>
      </c>
      <c r="I73" s="402">
        <v>42.162624556377402</v>
      </c>
      <c r="J73" s="402">
        <v>17.645808269240099</v>
      </c>
      <c r="K73" s="402">
        <v>12.962177481826499</v>
      </c>
    </row>
    <row r="74" spans="1:11" x14ac:dyDescent="0.25">
      <c r="A74" s="402" t="s">
        <v>30</v>
      </c>
      <c r="B74" s="402" t="s">
        <v>31</v>
      </c>
      <c r="C74" s="402" t="s">
        <v>16</v>
      </c>
      <c r="D74" s="402">
        <v>4448.8308333000004</v>
      </c>
      <c r="E74" s="402">
        <v>6450.0902044000004</v>
      </c>
      <c r="F74" s="402">
        <v>2207.2760797000001</v>
      </c>
      <c r="G74" s="402">
        <v>1791.2391829000001</v>
      </c>
      <c r="H74" s="402">
        <v>29.863063305801202</v>
      </c>
      <c r="I74" s="402">
        <v>43.2966456400965</v>
      </c>
      <c r="J74" s="402">
        <v>14.816482750495499</v>
      </c>
      <c r="K74" s="402">
        <v>12.023808303606801</v>
      </c>
    </row>
    <row r="75" spans="1:11" x14ac:dyDescent="0.25">
      <c r="A75" s="402" t="s">
        <v>49</v>
      </c>
      <c r="B75" s="402" t="s">
        <v>50</v>
      </c>
      <c r="C75" s="402" t="s">
        <v>15</v>
      </c>
      <c r="D75" s="402">
        <v>9629.6238962000007</v>
      </c>
      <c r="E75" s="402">
        <v>13027.0752741</v>
      </c>
      <c r="F75" s="402">
        <v>2762.9484100999998</v>
      </c>
      <c r="G75" s="402">
        <v>339.38353069999999</v>
      </c>
      <c r="H75" s="402">
        <v>37.383486415568001</v>
      </c>
      <c r="I75" s="402">
        <v>50.572846540359201</v>
      </c>
      <c r="J75" s="402">
        <v>10.7261348386252</v>
      </c>
      <c r="K75" s="402">
        <v>1.31753220544756</v>
      </c>
    </row>
    <row r="76" spans="1:11" x14ac:dyDescent="0.25">
      <c r="A76" s="402" t="s">
        <v>49</v>
      </c>
      <c r="B76" s="402" t="s">
        <v>50</v>
      </c>
      <c r="C76" s="402" t="s">
        <v>16</v>
      </c>
      <c r="D76" s="402">
        <v>5967.3176999999996</v>
      </c>
      <c r="E76" s="402">
        <v>7890.0204273999998</v>
      </c>
      <c r="F76" s="402">
        <v>2792.5492235000002</v>
      </c>
      <c r="G76" s="402">
        <v>916.33573730000001</v>
      </c>
      <c r="H76" s="402">
        <v>33.970408266125901</v>
      </c>
      <c r="I76" s="402">
        <v>44.915861467682703</v>
      </c>
      <c r="J76" s="402">
        <v>15.897266074093499</v>
      </c>
      <c r="K76" s="402">
        <v>5.2164641920979697</v>
      </c>
    </row>
    <row r="77" spans="1:11" x14ac:dyDescent="0.25">
      <c r="A77" s="402" t="s">
        <v>51</v>
      </c>
      <c r="B77" s="402" t="s">
        <v>52</v>
      </c>
      <c r="C77" s="402" t="s">
        <v>15</v>
      </c>
      <c r="D77" s="402">
        <v>1344.1967537</v>
      </c>
      <c r="E77" s="402">
        <v>1821.3589013999999</v>
      </c>
      <c r="F77" s="402">
        <v>739.00167250000004</v>
      </c>
      <c r="G77" s="402">
        <v>108.8107617</v>
      </c>
      <c r="H77" s="402">
        <v>33.492984540435003</v>
      </c>
      <c r="I77" s="402">
        <v>45.382303862332201</v>
      </c>
      <c r="J77" s="402">
        <v>18.413503472812401</v>
      </c>
      <c r="K77" s="402">
        <v>2.71120812442047</v>
      </c>
    </row>
    <row r="78" spans="1:11" x14ac:dyDescent="0.25">
      <c r="A78" s="402" t="s">
        <v>51</v>
      </c>
      <c r="B78" s="402" t="s">
        <v>52</v>
      </c>
      <c r="C78" s="402" t="s">
        <v>16</v>
      </c>
      <c r="D78" s="402">
        <v>750.36108539999998</v>
      </c>
      <c r="E78" s="402">
        <v>967.9021616</v>
      </c>
      <c r="F78" s="402">
        <v>437.96645749999999</v>
      </c>
      <c r="G78" s="402">
        <v>118.8803205</v>
      </c>
      <c r="H78" s="402">
        <v>32.981309789622202</v>
      </c>
      <c r="I78" s="402">
        <v>42.543092464286403</v>
      </c>
      <c r="J78" s="402">
        <v>19.2503418598404</v>
      </c>
      <c r="K78" s="402">
        <v>5.2252558862510403</v>
      </c>
    </row>
    <row r="79" spans="1:11" x14ac:dyDescent="0.25">
      <c r="A79" s="402" t="s">
        <v>32</v>
      </c>
      <c r="B79" s="402" t="s">
        <v>33</v>
      </c>
      <c r="C79" s="402" t="s">
        <v>15</v>
      </c>
      <c r="D79" s="402">
        <v>1619.8489976999999</v>
      </c>
      <c r="E79" s="402">
        <v>1322.2346866</v>
      </c>
      <c r="F79" s="402">
        <v>565.56031629999995</v>
      </c>
      <c r="G79" s="402">
        <v>276.51948190000002</v>
      </c>
      <c r="H79" s="402">
        <v>42.8059994022734</v>
      </c>
      <c r="I79" s="402">
        <v>34.941267540758297</v>
      </c>
      <c r="J79" s="402">
        <v>14.945451456192499</v>
      </c>
      <c r="K79" s="402">
        <v>7.3072816007758199</v>
      </c>
    </row>
    <row r="80" spans="1:11" x14ac:dyDescent="0.25">
      <c r="A80" s="402" t="s">
        <v>32</v>
      </c>
      <c r="B80" s="402" t="s">
        <v>33</v>
      </c>
      <c r="C80" s="402" t="s">
        <v>16</v>
      </c>
      <c r="D80" s="402">
        <v>1287.2116412</v>
      </c>
      <c r="E80" s="402">
        <v>1400.4150388</v>
      </c>
      <c r="F80" s="402">
        <v>481.88231539999998</v>
      </c>
      <c r="G80" s="402">
        <v>182.16040419999999</v>
      </c>
      <c r="H80" s="402">
        <v>38.405089754783702</v>
      </c>
      <c r="I80" s="402">
        <v>41.7826125383109</v>
      </c>
      <c r="J80" s="402">
        <v>14.3773820728712</v>
      </c>
      <c r="K80" s="402">
        <v>5.43491563403418</v>
      </c>
    </row>
    <row r="81" spans="1:11" x14ac:dyDescent="0.25">
      <c r="A81" s="402" t="s">
        <v>53</v>
      </c>
      <c r="B81" s="402" t="s">
        <v>54</v>
      </c>
      <c r="C81" s="402" t="s">
        <v>15</v>
      </c>
      <c r="D81" s="402">
        <v>8247.6704026999996</v>
      </c>
      <c r="E81" s="402">
        <v>12921.7119742</v>
      </c>
      <c r="F81" s="402">
        <v>9714.1972201999997</v>
      </c>
      <c r="G81" s="402">
        <v>3006.4871935000001</v>
      </c>
      <c r="H81" s="402">
        <v>24.336542189959999</v>
      </c>
      <c r="I81" s="402">
        <v>38.128316636378102</v>
      </c>
      <c r="J81" s="402">
        <v>28.663847965311199</v>
      </c>
      <c r="K81" s="402">
        <v>8.8712932083506608</v>
      </c>
    </row>
    <row r="82" spans="1:11" x14ac:dyDescent="0.25">
      <c r="A82" s="402" t="s">
        <v>53</v>
      </c>
      <c r="B82" s="402" t="s">
        <v>54</v>
      </c>
      <c r="C82" s="402" t="s">
        <v>16</v>
      </c>
      <c r="D82" s="402">
        <v>3337.5476232999999</v>
      </c>
      <c r="E82" s="402">
        <v>4642.4253656999999</v>
      </c>
      <c r="F82" s="402">
        <v>3997.596892</v>
      </c>
      <c r="G82" s="402">
        <v>1145.5211773000001</v>
      </c>
      <c r="H82" s="402">
        <v>25.4326332757486</v>
      </c>
      <c r="I82" s="402">
        <v>35.376005127723303</v>
      </c>
      <c r="J82" s="402">
        <v>30.462311617289501</v>
      </c>
      <c r="K82" s="402">
        <v>8.72904997923861</v>
      </c>
    </row>
    <row r="83" spans="1:11" x14ac:dyDescent="0.25">
      <c r="A83" s="402" t="s">
        <v>34</v>
      </c>
      <c r="B83" s="402" t="s">
        <v>35</v>
      </c>
      <c r="C83" s="402" t="s">
        <v>15</v>
      </c>
      <c r="D83" s="402">
        <v>13237.759395900001</v>
      </c>
      <c r="E83" s="402">
        <v>12773.444025000001</v>
      </c>
      <c r="F83" s="402">
        <v>8577.9977068000007</v>
      </c>
      <c r="G83" s="402">
        <v>6077.4249296999997</v>
      </c>
      <c r="H83" s="402">
        <v>32.551899872920899</v>
      </c>
      <c r="I83" s="402">
        <v>31.410139624001701</v>
      </c>
      <c r="J83" s="402">
        <v>21.093458047619599</v>
      </c>
      <c r="K83" s="402">
        <v>14.944502455457799</v>
      </c>
    </row>
    <row r="84" spans="1:11" x14ac:dyDescent="0.25">
      <c r="A84" s="402" t="s">
        <v>34</v>
      </c>
      <c r="B84" s="402" t="s">
        <v>35</v>
      </c>
      <c r="C84" s="402" t="s">
        <v>16</v>
      </c>
      <c r="D84" s="402">
        <v>6416.3538449999996</v>
      </c>
      <c r="E84" s="402">
        <v>7851.3815769000003</v>
      </c>
      <c r="F84" s="402">
        <v>4599.2145968000004</v>
      </c>
      <c r="G84" s="402">
        <v>1674.5158084</v>
      </c>
      <c r="H84" s="402">
        <v>31.236105052128298</v>
      </c>
      <c r="I84" s="402">
        <v>38.222109575752903</v>
      </c>
      <c r="J84" s="402">
        <v>22.389904574055901</v>
      </c>
      <c r="K84" s="402">
        <v>8.1518807980628196</v>
      </c>
    </row>
    <row r="85" spans="1:11" x14ac:dyDescent="0.25">
      <c r="A85" s="402" t="s">
        <v>55</v>
      </c>
      <c r="B85" s="402" t="s">
        <v>56</v>
      </c>
      <c r="C85" s="402" t="s">
        <v>15</v>
      </c>
      <c r="D85" s="402">
        <v>2228.4163775000002</v>
      </c>
      <c r="E85" s="402">
        <v>1847.5929618</v>
      </c>
      <c r="F85" s="402">
        <v>698.15283190000002</v>
      </c>
      <c r="G85" s="402">
        <v>1080.7902741</v>
      </c>
      <c r="H85" s="402">
        <v>38.060366814573101</v>
      </c>
      <c r="I85" s="402">
        <v>31.5560711903499</v>
      </c>
      <c r="J85" s="402">
        <v>11.924141799997599</v>
      </c>
      <c r="K85" s="402">
        <v>18.4594201950793</v>
      </c>
    </row>
    <row r="86" spans="1:11" x14ac:dyDescent="0.25">
      <c r="A86" s="402" t="s">
        <v>55</v>
      </c>
      <c r="B86" s="402" t="s">
        <v>56</v>
      </c>
      <c r="C86" s="402" t="s">
        <v>16</v>
      </c>
      <c r="D86" s="402">
        <v>1615.3388371999999</v>
      </c>
      <c r="E86" s="402">
        <v>1480.8495224999999</v>
      </c>
      <c r="F86" s="402">
        <v>707.70647350000002</v>
      </c>
      <c r="G86" s="402">
        <v>1325.8235575000001</v>
      </c>
      <c r="H86" s="402">
        <v>31.489815115943799</v>
      </c>
      <c r="I86" s="402">
        <v>28.8680471268116</v>
      </c>
      <c r="J86" s="402">
        <v>13.796205163680099</v>
      </c>
      <c r="K86" s="402">
        <v>25.845932593564399</v>
      </c>
    </row>
    <row r="87" spans="1:11" x14ac:dyDescent="0.25">
      <c r="A87" s="402" t="s">
        <v>36</v>
      </c>
      <c r="B87" s="402" t="s">
        <v>37</v>
      </c>
      <c r="C87" s="402" t="s">
        <v>15</v>
      </c>
      <c r="D87" s="402">
        <v>36619.6615418</v>
      </c>
      <c r="E87" s="402">
        <v>39915.557370499999</v>
      </c>
      <c r="F87" s="402">
        <v>54574.185176400002</v>
      </c>
      <c r="G87" s="402">
        <v>37629.759869599999</v>
      </c>
      <c r="H87" s="402">
        <v>21.701933731785999</v>
      </c>
      <c r="I87" s="402">
        <v>23.655182610934499</v>
      </c>
      <c r="J87" s="402">
        <v>32.342334699422103</v>
      </c>
      <c r="K87" s="402">
        <v>22.300548957857401</v>
      </c>
    </row>
    <row r="88" spans="1:11" x14ac:dyDescent="0.25">
      <c r="A88" s="402" t="s">
        <v>36</v>
      </c>
      <c r="B88" s="402" t="s">
        <v>37</v>
      </c>
      <c r="C88" s="402" t="s">
        <v>16</v>
      </c>
      <c r="D88" s="402">
        <v>24068.269159799998</v>
      </c>
      <c r="E88" s="402">
        <v>23786.261508200001</v>
      </c>
      <c r="F88" s="402">
        <v>32940.375915199998</v>
      </c>
      <c r="G88" s="402">
        <v>28097.348492100002</v>
      </c>
      <c r="H88" s="402">
        <v>22.102829207785799</v>
      </c>
      <c r="I88" s="402">
        <v>21.843850595023099</v>
      </c>
      <c r="J88" s="402">
        <v>30.2504304759061</v>
      </c>
      <c r="K88" s="402">
        <v>25.802889721284998</v>
      </c>
    </row>
    <row r="89" spans="1:11" x14ac:dyDescent="0.25">
      <c r="A89" s="402" t="s">
        <v>38</v>
      </c>
      <c r="B89" s="402" t="s">
        <v>39</v>
      </c>
      <c r="C89" s="402" t="s">
        <v>15</v>
      </c>
      <c r="D89" s="402">
        <v>3221.1396593999998</v>
      </c>
      <c r="E89" s="402">
        <v>2328.158782</v>
      </c>
      <c r="F89" s="402">
        <v>512.12827140000002</v>
      </c>
      <c r="G89" s="402">
        <v>367.82777099999998</v>
      </c>
      <c r="H89" s="402">
        <v>50.101293509479397</v>
      </c>
      <c r="I89" s="402">
        <v>36.211955645344801</v>
      </c>
      <c r="J89" s="402">
        <v>7.96559340885364</v>
      </c>
      <c r="K89" s="402">
        <v>5.7211574363221702</v>
      </c>
    </row>
    <row r="90" spans="1:11" x14ac:dyDescent="0.25">
      <c r="A90" s="402" t="s">
        <v>38</v>
      </c>
      <c r="B90" s="402" t="s">
        <v>39</v>
      </c>
      <c r="C90" s="402" t="s">
        <v>16</v>
      </c>
      <c r="D90" s="402">
        <v>1181.4194731</v>
      </c>
      <c r="E90" s="402">
        <v>1029.6178563000001</v>
      </c>
      <c r="F90" s="402">
        <v>356.57394649999998</v>
      </c>
      <c r="G90" s="402">
        <v>149.12557129999999</v>
      </c>
      <c r="H90" s="402">
        <v>43.4867099593259</v>
      </c>
      <c r="I90" s="402">
        <v>37.899064731321801</v>
      </c>
      <c r="J90" s="402">
        <v>13.1250822790401</v>
      </c>
      <c r="K90" s="402">
        <v>5.4891430303121203</v>
      </c>
    </row>
    <row r="91" spans="1:11" x14ac:dyDescent="0.25">
      <c r="A91" s="402" t="s">
        <v>57</v>
      </c>
      <c r="B91" s="402" t="s">
        <v>58</v>
      </c>
      <c r="C91" s="402" t="s">
        <v>15</v>
      </c>
      <c r="D91" s="402">
        <v>1322.2555282000001</v>
      </c>
      <c r="E91" s="402">
        <v>939.23903929999994</v>
      </c>
      <c r="F91" s="402">
        <v>411.24251629999998</v>
      </c>
      <c r="G91" s="402">
        <v>151.2124608</v>
      </c>
      <c r="H91" s="402">
        <v>46.822916178812001</v>
      </c>
      <c r="I91" s="402">
        <v>33.259767020130603</v>
      </c>
      <c r="J91" s="402">
        <v>14.5626722363501</v>
      </c>
      <c r="K91" s="402">
        <v>5.3546445647072796</v>
      </c>
    </row>
    <row r="92" spans="1:11" x14ac:dyDescent="0.25">
      <c r="A92" s="402" t="s">
        <v>57</v>
      </c>
      <c r="B92" s="402" t="s">
        <v>58</v>
      </c>
      <c r="C92" s="402" t="s">
        <v>16</v>
      </c>
      <c r="D92" s="402">
        <v>549.38687530000004</v>
      </c>
      <c r="E92" s="402">
        <v>335.8713765</v>
      </c>
      <c r="F92" s="402">
        <v>140.2204567</v>
      </c>
      <c r="G92" s="402">
        <v>42.813328900000002</v>
      </c>
      <c r="H92" s="402">
        <v>51.426656388555799</v>
      </c>
      <c r="I92" s="402">
        <v>31.4400336931688</v>
      </c>
      <c r="J92" s="402">
        <v>13.125667120132</v>
      </c>
      <c r="K92" s="402">
        <v>4.0076427981433502</v>
      </c>
    </row>
    <row r="93" spans="1:11" x14ac:dyDescent="0.25">
      <c r="A93" s="402" t="s">
        <v>59</v>
      </c>
      <c r="B93" s="402" t="s">
        <v>60</v>
      </c>
      <c r="C93" s="402" t="s">
        <v>15</v>
      </c>
      <c r="D93" s="402">
        <v>782.43513399999995</v>
      </c>
      <c r="E93" s="402">
        <v>461.189481</v>
      </c>
      <c r="F93" s="402">
        <v>298.12722450000001</v>
      </c>
      <c r="G93" s="402">
        <v>225.4690626</v>
      </c>
      <c r="H93" s="402">
        <v>44.2748913319341</v>
      </c>
      <c r="I93" s="402">
        <v>26.096877897492401</v>
      </c>
      <c r="J93" s="402">
        <v>16.869833541790602</v>
      </c>
      <c r="K93" s="402">
        <v>12.758397228783</v>
      </c>
    </row>
    <row r="94" spans="1:11" x14ac:dyDescent="0.25">
      <c r="A94" s="402" t="s">
        <v>59</v>
      </c>
      <c r="B94" s="402" t="s">
        <v>60</v>
      </c>
      <c r="C94" s="402" t="s">
        <v>16</v>
      </c>
      <c r="D94" s="402">
        <v>710.63297699999998</v>
      </c>
      <c r="E94" s="402">
        <v>468.91529850000001</v>
      </c>
      <c r="F94" s="402">
        <v>285.04621150000003</v>
      </c>
      <c r="G94" s="402">
        <v>142.8864069</v>
      </c>
      <c r="H94" s="402">
        <v>44.207864597127099</v>
      </c>
      <c r="I94" s="402">
        <v>29.170816292711098</v>
      </c>
      <c r="J94" s="402">
        <v>17.732478972638599</v>
      </c>
      <c r="K94" s="402">
        <v>8.8888401375232107</v>
      </c>
    </row>
    <row r="95" spans="1:11" x14ac:dyDescent="0.25">
      <c r="A95" s="402" t="s">
        <v>61</v>
      </c>
      <c r="B95" s="402" t="s">
        <v>62</v>
      </c>
      <c r="C95" s="402" t="s">
        <v>15</v>
      </c>
      <c r="D95" s="402">
        <v>1048.1378164</v>
      </c>
      <c r="E95" s="402">
        <v>980.16713249999998</v>
      </c>
      <c r="F95" s="402">
        <v>550.56380630000001</v>
      </c>
      <c r="G95" s="402">
        <v>183.91787239999999</v>
      </c>
      <c r="H95" s="402">
        <v>37.937704125580801</v>
      </c>
      <c r="I95" s="402">
        <v>35.477482144593303</v>
      </c>
      <c r="J95" s="402">
        <v>19.9278438949977</v>
      </c>
      <c r="K95" s="402">
        <v>6.65696983482822</v>
      </c>
    </row>
    <row r="96" spans="1:11" x14ac:dyDescent="0.25">
      <c r="A96" s="402" t="s">
        <v>61</v>
      </c>
      <c r="B96" s="402" t="s">
        <v>62</v>
      </c>
      <c r="C96" s="402" t="s">
        <v>16</v>
      </c>
      <c r="D96" s="402">
        <v>610.94569190000004</v>
      </c>
      <c r="E96" s="402">
        <v>744.55698310000002</v>
      </c>
      <c r="F96" s="402">
        <v>374.15584439999998</v>
      </c>
      <c r="G96" s="402">
        <v>127.3631807</v>
      </c>
      <c r="H96" s="402">
        <v>32.899222010550602</v>
      </c>
      <c r="I96" s="402">
        <v>40.094145537443403</v>
      </c>
      <c r="J96" s="402">
        <v>20.148167594371799</v>
      </c>
      <c r="K96" s="402">
        <v>6.8584648576342202</v>
      </c>
    </row>
    <row r="97" spans="1:11" x14ac:dyDescent="0.25">
      <c r="A97" s="402" t="s">
        <v>63</v>
      </c>
      <c r="B97" s="402" t="s">
        <v>64</v>
      </c>
      <c r="C97" s="402" t="s">
        <v>15</v>
      </c>
      <c r="D97" s="402">
        <v>1422.3949697</v>
      </c>
      <c r="E97" s="402">
        <v>2867.6278013000001</v>
      </c>
      <c r="F97" s="402">
        <v>645.57675849999998</v>
      </c>
      <c r="G97" s="402">
        <v>205.48394920000001</v>
      </c>
      <c r="H97" s="402">
        <v>27.667221814100401</v>
      </c>
      <c r="I97" s="402">
        <v>55.778666368302602</v>
      </c>
      <c r="J97" s="402">
        <v>12.557212135820899</v>
      </c>
      <c r="K97" s="402">
        <v>3.9968996817760201</v>
      </c>
    </row>
    <row r="98" spans="1:11" x14ac:dyDescent="0.25">
      <c r="A98" s="402" t="s">
        <v>63</v>
      </c>
      <c r="B98" s="402" t="s">
        <v>64</v>
      </c>
      <c r="C98" s="402" t="s">
        <v>16</v>
      </c>
      <c r="D98" s="402">
        <v>1157.8281004999999</v>
      </c>
      <c r="E98" s="402">
        <v>1692.4051958</v>
      </c>
      <c r="F98" s="402">
        <v>406.83188819999998</v>
      </c>
      <c r="G98" s="402">
        <v>133.6287739</v>
      </c>
      <c r="H98" s="402">
        <v>34.147231059637001</v>
      </c>
      <c r="I98" s="402">
        <v>49.913239489140203</v>
      </c>
      <c r="J98" s="402">
        <v>11.998484475194999</v>
      </c>
      <c r="K98" s="402">
        <v>3.9410449760277602</v>
      </c>
    </row>
    <row r="99" spans="1:11" x14ac:dyDescent="0.25">
      <c r="A99" s="402" t="s">
        <v>65</v>
      </c>
      <c r="B99" s="402" t="s">
        <v>66</v>
      </c>
      <c r="C99" s="402" t="s">
        <v>15</v>
      </c>
      <c r="D99" s="402">
        <v>202.7708591</v>
      </c>
      <c r="E99" s="402">
        <v>119.61465080000001</v>
      </c>
      <c r="F99" s="402">
        <v>105.7819911</v>
      </c>
      <c r="G99" s="402">
        <v>19.737735900000001</v>
      </c>
      <c r="H99" s="402">
        <v>45.270928400703397</v>
      </c>
      <c r="I99" s="402">
        <v>26.7053476819931</v>
      </c>
      <c r="J99" s="402">
        <v>23.6170471754536</v>
      </c>
      <c r="K99" s="402">
        <v>4.4066767418498998</v>
      </c>
    </row>
    <row r="100" spans="1:11" x14ac:dyDescent="0.25">
      <c r="A100" s="402" t="s">
        <v>65</v>
      </c>
      <c r="B100" s="402" t="s">
        <v>66</v>
      </c>
      <c r="C100" s="402" t="s">
        <v>16</v>
      </c>
      <c r="D100" s="402">
        <v>101.2711687</v>
      </c>
      <c r="E100" s="402">
        <v>47.524043399999996</v>
      </c>
      <c r="F100" s="402">
        <v>42.805666500000001</v>
      </c>
      <c r="G100" s="402">
        <v>13.535137499999999</v>
      </c>
      <c r="H100" s="402">
        <v>49.3678148895278</v>
      </c>
      <c r="I100" s="402">
        <v>23.167088989791502</v>
      </c>
      <c r="J100" s="402">
        <v>20.866967836176102</v>
      </c>
      <c r="K100" s="402">
        <v>6.5981282845045897</v>
      </c>
    </row>
    <row r="101" spans="1:11" x14ac:dyDescent="0.25">
      <c r="A101" s="402" t="s">
        <v>67</v>
      </c>
      <c r="B101" s="402" t="s">
        <v>68</v>
      </c>
      <c r="C101" s="402" t="s">
        <v>15</v>
      </c>
      <c r="D101" s="402">
        <v>9168.2695423999994</v>
      </c>
      <c r="E101" s="402">
        <v>10082.4256178</v>
      </c>
      <c r="F101" s="402">
        <v>6778.6913536000002</v>
      </c>
      <c r="G101" s="402">
        <v>2341.0772539999998</v>
      </c>
      <c r="H101" s="402">
        <v>32.316248396354503</v>
      </c>
      <c r="I101" s="402">
        <v>35.538458942089598</v>
      </c>
      <c r="J101" s="402">
        <v>23.893480942295</v>
      </c>
      <c r="K101" s="402">
        <v>8.2518117192609406</v>
      </c>
    </row>
    <row r="102" spans="1:11" x14ac:dyDescent="0.25">
      <c r="A102" s="402" t="s">
        <v>67</v>
      </c>
      <c r="B102" s="402" t="s">
        <v>68</v>
      </c>
      <c r="C102" s="402" t="s">
        <v>16</v>
      </c>
      <c r="D102" s="402">
        <v>4636.7955474999999</v>
      </c>
      <c r="E102" s="402">
        <v>9025.5673035</v>
      </c>
      <c r="F102" s="402">
        <v>4511.5401271999999</v>
      </c>
      <c r="G102" s="402">
        <v>1691.9531993999999</v>
      </c>
      <c r="H102" s="402">
        <v>23.340527113693099</v>
      </c>
      <c r="I102" s="402">
        <v>45.432561389812598</v>
      </c>
      <c r="J102" s="402">
        <v>22.710021087774901</v>
      </c>
      <c r="K102" s="402">
        <v>8.5168904087193695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898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868</v>
      </c>
      <c r="E112" s="5" t="s">
        <v>869</v>
      </c>
      <c r="F112" s="5" t="s">
        <v>870</v>
      </c>
      <c r="G112" s="5" t="s">
        <v>871</v>
      </c>
      <c r="H112" s="5" t="s">
        <v>872</v>
      </c>
      <c r="I112" s="5" t="s">
        <v>873</v>
      </c>
      <c r="J112" s="5" t="s">
        <v>874</v>
      </c>
      <c r="K112" s="5" t="s">
        <v>875</v>
      </c>
    </row>
    <row r="113" spans="1:11" x14ac:dyDescent="0.25">
      <c r="A113" s="403" t="s">
        <v>71</v>
      </c>
      <c r="B113" s="403" t="s">
        <v>72</v>
      </c>
      <c r="C113" s="403" t="s">
        <v>15</v>
      </c>
      <c r="D113" s="403">
        <v>16377.9786793</v>
      </c>
      <c r="E113" s="403">
        <v>22758.8052025</v>
      </c>
      <c r="F113" s="403">
        <v>36620.042076500002</v>
      </c>
      <c r="G113" s="403">
        <v>8962.4130860000005</v>
      </c>
      <c r="H113" s="403">
        <v>19.332065377423799</v>
      </c>
      <c r="I113" s="403">
        <v>26.863797951017201</v>
      </c>
      <c r="J113" s="403">
        <v>43.2251782353135</v>
      </c>
      <c r="K113" s="403">
        <v>10.5789584362455</v>
      </c>
    </row>
    <row r="114" spans="1:11" x14ac:dyDescent="0.25">
      <c r="A114" s="403" t="s">
        <v>71</v>
      </c>
      <c r="B114" s="403" t="s">
        <v>72</v>
      </c>
      <c r="C114" s="403" t="s">
        <v>16</v>
      </c>
      <c r="D114" s="403">
        <v>12246.5863577</v>
      </c>
      <c r="E114" s="403">
        <v>17324.064794900001</v>
      </c>
      <c r="F114" s="403">
        <v>24789.873272600002</v>
      </c>
      <c r="G114" s="403">
        <v>6162.3727559999998</v>
      </c>
      <c r="H114" s="403">
        <v>20.234633383519</v>
      </c>
      <c r="I114" s="403">
        <v>28.623984643420702</v>
      </c>
      <c r="J114" s="403">
        <v>40.959495376405101</v>
      </c>
      <c r="K114" s="403">
        <v>10.1818865966552</v>
      </c>
    </row>
    <row r="115" spans="1:11" x14ac:dyDescent="0.25">
      <c r="A115" s="403" t="s">
        <v>73</v>
      </c>
      <c r="B115" s="403" t="s">
        <v>74</v>
      </c>
      <c r="C115" s="403" t="s">
        <v>15</v>
      </c>
      <c r="D115" s="403">
        <v>5207.9287912999998</v>
      </c>
      <c r="E115" s="403">
        <v>9051.8957838000006</v>
      </c>
      <c r="F115" s="403">
        <v>10986.1883077</v>
      </c>
      <c r="G115" s="403">
        <v>3011.1451001999999</v>
      </c>
      <c r="H115" s="403">
        <v>18.430476251126102</v>
      </c>
      <c r="I115" s="403">
        <v>32.033992198528203</v>
      </c>
      <c r="J115" s="403">
        <v>38.879310914103499</v>
      </c>
      <c r="K115" s="403">
        <v>10.6562206362422</v>
      </c>
    </row>
    <row r="116" spans="1:11" x14ac:dyDescent="0.25">
      <c r="A116" s="403" t="s">
        <v>73</v>
      </c>
      <c r="B116" s="403" t="s">
        <v>74</v>
      </c>
      <c r="C116" s="403" t="s">
        <v>16</v>
      </c>
      <c r="D116" s="403">
        <v>3555.8157907999998</v>
      </c>
      <c r="E116" s="403">
        <v>5411.7190785000003</v>
      </c>
      <c r="F116" s="403">
        <v>6848.9067541000004</v>
      </c>
      <c r="G116" s="403">
        <v>1247.4113311000001</v>
      </c>
      <c r="H116" s="403">
        <v>20.838293674244799</v>
      </c>
      <c r="I116" s="403">
        <v>31.714520119987601</v>
      </c>
      <c r="J116" s="403">
        <v>40.136930225326601</v>
      </c>
      <c r="K116" s="403">
        <v>7.3102559804410303</v>
      </c>
    </row>
    <row r="117" spans="1:11" x14ac:dyDescent="0.25">
      <c r="A117" s="403" t="s">
        <v>75</v>
      </c>
      <c r="B117" s="403" t="s">
        <v>76</v>
      </c>
      <c r="C117" s="403" t="s">
        <v>15</v>
      </c>
      <c r="D117" s="403">
        <v>5365.6031953000002</v>
      </c>
      <c r="E117" s="403">
        <v>5526.2606305999998</v>
      </c>
      <c r="F117" s="403">
        <v>5406.7600478000004</v>
      </c>
      <c r="G117" s="403">
        <v>1463.1969154000001</v>
      </c>
      <c r="H117" s="403">
        <v>30.208632656584101</v>
      </c>
      <c r="I117" s="403">
        <v>31.113142600736801</v>
      </c>
      <c r="J117" s="403">
        <v>30.4403479350383</v>
      </c>
      <c r="K117" s="403">
        <v>8.2378768076408502</v>
      </c>
    </row>
    <row r="118" spans="1:11" x14ac:dyDescent="0.25">
      <c r="A118" s="403" t="s">
        <v>75</v>
      </c>
      <c r="B118" s="403" t="s">
        <v>76</v>
      </c>
      <c r="C118" s="403" t="s">
        <v>16</v>
      </c>
      <c r="D118" s="403">
        <v>3904.5119639</v>
      </c>
      <c r="E118" s="403">
        <v>4392.0166038999996</v>
      </c>
      <c r="F118" s="403">
        <v>4743.6982543000004</v>
      </c>
      <c r="G118" s="403">
        <v>1366.0050474</v>
      </c>
      <c r="H118" s="403">
        <v>27.102937112697699</v>
      </c>
      <c r="I118" s="403">
        <v>30.4869215190026</v>
      </c>
      <c r="J118" s="403">
        <v>32.928098737207399</v>
      </c>
      <c r="K118" s="403">
        <v>9.4820426310923303</v>
      </c>
    </row>
    <row r="119" spans="1:11" x14ac:dyDescent="0.25">
      <c r="A119" s="403" t="s">
        <v>77</v>
      </c>
      <c r="B119" s="403" t="s">
        <v>78</v>
      </c>
      <c r="C119" s="403" t="s">
        <v>15</v>
      </c>
      <c r="D119" s="403">
        <v>12942.5822742</v>
      </c>
      <c r="E119" s="403">
        <v>12996.033204200001</v>
      </c>
      <c r="F119" s="403">
        <v>33280.352170899998</v>
      </c>
      <c r="G119" s="403">
        <v>17654.111429799999</v>
      </c>
      <c r="H119" s="403">
        <v>16.836300079618901</v>
      </c>
      <c r="I119" s="403">
        <v>16.905831482081599</v>
      </c>
      <c r="J119" s="403">
        <v>43.292596796669898</v>
      </c>
      <c r="K119" s="403">
        <v>22.965271641629499</v>
      </c>
    </row>
    <row r="120" spans="1:11" x14ac:dyDescent="0.25">
      <c r="A120" s="403" t="s">
        <v>77</v>
      </c>
      <c r="B120" s="403" t="s">
        <v>78</v>
      </c>
      <c r="C120" s="403" t="s">
        <v>16</v>
      </c>
      <c r="D120" s="403">
        <v>7830.9231110999999</v>
      </c>
      <c r="E120" s="403">
        <v>8610.8317361000009</v>
      </c>
      <c r="F120" s="403">
        <v>23688.691143299999</v>
      </c>
      <c r="G120" s="403">
        <v>14355.282771599999</v>
      </c>
      <c r="H120" s="403">
        <v>14.3724297885268</v>
      </c>
      <c r="I120" s="403">
        <v>15.803829611415001</v>
      </c>
      <c r="J120" s="403">
        <v>43.476873084934702</v>
      </c>
      <c r="K120" s="403">
        <v>26.3468675151234</v>
      </c>
    </row>
    <row r="121" spans="1:11" x14ac:dyDescent="0.25">
      <c r="A121" s="403" t="s">
        <v>79</v>
      </c>
      <c r="B121" s="403" t="s">
        <v>80</v>
      </c>
      <c r="C121" s="403" t="s">
        <v>15</v>
      </c>
      <c r="D121" s="403">
        <v>11489.0414131</v>
      </c>
      <c r="E121" s="403">
        <v>10467.455629</v>
      </c>
      <c r="F121" s="403">
        <v>26289.352935200001</v>
      </c>
      <c r="G121" s="403">
        <v>29556.689917799999</v>
      </c>
      <c r="H121" s="403">
        <v>14.766923327426699</v>
      </c>
      <c r="I121" s="403">
        <v>13.4538739263694</v>
      </c>
      <c r="J121" s="403">
        <v>33.7898389572442</v>
      </c>
      <c r="K121" s="403">
        <v>37.989363788959601</v>
      </c>
    </row>
    <row r="122" spans="1:11" x14ac:dyDescent="0.25">
      <c r="A122" s="403" t="s">
        <v>79</v>
      </c>
      <c r="B122" s="403" t="s">
        <v>80</v>
      </c>
      <c r="C122" s="403" t="s">
        <v>16</v>
      </c>
      <c r="D122" s="403">
        <v>8889.8151632000008</v>
      </c>
      <c r="E122" s="403">
        <v>6721.7826224</v>
      </c>
      <c r="F122" s="403">
        <v>16248.551972900001</v>
      </c>
      <c r="G122" s="403">
        <v>20211.418728799999</v>
      </c>
      <c r="H122" s="403">
        <v>17.0723014909147</v>
      </c>
      <c r="I122" s="403">
        <v>12.908738525975901</v>
      </c>
      <c r="J122" s="403">
        <v>31.2042683654957</v>
      </c>
      <c r="K122" s="403">
        <v>38.814691617613697</v>
      </c>
    </row>
    <row r="123" spans="1:11" x14ac:dyDescent="0.25">
      <c r="A123" s="403" t="s">
        <v>81</v>
      </c>
      <c r="B123" s="403" t="s">
        <v>82</v>
      </c>
      <c r="C123" s="403" t="s">
        <v>15</v>
      </c>
      <c r="D123" s="403">
        <v>8699.4894844999999</v>
      </c>
      <c r="E123" s="403">
        <v>6317.1935936999998</v>
      </c>
      <c r="F123" s="403">
        <v>13171.0008898</v>
      </c>
      <c r="G123" s="403">
        <v>3083.0723487</v>
      </c>
      <c r="H123" s="403">
        <v>27.819888321198299</v>
      </c>
      <c r="I123" s="403">
        <v>20.2016015529702</v>
      </c>
      <c r="J123" s="403">
        <v>42.119227166776497</v>
      </c>
      <c r="K123" s="403">
        <v>9.8592829590549407</v>
      </c>
    </row>
    <row r="124" spans="1:11" x14ac:dyDescent="0.25">
      <c r="A124" s="403" t="s">
        <v>81</v>
      </c>
      <c r="B124" s="403" t="s">
        <v>82</v>
      </c>
      <c r="C124" s="403" t="s">
        <v>16</v>
      </c>
      <c r="D124" s="403">
        <v>6983.5752873000001</v>
      </c>
      <c r="E124" s="403">
        <v>5082.7289362000001</v>
      </c>
      <c r="F124" s="403">
        <v>10190.383137700001</v>
      </c>
      <c r="G124" s="403">
        <v>3202.4457176000001</v>
      </c>
      <c r="H124" s="403">
        <v>27.430530590671498</v>
      </c>
      <c r="I124" s="403">
        <v>19.964265556365</v>
      </c>
      <c r="J124" s="403">
        <v>40.0264341529587</v>
      </c>
      <c r="K124" s="403">
        <v>12.5787697000048</v>
      </c>
    </row>
    <row r="125" spans="1:11" x14ac:dyDescent="0.25">
      <c r="A125" s="403" t="s">
        <v>83</v>
      </c>
      <c r="B125" s="403" t="s">
        <v>84</v>
      </c>
      <c r="C125" s="403" t="s">
        <v>15</v>
      </c>
      <c r="D125" s="403">
        <v>19700.341380400001</v>
      </c>
      <c r="E125" s="403">
        <v>16936.2924251</v>
      </c>
      <c r="F125" s="403">
        <v>51008.684477199997</v>
      </c>
      <c r="G125" s="403">
        <v>32082.1664451</v>
      </c>
      <c r="H125" s="403">
        <v>16.454318258826401</v>
      </c>
      <c r="I125" s="403">
        <v>14.145701351368601</v>
      </c>
      <c r="J125" s="403">
        <v>42.603989044928198</v>
      </c>
      <c r="K125" s="403">
        <v>26.7959913448768</v>
      </c>
    </row>
    <row r="126" spans="1:11" x14ac:dyDescent="0.25">
      <c r="A126" s="403" t="s">
        <v>83</v>
      </c>
      <c r="B126" s="403" t="s">
        <v>84</v>
      </c>
      <c r="C126" s="403" t="s">
        <v>16</v>
      </c>
      <c r="D126" s="403">
        <v>14358.942315800001</v>
      </c>
      <c r="E126" s="403">
        <v>17323.61249</v>
      </c>
      <c r="F126" s="403">
        <v>32250.7006865</v>
      </c>
      <c r="G126" s="403">
        <v>30183.300786799999</v>
      </c>
      <c r="H126" s="403">
        <v>15.256553026886101</v>
      </c>
      <c r="I126" s="403">
        <v>18.406551593990901</v>
      </c>
      <c r="J126" s="403">
        <v>34.2667666152823</v>
      </c>
      <c r="K126" s="403">
        <v>32.0701287638407</v>
      </c>
    </row>
    <row r="127" spans="1:11" x14ac:dyDescent="0.25">
      <c r="A127" s="403" t="s">
        <v>85</v>
      </c>
      <c r="B127" s="403" t="s">
        <v>86</v>
      </c>
      <c r="C127" s="403" t="s">
        <v>15</v>
      </c>
      <c r="D127" s="403">
        <v>34599.9124285</v>
      </c>
      <c r="E127" s="403">
        <v>43087.699017500003</v>
      </c>
      <c r="F127" s="403">
        <v>70538.247652299993</v>
      </c>
      <c r="G127" s="403">
        <v>29039.793065599999</v>
      </c>
      <c r="H127" s="403">
        <v>19.518678326080298</v>
      </c>
      <c r="I127" s="403">
        <v>24.3068516046533</v>
      </c>
      <c r="J127" s="403">
        <v>39.792394517060899</v>
      </c>
      <c r="K127" s="403">
        <v>16.382075552205599</v>
      </c>
    </row>
    <row r="128" spans="1:11" x14ac:dyDescent="0.25">
      <c r="A128" s="403" t="s">
        <v>85</v>
      </c>
      <c r="B128" s="403" t="s">
        <v>86</v>
      </c>
      <c r="C128" s="403" t="s">
        <v>16</v>
      </c>
      <c r="D128" s="403">
        <v>25461.3062164</v>
      </c>
      <c r="E128" s="403">
        <v>33269.663729699998</v>
      </c>
      <c r="F128" s="403">
        <v>55940.237749499996</v>
      </c>
      <c r="G128" s="403">
        <v>32675.077396299999</v>
      </c>
      <c r="H128" s="403">
        <v>17.2799105186261</v>
      </c>
      <c r="I128" s="403">
        <v>22.5792348337453</v>
      </c>
      <c r="J128" s="403">
        <v>37.9651497250915</v>
      </c>
      <c r="K128" s="403">
        <v>22.175704922537101</v>
      </c>
    </row>
    <row r="129" spans="1:11" x14ac:dyDescent="0.25">
      <c r="A129" s="403" t="s">
        <v>87</v>
      </c>
      <c r="B129" s="403" t="s">
        <v>88</v>
      </c>
      <c r="C129" s="403" t="s">
        <v>15</v>
      </c>
      <c r="D129" s="403">
        <v>15166.7636747</v>
      </c>
      <c r="E129" s="403">
        <v>20555.587917600002</v>
      </c>
      <c r="F129" s="403">
        <v>28816.736897999999</v>
      </c>
      <c r="G129" s="403">
        <v>7103.0275885000001</v>
      </c>
      <c r="H129" s="403">
        <v>21.170178248249801</v>
      </c>
      <c r="I129" s="403">
        <v>28.692044627758701</v>
      </c>
      <c r="J129" s="403">
        <v>40.223179430244798</v>
      </c>
      <c r="K129" s="403">
        <v>9.91459769374665</v>
      </c>
    </row>
    <row r="130" spans="1:11" x14ac:dyDescent="0.25">
      <c r="A130" s="403" t="s">
        <v>87</v>
      </c>
      <c r="B130" s="403" t="s">
        <v>88</v>
      </c>
      <c r="C130" s="403" t="s">
        <v>16</v>
      </c>
      <c r="D130" s="403">
        <v>9748.5706138000005</v>
      </c>
      <c r="E130" s="403">
        <v>15117.326406599999</v>
      </c>
      <c r="F130" s="403">
        <v>21713.306024400001</v>
      </c>
      <c r="G130" s="403">
        <v>5943.9547322999997</v>
      </c>
      <c r="H130" s="403">
        <v>18.5605188765904</v>
      </c>
      <c r="I130" s="403">
        <v>28.782211592752201</v>
      </c>
      <c r="J130" s="403">
        <v>41.340442851033202</v>
      </c>
      <c r="K130" s="403">
        <v>11.316826679624301</v>
      </c>
    </row>
    <row r="131" spans="1:11" x14ac:dyDescent="0.25">
      <c r="A131" s="403" t="s">
        <v>89</v>
      </c>
      <c r="B131" s="403" t="s">
        <v>90</v>
      </c>
      <c r="C131" s="403" t="s">
        <v>15</v>
      </c>
      <c r="D131" s="403">
        <v>28457.3272445</v>
      </c>
      <c r="E131" s="403">
        <v>36781.882190999997</v>
      </c>
      <c r="F131" s="403">
        <v>67002.035108700002</v>
      </c>
      <c r="G131" s="403">
        <v>14956.298569</v>
      </c>
      <c r="H131" s="403">
        <v>19.332746078930999</v>
      </c>
      <c r="I131" s="403">
        <v>24.988108777544898</v>
      </c>
      <c r="J131" s="403">
        <v>45.518446634108003</v>
      </c>
      <c r="K131" s="403">
        <v>10.1606985094161</v>
      </c>
    </row>
    <row r="132" spans="1:11" x14ac:dyDescent="0.25">
      <c r="A132" s="403" t="s">
        <v>89</v>
      </c>
      <c r="B132" s="403" t="s">
        <v>90</v>
      </c>
      <c r="C132" s="403" t="s">
        <v>16</v>
      </c>
      <c r="D132" s="403">
        <v>18230.431724599999</v>
      </c>
      <c r="E132" s="403">
        <v>25426.874864000001</v>
      </c>
      <c r="F132" s="403">
        <v>46738.794332199999</v>
      </c>
      <c r="G132" s="403">
        <v>13062.5633691</v>
      </c>
      <c r="H132" s="403">
        <v>17.620981142301201</v>
      </c>
      <c r="I132" s="403">
        <v>24.5768443257219</v>
      </c>
      <c r="J132" s="403">
        <v>45.176297850931</v>
      </c>
      <c r="K132" s="403">
        <v>12.6258766810459</v>
      </c>
    </row>
    <row r="133" spans="1:11" x14ac:dyDescent="0.25">
      <c r="A133" s="403" t="s">
        <v>91</v>
      </c>
      <c r="B133" s="403" t="s">
        <v>92</v>
      </c>
      <c r="C133" s="403" t="s">
        <v>15</v>
      </c>
      <c r="D133" s="403">
        <v>41186.751719300002</v>
      </c>
      <c r="E133" s="403">
        <v>52227.629797699999</v>
      </c>
      <c r="F133" s="403">
        <v>108463.8173599</v>
      </c>
      <c r="G133" s="403">
        <v>31682.176978</v>
      </c>
      <c r="H133" s="403">
        <v>17.634306148268699</v>
      </c>
      <c r="I133" s="403">
        <v>22.3615112822676</v>
      </c>
      <c r="J133" s="403">
        <v>46.439305880927101</v>
      </c>
      <c r="K133" s="403">
        <v>13.5648766885367</v>
      </c>
    </row>
    <row r="134" spans="1:11" x14ac:dyDescent="0.25">
      <c r="A134" s="403" t="s">
        <v>91</v>
      </c>
      <c r="B134" s="403" t="s">
        <v>92</v>
      </c>
      <c r="C134" s="403" t="s">
        <v>16</v>
      </c>
      <c r="D134" s="403">
        <v>23564.5909766</v>
      </c>
      <c r="E134" s="403">
        <v>30633.9129498</v>
      </c>
      <c r="F134" s="403">
        <v>58224.020779999999</v>
      </c>
      <c r="G134" s="403">
        <v>24666.548582799998</v>
      </c>
      <c r="H134" s="403">
        <v>17.189255431677399</v>
      </c>
      <c r="I134" s="403">
        <v>22.3459917080156</v>
      </c>
      <c r="J134" s="403">
        <v>42.4716714345073</v>
      </c>
      <c r="K134" s="403">
        <v>17.993081425799701</v>
      </c>
    </row>
    <row r="135" spans="1:11" x14ac:dyDescent="0.25">
      <c r="A135" s="403" t="s">
        <v>93</v>
      </c>
      <c r="B135" s="403" t="s">
        <v>94</v>
      </c>
      <c r="C135" s="403" t="s">
        <v>15</v>
      </c>
      <c r="D135" s="403">
        <v>7029.6376811</v>
      </c>
      <c r="E135" s="403">
        <v>8492.0220755999999</v>
      </c>
      <c r="F135" s="403">
        <v>6615.0496045</v>
      </c>
      <c r="G135" s="403">
        <v>833.29080569999996</v>
      </c>
      <c r="H135" s="403">
        <v>30.603559556041201</v>
      </c>
      <c r="I135" s="403">
        <v>36.970056656060002</v>
      </c>
      <c r="J135" s="403">
        <v>28.7986484825209</v>
      </c>
      <c r="K135" s="403">
        <v>3.62773530537793</v>
      </c>
    </row>
    <row r="136" spans="1:11" x14ac:dyDescent="0.25">
      <c r="A136" s="403" t="s">
        <v>93</v>
      </c>
      <c r="B136" s="403" t="s">
        <v>94</v>
      </c>
      <c r="C136" s="403" t="s">
        <v>16</v>
      </c>
      <c r="D136" s="403">
        <v>4705.1537784000002</v>
      </c>
      <c r="E136" s="403">
        <v>5409.2269335999999</v>
      </c>
      <c r="F136" s="403">
        <v>5146.0976190000001</v>
      </c>
      <c r="G136" s="403">
        <v>402.92008229999999</v>
      </c>
      <c r="H136" s="403">
        <v>30.039162985248399</v>
      </c>
      <c r="I136" s="403">
        <v>34.534184669700799</v>
      </c>
      <c r="J136" s="403">
        <v>32.854285406099201</v>
      </c>
      <c r="K136" s="403">
        <v>2.5723669389516099</v>
      </c>
    </row>
    <row r="137" spans="1:11" x14ac:dyDescent="0.25">
      <c r="A137" s="403" t="s">
        <v>95</v>
      </c>
      <c r="B137" s="403" t="s">
        <v>96</v>
      </c>
      <c r="C137" s="403" t="s">
        <v>15</v>
      </c>
      <c r="D137" s="403">
        <v>6118.8755546000002</v>
      </c>
      <c r="E137" s="403">
        <v>9024.0096942</v>
      </c>
      <c r="F137" s="403">
        <v>5879.7796215999997</v>
      </c>
      <c r="G137" s="403">
        <v>819.13259230000006</v>
      </c>
      <c r="H137" s="403">
        <v>28.014523827763799</v>
      </c>
      <c r="I137" s="403">
        <v>41.315325396687797</v>
      </c>
      <c r="J137" s="403">
        <v>26.919852322782098</v>
      </c>
      <c r="K137" s="403">
        <v>3.7502984527663599</v>
      </c>
    </row>
    <row r="138" spans="1:11" x14ac:dyDescent="0.25">
      <c r="A138" s="403" t="s">
        <v>95</v>
      </c>
      <c r="B138" s="403" t="s">
        <v>96</v>
      </c>
      <c r="C138" s="403" t="s">
        <v>16</v>
      </c>
      <c r="D138" s="403">
        <v>4244.4768247000002</v>
      </c>
      <c r="E138" s="403">
        <v>6270.3067303999997</v>
      </c>
      <c r="F138" s="403">
        <v>4945.3198069999999</v>
      </c>
      <c r="G138" s="403">
        <v>635.36235810000005</v>
      </c>
      <c r="H138" s="403">
        <v>26.370636914054199</v>
      </c>
      <c r="I138" s="403">
        <v>38.956976078863597</v>
      </c>
      <c r="J138" s="403">
        <v>30.724925224086999</v>
      </c>
      <c r="K138" s="403">
        <v>3.9474617829952701</v>
      </c>
    </row>
    <row r="139" spans="1:11" x14ac:dyDescent="0.25">
      <c r="A139" s="403" t="s">
        <v>97</v>
      </c>
      <c r="B139" s="403" t="s">
        <v>98</v>
      </c>
      <c r="C139" s="403" t="s">
        <v>15</v>
      </c>
      <c r="D139" s="403">
        <v>7592.4219907999995</v>
      </c>
      <c r="E139" s="403">
        <v>3907.8033162000002</v>
      </c>
      <c r="F139" s="403">
        <v>3887.1801415</v>
      </c>
      <c r="G139" s="403">
        <v>672.87794499999995</v>
      </c>
      <c r="H139" s="403">
        <v>47.274520659285798</v>
      </c>
      <c r="I139" s="403">
        <v>24.332094399913199</v>
      </c>
      <c r="J139" s="403">
        <v>24.203683373814201</v>
      </c>
      <c r="K139" s="403">
        <v>4.1897015669868596</v>
      </c>
    </row>
    <row r="140" spans="1:11" x14ac:dyDescent="0.25">
      <c r="A140" s="403" t="s">
        <v>97</v>
      </c>
      <c r="B140" s="403" t="s">
        <v>98</v>
      </c>
      <c r="C140" s="403" t="s">
        <v>16</v>
      </c>
      <c r="D140" s="403">
        <v>5975.043952</v>
      </c>
      <c r="E140" s="403">
        <v>4191.3452035999999</v>
      </c>
      <c r="F140" s="403">
        <v>2874.88814</v>
      </c>
      <c r="G140" s="403">
        <v>557.88860709999994</v>
      </c>
      <c r="H140" s="403">
        <v>43.936841382409398</v>
      </c>
      <c r="I140" s="403">
        <v>30.820604981132298</v>
      </c>
      <c r="J140" s="403">
        <v>21.1401799240438</v>
      </c>
      <c r="K140" s="403">
        <v>4.1023737124144901</v>
      </c>
    </row>
    <row r="141" spans="1:11" x14ac:dyDescent="0.25">
      <c r="A141" s="403" t="s">
        <v>99</v>
      </c>
      <c r="B141" s="403" t="s">
        <v>100</v>
      </c>
      <c r="C141" s="403" t="s">
        <v>15</v>
      </c>
      <c r="D141" s="403">
        <v>4866.1924599000004</v>
      </c>
      <c r="E141" s="403">
        <v>3704.8506622</v>
      </c>
      <c r="F141" s="403">
        <v>3374.4099698</v>
      </c>
      <c r="G141" s="403">
        <v>554.49331229999996</v>
      </c>
      <c r="H141" s="403">
        <v>38.9297065967015</v>
      </c>
      <c r="I141" s="403">
        <v>29.638932379383402</v>
      </c>
      <c r="J141" s="403">
        <v>26.995395505585499</v>
      </c>
      <c r="K141" s="403">
        <v>4.4359655183296596</v>
      </c>
    </row>
    <row r="142" spans="1:11" x14ac:dyDescent="0.25">
      <c r="A142" s="403" t="s">
        <v>99</v>
      </c>
      <c r="B142" s="403" t="s">
        <v>100</v>
      </c>
      <c r="C142" s="403" t="s">
        <v>16</v>
      </c>
      <c r="D142" s="403">
        <v>4564.6563126000001</v>
      </c>
      <c r="E142" s="403">
        <v>3251.8927084000002</v>
      </c>
      <c r="F142" s="403">
        <v>3288.6450900999998</v>
      </c>
      <c r="G142" s="403">
        <v>809.07453610000005</v>
      </c>
      <c r="H142" s="403">
        <v>38.312517937664197</v>
      </c>
      <c r="I142" s="403">
        <v>27.2941025982676</v>
      </c>
      <c r="J142" s="403">
        <v>27.602576267850701</v>
      </c>
      <c r="K142" s="403">
        <v>6.7908031962175297</v>
      </c>
    </row>
    <row r="143" spans="1:11" x14ac:dyDescent="0.25">
      <c r="A143" s="403" t="s">
        <v>101</v>
      </c>
      <c r="B143" s="403" t="s">
        <v>102</v>
      </c>
      <c r="C143" s="403" t="s">
        <v>15</v>
      </c>
      <c r="D143" s="403">
        <v>13659.8984169</v>
      </c>
      <c r="E143" s="403">
        <v>15462.588355</v>
      </c>
      <c r="F143" s="403">
        <v>13370.6686556</v>
      </c>
      <c r="G143" s="403">
        <v>2202.2296670999999</v>
      </c>
      <c r="H143" s="403">
        <v>30.562212156776699</v>
      </c>
      <c r="I143" s="403">
        <v>34.595491955763798</v>
      </c>
      <c r="J143" s="403">
        <v>29.9150989018225</v>
      </c>
      <c r="K143" s="403">
        <v>4.9271969856370399</v>
      </c>
    </row>
    <row r="144" spans="1:11" x14ac:dyDescent="0.25">
      <c r="A144" s="403" t="s">
        <v>101</v>
      </c>
      <c r="B144" s="403" t="s">
        <v>102</v>
      </c>
      <c r="C144" s="403" t="s">
        <v>16</v>
      </c>
      <c r="D144" s="403">
        <v>7694.8212635999998</v>
      </c>
      <c r="E144" s="403">
        <v>9887.1991681</v>
      </c>
      <c r="F144" s="403">
        <v>9355.0603253999998</v>
      </c>
      <c r="G144" s="403">
        <v>2234.6774857999999</v>
      </c>
      <c r="H144" s="403">
        <v>26.3776396318957</v>
      </c>
      <c r="I144" s="403">
        <v>33.8930519229379</v>
      </c>
      <c r="J144" s="403">
        <v>32.068894330964397</v>
      </c>
      <c r="K144" s="403">
        <v>7.6604141142020099</v>
      </c>
    </row>
    <row r="145" spans="1:11" x14ac:dyDescent="0.25">
      <c r="A145" s="403" t="s">
        <v>103</v>
      </c>
      <c r="B145" s="403" t="s">
        <v>104</v>
      </c>
      <c r="C145" s="403" t="s">
        <v>15</v>
      </c>
      <c r="D145" s="403">
        <v>1197.3376386</v>
      </c>
      <c r="E145" s="403">
        <v>996.56009459999996</v>
      </c>
      <c r="F145" s="403">
        <v>882.4346415</v>
      </c>
      <c r="G145" s="403">
        <v>185.3255322</v>
      </c>
      <c r="H145" s="403">
        <v>36.709479435812298</v>
      </c>
      <c r="I145" s="403">
        <v>30.553789607787799</v>
      </c>
      <c r="J145" s="403">
        <v>27.054788291353901</v>
      </c>
      <c r="K145" s="403">
        <v>5.6819426650460798</v>
      </c>
    </row>
    <row r="146" spans="1:11" x14ac:dyDescent="0.25">
      <c r="A146" s="403" t="s">
        <v>103</v>
      </c>
      <c r="B146" s="403" t="s">
        <v>104</v>
      </c>
      <c r="C146" s="403" t="s">
        <v>16</v>
      </c>
      <c r="D146" s="403">
        <v>783.1377162</v>
      </c>
      <c r="E146" s="403">
        <v>785.32437949999996</v>
      </c>
      <c r="F146" s="403">
        <v>692.46265589999996</v>
      </c>
      <c r="G146" s="403">
        <v>117.383623</v>
      </c>
      <c r="H146" s="403">
        <v>32.928350442852597</v>
      </c>
      <c r="I146" s="403">
        <v>33.020292401403999</v>
      </c>
      <c r="J146" s="403">
        <v>29.115764099197701</v>
      </c>
      <c r="K146" s="403">
        <v>4.9355930565456001</v>
      </c>
    </row>
    <row r="147" spans="1:11" x14ac:dyDescent="0.25">
      <c r="A147" s="403" t="s">
        <v>105</v>
      </c>
      <c r="B147" s="403" t="s">
        <v>106</v>
      </c>
      <c r="C147" s="403" t="s">
        <v>15</v>
      </c>
      <c r="D147" s="403">
        <v>13729.047956599999</v>
      </c>
      <c r="E147" s="403">
        <v>14535.831035200001</v>
      </c>
      <c r="F147" s="403">
        <v>28062.660108200002</v>
      </c>
      <c r="G147" s="403">
        <v>12255.501339500001</v>
      </c>
      <c r="H147" s="403">
        <v>20.0181384036349</v>
      </c>
      <c r="I147" s="403">
        <v>21.1944978555196</v>
      </c>
      <c r="J147" s="403">
        <v>40.917783650836</v>
      </c>
      <c r="K147" s="403">
        <v>17.8695800900094</v>
      </c>
    </row>
    <row r="148" spans="1:11" x14ac:dyDescent="0.25">
      <c r="A148" s="403" t="s">
        <v>105</v>
      </c>
      <c r="B148" s="403" t="s">
        <v>106</v>
      </c>
      <c r="C148" s="403" t="s">
        <v>16</v>
      </c>
      <c r="D148" s="403">
        <v>9750.7370171999992</v>
      </c>
      <c r="E148" s="403">
        <v>10625.4201901</v>
      </c>
      <c r="F148" s="403">
        <v>20829.703066400001</v>
      </c>
      <c r="G148" s="403">
        <v>9347.1293263000007</v>
      </c>
      <c r="H148" s="403">
        <v>19.2881510952223</v>
      </c>
      <c r="I148" s="403">
        <v>21.018381453151498</v>
      </c>
      <c r="J148" s="403">
        <v>41.2037017616857</v>
      </c>
      <c r="K148" s="403">
        <v>18.489765689940501</v>
      </c>
    </row>
    <row r="149" spans="1:11" x14ac:dyDescent="0.25">
      <c r="A149" s="403" t="s">
        <v>107</v>
      </c>
      <c r="B149" s="403" t="s">
        <v>108</v>
      </c>
      <c r="C149" s="403" t="s">
        <v>15</v>
      </c>
      <c r="D149" s="403">
        <v>17981.8626233</v>
      </c>
      <c r="E149" s="403">
        <v>18979.472996600001</v>
      </c>
      <c r="F149" s="403">
        <v>44561.673072199999</v>
      </c>
      <c r="G149" s="403">
        <v>30925.894356299999</v>
      </c>
      <c r="H149" s="403">
        <v>15.991140985662</v>
      </c>
      <c r="I149" s="403">
        <v>16.878308709184001</v>
      </c>
      <c r="J149" s="403">
        <v>39.628375078963501</v>
      </c>
      <c r="K149" s="403">
        <v>27.502175226190499</v>
      </c>
    </row>
    <row r="150" spans="1:11" x14ac:dyDescent="0.25">
      <c r="A150" s="403" t="s">
        <v>107</v>
      </c>
      <c r="B150" s="403" t="s">
        <v>108</v>
      </c>
      <c r="C150" s="403" t="s">
        <v>16</v>
      </c>
      <c r="D150" s="403">
        <v>13734.524163</v>
      </c>
      <c r="E150" s="403">
        <v>15249.017816199999</v>
      </c>
      <c r="F150" s="403">
        <v>35960.733465800004</v>
      </c>
      <c r="G150" s="403">
        <v>28689.3503925</v>
      </c>
      <c r="H150" s="403">
        <v>14.668367309449399</v>
      </c>
      <c r="I150" s="403">
        <v>16.285835008316901</v>
      </c>
      <c r="J150" s="403">
        <v>38.405789740759801</v>
      </c>
      <c r="K150" s="403">
        <v>30.6400079414739</v>
      </c>
    </row>
    <row r="151" spans="1:11" x14ac:dyDescent="0.25">
      <c r="A151" s="403" t="s">
        <v>109</v>
      </c>
      <c r="B151" s="403" t="s">
        <v>110</v>
      </c>
      <c r="C151" s="403" t="s">
        <v>15</v>
      </c>
      <c r="D151" s="403">
        <v>348.29405320000001</v>
      </c>
      <c r="E151" s="403">
        <v>295.95971359999999</v>
      </c>
      <c r="F151" s="403">
        <v>202.11882879999999</v>
      </c>
      <c r="G151" s="403">
        <v>54.138972000000003</v>
      </c>
      <c r="H151" s="403">
        <v>38.6773547094188</v>
      </c>
      <c r="I151" s="403">
        <v>32.865731462925901</v>
      </c>
      <c r="J151" s="403">
        <v>22.444889779559102</v>
      </c>
      <c r="K151" s="403">
        <v>6.0120240480961904</v>
      </c>
    </row>
    <row r="152" spans="1:11" x14ac:dyDescent="0.25">
      <c r="A152" s="403" t="s">
        <v>109</v>
      </c>
      <c r="B152" s="403" t="s">
        <v>110</v>
      </c>
      <c r="C152" s="403" t="s">
        <v>16</v>
      </c>
      <c r="D152" s="403">
        <v>146.17522439999999</v>
      </c>
      <c r="E152" s="403">
        <v>95.6455172</v>
      </c>
      <c r="F152" s="403">
        <v>101.05941439999999</v>
      </c>
      <c r="G152" s="403">
        <v>19.850956400000001</v>
      </c>
      <c r="H152" s="403">
        <v>40.298507462686601</v>
      </c>
      <c r="I152" s="403">
        <v>26.368159203980099</v>
      </c>
      <c r="J152" s="403">
        <v>27.860696517412901</v>
      </c>
      <c r="K152" s="403">
        <v>5.4726368159204002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899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868</v>
      </c>
      <c r="E162" s="5" t="s">
        <v>869</v>
      </c>
      <c r="F162" s="5" t="s">
        <v>870</v>
      </c>
      <c r="G162" s="5" t="s">
        <v>871</v>
      </c>
      <c r="H162" s="5" t="s">
        <v>872</v>
      </c>
      <c r="I162" s="5" t="s">
        <v>873</v>
      </c>
      <c r="J162" s="5" t="s">
        <v>874</v>
      </c>
      <c r="K162" s="5" t="s">
        <v>875</v>
      </c>
    </row>
    <row r="163" spans="1:11" x14ac:dyDescent="0.25">
      <c r="A163" s="404" t="s">
        <v>71</v>
      </c>
      <c r="B163" s="404" t="s">
        <v>72</v>
      </c>
      <c r="C163" s="404" t="s">
        <v>15</v>
      </c>
      <c r="D163" s="404">
        <v>16336.230393399999</v>
      </c>
      <c r="E163" s="404">
        <v>22746.660712000001</v>
      </c>
      <c r="F163" s="404">
        <v>36600.477375499999</v>
      </c>
      <c r="G163" s="404">
        <v>8937.8442699999996</v>
      </c>
      <c r="H163" s="404">
        <v>19.305124403604399</v>
      </c>
      <c r="I163" s="404">
        <v>26.880565726420699</v>
      </c>
      <c r="J163" s="404">
        <v>43.252130506851799</v>
      </c>
      <c r="K163" s="404">
        <v>10.562179363123001</v>
      </c>
    </row>
    <row r="164" spans="1:11" x14ac:dyDescent="0.25">
      <c r="A164" s="404" t="s">
        <v>71</v>
      </c>
      <c r="B164" s="404" t="s">
        <v>72</v>
      </c>
      <c r="C164" s="404" t="s">
        <v>16</v>
      </c>
      <c r="D164" s="404">
        <v>12227.6121919</v>
      </c>
      <c r="E164" s="404">
        <v>17304.887839899999</v>
      </c>
      <c r="F164" s="404">
        <v>24772.413967299999</v>
      </c>
      <c r="G164" s="404">
        <v>6161.1916860000001</v>
      </c>
      <c r="H164" s="404">
        <v>20.222258492352498</v>
      </c>
      <c r="I164" s="404">
        <v>28.6191538942854</v>
      </c>
      <c r="J164" s="404">
        <v>40.969091173676198</v>
      </c>
      <c r="K164" s="404">
        <v>10.1894964396859</v>
      </c>
    </row>
    <row r="165" spans="1:11" x14ac:dyDescent="0.25">
      <c r="A165" s="404" t="s">
        <v>73</v>
      </c>
      <c r="B165" s="404" t="s">
        <v>74</v>
      </c>
      <c r="C165" s="404" t="s">
        <v>15</v>
      </c>
      <c r="D165" s="404">
        <v>5145.0845687999999</v>
      </c>
      <c r="E165" s="404">
        <v>8972.0666363</v>
      </c>
      <c r="F165" s="404">
        <v>10889.374235200001</v>
      </c>
      <c r="G165" s="404">
        <v>2977.1752501999999</v>
      </c>
      <c r="H165" s="404">
        <v>18.3860048594169</v>
      </c>
      <c r="I165" s="404">
        <v>32.0617588628864</v>
      </c>
      <c r="J165" s="404">
        <v>38.913274393678599</v>
      </c>
      <c r="K165" s="404">
        <v>10.6389618840181</v>
      </c>
    </row>
    <row r="166" spans="1:11" x14ac:dyDescent="0.25">
      <c r="A166" s="404" t="s">
        <v>73</v>
      </c>
      <c r="B166" s="404" t="s">
        <v>74</v>
      </c>
      <c r="C166" s="404" t="s">
        <v>16</v>
      </c>
      <c r="D166" s="404">
        <v>3535.4338808000002</v>
      </c>
      <c r="E166" s="404">
        <v>5367.5582734999998</v>
      </c>
      <c r="F166" s="404">
        <v>6831.9218290999997</v>
      </c>
      <c r="G166" s="404">
        <v>1244.0143461</v>
      </c>
      <c r="H166" s="404">
        <v>20.822479559309802</v>
      </c>
      <c r="I166" s="404">
        <v>31.6130568981444</v>
      </c>
      <c r="J166" s="404">
        <v>40.237650436570199</v>
      </c>
      <c r="K166" s="404">
        <v>7.3268131059755399</v>
      </c>
    </row>
    <row r="167" spans="1:11" x14ac:dyDescent="0.25">
      <c r="A167" s="404" t="s">
        <v>75</v>
      </c>
      <c r="B167" s="404" t="s">
        <v>76</v>
      </c>
      <c r="C167" s="404" t="s">
        <v>15</v>
      </c>
      <c r="D167" s="404">
        <v>5297.7067955000002</v>
      </c>
      <c r="E167" s="404">
        <v>5468.8824198000002</v>
      </c>
      <c r="F167" s="404">
        <v>5342.1632889000002</v>
      </c>
      <c r="G167" s="404">
        <v>1438.5396512</v>
      </c>
      <c r="H167" s="404">
        <v>30.191021774659902</v>
      </c>
      <c r="I167" s="404">
        <v>31.166531971811999</v>
      </c>
      <c r="J167" s="404">
        <v>30.444374217910301</v>
      </c>
      <c r="K167" s="404">
        <v>8.1980720356177805</v>
      </c>
    </row>
    <row r="168" spans="1:11" x14ac:dyDescent="0.25">
      <c r="A168" s="404" t="s">
        <v>75</v>
      </c>
      <c r="B168" s="404" t="s">
        <v>76</v>
      </c>
      <c r="C168" s="404" t="s">
        <v>16</v>
      </c>
      <c r="D168" s="404">
        <v>3886.6918593999999</v>
      </c>
      <c r="E168" s="404">
        <v>4338.2065051999998</v>
      </c>
      <c r="F168" s="404">
        <v>4721.2498864999998</v>
      </c>
      <c r="G168" s="404">
        <v>1359.6266946999999</v>
      </c>
      <c r="H168" s="404">
        <v>27.168691483861799</v>
      </c>
      <c r="I168" s="404">
        <v>30.324861964039499</v>
      </c>
      <c r="J168" s="404">
        <v>33.002405702503403</v>
      </c>
      <c r="K168" s="404">
        <v>9.5040408495952899</v>
      </c>
    </row>
    <row r="169" spans="1:11" x14ac:dyDescent="0.25">
      <c r="A169" s="404" t="s">
        <v>77</v>
      </c>
      <c r="B169" s="404" t="s">
        <v>78</v>
      </c>
      <c r="C169" s="404" t="s">
        <v>15</v>
      </c>
      <c r="D169" s="404">
        <v>12937.826176500001</v>
      </c>
      <c r="E169" s="404">
        <v>12991.2771065</v>
      </c>
      <c r="F169" s="404">
        <v>33275.596073200002</v>
      </c>
      <c r="G169" s="404">
        <v>17652.526063900001</v>
      </c>
      <c r="H169" s="404">
        <v>16.8335847485804</v>
      </c>
      <c r="I169" s="404">
        <v>16.903130493574199</v>
      </c>
      <c r="J169" s="404">
        <v>43.295338715802302</v>
      </c>
      <c r="K169" s="404">
        <v>22.967946042043099</v>
      </c>
    </row>
    <row r="170" spans="1:11" x14ac:dyDescent="0.25">
      <c r="A170" s="404" t="s">
        <v>77</v>
      </c>
      <c r="B170" s="404" t="s">
        <v>78</v>
      </c>
      <c r="C170" s="404" t="s">
        <v>16</v>
      </c>
      <c r="D170" s="404">
        <v>7830.9231110999999</v>
      </c>
      <c r="E170" s="404">
        <v>8602.9049066000007</v>
      </c>
      <c r="F170" s="404">
        <v>23688.691143299999</v>
      </c>
      <c r="G170" s="404">
        <v>14355.282771599999</v>
      </c>
      <c r="H170" s="404">
        <v>14.374521058666099</v>
      </c>
      <c r="I170" s="404">
        <v>15.7915785905671</v>
      </c>
      <c r="J170" s="404">
        <v>43.483199216825398</v>
      </c>
      <c r="K170" s="404">
        <v>26.350701133941399</v>
      </c>
    </row>
    <row r="171" spans="1:11" x14ac:dyDescent="0.25">
      <c r="A171" s="404" t="s">
        <v>79</v>
      </c>
      <c r="B171" s="404" t="s">
        <v>80</v>
      </c>
      <c r="C171" s="404" t="s">
        <v>15</v>
      </c>
      <c r="D171" s="404">
        <v>10703.8695494</v>
      </c>
      <c r="E171" s="404">
        <v>9787.0067177000001</v>
      </c>
      <c r="F171" s="404">
        <v>25828.499206799999</v>
      </c>
      <c r="G171" s="404">
        <v>29351.0835697</v>
      </c>
      <c r="H171" s="404">
        <v>14.1453741455865</v>
      </c>
      <c r="I171" s="404">
        <v>12.9337218795791</v>
      </c>
      <c r="J171" s="404">
        <v>34.132869726504602</v>
      </c>
      <c r="K171" s="404">
        <v>38.7880342483299</v>
      </c>
    </row>
    <row r="172" spans="1:11" x14ac:dyDescent="0.25">
      <c r="A172" s="404" t="s">
        <v>79</v>
      </c>
      <c r="B172" s="404" t="s">
        <v>80</v>
      </c>
      <c r="C172" s="404" t="s">
        <v>16</v>
      </c>
      <c r="D172" s="404">
        <v>8629.1493136000008</v>
      </c>
      <c r="E172" s="404">
        <v>6483.3347764</v>
      </c>
      <c r="F172" s="404">
        <v>16044.764965099999</v>
      </c>
      <c r="G172" s="404">
        <v>20093.650183199999</v>
      </c>
      <c r="H172" s="404">
        <v>16.837069089221799</v>
      </c>
      <c r="I172" s="404">
        <v>12.650187358185899</v>
      </c>
      <c r="J172" s="404">
        <v>31.306309164444201</v>
      </c>
      <c r="K172" s="404">
        <v>39.206434388148097</v>
      </c>
    </row>
    <row r="173" spans="1:11" x14ac:dyDescent="0.25">
      <c r="A173" s="404" t="s">
        <v>81</v>
      </c>
      <c r="B173" s="404" t="s">
        <v>82</v>
      </c>
      <c r="C173" s="404" t="s">
        <v>15</v>
      </c>
      <c r="D173" s="404">
        <v>8699.4894844999999</v>
      </c>
      <c r="E173" s="404">
        <v>6317.1935936999998</v>
      </c>
      <c r="F173" s="404">
        <v>13171.0008898</v>
      </c>
      <c r="G173" s="404">
        <v>3083.0723487</v>
      </c>
      <c r="H173" s="404">
        <v>27.819888321198299</v>
      </c>
      <c r="I173" s="404">
        <v>20.2016015529702</v>
      </c>
      <c r="J173" s="404">
        <v>42.119227166776497</v>
      </c>
      <c r="K173" s="404">
        <v>9.8592829590549407</v>
      </c>
    </row>
    <row r="174" spans="1:11" x14ac:dyDescent="0.25">
      <c r="A174" s="404" t="s">
        <v>81</v>
      </c>
      <c r="B174" s="404" t="s">
        <v>82</v>
      </c>
      <c r="C174" s="404" t="s">
        <v>16</v>
      </c>
      <c r="D174" s="404">
        <v>6983.5752873000001</v>
      </c>
      <c r="E174" s="404">
        <v>5082.7289362000001</v>
      </c>
      <c r="F174" s="404">
        <v>10190.383137700001</v>
      </c>
      <c r="G174" s="404">
        <v>3202.4457176000001</v>
      </c>
      <c r="H174" s="404">
        <v>27.430530590671498</v>
      </c>
      <c r="I174" s="404">
        <v>19.964265556365</v>
      </c>
      <c r="J174" s="404">
        <v>40.0264341529587</v>
      </c>
      <c r="K174" s="404">
        <v>12.5787697000048</v>
      </c>
    </row>
    <row r="175" spans="1:11" x14ac:dyDescent="0.25">
      <c r="A175" s="404" t="s">
        <v>83</v>
      </c>
      <c r="B175" s="404" t="s">
        <v>84</v>
      </c>
      <c r="C175" s="404" t="s">
        <v>15</v>
      </c>
      <c r="D175" s="404">
        <v>19700.341380400001</v>
      </c>
      <c r="E175" s="404">
        <v>16936.2924251</v>
      </c>
      <c r="F175" s="404">
        <v>51008.684477199997</v>
      </c>
      <c r="G175" s="404">
        <v>32082.1664451</v>
      </c>
      <c r="H175" s="404">
        <v>16.454318258826401</v>
      </c>
      <c r="I175" s="404">
        <v>14.145701351368601</v>
      </c>
      <c r="J175" s="404">
        <v>42.603989044928198</v>
      </c>
      <c r="K175" s="404">
        <v>26.7959913448768</v>
      </c>
    </row>
    <row r="176" spans="1:11" x14ac:dyDescent="0.25">
      <c r="A176" s="404" t="s">
        <v>83</v>
      </c>
      <c r="B176" s="404" t="s">
        <v>84</v>
      </c>
      <c r="C176" s="404" t="s">
        <v>16</v>
      </c>
      <c r="D176" s="404">
        <v>14358.942315800001</v>
      </c>
      <c r="E176" s="404">
        <v>17323.61249</v>
      </c>
      <c r="F176" s="404">
        <v>32250.7006865</v>
      </c>
      <c r="G176" s="404">
        <v>30183.300786799999</v>
      </c>
      <c r="H176" s="404">
        <v>15.256553026886101</v>
      </c>
      <c r="I176" s="404">
        <v>18.406551593990901</v>
      </c>
      <c r="J176" s="404">
        <v>34.2667666152823</v>
      </c>
      <c r="K176" s="404">
        <v>32.0701287638407</v>
      </c>
    </row>
    <row r="177" spans="1:11" x14ac:dyDescent="0.25">
      <c r="A177" s="404" t="s">
        <v>85</v>
      </c>
      <c r="B177" s="404" t="s">
        <v>86</v>
      </c>
      <c r="C177" s="404" t="s">
        <v>15</v>
      </c>
      <c r="D177" s="404">
        <v>34599.9124285</v>
      </c>
      <c r="E177" s="404">
        <v>43087.699017500003</v>
      </c>
      <c r="F177" s="404">
        <v>70538.247652299993</v>
      </c>
      <c r="G177" s="404">
        <v>29039.793065599999</v>
      </c>
      <c r="H177" s="404">
        <v>19.518678326080298</v>
      </c>
      <c r="I177" s="404">
        <v>24.3068516046533</v>
      </c>
      <c r="J177" s="404">
        <v>39.792394517060899</v>
      </c>
      <c r="K177" s="404">
        <v>16.382075552205599</v>
      </c>
    </row>
    <row r="178" spans="1:11" x14ac:dyDescent="0.25">
      <c r="A178" s="404" t="s">
        <v>85</v>
      </c>
      <c r="B178" s="404" t="s">
        <v>86</v>
      </c>
      <c r="C178" s="404" t="s">
        <v>16</v>
      </c>
      <c r="D178" s="404">
        <v>25461.3062164</v>
      </c>
      <c r="E178" s="404">
        <v>33269.663729699998</v>
      </c>
      <c r="F178" s="404">
        <v>55940.237749499996</v>
      </c>
      <c r="G178" s="404">
        <v>32675.077396299999</v>
      </c>
      <c r="H178" s="404">
        <v>17.2799105186261</v>
      </c>
      <c r="I178" s="404">
        <v>22.5792348337453</v>
      </c>
      <c r="J178" s="404">
        <v>37.9651497250915</v>
      </c>
      <c r="K178" s="404">
        <v>22.175704922537101</v>
      </c>
    </row>
    <row r="179" spans="1:11" x14ac:dyDescent="0.25">
      <c r="A179" s="404" t="s">
        <v>87</v>
      </c>
      <c r="B179" s="404" t="s">
        <v>88</v>
      </c>
      <c r="C179" s="404" t="s">
        <v>15</v>
      </c>
      <c r="D179" s="404">
        <v>15166.7636747</v>
      </c>
      <c r="E179" s="404">
        <v>20555.587917600002</v>
      </c>
      <c r="F179" s="404">
        <v>28816.736897999999</v>
      </c>
      <c r="G179" s="404">
        <v>7103.0275885000001</v>
      </c>
      <c r="H179" s="404">
        <v>21.170178248249801</v>
      </c>
      <c r="I179" s="404">
        <v>28.692044627758701</v>
      </c>
      <c r="J179" s="404">
        <v>40.223179430244798</v>
      </c>
      <c r="K179" s="404">
        <v>9.91459769374665</v>
      </c>
    </row>
    <row r="180" spans="1:11" x14ac:dyDescent="0.25">
      <c r="A180" s="404" t="s">
        <v>87</v>
      </c>
      <c r="B180" s="404" t="s">
        <v>88</v>
      </c>
      <c r="C180" s="404" t="s">
        <v>16</v>
      </c>
      <c r="D180" s="404">
        <v>9748.5706138000005</v>
      </c>
      <c r="E180" s="404">
        <v>15117.326406599999</v>
      </c>
      <c r="F180" s="404">
        <v>21713.306024400001</v>
      </c>
      <c r="G180" s="404">
        <v>5943.9547322999997</v>
      </c>
      <c r="H180" s="404">
        <v>18.5605188765904</v>
      </c>
      <c r="I180" s="404">
        <v>28.782211592752201</v>
      </c>
      <c r="J180" s="404">
        <v>41.340442851033202</v>
      </c>
      <c r="K180" s="404">
        <v>11.316826679624301</v>
      </c>
    </row>
    <row r="181" spans="1:11" x14ac:dyDescent="0.25">
      <c r="A181" s="404" t="s">
        <v>89</v>
      </c>
      <c r="B181" s="404" t="s">
        <v>90</v>
      </c>
      <c r="C181" s="404" t="s">
        <v>15</v>
      </c>
      <c r="D181" s="404">
        <v>28457.3272445</v>
      </c>
      <c r="E181" s="404">
        <v>36781.882190999997</v>
      </c>
      <c r="F181" s="404">
        <v>67002.035108700002</v>
      </c>
      <c r="G181" s="404">
        <v>14956.298569</v>
      </c>
      <c r="H181" s="404">
        <v>19.332746078930999</v>
      </c>
      <c r="I181" s="404">
        <v>24.988108777544898</v>
      </c>
      <c r="J181" s="404">
        <v>45.518446634108003</v>
      </c>
      <c r="K181" s="404">
        <v>10.1606985094161</v>
      </c>
    </row>
    <row r="182" spans="1:11" x14ac:dyDescent="0.25">
      <c r="A182" s="404" t="s">
        <v>89</v>
      </c>
      <c r="B182" s="404" t="s">
        <v>90</v>
      </c>
      <c r="C182" s="404" t="s">
        <v>16</v>
      </c>
      <c r="D182" s="404">
        <v>18230.431724599999</v>
      </c>
      <c r="E182" s="404">
        <v>25426.874864000001</v>
      </c>
      <c r="F182" s="404">
        <v>46738.794332199999</v>
      </c>
      <c r="G182" s="404">
        <v>13062.5633691</v>
      </c>
      <c r="H182" s="404">
        <v>17.620981142301201</v>
      </c>
      <c r="I182" s="404">
        <v>24.5768443257219</v>
      </c>
      <c r="J182" s="404">
        <v>45.176297850931</v>
      </c>
      <c r="K182" s="404">
        <v>12.6258766810459</v>
      </c>
    </row>
    <row r="183" spans="1:11" x14ac:dyDescent="0.25">
      <c r="A183" s="404" t="s">
        <v>91</v>
      </c>
      <c r="B183" s="404" t="s">
        <v>92</v>
      </c>
      <c r="C183" s="404" t="s">
        <v>15</v>
      </c>
      <c r="D183" s="404">
        <v>40822.563157199998</v>
      </c>
      <c r="E183" s="404">
        <v>52000.622733299999</v>
      </c>
      <c r="F183" s="404">
        <v>108230.9619106</v>
      </c>
      <c r="G183" s="404">
        <v>31596.688854700002</v>
      </c>
      <c r="H183" s="404">
        <v>17.546708081516901</v>
      </c>
      <c r="I183" s="404">
        <v>22.351358576987799</v>
      </c>
      <c r="J183" s="404">
        <v>46.520770553137801</v>
      </c>
      <c r="K183" s="404">
        <v>13.581162788357499</v>
      </c>
    </row>
    <row r="184" spans="1:11" x14ac:dyDescent="0.25">
      <c r="A184" s="404" t="s">
        <v>91</v>
      </c>
      <c r="B184" s="404" t="s">
        <v>92</v>
      </c>
      <c r="C184" s="404" t="s">
        <v>16</v>
      </c>
      <c r="D184" s="404">
        <v>23512.4454964</v>
      </c>
      <c r="E184" s="404">
        <v>30554.258663699999</v>
      </c>
      <c r="F184" s="404">
        <v>58119.3085546</v>
      </c>
      <c r="G184" s="404">
        <v>24637.799607500001</v>
      </c>
      <c r="H184" s="404">
        <v>17.184468914688399</v>
      </c>
      <c r="I184" s="404">
        <v>22.331097303259799</v>
      </c>
      <c r="J184" s="404">
        <v>42.477480760247801</v>
      </c>
      <c r="K184" s="404">
        <v>18.006953021804101</v>
      </c>
    </row>
    <row r="185" spans="1:11" x14ac:dyDescent="0.25">
      <c r="A185" s="404" t="s">
        <v>93</v>
      </c>
      <c r="B185" s="404" t="s">
        <v>94</v>
      </c>
      <c r="C185" s="404" t="s">
        <v>15</v>
      </c>
      <c r="D185" s="404">
        <v>7029.6376811</v>
      </c>
      <c r="E185" s="404">
        <v>8492.0220755999999</v>
      </c>
      <c r="F185" s="404">
        <v>6615.0496045</v>
      </c>
      <c r="G185" s="404">
        <v>833.29080569999996</v>
      </c>
      <c r="H185" s="404">
        <v>30.603559556041201</v>
      </c>
      <c r="I185" s="404">
        <v>36.970056656060002</v>
      </c>
      <c r="J185" s="404">
        <v>28.7986484825209</v>
      </c>
      <c r="K185" s="404">
        <v>3.62773530537793</v>
      </c>
    </row>
    <row r="186" spans="1:11" x14ac:dyDescent="0.25">
      <c r="A186" s="404" t="s">
        <v>93</v>
      </c>
      <c r="B186" s="404" t="s">
        <v>94</v>
      </c>
      <c r="C186" s="404" t="s">
        <v>16</v>
      </c>
      <c r="D186" s="404">
        <v>4705.1537784000002</v>
      </c>
      <c r="E186" s="404">
        <v>5409.2269335999999</v>
      </c>
      <c r="F186" s="404">
        <v>5146.0976190000001</v>
      </c>
      <c r="G186" s="404">
        <v>402.92008229999999</v>
      </c>
      <c r="H186" s="404">
        <v>30.039162985248399</v>
      </c>
      <c r="I186" s="404">
        <v>34.534184669700799</v>
      </c>
      <c r="J186" s="404">
        <v>32.854285406099201</v>
      </c>
      <c r="K186" s="404">
        <v>2.5723669389516099</v>
      </c>
    </row>
    <row r="187" spans="1:11" x14ac:dyDescent="0.25">
      <c r="A187" s="404" t="s">
        <v>95</v>
      </c>
      <c r="B187" s="404" t="s">
        <v>96</v>
      </c>
      <c r="C187" s="404" t="s">
        <v>15</v>
      </c>
      <c r="D187" s="404">
        <v>6118.8755546000002</v>
      </c>
      <c r="E187" s="404">
        <v>9024.0096942</v>
      </c>
      <c r="F187" s="404">
        <v>5879.7796215999997</v>
      </c>
      <c r="G187" s="404">
        <v>819.13259230000006</v>
      </c>
      <c r="H187" s="404">
        <v>28.014523827763799</v>
      </c>
      <c r="I187" s="404">
        <v>41.315325396687797</v>
      </c>
      <c r="J187" s="404">
        <v>26.919852322782098</v>
      </c>
      <c r="K187" s="404">
        <v>3.7502984527663599</v>
      </c>
    </row>
    <row r="188" spans="1:11" x14ac:dyDescent="0.25">
      <c r="A188" s="404" t="s">
        <v>95</v>
      </c>
      <c r="B188" s="404" t="s">
        <v>96</v>
      </c>
      <c r="C188" s="404" t="s">
        <v>16</v>
      </c>
      <c r="D188" s="404">
        <v>4244.4768247000002</v>
      </c>
      <c r="E188" s="404">
        <v>6270.3067303999997</v>
      </c>
      <c r="F188" s="404">
        <v>4945.3198069999999</v>
      </c>
      <c r="G188" s="404">
        <v>635.36235810000005</v>
      </c>
      <c r="H188" s="404">
        <v>26.370636914054199</v>
      </c>
      <c r="I188" s="404">
        <v>38.956976078863597</v>
      </c>
      <c r="J188" s="404">
        <v>30.724925224086999</v>
      </c>
      <c r="K188" s="404">
        <v>3.9474617829952701</v>
      </c>
    </row>
    <row r="189" spans="1:11" x14ac:dyDescent="0.25">
      <c r="A189" s="404" t="s">
        <v>97</v>
      </c>
      <c r="B189" s="404" t="s">
        <v>98</v>
      </c>
      <c r="C189" s="404" t="s">
        <v>15</v>
      </c>
      <c r="D189" s="404">
        <v>7592.4219907999995</v>
      </c>
      <c r="E189" s="404">
        <v>3907.8033162000002</v>
      </c>
      <c r="F189" s="404">
        <v>3887.1801415</v>
      </c>
      <c r="G189" s="404">
        <v>672.87794499999995</v>
      </c>
      <c r="H189" s="404">
        <v>47.274520659285798</v>
      </c>
      <c r="I189" s="404">
        <v>24.332094399913199</v>
      </c>
      <c r="J189" s="404">
        <v>24.203683373814201</v>
      </c>
      <c r="K189" s="404">
        <v>4.1897015669868596</v>
      </c>
    </row>
    <row r="190" spans="1:11" x14ac:dyDescent="0.25">
      <c r="A190" s="404" t="s">
        <v>97</v>
      </c>
      <c r="B190" s="404" t="s">
        <v>98</v>
      </c>
      <c r="C190" s="404" t="s">
        <v>16</v>
      </c>
      <c r="D190" s="404">
        <v>5975.043952</v>
      </c>
      <c r="E190" s="404">
        <v>4191.3452035999999</v>
      </c>
      <c r="F190" s="404">
        <v>2874.88814</v>
      </c>
      <c r="G190" s="404">
        <v>557.88860709999994</v>
      </c>
      <c r="H190" s="404">
        <v>43.936841382409398</v>
      </c>
      <c r="I190" s="404">
        <v>30.820604981132298</v>
      </c>
      <c r="J190" s="404">
        <v>21.1401799240438</v>
      </c>
      <c r="K190" s="404">
        <v>4.1023737124144901</v>
      </c>
    </row>
    <row r="191" spans="1:11" x14ac:dyDescent="0.25">
      <c r="A191" s="404" t="s">
        <v>99</v>
      </c>
      <c r="B191" s="404" t="s">
        <v>100</v>
      </c>
      <c r="C191" s="404" t="s">
        <v>15</v>
      </c>
      <c r="D191" s="404">
        <v>4866.1924599000004</v>
      </c>
      <c r="E191" s="404">
        <v>3704.8506622</v>
      </c>
      <c r="F191" s="404">
        <v>3374.4099698</v>
      </c>
      <c r="G191" s="404">
        <v>554.49331229999996</v>
      </c>
      <c r="H191" s="404">
        <v>38.9297065967015</v>
      </c>
      <c r="I191" s="404">
        <v>29.638932379383402</v>
      </c>
      <c r="J191" s="404">
        <v>26.995395505585499</v>
      </c>
      <c r="K191" s="404">
        <v>4.4359655183296596</v>
      </c>
    </row>
    <row r="192" spans="1:11" x14ac:dyDescent="0.25">
      <c r="A192" s="404" t="s">
        <v>99</v>
      </c>
      <c r="B192" s="404" t="s">
        <v>100</v>
      </c>
      <c r="C192" s="404" t="s">
        <v>16</v>
      </c>
      <c r="D192" s="404">
        <v>4564.6563126000001</v>
      </c>
      <c r="E192" s="404">
        <v>3251.8927084000002</v>
      </c>
      <c r="F192" s="404">
        <v>3288.6450900999998</v>
      </c>
      <c r="G192" s="404">
        <v>809.07453610000005</v>
      </c>
      <c r="H192" s="404">
        <v>38.312517937664197</v>
      </c>
      <c r="I192" s="404">
        <v>27.2941025982676</v>
      </c>
      <c r="J192" s="404">
        <v>27.602576267850701</v>
      </c>
      <c r="K192" s="404">
        <v>6.7908031962175297</v>
      </c>
    </row>
    <row r="193" spans="1:11" x14ac:dyDescent="0.25">
      <c r="A193" s="404" t="s">
        <v>101</v>
      </c>
      <c r="B193" s="404" t="s">
        <v>102</v>
      </c>
      <c r="C193" s="404" t="s">
        <v>15</v>
      </c>
      <c r="D193" s="404">
        <v>13659.8984169</v>
      </c>
      <c r="E193" s="404">
        <v>15462.588355</v>
      </c>
      <c r="F193" s="404">
        <v>13370.6686556</v>
      </c>
      <c r="G193" s="404">
        <v>2202.2296670999999</v>
      </c>
      <c r="H193" s="404">
        <v>30.562212156776699</v>
      </c>
      <c r="I193" s="404">
        <v>34.595491955763798</v>
      </c>
      <c r="J193" s="404">
        <v>29.9150989018225</v>
      </c>
      <c r="K193" s="404">
        <v>4.9271969856370399</v>
      </c>
    </row>
    <row r="194" spans="1:11" x14ac:dyDescent="0.25">
      <c r="A194" s="404" t="s">
        <v>101</v>
      </c>
      <c r="B194" s="404" t="s">
        <v>102</v>
      </c>
      <c r="C194" s="404" t="s">
        <v>16</v>
      </c>
      <c r="D194" s="404">
        <v>7694.8212635999998</v>
      </c>
      <c r="E194" s="404">
        <v>9887.1991681</v>
      </c>
      <c r="F194" s="404">
        <v>9355.0603253999998</v>
      </c>
      <c r="G194" s="404">
        <v>2234.6774857999999</v>
      </c>
      <c r="H194" s="404">
        <v>26.3776396318957</v>
      </c>
      <c r="I194" s="404">
        <v>33.8930519229379</v>
      </c>
      <c r="J194" s="404">
        <v>32.068894330964397</v>
      </c>
      <c r="K194" s="404">
        <v>7.6604141142020099</v>
      </c>
    </row>
    <row r="195" spans="1:11" x14ac:dyDescent="0.25">
      <c r="A195" s="404" t="s">
        <v>103</v>
      </c>
      <c r="B195" s="404" t="s">
        <v>104</v>
      </c>
      <c r="C195" s="404" t="s">
        <v>15</v>
      </c>
      <c r="D195" s="404">
        <v>1197.3376386</v>
      </c>
      <c r="E195" s="404">
        <v>996.56009459999996</v>
      </c>
      <c r="F195" s="404">
        <v>882.4346415</v>
      </c>
      <c r="G195" s="404">
        <v>185.3255322</v>
      </c>
      <c r="H195" s="404">
        <v>36.709479435812298</v>
      </c>
      <c r="I195" s="404">
        <v>30.553789607787799</v>
      </c>
      <c r="J195" s="404">
        <v>27.054788291353901</v>
      </c>
      <c r="K195" s="404">
        <v>5.6819426650460798</v>
      </c>
    </row>
    <row r="196" spans="1:11" x14ac:dyDescent="0.25">
      <c r="A196" s="404" t="s">
        <v>103</v>
      </c>
      <c r="B196" s="404" t="s">
        <v>104</v>
      </c>
      <c r="C196" s="404" t="s">
        <v>16</v>
      </c>
      <c r="D196" s="404">
        <v>783.1377162</v>
      </c>
      <c r="E196" s="404">
        <v>785.32437949999996</v>
      </c>
      <c r="F196" s="404">
        <v>692.46265589999996</v>
      </c>
      <c r="G196" s="404">
        <v>117.383623</v>
      </c>
      <c r="H196" s="404">
        <v>32.928350442852597</v>
      </c>
      <c r="I196" s="404">
        <v>33.020292401403999</v>
      </c>
      <c r="J196" s="404">
        <v>29.115764099197701</v>
      </c>
      <c r="K196" s="404">
        <v>4.9355930565456001</v>
      </c>
    </row>
    <row r="197" spans="1:11" x14ac:dyDescent="0.25">
      <c r="A197" s="404" t="s">
        <v>105</v>
      </c>
      <c r="B197" s="404" t="s">
        <v>106</v>
      </c>
      <c r="C197" s="404" t="s">
        <v>15</v>
      </c>
      <c r="D197" s="404">
        <v>13729.047956599999</v>
      </c>
      <c r="E197" s="404">
        <v>14535.831035200001</v>
      </c>
      <c r="F197" s="404">
        <v>28062.660108200002</v>
      </c>
      <c r="G197" s="404">
        <v>12255.501339500001</v>
      </c>
      <c r="H197" s="404">
        <v>20.0181384036349</v>
      </c>
      <c r="I197" s="404">
        <v>21.1944978555196</v>
      </c>
      <c r="J197" s="404">
        <v>40.917783650836</v>
      </c>
      <c r="K197" s="404">
        <v>17.8695800900094</v>
      </c>
    </row>
    <row r="198" spans="1:11" x14ac:dyDescent="0.25">
      <c r="A198" s="404" t="s">
        <v>105</v>
      </c>
      <c r="B198" s="404" t="s">
        <v>106</v>
      </c>
      <c r="C198" s="404" t="s">
        <v>16</v>
      </c>
      <c r="D198" s="404">
        <v>9750.7370171999992</v>
      </c>
      <c r="E198" s="404">
        <v>10625.4201901</v>
      </c>
      <c r="F198" s="404">
        <v>20829.703066400001</v>
      </c>
      <c r="G198" s="404">
        <v>9347.1293263000007</v>
      </c>
      <c r="H198" s="404">
        <v>19.2881510952223</v>
      </c>
      <c r="I198" s="404">
        <v>21.018381453151498</v>
      </c>
      <c r="J198" s="404">
        <v>41.2037017616857</v>
      </c>
      <c r="K198" s="404">
        <v>18.489765689940501</v>
      </c>
    </row>
    <row r="199" spans="1:11" x14ac:dyDescent="0.25">
      <c r="A199" s="404" t="s">
        <v>107</v>
      </c>
      <c r="B199" s="404" t="s">
        <v>108</v>
      </c>
      <c r="C199" s="404" t="s">
        <v>15</v>
      </c>
      <c r="D199" s="404">
        <v>17262.564573200001</v>
      </c>
      <c r="E199" s="404">
        <v>18387.569027599999</v>
      </c>
      <c r="F199" s="404">
        <v>44031.343875300001</v>
      </c>
      <c r="G199" s="404">
        <v>30582.201022599998</v>
      </c>
      <c r="H199" s="404">
        <v>15.655712568489699</v>
      </c>
      <c r="I199" s="404">
        <v>16.6759981872152</v>
      </c>
      <c r="J199" s="404">
        <v>39.932772491187201</v>
      </c>
      <c r="K199" s="404">
        <v>27.735516753107898</v>
      </c>
    </row>
    <row r="200" spans="1:11" x14ac:dyDescent="0.25">
      <c r="A200" s="404" t="s">
        <v>107</v>
      </c>
      <c r="B200" s="404" t="s">
        <v>108</v>
      </c>
      <c r="C200" s="404" t="s">
        <v>16</v>
      </c>
      <c r="D200" s="404">
        <v>13554.1471268</v>
      </c>
      <c r="E200" s="404">
        <v>15033.007820999999</v>
      </c>
      <c r="F200" s="404">
        <v>35787.393361100003</v>
      </c>
      <c r="G200" s="404">
        <v>28488.973765800001</v>
      </c>
      <c r="H200" s="404">
        <v>14.5957711100996</v>
      </c>
      <c r="I200" s="404">
        <v>16.188280914983299</v>
      </c>
      <c r="J200" s="404">
        <v>38.537622267129201</v>
      </c>
      <c r="K200" s="404">
        <v>30.678325707787899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900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868</v>
      </c>
      <c r="E210" s="5" t="s">
        <v>869</v>
      </c>
      <c r="F210" s="5" t="s">
        <v>870</v>
      </c>
      <c r="G210" s="5" t="s">
        <v>871</v>
      </c>
      <c r="H210" s="5" t="s">
        <v>872</v>
      </c>
      <c r="I210" s="5" t="s">
        <v>873</v>
      </c>
      <c r="J210" s="5" t="s">
        <v>874</v>
      </c>
      <c r="K210" s="5" t="s">
        <v>875</v>
      </c>
    </row>
    <row r="211" spans="1:11" x14ac:dyDescent="0.25">
      <c r="A211" s="405" t="s">
        <v>87</v>
      </c>
      <c r="B211" s="405" t="s">
        <v>114</v>
      </c>
      <c r="C211" s="405" t="s">
        <v>15</v>
      </c>
      <c r="D211" s="405">
        <v>5464.7478276000002</v>
      </c>
      <c r="E211" s="405">
        <v>3919.9323666</v>
      </c>
      <c r="F211" s="405">
        <v>10383.226297900001</v>
      </c>
      <c r="G211" s="405">
        <v>3132.3156985999999</v>
      </c>
      <c r="H211" s="405">
        <v>23.863296094215599</v>
      </c>
      <c r="I211" s="405">
        <v>17.117442503208199</v>
      </c>
      <c r="J211" s="405">
        <v>45.341159624716298</v>
      </c>
      <c r="K211" s="405">
        <v>13.678101777859901</v>
      </c>
    </row>
    <row r="212" spans="1:11" x14ac:dyDescent="0.25">
      <c r="A212" s="405" t="s">
        <v>87</v>
      </c>
      <c r="B212" s="405" t="s">
        <v>114</v>
      </c>
      <c r="C212" s="405" t="s">
        <v>16</v>
      </c>
      <c r="D212" s="405">
        <v>3905.7594844</v>
      </c>
      <c r="E212" s="405">
        <v>4320.5120398999998</v>
      </c>
      <c r="F212" s="405">
        <v>9012.3464342000007</v>
      </c>
      <c r="G212" s="405">
        <v>2593.637158</v>
      </c>
      <c r="H212" s="405">
        <v>19.693975604168699</v>
      </c>
      <c r="I212" s="405">
        <v>21.785278650966099</v>
      </c>
      <c r="J212" s="405">
        <v>45.442872639843799</v>
      </c>
      <c r="K212" s="405">
        <v>13.077873105021499</v>
      </c>
    </row>
    <row r="213" spans="1:11" x14ac:dyDescent="0.25">
      <c r="A213" s="405" t="s">
        <v>91</v>
      </c>
      <c r="B213" s="405" t="s">
        <v>115</v>
      </c>
      <c r="C213" s="405" t="s">
        <v>15</v>
      </c>
      <c r="D213" s="405">
        <v>2680.5036180000002</v>
      </c>
      <c r="E213" s="405">
        <v>4486.3063089999996</v>
      </c>
      <c r="F213" s="405">
        <v>5658.1702765</v>
      </c>
      <c r="G213" s="405">
        <v>1161.3364119</v>
      </c>
      <c r="H213" s="405">
        <v>19.165186172380501</v>
      </c>
      <c r="I213" s="405">
        <v>32.076396040257201</v>
      </c>
      <c r="J213" s="405">
        <v>40.455042110729302</v>
      </c>
      <c r="K213" s="405">
        <v>8.3033756766329798</v>
      </c>
    </row>
    <row r="214" spans="1:11" x14ac:dyDescent="0.25">
      <c r="A214" s="405" t="s">
        <v>91</v>
      </c>
      <c r="B214" s="405" t="s">
        <v>115</v>
      </c>
      <c r="C214" s="405" t="s">
        <v>16</v>
      </c>
      <c r="D214" s="405">
        <v>1866.5906419</v>
      </c>
      <c r="E214" s="405">
        <v>3378.2660446999998</v>
      </c>
      <c r="F214" s="405">
        <v>3663.3777989999999</v>
      </c>
      <c r="G214" s="405">
        <v>914.00546410000004</v>
      </c>
      <c r="H214" s="405">
        <v>19.003716580524099</v>
      </c>
      <c r="I214" s="405">
        <v>34.394049239279497</v>
      </c>
      <c r="J214" s="405">
        <v>37.296765480789198</v>
      </c>
      <c r="K214" s="405">
        <v>9.3054686994071698</v>
      </c>
    </row>
    <row r="215" spans="1:11" x14ac:dyDescent="0.25">
      <c r="A215" s="405" t="s">
        <v>93</v>
      </c>
      <c r="B215" s="405" t="s">
        <v>116</v>
      </c>
      <c r="C215" s="405" t="s">
        <v>15</v>
      </c>
      <c r="D215" s="405">
        <v>1658.8908146000001</v>
      </c>
      <c r="E215" s="405">
        <v>2689.1462975999998</v>
      </c>
      <c r="F215" s="405">
        <v>3779.8130151999999</v>
      </c>
      <c r="G215" s="405">
        <v>911.12359379999998</v>
      </c>
      <c r="H215" s="405">
        <v>18.352645618486999</v>
      </c>
      <c r="I215" s="405">
        <v>29.750571033223402</v>
      </c>
      <c r="J215" s="405">
        <v>41.816838191871597</v>
      </c>
      <c r="K215" s="405">
        <v>10.0799451564181</v>
      </c>
    </row>
    <row r="216" spans="1:11" x14ac:dyDescent="0.25">
      <c r="A216" s="405" t="s">
        <v>93</v>
      </c>
      <c r="B216" s="405" t="s">
        <v>116</v>
      </c>
      <c r="C216" s="405" t="s">
        <v>16</v>
      </c>
      <c r="D216" s="405">
        <v>1247.1046550999999</v>
      </c>
      <c r="E216" s="405">
        <v>1943.0666107</v>
      </c>
      <c r="F216" s="405">
        <v>2002.9718496999999</v>
      </c>
      <c r="G216" s="405">
        <v>515.32365930000003</v>
      </c>
      <c r="H216" s="405">
        <v>21.8465781495889</v>
      </c>
      <c r="I216" s="405">
        <v>34.038327406540397</v>
      </c>
      <c r="J216" s="405">
        <v>35.087737718683201</v>
      </c>
      <c r="K216" s="405">
        <v>9.0273567251874702</v>
      </c>
    </row>
    <row r="217" spans="1:11" x14ac:dyDescent="0.25">
      <c r="A217" s="405" t="s">
        <v>95</v>
      </c>
      <c r="B217" s="405" t="s">
        <v>117</v>
      </c>
      <c r="C217" s="405" t="s">
        <v>15</v>
      </c>
      <c r="D217" s="405">
        <v>1312.7051707999999</v>
      </c>
      <c r="E217" s="405">
        <v>4772.0223472999996</v>
      </c>
      <c r="F217" s="405">
        <v>7044.4744375</v>
      </c>
      <c r="G217" s="405">
        <v>1115.3913838000001</v>
      </c>
      <c r="H217" s="405">
        <v>9.2154625935800301</v>
      </c>
      <c r="I217" s="405">
        <v>33.500586739115697</v>
      </c>
      <c r="J217" s="405">
        <v>49.453671787282602</v>
      </c>
      <c r="K217" s="405">
        <v>7.8302788800215897</v>
      </c>
    </row>
    <row r="218" spans="1:11" x14ac:dyDescent="0.25">
      <c r="A218" s="405" t="s">
        <v>95</v>
      </c>
      <c r="B218" s="405" t="s">
        <v>117</v>
      </c>
      <c r="C218" s="405" t="s">
        <v>16</v>
      </c>
      <c r="D218" s="405">
        <v>1865.8157305</v>
      </c>
      <c r="E218" s="405">
        <v>3336.7537149999998</v>
      </c>
      <c r="F218" s="405">
        <v>5530.7970693999996</v>
      </c>
      <c r="G218" s="405">
        <v>682.55210609999995</v>
      </c>
      <c r="H218" s="405">
        <v>16.343982402500298</v>
      </c>
      <c r="I218" s="405">
        <v>29.2289549862586</v>
      </c>
      <c r="J218" s="405">
        <v>48.448112263395899</v>
      </c>
      <c r="K218" s="405">
        <v>5.97895034784516</v>
      </c>
    </row>
    <row r="219" spans="1:11" x14ac:dyDescent="0.25">
      <c r="A219" s="405" t="s">
        <v>97</v>
      </c>
      <c r="B219" s="405" t="s">
        <v>118</v>
      </c>
      <c r="C219" s="405" t="s">
        <v>15</v>
      </c>
      <c r="D219" s="405">
        <v>1036.0822267000001</v>
      </c>
      <c r="E219" s="405">
        <v>1644.6419466</v>
      </c>
      <c r="F219" s="405">
        <v>2353.4955249999998</v>
      </c>
      <c r="G219" s="405">
        <v>713.26092930000004</v>
      </c>
      <c r="H219" s="405">
        <v>18.026719772218598</v>
      </c>
      <c r="I219" s="405">
        <v>28.615006350821901</v>
      </c>
      <c r="J219" s="405">
        <v>40.948298524022299</v>
      </c>
      <c r="K219" s="405">
        <v>12.409975352937201</v>
      </c>
    </row>
    <row r="220" spans="1:11" x14ac:dyDescent="0.25">
      <c r="A220" s="405" t="s">
        <v>97</v>
      </c>
      <c r="B220" s="405" t="s">
        <v>118</v>
      </c>
      <c r="C220" s="405" t="s">
        <v>16</v>
      </c>
      <c r="D220" s="405">
        <v>691.41216029999998</v>
      </c>
      <c r="E220" s="405">
        <v>1105.2396996</v>
      </c>
      <c r="F220" s="405">
        <v>974.33158209999999</v>
      </c>
      <c r="G220" s="405">
        <v>378.4724703</v>
      </c>
      <c r="H220" s="405">
        <v>21.953384316311102</v>
      </c>
      <c r="I220" s="405">
        <v>35.0930360791385</v>
      </c>
      <c r="J220" s="405">
        <v>30.9365048831073</v>
      </c>
      <c r="K220" s="405">
        <v>12.0170747214431</v>
      </c>
    </row>
    <row r="221" spans="1:11" x14ac:dyDescent="0.25">
      <c r="A221" s="405" t="s">
        <v>105</v>
      </c>
      <c r="B221" s="405" t="s">
        <v>119</v>
      </c>
      <c r="C221" s="405" t="s">
        <v>15</v>
      </c>
      <c r="D221" s="405">
        <v>2792.1435894000001</v>
      </c>
      <c r="E221" s="405">
        <v>4114.9393178</v>
      </c>
      <c r="F221" s="405">
        <v>4965.6709045999996</v>
      </c>
      <c r="G221" s="405">
        <v>2170.8199771</v>
      </c>
      <c r="H221" s="405">
        <v>19.882001770852</v>
      </c>
      <c r="I221" s="405">
        <v>29.301226166892299</v>
      </c>
      <c r="J221" s="405">
        <v>35.359025980444201</v>
      </c>
      <c r="K221" s="405">
        <v>15.4577460818115</v>
      </c>
    </row>
    <row r="222" spans="1:11" x14ac:dyDescent="0.25">
      <c r="A222" s="405" t="s">
        <v>105</v>
      </c>
      <c r="B222" s="405" t="s">
        <v>119</v>
      </c>
      <c r="C222" s="405" t="s">
        <v>16</v>
      </c>
      <c r="D222" s="405">
        <v>1658.442035</v>
      </c>
      <c r="E222" s="405">
        <v>2587.3803547000002</v>
      </c>
      <c r="F222" s="405">
        <v>2963.9589096</v>
      </c>
      <c r="G222" s="405">
        <v>1596.6066635</v>
      </c>
      <c r="H222" s="405">
        <v>18.832261785485699</v>
      </c>
      <c r="I222" s="405">
        <v>29.380721876320099</v>
      </c>
      <c r="J222" s="405">
        <v>33.6569195238771</v>
      </c>
      <c r="K222" s="405">
        <v>18.130096814317</v>
      </c>
    </row>
    <row r="223" spans="1:11" x14ac:dyDescent="0.25">
      <c r="A223" s="405" t="s">
        <v>107</v>
      </c>
      <c r="B223" s="405" t="s">
        <v>120</v>
      </c>
      <c r="C223" s="405" t="s">
        <v>15</v>
      </c>
      <c r="D223" s="405">
        <v>2253.8757952000001</v>
      </c>
      <c r="E223" s="405">
        <v>3784.2759638000002</v>
      </c>
      <c r="F223" s="405">
        <v>5360.0135604999996</v>
      </c>
      <c r="G223" s="405">
        <v>678.93742569999995</v>
      </c>
      <c r="H223" s="405">
        <v>18.662388179944902</v>
      </c>
      <c r="I223" s="405">
        <v>31.334302966860498</v>
      </c>
      <c r="J223" s="405">
        <v>44.381617624560803</v>
      </c>
      <c r="K223" s="405">
        <v>5.6216912286338001</v>
      </c>
    </row>
    <row r="224" spans="1:11" x14ac:dyDescent="0.25">
      <c r="A224" s="405" t="s">
        <v>107</v>
      </c>
      <c r="B224" s="405" t="s">
        <v>120</v>
      </c>
      <c r="C224" s="405" t="s">
        <v>16</v>
      </c>
      <c r="D224" s="405">
        <v>2210.672223</v>
      </c>
      <c r="E224" s="405">
        <v>2617.7867224000001</v>
      </c>
      <c r="F224" s="405">
        <v>4570.6695908000002</v>
      </c>
      <c r="G224" s="405">
        <v>1273.9702801000001</v>
      </c>
      <c r="H224" s="405">
        <v>20.712562125105201</v>
      </c>
      <c r="I224" s="405">
        <v>24.5269604212987</v>
      </c>
      <c r="J224" s="405">
        <v>42.824203818104401</v>
      </c>
      <c r="K224" s="405">
        <v>11.9362736354918</v>
      </c>
    </row>
    <row r="225" spans="1:11" x14ac:dyDescent="0.25">
      <c r="A225" s="405" t="s">
        <v>109</v>
      </c>
      <c r="B225" s="405" t="s">
        <v>121</v>
      </c>
      <c r="C225" s="405" t="s">
        <v>15</v>
      </c>
      <c r="D225" s="405">
        <v>1110.9829546999999</v>
      </c>
      <c r="E225" s="405">
        <v>1876.8512427999999</v>
      </c>
      <c r="F225" s="405">
        <v>1848.4287948000001</v>
      </c>
      <c r="G225" s="405">
        <v>373.5189742</v>
      </c>
      <c r="H225" s="405">
        <v>21.3249414628838</v>
      </c>
      <c r="I225" s="405">
        <v>36.025523810181497</v>
      </c>
      <c r="J225" s="405">
        <v>35.479964549107599</v>
      </c>
      <c r="K225" s="405">
        <v>7.1695701778271301</v>
      </c>
    </row>
    <row r="226" spans="1:11" x14ac:dyDescent="0.25">
      <c r="A226" s="405" t="s">
        <v>109</v>
      </c>
      <c r="B226" s="405" t="s">
        <v>121</v>
      </c>
      <c r="C226" s="405" t="s">
        <v>16</v>
      </c>
      <c r="D226" s="405">
        <v>666.71674399999995</v>
      </c>
      <c r="E226" s="405">
        <v>1140.0775604999999</v>
      </c>
      <c r="F226" s="405">
        <v>1101.0261525999999</v>
      </c>
      <c r="G226" s="405">
        <v>183.85168580000001</v>
      </c>
      <c r="H226" s="405">
        <v>21.564923872381101</v>
      </c>
      <c r="I226" s="405">
        <v>36.875758741695101</v>
      </c>
      <c r="J226" s="405">
        <v>35.612642664213197</v>
      </c>
      <c r="K226" s="405">
        <v>5.9466747217105098</v>
      </c>
    </row>
    <row r="227" spans="1:11" x14ac:dyDescent="0.25">
      <c r="A227" s="405" t="s">
        <v>122</v>
      </c>
      <c r="B227" s="405" t="s">
        <v>123</v>
      </c>
      <c r="C227" s="405" t="s">
        <v>15</v>
      </c>
      <c r="D227" s="405">
        <v>1083.6320840000001</v>
      </c>
      <c r="E227" s="405">
        <v>1976.5918858</v>
      </c>
      <c r="F227" s="405">
        <v>1765.3269522999999</v>
      </c>
      <c r="G227" s="405">
        <v>228.69182910000001</v>
      </c>
      <c r="H227" s="405">
        <v>21.440048239525499</v>
      </c>
      <c r="I227" s="405">
        <v>39.1075771999813</v>
      </c>
      <c r="J227" s="405">
        <v>34.9276249519449</v>
      </c>
      <c r="K227" s="405">
        <v>4.5247496085482402</v>
      </c>
    </row>
    <row r="228" spans="1:11" x14ac:dyDescent="0.25">
      <c r="A228" s="405" t="s">
        <v>122</v>
      </c>
      <c r="B228" s="405" t="s">
        <v>123</v>
      </c>
      <c r="C228" s="405" t="s">
        <v>16</v>
      </c>
      <c r="D228" s="405">
        <v>736.44700939999996</v>
      </c>
      <c r="E228" s="405">
        <v>984.71950819999995</v>
      </c>
      <c r="F228" s="405">
        <v>1468.0889875</v>
      </c>
      <c r="G228" s="405">
        <v>130.89289059999999</v>
      </c>
      <c r="H228" s="405">
        <v>22.181147395513701</v>
      </c>
      <c r="I228" s="405">
        <v>29.658900471898601</v>
      </c>
      <c r="J228" s="405">
        <v>44.217571401367302</v>
      </c>
      <c r="K228" s="405">
        <v>3.9423807312203998</v>
      </c>
    </row>
    <row r="229" spans="1:11" x14ac:dyDescent="0.25">
      <c r="A229" s="405" t="s">
        <v>124</v>
      </c>
      <c r="B229" s="405" t="s">
        <v>125</v>
      </c>
      <c r="C229" s="405" t="s">
        <v>15</v>
      </c>
      <c r="D229" s="405">
        <v>1261.2079937999999</v>
      </c>
      <c r="E229" s="405">
        <v>1924.1836820000001</v>
      </c>
      <c r="F229" s="405">
        <v>4096.0757721999998</v>
      </c>
      <c r="G229" s="405">
        <v>1183.1714869</v>
      </c>
      <c r="H229" s="405">
        <v>14.899725830005501</v>
      </c>
      <c r="I229" s="405">
        <v>22.732023147101099</v>
      </c>
      <c r="J229" s="405">
        <v>48.390437013346599</v>
      </c>
      <c r="K229" s="405">
        <v>13.9778140095467</v>
      </c>
    </row>
    <row r="230" spans="1:11" x14ac:dyDescent="0.25">
      <c r="A230" s="405" t="s">
        <v>124</v>
      </c>
      <c r="B230" s="405" t="s">
        <v>125</v>
      </c>
      <c r="C230" s="405" t="s">
        <v>16</v>
      </c>
      <c r="D230" s="405">
        <v>823.10211670000001</v>
      </c>
      <c r="E230" s="405">
        <v>773.54863279999995</v>
      </c>
      <c r="F230" s="405">
        <v>1892.8324458</v>
      </c>
      <c r="G230" s="405">
        <v>446.92209589999999</v>
      </c>
      <c r="H230" s="405">
        <v>20.909994164982901</v>
      </c>
      <c r="I230" s="405">
        <v>19.651142999154601</v>
      </c>
      <c r="J230" s="405">
        <v>48.085303869281603</v>
      </c>
      <c r="K230" s="405">
        <v>11.353558966580801</v>
      </c>
    </row>
    <row r="231" spans="1:11" x14ac:dyDescent="0.25">
      <c r="A231" s="405" t="s">
        <v>126</v>
      </c>
      <c r="B231" s="405" t="s">
        <v>127</v>
      </c>
      <c r="C231" s="405" t="s">
        <v>15</v>
      </c>
      <c r="D231" s="405">
        <v>1372.7226900000001</v>
      </c>
      <c r="E231" s="405">
        <v>2615.4974203000002</v>
      </c>
      <c r="F231" s="405">
        <v>4083.1819242000001</v>
      </c>
      <c r="G231" s="405">
        <v>728.10875429999999</v>
      </c>
      <c r="H231" s="405">
        <v>15.5999887146817</v>
      </c>
      <c r="I231" s="405">
        <v>29.723213972633602</v>
      </c>
      <c r="J231" s="405">
        <v>46.402374202405298</v>
      </c>
      <c r="K231" s="405">
        <v>8.2744231102794394</v>
      </c>
    </row>
    <row r="232" spans="1:11" x14ac:dyDescent="0.25">
      <c r="A232" s="405" t="s">
        <v>126</v>
      </c>
      <c r="B232" s="405" t="s">
        <v>127</v>
      </c>
      <c r="C232" s="405" t="s">
        <v>16</v>
      </c>
      <c r="D232" s="405">
        <v>1047.6556049999999</v>
      </c>
      <c r="E232" s="405">
        <v>1696.4858379</v>
      </c>
      <c r="F232" s="405">
        <v>2322.7024906000001</v>
      </c>
      <c r="G232" s="405">
        <v>631.86348950000001</v>
      </c>
      <c r="H232" s="405">
        <v>18.384091816534699</v>
      </c>
      <c r="I232" s="405">
        <v>29.7696602400218</v>
      </c>
      <c r="J232" s="405">
        <v>40.758409200401601</v>
      </c>
      <c r="K232" s="405">
        <v>11.0878387430419</v>
      </c>
    </row>
    <row r="233" spans="1:11" x14ac:dyDescent="0.25">
      <c r="A233" s="405" t="s">
        <v>128</v>
      </c>
      <c r="B233" s="405" t="s">
        <v>129</v>
      </c>
      <c r="C233" s="405" t="s">
        <v>15</v>
      </c>
      <c r="D233" s="405">
        <v>1515.1209716999999</v>
      </c>
      <c r="E233" s="405">
        <v>2471.0792617000002</v>
      </c>
      <c r="F233" s="405">
        <v>2331.9964312000002</v>
      </c>
      <c r="G233" s="405">
        <v>422.48637020000001</v>
      </c>
      <c r="H233" s="405">
        <v>22.477261783085101</v>
      </c>
      <c r="I233" s="405">
        <v>36.6591819989548</v>
      </c>
      <c r="J233" s="405">
        <v>34.595847619011998</v>
      </c>
      <c r="K233" s="405">
        <v>6.26770859894817</v>
      </c>
    </row>
    <row r="234" spans="1:11" x14ac:dyDescent="0.25">
      <c r="A234" s="405" t="s">
        <v>128</v>
      </c>
      <c r="B234" s="405" t="s">
        <v>129</v>
      </c>
      <c r="C234" s="405" t="s">
        <v>16</v>
      </c>
      <c r="D234" s="405">
        <v>986.64753759999996</v>
      </c>
      <c r="E234" s="405">
        <v>989.51013780000005</v>
      </c>
      <c r="F234" s="405">
        <v>1015.2576898</v>
      </c>
      <c r="G234" s="405">
        <v>454.41860839999998</v>
      </c>
      <c r="H234" s="405">
        <v>28.6330550211974</v>
      </c>
      <c r="I234" s="405">
        <v>28.716129255821901</v>
      </c>
      <c r="J234" s="405">
        <v>29.463337397516</v>
      </c>
      <c r="K234" s="405">
        <v>13.187478325464699</v>
      </c>
    </row>
    <row r="235" spans="1:11" x14ac:dyDescent="0.25">
      <c r="A235" s="405" t="s">
        <v>130</v>
      </c>
      <c r="B235" s="405" t="s">
        <v>131</v>
      </c>
      <c r="C235" s="405" t="s">
        <v>15</v>
      </c>
      <c r="D235" s="405">
        <v>5203.3115006999997</v>
      </c>
      <c r="E235" s="405">
        <v>5589.5299834999996</v>
      </c>
      <c r="F235" s="405">
        <v>4653.1616277000003</v>
      </c>
      <c r="G235" s="405">
        <v>1310.3132963</v>
      </c>
      <c r="H235" s="405">
        <v>31.052836279420401</v>
      </c>
      <c r="I235" s="405">
        <v>33.357749085978497</v>
      </c>
      <c r="J235" s="405">
        <v>27.769597531727801</v>
      </c>
      <c r="K235" s="405">
        <v>7.8198171028733698</v>
      </c>
    </row>
    <row r="236" spans="1:11" x14ac:dyDescent="0.25">
      <c r="A236" s="405" t="s">
        <v>130</v>
      </c>
      <c r="B236" s="405" t="s">
        <v>131</v>
      </c>
      <c r="C236" s="405" t="s">
        <v>16</v>
      </c>
      <c r="D236" s="405">
        <v>3238.2882238000002</v>
      </c>
      <c r="E236" s="405">
        <v>3830.9170482</v>
      </c>
      <c r="F236" s="405">
        <v>3990.6459331999999</v>
      </c>
      <c r="G236" s="405">
        <v>740.79422360000001</v>
      </c>
      <c r="H236" s="405">
        <v>27.441619556645701</v>
      </c>
      <c r="I236" s="405">
        <v>32.463623039215101</v>
      </c>
      <c r="J236" s="405">
        <v>33.817183621674197</v>
      </c>
      <c r="K236" s="405">
        <v>6.2775737824649704</v>
      </c>
    </row>
    <row r="237" spans="1:11" x14ac:dyDescent="0.25">
      <c r="A237" s="405" t="s">
        <v>132</v>
      </c>
      <c r="B237" s="405" t="s">
        <v>133</v>
      </c>
      <c r="C237" s="405" t="s">
        <v>15</v>
      </c>
      <c r="D237" s="405">
        <v>6004.6283111000002</v>
      </c>
      <c r="E237" s="405">
        <v>7683.8805352999998</v>
      </c>
      <c r="F237" s="405">
        <v>19553.319019099999</v>
      </c>
      <c r="G237" s="405">
        <v>7242.4060456999996</v>
      </c>
      <c r="H237" s="405">
        <v>14.8320166420114</v>
      </c>
      <c r="I237" s="405">
        <v>18.979933156581801</v>
      </c>
      <c r="J237" s="405">
        <v>48.298602023664699</v>
      </c>
      <c r="K237" s="405">
        <v>17.8894481777421</v>
      </c>
    </row>
    <row r="238" spans="1:11" x14ac:dyDescent="0.25">
      <c r="A238" s="405" t="s">
        <v>132</v>
      </c>
      <c r="B238" s="405" t="s">
        <v>133</v>
      </c>
      <c r="C238" s="405" t="s">
        <v>16</v>
      </c>
      <c r="D238" s="405">
        <v>3219.1704269000002</v>
      </c>
      <c r="E238" s="405">
        <v>3909.7842747</v>
      </c>
      <c r="F238" s="405">
        <v>8694.1192711999993</v>
      </c>
      <c r="G238" s="405">
        <v>3409.9203665999999</v>
      </c>
      <c r="H238" s="405">
        <v>16.7377495677068</v>
      </c>
      <c r="I238" s="405">
        <v>20.328526103138099</v>
      </c>
      <c r="J238" s="405">
        <v>45.204189830127198</v>
      </c>
      <c r="K238" s="405">
        <v>17.729534499027899</v>
      </c>
    </row>
    <row r="239" spans="1:11" x14ac:dyDescent="0.25">
      <c r="A239" s="405" t="s">
        <v>134</v>
      </c>
      <c r="B239" s="405" t="s">
        <v>135</v>
      </c>
      <c r="C239" s="405" t="s">
        <v>15</v>
      </c>
      <c r="D239" s="405">
        <v>14907.8025034</v>
      </c>
      <c r="E239" s="405">
        <v>12608.3512572</v>
      </c>
      <c r="F239" s="405">
        <v>32865.628394599997</v>
      </c>
      <c r="G239" s="405">
        <v>5757.5090469999996</v>
      </c>
      <c r="H239" s="405">
        <v>22.5400094745861</v>
      </c>
      <c r="I239" s="405">
        <v>19.063329872486801</v>
      </c>
      <c r="J239" s="405">
        <v>49.691534029482902</v>
      </c>
      <c r="K239" s="405">
        <v>8.7051266234441993</v>
      </c>
    </row>
    <row r="240" spans="1:11" x14ac:dyDescent="0.25">
      <c r="A240" s="405" t="s">
        <v>134</v>
      </c>
      <c r="B240" s="405" t="s">
        <v>135</v>
      </c>
      <c r="C240" s="405" t="s">
        <v>16</v>
      </c>
      <c r="D240" s="405">
        <v>6537.4079223999997</v>
      </c>
      <c r="E240" s="405">
        <v>6956.2156736999996</v>
      </c>
      <c r="F240" s="405">
        <v>16861.953770700002</v>
      </c>
      <c r="G240" s="405">
        <v>5235.4332058999998</v>
      </c>
      <c r="H240" s="405">
        <v>18.3681435767224</v>
      </c>
      <c r="I240" s="405">
        <v>19.544866981202698</v>
      </c>
      <c r="J240" s="405">
        <v>47.377001943389402</v>
      </c>
      <c r="K240" s="405">
        <v>14.7099874986855</v>
      </c>
    </row>
    <row r="241" spans="1:11" x14ac:dyDescent="0.25">
      <c r="A241" s="405" t="s">
        <v>136</v>
      </c>
      <c r="B241" s="405" t="s">
        <v>137</v>
      </c>
      <c r="C241" s="405" t="s">
        <v>15</v>
      </c>
      <c r="D241" s="405">
        <v>3985.9320816999998</v>
      </c>
      <c r="E241" s="405">
        <v>3375.5160808000001</v>
      </c>
      <c r="F241" s="405">
        <v>11233.260258</v>
      </c>
      <c r="G241" s="405">
        <v>1700.1526317</v>
      </c>
      <c r="H241" s="405">
        <v>19.640105302755501</v>
      </c>
      <c r="I241" s="405">
        <v>16.632368519882501</v>
      </c>
      <c r="J241" s="405">
        <v>55.350269356893598</v>
      </c>
      <c r="K241" s="405">
        <v>8.3772568204683502</v>
      </c>
    </row>
    <row r="242" spans="1:11" x14ac:dyDescent="0.25">
      <c r="A242" s="405" t="s">
        <v>136</v>
      </c>
      <c r="B242" s="405" t="s">
        <v>137</v>
      </c>
      <c r="C242" s="405" t="s">
        <v>16</v>
      </c>
      <c r="D242" s="405">
        <v>2851.7574795999999</v>
      </c>
      <c r="E242" s="405">
        <v>2794.9503673999998</v>
      </c>
      <c r="F242" s="405">
        <v>5616.8926253999998</v>
      </c>
      <c r="G242" s="405">
        <v>1991.7040692999999</v>
      </c>
      <c r="H242" s="405">
        <v>21.514084950886101</v>
      </c>
      <c r="I242" s="405">
        <v>21.085523600060199</v>
      </c>
      <c r="J242" s="405">
        <v>42.374678059864699</v>
      </c>
      <c r="K242" s="405">
        <v>15.025713389189001</v>
      </c>
    </row>
    <row r="243" spans="1:11" x14ac:dyDescent="0.25">
      <c r="A243" s="405" t="s">
        <v>138</v>
      </c>
      <c r="B243" s="405" t="s">
        <v>139</v>
      </c>
      <c r="C243" s="405" t="s">
        <v>15</v>
      </c>
      <c r="D243" s="405">
        <v>3709.3995730000001</v>
      </c>
      <c r="E243" s="405">
        <v>6842.0566280000003</v>
      </c>
      <c r="F243" s="405">
        <v>10095.873345800001</v>
      </c>
      <c r="G243" s="405">
        <v>1104.0524557000001</v>
      </c>
      <c r="H243" s="405">
        <v>17.053627087114101</v>
      </c>
      <c r="I243" s="405">
        <v>31.4557329148723</v>
      </c>
      <c r="J243" s="405">
        <v>46.414859270273602</v>
      </c>
      <c r="K243" s="405">
        <v>5.07578072773999</v>
      </c>
    </row>
    <row r="244" spans="1:11" x14ac:dyDescent="0.25">
      <c r="A244" s="405" t="s">
        <v>138</v>
      </c>
      <c r="B244" s="405" t="s">
        <v>139</v>
      </c>
      <c r="C244" s="405" t="s">
        <v>16</v>
      </c>
      <c r="D244" s="405">
        <v>3206.3403134999999</v>
      </c>
      <c r="E244" s="405">
        <v>4514.9851394999996</v>
      </c>
      <c r="F244" s="405">
        <v>7658.5396589000002</v>
      </c>
      <c r="G244" s="405">
        <v>1595.9921844</v>
      </c>
      <c r="H244" s="405">
        <v>18.887648838794401</v>
      </c>
      <c r="I244" s="405">
        <v>26.5965073851326</v>
      </c>
      <c r="J244" s="405">
        <v>45.114302772616</v>
      </c>
      <c r="K244" s="405">
        <v>9.4015410034570497</v>
      </c>
    </row>
    <row r="245" spans="1:11" x14ac:dyDescent="0.25">
      <c r="A245" s="405" t="s">
        <v>140</v>
      </c>
      <c r="B245" s="405" t="s">
        <v>141</v>
      </c>
      <c r="C245" s="405" t="s">
        <v>15</v>
      </c>
      <c r="D245" s="405">
        <v>2903.7032829999998</v>
      </c>
      <c r="E245" s="405">
        <v>3269.6364529000002</v>
      </c>
      <c r="F245" s="405">
        <v>8653.6740651</v>
      </c>
      <c r="G245" s="405">
        <v>5470.6142362999999</v>
      </c>
      <c r="H245" s="405">
        <v>14.305628606771201</v>
      </c>
      <c r="I245" s="405">
        <v>16.108465712799301</v>
      </c>
      <c r="J245" s="405">
        <v>42.633917860734996</v>
      </c>
      <c r="K245" s="405">
        <v>26.951987819694502</v>
      </c>
    </row>
    <row r="246" spans="1:11" x14ac:dyDescent="0.25">
      <c r="A246" s="405" t="s">
        <v>140</v>
      </c>
      <c r="B246" s="405" t="s">
        <v>141</v>
      </c>
      <c r="C246" s="405" t="s">
        <v>16</v>
      </c>
      <c r="D246" s="405">
        <v>2297.2893680000002</v>
      </c>
      <c r="E246" s="405">
        <v>2351.2432715999998</v>
      </c>
      <c r="F246" s="405">
        <v>6943.4531324999998</v>
      </c>
      <c r="G246" s="405">
        <v>4155.3593265</v>
      </c>
      <c r="H246" s="405">
        <v>14.5884233413049</v>
      </c>
      <c r="I246" s="405">
        <v>14.9310455627789</v>
      </c>
      <c r="J246" s="405">
        <v>44.092849232835398</v>
      </c>
      <c r="K246" s="405">
        <v>26.387681863080701</v>
      </c>
    </row>
    <row r="247" spans="1:11" x14ac:dyDescent="0.25">
      <c r="A247" s="405" t="s">
        <v>142</v>
      </c>
      <c r="B247" s="405" t="s">
        <v>143</v>
      </c>
      <c r="C247" s="405" t="s">
        <v>15</v>
      </c>
      <c r="D247" s="405">
        <v>1390.6924438000001</v>
      </c>
      <c r="E247" s="405">
        <v>1815.8378832999999</v>
      </c>
      <c r="F247" s="405">
        <v>2849.7726682000002</v>
      </c>
      <c r="G247" s="405">
        <v>706.32711470000004</v>
      </c>
      <c r="H247" s="405">
        <v>20.564372458336301</v>
      </c>
      <c r="I247" s="405">
        <v>26.851060220118999</v>
      </c>
      <c r="J247" s="405">
        <v>42.140005025352501</v>
      </c>
      <c r="K247" s="405">
        <v>10.444562296192199</v>
      </c>
    </row>
    <row r="248" spans="1:11" x14ac:dyDescent="0.25">
      <c r="A248" s="405" t="s">
        <v>142</v>
      </c>
      <c r="B248" s="405" t="s">
        <v>143</v>
      </c>
      <c r="C248" s="405" t="s">
        <v>16</v>
      </c>
      <c r="D248" s="405">
        <v>868.41698129999997</v>
      </c>
      <c r="E248" s="405">
        <v>1265.5865490000001</v>
      </c>
      <c r="F248" s="405">
        <v>1955.4701659</v>
      </c>
      <c r="G248" s="405">
        <v>566.92244100000005</v>
      </c>
      <c r="H248" s="405">
        <v>18.649980708518498</v>
      </c>
      <c r="I248" s="405">
        <v>27.1795292262446</v>
      </c>
      <c r="J248" s="405">
        <v>41.995356672464503</v>
      </c>
      <c r="K248" s="405">
        <v>12.1751333927724</v>
      </c>
    </row>
    <row r="249" spans="1:11" x14ac:dyDescent="0.25">
      <c r="A249" s="405" t="s">
        <v>144</v>
      </c>
      <c r="B249" s="405" t="s">
        <v>145</v>
      </c>
      <c r="C249" s="405" t="s">
        <v>15</v>
      </c>
      <c r="D249" s="405">
        <v>3288.6761136999999</v>
      </c>
      <c r="E249" s="405">
        <v>3343.6375389</v>
      </c>
      <c r="F249" s="405">
        <v>6934.2208743000001</v>
      </c>
      <c r="G249" s="405">
        <v>1902.4329276999999</v>
      </c>
      <c r="H249" s="405">
        <v>21.2598295481063</v>
      </c>
      <c r="I249" s="405">
        <v>21.615130736510199</v>
      </c>
      <c r="J249" s="405">
        <v>44.826656301729898</v>
      </c>
      <c r="K249" s="405">
        <v>12.2983834136536</v>
      </c>
    </row>
    <row r="250" spans="1:11" x14ac:dyDescent="0.25">
      <c r="A250" s="405" t="s">
        <v>144</v>
      </c>
      <c r="B250" s="405" t="s">
        <v>145</v>
      </c>
      <c r="C250" s="405" t="s">
        <v>16</v>
      </c>
      <c r="D250" s="405">
        <v>1512.6018684999999</v>
      </c>
      <c r="E250" s="405">
        <v>1767.3845211</v>
      </c>
      <c r="F250" s="405">
        <v>4860.2654134000004</v>
      </c>
      <c r="G250" s="405">
        <v>1719.3819558</v>
      </c>
      <c r="H250" s="405">
        <v>15.3413595829557</v>
      </c>
      <c r="I250" s="405">
        <v>17.9254581289347</v>
      </c>
      <c r="J250" s="405">
        <v>49.294583676214899</v>
      </c>
      <c r="K250" s="405">
        <v>17.438598611894701</v>
      </c>
    </row>
    <row r="251" spans="1:11" x14ac:dyDescent="0.25">
      <c r="A251" s="405" t="s">
        <v>146</v>
      </c>
      <c r="B251" s="405" t="s">
        <v>147</v>
      </c>
      <c r="C251" s="405" t="s">
        <v>15</v>
      </c>
      <c r="D251" s="405">
        <v>1595.5435653</v>
      </c>
      <c r="E251" s="405">
        <v>1137.4228086000001</v>
      </c>
      <c r="F251" s="405">
        <v>1041.3608713000001</v>
      </c>
      <c r="G251" s="405">
        <v>234.9381965</v>
      </c>
      <c r="H251" s="405">
        <v>39.796406311862</v>
      </c>
      <c r="I251" s="405">
        <v>28.369855404677601</v>
      </c>
      <c r="J251" s="405">
        <v>25.973856968134399</v>
      </c>
      <c r="K251" s="405">
        <v>5.8598813153259801</v>
      </c>
    </row>
    <row r="252" spans="1:11" x14ac:dyDescent="0.25">
      <c r="A252" s="405" t="s">
        <v>146</v>
      </c>
      <c r="B252" s="405" t="s">
        <v>147</v>
      </c>
      <c r="C252" s="405" t="s">
        <v>16</v>
      </c>
      <c r="D252" s="405">
        <v>1197.3722267000001</v>
      </c>
      <c r="E252" s="405">
        <v>938.78942759999995</v>
      </c>
      <c r="F252" s="405">
        <v>1052.2074198</v>
      </c>
      <c r="G252" s="405">
        <v>260.49337359999998</v>
      </c>
      <c r="H252" s="405">
        <v>34.717888720047704</v>
      </c>
      <c r="I252" s="405">
        <v>27.220262966012601</v>
      </c>
      <c r="J252" s="405">
        <v>30.508825323019298</v>
      </c>
      <c r="K252" s="405">
        <v>7.5530229909203701</v>
      </c>
    </row>
    <row r="253" spans="1:11" x14ac:dyDescent="0.25">
      <c r="A253" s="405" t="s">
        <v>148</v>
      </c>
      <c r="B253" s="405" t="s">
        <v>149</v>
      </c>
      <c r="C253" s="405" t="s">
        <v>15</v>
      </c>
      <c r="D253" s="405">
        <v>1978.5200906</v>
      </c>
      <c r="E253" s="405">
        <v>2696.8707979000001</v>
      </c>
      <c r="F253" s="405">
        <v>2833.5893603</v>
      </c>
      <c r="G253" s="405">
        <v>752.73724849999996</v>
      </c>
      <c r="H253" s="405">
        <v>23.948048226613899</v>
      </c>
      <c r="I253" s="405">
        <v>32.642980091988903</v>
      </c>
      <c r="J253" s="405">
        <v>34.297824407891497</v>
      </c>
      <c r="K253" s="405">
        <v>9.1111472735057895</v>
      </c>
    </row>
    <row r="254" spans="1:11" x14ac:dyDescent="0.25">
      <c r="A254" s="405" t="s">
        <v>148</v>
      </c>
      <c r="B254" s="405" t="s">
        <v>149</v>
      </c>
      <c r="C254" s="405" t="s">
        <v>16</v>
      </c>
      <c r="D254" s="405">
        <v>1238.3158653</v>
      </c>
      <c r="E254" s="405">
        <v>1933.5083285999999</v>
      </c>
      <c r="F254" s="405">
        <v>2622.0863564000001</v>
      </c>
      <c r="G254" s="405">
        <v>695.47769249999999</v>
      </c>
      <c r="H254" s="405">
        <v>19.0821664380139</v>
      </c>
      <c r="I254" s="405">
        <v>29.794924517657499</v>
      </c>
      <c r="J254" s="405">
        <v>40.405755647448203</v>
      </c>
      <c r="K254" s="405">
        <v>10.7171533968804</v>
      </c>
    </row>
    <row r="255" spans="1:11" x14ac:dyDescent="0.25">
      <c r="A255" s="405" t="s">
        <v>150</v>
      </c>
      <c r="B255" s="405" t="s">
        <v>151</v>
      </c>
      <c r="C255" s="405" t="s">
        <v>15</v>
      </c>
      <c r="D255" s="405">
        <v>3262.7930735</v>
      </c>
      <c r="E255" s="405">
        <v>2334.8483677999998</v>
      </c>
      <c r="F255" s="405">
        <v>2235.1007018</v>
      </c>
      <c r="G255" s="405">
        <v>461.10259880000001</v>
      </c>
      <c r="H255" s="405">
        <v>39.339934313172797</v>
      </c>
      <c r="I255" s="405">
        <v>28.151580364224699</v>
      </c>
      <c r="J255" s="405">
        <v>26.9489093581461</v>
      </c>
      <c r="K255" s="405">
        <v>5.5595759644563598</v>
      </c>
    </row>
    <row r="256" spans="1:11" x14ac:dyDescent="0.25">
      <c r="A256" s="405" t="s">
        <v>150</v>
      </c>
      <c r="B256" s="405" t="s">
        <v>151</v>
      </c>
      <c r="C256" s="405" t="s">
        <v>16</v>
      </c>
      <c r="D256" s="405">
        <v>2148.6808772999998</v>
      </c>
      <c r="E256" s="405">
        <v>2547.1134086000002</v>
      </c>
      <c r="F256" s="405">
        <v>1679.228417</v>
      </c>
      <c r="G256" s="405">
        <v>232.7615213</v>
      </c>
      <c r="H256" s="405">
        <v>32.517418916779803</v>
      </c>
      <c r="I256" s="405">
        <v>38.547163802225697</v>
      </c>
      <c r="J256" s="405">
        <v>25.412882140583299</v>
      </c>
      <c r="K256" s="405">
        <v>3.5225351404113101</v>
      </c>
    </row>
    <row r="257" spans="1:11" x14ac:dyDescent="0.25">
      <c r="A257" s="405" t="s">
        <v>152</v>
      </c>
      <c r="B257" s="405" t="s">
        <v>153</v>
      </c>
      <c r="C257" s="405" t="s">
        <v>15</v>
      </c>
      <c r="D257" s="405">
        <v>3270.6488945999999</v>
      </c>
      <c r="E257" s="405">
        <v>2567.4278536000002</v>
      </c>
      <c r="F257" s="405">
        <v>2333.0490985000001</v>
      </c>
      <c r="G257" s="405">
        <v>319.55511580000001</v>
      </c>
      <c r="H257" s="405">
        <v>38.520454472911801</v>
      </c>
      <c r="I257" s="405">
        <v>30.238185428699101</v>
      </c>
      <c r="J257" s="405">
        <v>27.477761899241798</v>
      </c>
      <c r="K257" s="405">
        <v>3.7635981991473901</v>
      </c>
    </row>
    <row r="258" spans="1:11" x14ac:dyDescent="0.25">
      <c r="A258" s="405" t="s">
        <v>152</v>
      </c>
      <c r="B258" s="405" t="s">
        <v>153</v>
      </c>
      <c r="C258" s="405" t="s">
        <v>16</v>
      </c>
      <c r="D258" s="405">
        <v>3367.2840858999998</v>
      </c>
      <c r="E258" s="405">
        <v>2313.1032808</v>
      </c>
      <c r="F258" s="405">
        <v>2236.4376702999998</v>
      </c>
      <c r="G258" s="405">
        <v>548.5811625</v>
      </c>
      <c r="H258" s="405">
        <v>39.776993643835802</v>
      </c>
      <c r="I258" s="405">
        <v>27.324185352577899</v>
      </c>
      <c r="J258" s="405">
        <v>26.4185511905157</v>
      </c>
      <c r="K258" s="405">
        <v>6.4802698130705298</v>
      </c>
    </row>
    <row r="259" spans="1:11" x14ac:dyDescent="0.25">
      <c r="A259" s="405" t="s">
        <v>154</v>
      </c>
      <c r="B259" s="405" t="s">
        <v>155</v>
      </c>
      <c r="C259" s="405" t="s">
        <v>15</v>
      </c>
      <c r="D259" s="405">
        <v>3486.5865081000002</v>
      </c>
      <c r="E259" s="405">
        <v>3202.8717114000001</v>
      </c>
      <c r="F259" s="405">
        <v>5389.5749669999996</v>
      </c>
      <c r="G259" s="405">
        <v>1224.4882842</v>
      </c>
      <c r="H259" s="405">
        <v>26.207997001237199</v>
      </c>
      <c r="I259" s="405">
        <v>24.0753677021087</v>
      </c>
      <c r="J259" s="405">
        <v>40.512393495738202</v>
      </c>
      <c r="K259" s="405">
        <v>9.2042418009159608</v>
      </c>
    </row>
    <row r="260" spans="1:11" x14ac:dyDescent="0.25">
      <c r="A260" s="405" t="s">
        <v>154</v>
      </c>
      <c r="B260" s="405" t="s">
        <v>155</v>
      </c>
      <c r="C260" s="405" t="s">
        <v>16</v>
      </c>
      <c r="D260" s="405">
        <v>2907.7494661999999</v>
      </c>
      <c r="E260" s="405">
        <v>3125.7608934999998</v>
      </c>
      <c r="F260" s="405">
        <v>5348.8414672999997</v>
      </c>
      <c r="G260" s="405">
        <v>915.43746699999997</v>
      </c>
      <c r="H260" s="405">
        <v>23.644489238555</v>
      </c>
      <c r="I260" s="405">
        <v>25.417258490719401</v>
      </c>
      <c r="J260" s="405">
        <v>43.494333326312997</v>
      </c>
      <c r="K260" s="405">
        <v>7.44391894441251</v>
      </c>
    </row>
    <row r="261" spans="1:11" x14ac:dyDescent="0.25">
      <c r="A261" s="405" t="s">
        <v>156</v>
      </c>
      <c r="B261" s="405" t="s">
        <v>157</v>
      </c>
      <c r="C261" s="405" t="s">
        <v>15</v>
      </c>
      <c r="D261" s="405">
        <v>4748.8208741999997</v>
      </c>
      <c r="E261" s="405">
        <v>6193.5244076999998</v>
      </c>
      <c r="F261" s="405">
        <v>5259.1498868999997</v>
      </c>
      <c r="G261" s="405">
        <v>767.91060470000002</v>
      </c>
      <c r="H261" s="405">
        <v>27.984603218198199</v>
      </c>
      <c r="I261" s="405">
        <v>36.498180845978801</v>
      </c>
      <c r="J261" s="405">
        <v>30.991950791305101</v>
      </c>
      <c r="K261" s="405">
        <v>4.5252651445178804</v>
      </c>
    </row>
    <row r="262" spans="1:11" x14ac:dyDescent="0.25">
      <c r="A262" s="405" t="s">
        <v>156</v>
      </c>
      <c r="B262" s="405" t="s">
        <v>157</v>
      </c>
      <c r="C262" s="405" t="s">
        <v>16</v>
      </c>
      <c r="D262" s="405">
        <v>2118.2222938</v>
      </c>
      <c r="E262" s="405">
        <v>3961.7354543000001</v>
      </c>
      <c r="F262" s="405">
        <v>4014.6278146999998</v>
      </c>
      <c r="G262" s="405">
        <v>442.07995519999997</v>
      </c>
      <c r="H262" s="405">
        <v>20.1033456949108</v>
      </c>
      <c r="I262" s="405">
        <v>37.599518059409696</v>
      </c>
      <c r="J262" s="405">
        <v>38.101501920524399</v>
      </c>
      <c r="K262" s="405">
        <v>4.1956343251551997</v>
      </c>
    </row>
    <row r="263" spans="1:11" x14ac:dyDescent="0.25">
      <c r="A263" s="405" t="s">
        <v>158</v>
      </c>
      <c r="B263" s="405" t="s">
        <v>159</v>
      </c>
      <c r="C263" s="405" t="s">
        <v>15</v>
      </c>
      <c r="D263" s="405">
        <v>3043.1071579999998</v>
      </c>
      <c r="E263" s="405">
        <v>3763.7031625999998</v>
      </c>
      <c r="F263" s="405">
        <v>3558.7501863000002</v>
      </c>
      <c r="G263" s="405">
        <v>564.81673239999998</v>
      </c>
      <c r="H263" s="405">
        <v>27.840824624593498</v>
      </c>
      <c r="I263" s="405">
        <v>34.433424210352598</v>
      </c>
      <c r="J263" s="405">
        <v>32.558347332282104</v>
      </c>
      <c r="K263" s="405">
        <v>5.1674038327717602</v>
      </c>
    </row>
    <row r="264" spans="1:11" x14ac:dyDescent="0.25">
      <c r="A264" s="405" t="s">
        <v>158</v>
      </c>
      <c r="B264" s="405" t="s">
        <v>159</v>
      </c>
      <c r="C264" s="405" t="s">
        <v>16</v>
      </c>
      <c r="D264" s="405">
        <v>1493.6850492000001</v>
      </c>
      <c r="E264" s="405">
        <v>2242.2720654999998</v>
      </c>
      <c r="F264" s="405">
        <v>2586.2860719999999</v>
      </c>
      <c r="G264" s="405">
        <v>700.60106629999996</v>
      </c>
      <c r="H264" s="405">
        <v>21.268947386408701</v>
      </c>
      <c r="I264" s="405">
        <v>31.928261324350899</v>
      </c>
      <c r="J264" s="405">
        <v>36.826761050484599</v>
      </c>
      <c r="K264" s="405">
        <v>9.9760302387557491</v>
      </c>
    </row>
    <row r="265" spans="1:11" x14ac:dyDescent="0.25">
      <c r="A265" s="405" t="s">
        <v>160</v>
      </c>
      <c r="B265" s="405" t="s">
        <v>161</v>
      </c>
      <c r="C265" s="405" t="s">
        <v>15</v>
      </c>
      <c r="D265" s="405">
        <v>6789.3821829999997</v>
      </c>
      <c r="E265" s="405">
        <v>5060.5944380999999</v>
      </c>
      <c r="F265" s="405">
        <v>10290.2549136</v>
      </c>
      <c r="G265" s="405">
        <v>2308.4929830000001</v>
      </c>
      <c r="H265" s="405">
        <v>27.769882956817401</v>
      </c>
      <c r="I265" s="405">
        <v>20.6988075571644</v>
      </c>
      <c r="J265" s="405">
        <v>42.089127824031202</v>
      </c>
      <c r="K265" s="405">
        <v>9.4421816619870498</v>
      </c>
    </row>
    <row r="266" spans="1:11" x14ac:dyDescent="0.25">
      <c r="A266" s="405" t="s">
        <v>160</v>
      </c>
      <c r="B266" s="405" t="s">
        <v>161</v>
      </c>
      <c r="C266" s="405" t="s">
        <v>16</v>
      </c>
      <c r="D266" s="405">
        <v>5787.8474802999999</v>
      </c>
      <c r="E266" s="405">
        <v>4032.4353251000002</v>
      </c>
      <c r="F266" s="405">
        <v>7819.7601654</v>
      </c>
      <c r="G266" s="405">
        <v>2429.8888766</v>
      </c>
      <c r="H266" s="405">
        <v>28.838401267664501</v>
      </c>
      <c r="I266" s="405">
        <v>20.091923359582299</v>
      </c>
      <c r="J266" s="405">
        <v>38.962564620831202</v>
      </c>
      <c r="K266" s="405">
        <v>12.1071107519221</v>
      </c>
    </row>
    <row r="267" spans="1:11" x14ac:dyDescent="0.25">
      <c r="A267" s="405" t="s">
        <v>162</v>
      </c>
      <c r="B267" s="405" t="s">
        <v>163</v>
      </c>
      <c r="C267" s="405" t="s">
        <v>15</v>
      </c>
      <c r="D267" s="405">
        <v>4425.5079146999997</v>
      </c>
      <c r="E267" s="405">
        <v>4350.8969906000002</v>
      </c>
      <c r="F267" s="405">
        <v>3752.1756522999999</v>
      </c>
      <c r="G267" s="405">
        <v>812.88325469999995</v>
      </c>
      <c r="H267" s="405">
        <v>33.1710821013505</v>
      </c>
      <c r="I267" s="405">
        <v>32.611841187836902</v>
      </c>
      <c r="J267" s="405">
        <v>28.1241676707224</v>
      </c>
      <c r="K267" s="405">
        <v>6.0929090400902801</v>
      </c>
    </row>
    <row r="268" spans="1:11" x14ac:dyDescent="0.25">
      <c r="A268" s="405" t="s">
        <v>162</v>
      </c>
      <c r="B268" s="405" t="s">
        <v>163</v>
      </c>
      <c r="C268" s="405" t="s">
        <v>16</v>
      </c>
      <c r="D268" s="405">
        <v>3060.2885765000001</v>
      </c>
      <c r="E268" s="405">
        <v>2949.2181971999998</v>
      </c>
      <c r="F268" s="405">
        <v>2032.0957515</v>
      </c>
      <c r="G268" s="405">
        <v>1002.8630123</v>
      </c>
      <c r="H268" s="405">
        <v>33.836035571272703</v>
      </c>
      <c r="I268" s="405">
        <v>32.607987558490898</v>
      </c>
      <c r="J268" s="405">
        <v>22.467836745848199</v>
      </c>
      <c r="K268" s="405">
        <v>11.0881401243882</v>
      </c>
    </row>
    <row r="269" spans="1:11" x14ac:dyDescent="0.25">
      <c r="A269" s="405" t="s">
        <v>164</v>
      </c>
      <c r="B269" s="405" t="s">
        <v>165</v>
      </c>
      <c r="C269" s="405" t="s">
        <v>15</v>
      </c>
      <c r="D269" s="405">
        <v>2313.9278204000002</v>
      </c>
      <c r="E269" s="405">
        <v>3467.0525091999998</v>
      </c>
      <c r="F269" s="405">
        <v>6508.1222072999999</v>
      </c>
      <c r="G269" s="405">
        <v>1758.3981719000001</v>
      </c>
      <c r="H269" s="405">
        <v>16.472167315503</v>
      </c>
      <c r="I269" s="405">
        <v>24.680920692376802</v>
      </c>
      <c r="J269" s="405">
        <v>46.329395827850099</v>
      </c>
      <c r="K269" s="405">
        <v>12.5175161642701</v>
      </c>
    </row>
    <row r="270" spans="1:11" x14ac:dyDescent="0.25">
      <c r="A270" s="405" t="s">
        <v>164</v>
      </c>
      <c r="B270" s="405" t="s">
        <v>165</v>
      </c>
      <c r="C270" s="405" t="s">
        <v>16</v>
      </c>
      <c r="D270" s="405">
        <v>1702.8727273</v>
      </c>
      <c r="E270" s="405">
        <v>1933.6374946999999</v>
      </c>
      <c r="F270" s="405">
        <v>5080.7956002999999</v>
      </c>
      <c r="G270" s="405">
        <v>1451.0339194999999</v>
      </c>
      <c r="H270" s="405">
        <v>16.746811874310499</v>
      </c>
      <c r="I270" s="405">
        <v>19.0162557880635</v>
      </c>
      <c r="J270" s="405">
        <v>49.966815914046101</v>
      </c>
      <c r="K270" s="405">
        <v>14.2701164235799</v>
      </c>
    </row>
    <row r="271" spans="1:11" x14ac:dyDescent="0.25">
      <c r="A271" s="405" t="s">
        <v>166</v>
      </c>
      <c r="B271" s="405" t="s">
        <v>167</v>
      </c>
      <c r="C271" s="405" t="s">
        <v>15</v>
      </c>
      <c r="D271" s="405">
        <v>4366.1261992999998</v>
      </c>
      <c r="E271" s="405">
        <v>5234.3085792000002</v>
      </c>
      <c r="F271" s="405">
        <v>6237.9949409000001</v>
      </c>
      <c r="G271" s="405">
        <v>2026.712925</v>
      </c>
      <c r="H271" s="405">
        <v>24.439358174778398</v>
      </c>
      <c r="I271" s="405">
        <v>29.299002439483701</v>
      </c>
      <c r="J271" s="405">
        <v>34.917129211142097</v>
      </c>
      <c r="K271" s="405">
        <v>11.344510174595699</v>
      </c>
    </row>
    <row r="272" spans="1:11" x14ac:dyDescent="0.25">
      <c r="A272" s="405" t="s">
        <v>166</v>
      </c>
      <c r="B272" s="405" t="s">
        <v>167</v>
      </c>
      <c r="C272" s="405" t="s">
        <v>16</v>
      </c>
      <c r="D272" s="405">
        <v>1545.4793437000001</v>
      </c>
      <c r="E272" s="405">
        <v>2645.7784624999999</v>
      </c>
      <c r="F272" s="405">
        <v>3849.3089402000001</v>
      </c>
      <c r="G272" s="405">
        <v>1365.1691889000001</v>
      </c>
      <c r="H272" s="405">
        <v>16.431243172581201</v>
      </c>
      <c r="I272" s="405">
        <v>28.129414653991301</v>
      </c>
      <c r="J272" s="405">
        <v>40.925122358086099</v>
      </c>
      <c r="K272" s="405">
        <v>14.5142198153414</v>
      </c>
    </row>
    <row r="273" spans="1:11" x14ac:dyDescent="0.25">
      <c r="A273" s="405" t="s">
        <v>168</v>
      </c>
      <c r="B273" s="405" t="s">
        <v>169</v>
      </c>
      <c r="C273" s="405" t="s">
        <v>15</v>
      </c>
      <c r="D273" s="405">
        <v>4033.6569739000001</v>
      </c>
      <c r="E273" s="405">
        <v>4735.0896291999998</v>
      </c>
      <c r="F273" s="405">
        <v>6649.9497953999999</v>
      </c>
      <c r="G273" s="405">
        <v>2477.6312354000002</v>
      </c>
      <c r="H273" s="405">
        <v>22.539020610347301</v>
      </c>
      <c r="I273" s="405">
        <v>26.458442905518702</v>
      </c>
      <c r="J273" s="405">
        <v>37.158180892952501</v>
      </c>
      <c r="K273" s="405">
        <v>13.8443555911815</v>
      </c>
    </row>
    <row r="274" spans="1:11" x14ac:dyDescent="0.25">
      <c r="A274" s="405" t="s">
        <v>168</v>
      </c>
      <c r="B274" s="405" t="s">
        <v>169</v>
      </c>
      <c r="C274" s="405" t="s">
        <v>16</v>
      </c>
      <c r="D274" s="405">
        <v>2225.0133621</v>
      </c>
      <c r="E274" s="405">
        <v>3608.3974076</v>
      </c>
      <c r="F274" s="405">
        <v>4333.4574842000002</v>
      </c>
      <c r="G274" s="405">
        <v>1515.239257</v>
      </c>
      <c r="H274" s="405">
        <v>19.046335261201399</v>
      </c>
      <c r="I274" s="405">
        <v>30.888240022043799</v>
      </c>
      <c r="J274" s="405">
        <v>37.094826255935999</v>
      </c>
      <c r="K274" s="405">
        <v>12.9705984608189</v>
      </c>
    </row>
    <row r="275" spans="1:11" x14ac:dyDescent="0.25">
      <c r="A275" s="405" t="s">
        <v>170</v>
      </c>
      <c r="B275" s="405" t="s">
        <v>171</v>
      </c>
      <c r="C275" s="405" t="s">
        <v>15</v>
      </c>
      <c r="D275" s="405">
        <v>3035.1382918999998</v>
      </c>
      <c r="E275" s="405">
        <v>4307.5152821000001</v>
      </c>
      <c r="F275" s="405">
        <v>5422.2001975000003</v>
      </c>
      <c r="G275" s="405">
        <v>3446.4405511</v>
      </c>
      <c r="H275" s="405">
        <v>18.722368686309899</v>
      </c>
      <c r="I275" s="405">
        <v>26.5710756734269</v>
      </c>
      <c r="J275" s="405">
        <v>33.447052959497299</v>
      </c>
      <c r="K275" s="405">
        <v>21.259502680765902</v>
      </c>
    </row>
    <row r="276" spans="1:11" x14ac:dyDescent="0.25">
      <c r="A276" s="405" t="s">
        <v>170</v>
      </c>
      <c r="B276" s="405" t="s">
        <v>171</v>
      </c>
      <c r="C276" s="405" t="s">
        <v>16</v>
      </c>
      <c r="D276" s="405">
        <v>4571.3273548999996</v>
      </c>
      <c r="E276" s="405">
        <v>6396.4123380999999</v>
      </c>
      <c r="F276" s="405">
        <v>8356.4900101000003</v>
      </c>
      <c r="G276" s="405">
        <v>5298.4282941000001</v>
      </c>
      <c r="H276" s="405">
        <v>18.5655316149046</v>
      </c>
      <c r="I276" s="405">
        <v>25.977749188683799</v>
      </c>
      <c r="J276" s="405">
        <v>33.938212564420397</v>
      </c>
      <c r="K276" s="405">
        <v>21.518506631991201</v>
      </c>
    </row>
    <row r="277" spans="1:11" x14ac:dyDescent="0.25">
      <c r="A277" s="405" t="s">
        <v>172</v>
      </c>
      <c r="B277" s="405" t="s">
        <v>173</v>
      </c>
      <c r="C277" s="405" t="s">
        <v>15</v>
      </c>
      <c r="D277" s="405">
        <v>1246.1842371</v>
      </c>
      <c r="E277" s="405">
        <v>1019.7392026</v>
      </c>
      <c r="F277" s="405">
        <v>2281.4316702000001</v>
      </c>
      <c r="G277" s="405">
        <v>626.54561490000003</v>
      </c>
      <c r="H277" s="405">
        <v>24.085971173097299</v>
      </c>
      <c r="I277" s="405">
        <v>19.709292018536299</v>
      </c>
      <c r="J277" s="405">
        <v>44.095002814113499</v>
      </c>
      <c r="K277" s="405">
        <v>12.1097339942528</v>
      </c>
    </row>
    <row r="278" spans="1:11" x14ac:dyDescent="0.25">
      <c r="A278" s="405" t="s">
        <v>172</v>
      </c>
      <c r="B278" s="405" t="s">
        <v>173</v>
      </c>
      <c r="C278" s="405" t="s">
        <v>16</v>
      </c>
      <c r="D278" s="405">
        <v>589.55874429999994</v>
      </c>
      <c r="E278" s="405">
        <v>757.02662769999995</v>
      </c>
      <c r="F278" s="405">
        <v>1124.1216153</v>
      </c>
      <c r="G278" s="405">
        <v>498.91824500000001</v>
      </c>
      <c r="H278" s="405">
        <v>19.8529679061011</v>
      </c>
      <c r="I278" s="405">
        <v>25.4923287782572</v>
      </c>
      <c r="J278" s="405">
        <v>37.853989219688799</v>
      </c>
      <c r="K278" s="405">
        <v>16.800714095952902</v>
      </c>
    </row>
    <row r="279" spans="1:11" x14ac:dyDescent="0.25">
      <c r="A279" s="405" t="s">
        <v>174</v>
      </c>
      <c r="B279" s="405" t="s">
        <v>175</v>
      </c>
      <c r="C279" s="405" t="s">
        <v>15</v>
      </c>
      <c r="D279" s="405">
        <v>3485.6690385000002</v>
      </c>
      <c r="E279" s="405">
        <v>2636.7836163000002</v>
      </c>
      <c r="F279" s="405">
        <v>8047.6084782999997</v>
      </c>
      <c r="G279" s="405">
        <v>4780.5038886000002</v>
      </c>
      <c r="H279" s="405">
        <v>18.3934834370828</v>
      </c>
      <c r="I279" s="405">
        <v>13.914010549451501</v>
      </c>
      <c r="J279" s="405">
        <v>42.466324719525801</v>
      </c>
      <c r="K279" s="405">
        <v>25.226181293939899</v>
      </c>
    </row>
    <row r="280" spans="1:11" x14ac:dyDescent="0.25">
      <c r="A280" s="405" t="s">
        <v>174</v>
      </c>
      <c r="B280" s="405" t="s">
        <v>175</v>
      </c>
      <c r="C280" s="405" t="s">
        <v>16</v>
      </c>
      <c r="D280" s="405">
        <v>2238.3684291999998</v>
      </c>
      <c r="E280" s="405">
        <v>1766.8060708</v>
      </c>
      <c r="F280" s="405">
        <v>5399.5393225999997</v>
      </c>
      <c r="G280" s="405">
        <v>3516.5860120000002</v>
      </c>
      <c r="H280" s="405">
        <v>17.323090229716801</v>
      </c>
      <c r="I280" s="405">
        <v>13.673593937267301</v>
      </c>
      <c r="J280" s="405">
        <v>41.787895890639298</v>
      </c>
      <c r="K280" s="405">
        <v>27.215419942376599</v>
      </c>
    </row>
    <row r="281" spans="1:11" x14ac:dyDescent="0.25">
      <c r="A281" s="405" t="s">
        <v>176</v>
      </c>
      <c r="B281" s="405" t="s">
        <v>177</v>
      </c>
      <c r="C281" s="405" t="s">
        <v>15</v>
      </c>
      <c r="D281" s="405">
        <v>1869.0852975</v>
      </c>
      <c r="E281" s="405">
        <v>1925.3816151000001</v>
      </c>
      <c r="F281" s="405">
        <v>6790.3199873000003</v>
      </c>
      <c r="G281" s="405">
        <v>4792.6478966000004</v>
      </c>
      <c r="H281" s="405">
        <v>12.1547275097236</v>
      </c>
      <c r="I281" s="405">
        <v>12.520824445558601</v>
      </c>
      <c r="J281" s="405">
        <v>44.157689999410799</v>
      </c>
      <c r="K281" s="405">
        <v>31.166758045306999</v>
      </c>
    </row>
    <row r="282" spans="1:11" x14ac:dyDescent="0.25">
      <c r="A282" s="405" t="s">
        <v>176</v>
      </c>
      <c r="B282" s="405" t="s">
        <v>177</v>
      </c>
      <c r="C282" s="405" t="s">
        <v>16</v>
      </c>
      <c r="D282" s="405">
        <v>914.24646410000003</v>
      </c>
      <c r="E282" s="405">
        <v>1451.8844941</v>
      </c>
      <c r="F282" s="405">
        <v>4529.9631089000004</v>
      </c>
      <c r="G282" s="405">
        <v>4397.0330363000003</v>
      </c>
      <c r="H282" s="405">
        <v>8.0956005872345997</v>
      </c>
      <c r="I282" s="405">
        <v>12.8563548502246</v>
      </c>
      <c r="J282" s="405">
        <v>40.112566408078202</v>
      </c>
      <c r="K282" s="405">
        <v>38.935478154462601</v>
      </c>
    </row>
    <row r="283" spans="1:11" x14ac:dyDescent="0.25">
      <c r="A283" s="405" t="s">
        <v>178</v>
      </c>
      <c r="B283" s="405" t="s">
        <v>179</v>
      </c>
      <c r="C283" s="405" t="s">
        <v>15</v>
      </c>
      <c r="D283" s="405">
        <v>436.22776679999998</v>
      </c>
      <c r="E283" s="405">
        <v>413.29701569999997</v>
      </c>
      <c r="F283" s="405">
        <v>1107.0084488</v>
      </c>
      <c r="G283" s="405">
        <v>2060.4676367000002</v>
      </c>
      <c r="H283" s="405">
        <v>10.8595387736919</v>
      </c>
      <c r="I283" s="405">
        <v>10.2886962009987</v>
      </c>
      <c r="J283" s="405">
        <v>27.558083385507501</v>
      </c>
      <c r="K283" s="405">
        <v>51.293681639801903</v>
      </c>
    </row>
    <row r="284" spans="1:11" x14ac:dyDescent="0.25">
      <c r="A284" s="405" t="s">
        <v>178</v>
      </c>
      <c r="B284" s="405" t="s">
        <v>179</v>
      </c>
      <c r="C284" s="405" t="s">
        <v>16</v>
      </c>
      <c r="D284" s="405">
        <v>329.79594120000002</v>
      </c>
      <c r="E284" s="405">
        <v>221.71546620000001</v>
      </c>
      <c r="F284" s="405">
        <v>652.78907470000001</v>
      </c>
      <c r="G284" s="405">
        <v>996.66941210000005</v>
      </c>
      <c r="H284" s="405">
        <v>14.984118686451801</v>
      </c>
      <c r="I284" s="405">
        <v>10.0735347077788</v>
      </c>
      <c r="J284" s="405">
        <v>29.659155103403801</v>
      </c>
      <c r="K284" s="405">
        <v>45.283191502365597</v>
      </c>
    </row>
    <row r="285" spans="1:11" x14ac:dyDescent="0.25">
      <c r="A285" s="405" t="s">
        <v>180</v>
      </c>
      <c r="B285" s="405" t="s">
        <v>181</v>
      </c>
      <c r="C285" s="405" t="s">
        <v>15</v>
      </c>
      <c r="D285" s="405">
        <v>884.82612959999994</v>
      </c>
      <c r="E285" s="405">
        <v>1339.5521862999999</v>
      </c>
      <c r="F285" s="405">
        <v>4032.2199907999998</v>
      </c>
      <c r="G285" s="405">
        <v>1413.1308481999999</v>
      </c>
      <c r="H285" s="405">
        <v>11.5366020328724</v>
      </c>
      <c r="I285" s="405">
        <v>17.4654431629335</v>
      </c>
      <c r="J285" s="405">
        <v>52.573173176837898</v>
      </c>
      <c r="K285" s="405">
        <v>18.4247816273562</v>
      </c>
    </row>
    <row r="286" spans="1:11" x14ac:dyDescent="0.25">
      <c r="A286" s="405" t="s">
        <v>180</v>
      </c>
      <c r="B286" s="405" t="s">
        <v>181</v>
      </c>
      <c r="C286" s="405" t="s">
        <v>16</v>
      </c>
      <c r="D286" s="405">
        <v>818.06961879999994</v>
      </c>
      <c r="E286" s="405">
        <v>989.54796369999997</v>
      </c>
      <c r="F286" s="405">
        <v>3358.7708094</v>
      </c>
      <c r="G286" s="405">
        <v>1066.2235149000001</v>
      </c>
      <c r="H286" s="405">
        <v>13.1256306510511</v>
      </c>
      <c r="I286" s="405">
        <v>15.8769385692115</v>
      </c>
      <c r="J286" s="405">
        <v>53.8902607706965</v>
      </c>
      <c r="K286" s="405">
        <v>17.1071700090409</v>
      </c>
    </row>
    <row r="287" spans="1:11" x14ac:dyDescent="0.25">
      <c r="A287" s="405" t="s">
        <v>182</v>
      </c>
      <c r="B287" s="405" t="s">
        <v>183</v>
      </c>
      <c r="C287" s="405" t="s">
        <v>15</v>
      </c>
      <c r="D287" s="405">
        <v>4793.7796224000003</v>
      </c>
      <c r="E287" s="405">
        <v>4735.1635923000003</v>
      </c>
      <c r="F287" s="405">
        <v>10220.389471500001</v>
      </c>
      <c r="G287" s="405">
        <v>4476.2404962000001</v>
      </c>
      <c r="H287" s="405">
        <v>19.788095770971101</v>
      </c>
      <c r="I287" s="405">
        <v>19.546136459384702</v>
      </c>
      <c r="J287" s="405">
        <v>42.188432011693997</v>
      </c>
      <c r="K287" s="405">
        <v>18.4773357579502</v>
      </c>
    </row>
    <row r="288" spans="1:11" x14ac:dyDescent="0.25">
      <c r="A288" s="405" t="s">
        <v>182</v>
      </c>
      <c r="B288" s="405" t="s">
        <v>183</v>
      </c>
      <c r="C288" s="405" t="s">
        <v>16</v>
      </c>
      <c r="D288" s="405">
        <v>2592.3532977999998</v>
      </c>
      <c r="E288" s="405">
        <v>2915.0511541000001</v>
      </c>
      <c r="F288" s="405">
        <v>5825.2410995999999</v>
      </c>
      <c r="G288" s="405">
        <v>2644.1722281000002</v>
      </c>
      <c r="H288" s="405">
        <v>18.5475216081281</v>
      </c>
      <c r="I288" s="405">
        <v>20.856329388186602</v>
      </c>
      <c r="J288" s="405">
        <v>41.677878265697103</v>
      </c>
      <c r="K288" s="405">
        <v>18.918270737988198</v>
      </c>
    </row>
    <row r="289" spans="1:11" x14ac:dyDescent="0.25">
      <c r="A289" s="405" t="s">
        <v>184</v>
      </c>
      <c r="B289" s="405" t="s">
        <v>185</v>
      </c>
      <c r="C289" s="405" t="s">
        <v>15</v>
      </c>
      <c r="D289" s="405">
        <v>2585.3356058999998</v>
      </c>
      <c r="E289" s="405">
        <v>2561.3727472999999</v>
      </c>
      <c r="F289" s="405">
        <v>5586.8863185999999</v>
      </c>
      <c r="G289" s="405">
        <v>4388.9044623999998</v>
      </c>
      <c r="H289" s="405">
        <v>17.0959547291571</v>
      </c>
      <c r="I289" s="405">
        <v>16.937496405652801</v>
      </c>
      <c r="J289" s="405">
        <v>36.944199956772202</v>
      </c>
      <c r="K289" s="405">
        <v>29.0223489084179</v>
      </c>
    </row>
    <row r="290" spans="1:11" x14ac:dyDescent="0.25">
      <c r="A290" s="405" t="s">
        <v>184</v>
      </c>
      <c r="B290" s="405" t="s">
        <v>185</v>
      </c>
      <c r="C290" s="405" t="s">
        <v>16</v>
      </c>
      <c r="D290" s="405">
        <v>2194.2487691000001</v>
      </c>
      <c r="E290" s="405">
        <v>1661.5518502</v>
      </c>
      <c r="F290" s="405">
        <v>3674.7633337000002</v>
      </c>
      <c r="G290" s="405">
        <v>4025.8184237999999</v>
      </c>
      <c r="H290" s="405">
        <v>18.9873326924961</v>
      </c>
      <c r="I290" s="405">
        <v>14.377785331295801</v>
      </c>
      <c r="J290" s="405">
        <v>31.798561296113402</v>
      </c>
      <c r="K290" s="405">
        <v>34.836320680094701</v>
      </c>
    </row>
    <row r="291" spans="1:11" x14ac:dyDescent="0.25">
      <c r="A291" s="405" t="s">
        <v>186</v>
      </c>
      <c r="B291" s="405" t="s">
        <v>187</v>
      </c>
      <c r="C291" s="405" t="s">
        <v>15</v>
      </c>
      <c r="D291" s="405">
        <v>3514.1986133</v>
      </c>
      <c r="E291" s="405">
        <v>2961.4169605000002</v>
      </c>
      <c r="F291" s="405">
        <v>8120.1036862000001</v>
      </c>
      <c r="G291" s="405">
        <v>9528.3242745999996</v>
      </c>
      <c r="H291" s="405">
        <v>14.5672039111509</v>
      </c>
      <c r="I291" s="405">
        <v>12.2757901520638</v>
      </c>
      <c r="J291" s="405">
        <v>33.659795359570303</v>
      </c>
      <c r="K291" s="405">
        <v>39.4972105772151</v>
      </c>
    </row>
    <row r="292" spans="1:11" x14ac:dyDescent="0.25">
      <c r="A292" s="405" t="s">
        <v>186</v>
      </c>
      <c r="B292" s="405" t="s">
        <v>187</v>
      </c>
      <c r="C292" s="405" t="s">
        <v>16</v>
      </c>
      <c r="D292" s="405">
        <v>3911.3313465000001</v>
      </c>
      <c r="E292" s="405">
        <v>3177.4336844999998</v>
      </c>
      <c r="F292" s="405">
        <v>5898.3588017000002</v>
      </c>
      <c r="G292" s="405">
        <v>7357.7322039999999</v>
      </c>
      <c r="H292" s="405">
        <v>19.225161089586301</v>
      </c>
      <c r="I292" s="405">
        <v>15.617872541188</v>
      </c>
      <c r="J292" s="405">
        <v>28.991892550431299</v>
      </c>
      <c r="K292" s="405">
        <v>36.165073818794397</v>
      </c>
    </row>
    <row r="293" spans="1:11" x14ac:dyDescent="0.25">
      <c r="A293" s="405" t="s">
        <v>188</v>
      </c>
      <c r="B293" s="405" t="s">
        <v>189</v>
      </c>
      <c r="C293" s="405" t="s">
        <v>15</v>
      </c>
      <c r="D293" s="405">
        <v>2794.8670452000001</v>
      </c>
      <c r="E293" s="405">
        <v>3025.1385736000002</v>
      </c>
      <c r="F293" s="405">
        <v>7738.7000964999997</v>
      </c>
      <c r="G293" s="405">
        <v>6350.2892411000003</v>
      </c>
      <c r="H293" s="405">
        <v>14.0382126336395</v>
      </c>
      <c r="I293" s="405">
        <v>15.1948331908514</v>
      </c>
      <c r="J293" s="405">
        <v>38.870370470470696</v>
      </c>
      <c r="K293" s="405">
        <v>31.896583705038399</v>
      </c>
    </row>
    <row r="294" spans="1:11" x14ac:dyDescent="0.25">
      <c r="A294" s="405" t="s">
        <v>188</v>
      </c>
      <c r="B294" s="405" t="s">
        <v>189</v>
      </c>
      <c r="C294" s="405" t="s">
        <v>16</v>
      </c>
      <c r="D294" s="405">
        <v>1513.3129293</v>
      </c>
      <c r="E294" s="405">
        <v>1385.7608788</v>
      </c>
      <c r="F294" s="405">
        <v>4235.8396178000003</v>
      </c>
      <c r="G294" s="405">
        <v>4320.9052445999996</v>
      </c>
      <c r="H294" s="405">
        <v>13.2099937405342</v>
      </c>
      <c r="I294" s="405">
        <v>12.096567854801</v>
      </c>
      <c r="J294" s="405">
        <v>36.975442258943502</v>
      </c>
      <c r="K294" s="405">
        <v>37.717996145721202</v>
      </c>
    </row>
    <row r="295" spans="1:11" x14ac:dyDescent="0.25">
      <c r="A295" s="405" t="s">
        <v>190</v>
      </c>
      <c r="B295" s="405" t="s">
        <v>191</v>
      </c>
      <c r="C295" s="405" t="s">
        <v>15</v>
      </c>
      <c r="D295" s="405">
        <v>1910.1073014999999</v>
      </c>
      <c r="E295" s="405">
        <v>1256.5991555999999</v>
      </c>
      <c r="F295" s="405">
        <v>2880.7459761999999</v>
      </c>
      <c r="G295" s="405">
        <v>774.57936570000004</v>
      </c>
      <c r="H295" s="405">
        <v>27.999097010658801</v>
      </c>
      <c r="I295" s="405">
        <v>18.419719998728201</v>
      </c>
      <c r="J295" s="405">
        <v>42.227096869033502</v>
      </c>
      <c r="K295" s="405">
        <v>11.354086121579501</v>
      </c>
    </row>
    <row r="296" spans="1:11" x14ac:dyDescent="0.25">
      <c r="A296" s="405" t="s">
        <v>190</v>
      </c>
      <c r="B296" s="405" t="s">
        <v>191</v>
      </c>
      <c r="C296" s="405" t="s">
        <v>16</v>
      </c>
      <c r="D296" s="405">
        <v>1195.727807</v>
      </c>
      <c r="E296" s="405">
        <v>1050.2936110999999</v>
      </c>
      <c r="F296" s="405">
        <v>2370.6229723000001</v>
      </c>
      <c r="G296" s="405">
        <v>772.55684099999996</v>
      </c>
      <c r="H296" s="405">
        <v>22.187477432335101</v>
      </c>
      <c r="I296" s="405">
        <v>19.488854952761798</v>
      </c>
      <c r="J296" s="405">
        <v>43.988392166312998</v>
      </c>
      <c r="K296" s="405">
        <v>14.3352754485901</v>
      </c>
    </row>
    <row r="297" spans="1:11" x14ac:dyDescent="0.25">
      <c r="A297" s="405" t="s">
        <v>192</v>
      </c>
      <c r="B297" s="405" t="s">
        <v>193</v>
      </c>
      <c r="C297" s="405" t="s">
        <v>15</v>
      </c>
      <c r="D297" s="405">
        <v>1945.1451480000001</v>
      </c>
      <c r="E297" s="405">
        <v>2977.6917533000001</v>
      </c>
      <c r="F297" s="405">
        <v>6482.1106853000001</v>
      </c>
      <c r="G297" s="405">
        <v>3114.7968550000001</v>
      </c>
      <c r="H297" s="405">
        <v>13.396552231505099</v>
      </c>
      <c r="I297" s="405">
        <v>20.507879909846899</v>
      </c>
      <c r="J297" s="405">
        <v>44.643421317584199</v>
      </c>
      <c r="K297" s="405">
        <v>21.452146541063801</v>
      </c>
    </row>
    <row r="298" spans="1:11" x14ac:dyDescent="0.25">
      <c r="A298" s="405" t="s">
        <v>192</v>
      </c>
      <c r="B298" s="405" t="s">
        <v>193</v>
      </c>
      <c r="C298" s="405" t="s">
        <v>16</v>
      </c>
      <c r="D298" s="405">
        <v>1555.9652229999999</v>
      </c>
      <c r="E298" s="405">
        <v>2472.2467299</v>
      </c>
      <c r="F298" s="405">
        <v>4202.0184773999999</v>
      </c>
      <c r="G298" s="405">
        <v>2444.6751528</v>
      </c>
      <c r="H298" s="405">
        <v>14.5759155515467</v>
      </c>
      <c r="I298" s="405">
        <v>23.159424789798098</v>
      </c>
      <c r="J298" s="405">
        <v>39.363518905988599</v>
      </c>
      <c r="K298" s="405">
        <v>22.901140752666599</v>
      </c>
    </row>
    <row r="299" spans="1:11" x14ac:dyDescent="0.25">
      <c r="A299" s="405" t="s">
        <v>194</v>
      </c>
      <c r="B299" s="405" t="s">
        <v>195</v>
      </c>
      <c r="C299" s="405" t="s">
        <v>15</v>
      </c>
      <c r="D299" s="405">
        <v>2576.7412085000001</v>
      </c>
      <c r="E299" s="405">
        <v>2846.4698156999998</v>
      </c>
      <c r="F299" s="405">
        <v>4934.4295657000002</v>
      </c>
      <c r="G299" s="405">
        <v>2898.8174233</v>
      </c>
      <c r="H299" s="405">
        <v>19.437629613688902</v>
      </c>
      <c r="I299" s="405">
        <v>21.472325510069499</v>
      </c>
      <c r="J299" s="405">
        <v>37.222835547674798</v>
      </c>
      <c r="K299" s="405">
        <v>21.867209328566702</v>
      </c>
    </row>
    <row r="300" spans="1:11" x14ac:dyDescent="0.25">
      <c r="A300" s="405" t="s">
        <v>194</v>
      </c>
      <c r="B300" s="405" t="s">
        <v>195</v>
      </c>
      <c r="C300" s="405" t="s">
        <v>16</v>
      </c>
      <c r="D300" s="405">
        <v>1381.0436256999999</v>
      </c>
      <c r="E300" s="405">
        <v>2876.4722284999998</v>
      </c>
      <c r="F300" s="405">
        <v>3735.4604175999998</v>
      </c>
      <c r="G300" s="405">
        <v>2526.3645821999999</v>
      </c>
      <c r="H300" s="405">
        <v>13.1286137113321</v>
      </c>
      <c r="I300" s="405">
        <v>27.344605222162901</v>
      </c>
      <c r="J300" s="405">
        <v>35.510403830859602</v>
      </c>
      <c r="K300" s="405">
        <v>24.0163772356454</v>
      </c>
    </row>
    <row r="301" spans="1:11" x14ac:dyDescent="0.25">
      <c r="A301" s="405" t="s">
        <v>196</v>
      </c>
      <c r="B301" s="405" t="s">
        <v>197</v>
      </c>
      <c r="C301" s="405" t="s">
        <v>15</v>
      </c>
      <c r="D301" s="405">
        <v>3954.4795021</v>
      </c>
      <c r="E301" s="405">
        <v>3308.1657332999998</v>
      </c>
      <c r="F301" s="405">
        <v>10480.552177899999</v>
      </c>
      <c r="G301" s="405">
        <v>8584.1775388000005</v>
      </c>
      <c r="H301" s="405">
        <v>15.0204094000818</v>
      </c>
      <c r="I301" s="405">
        <v>12.5654978489837</v>
      </c>
      <c r="J301" s="405">
        <v>39.808572624381704</v>
      </c>
      <c r="K301" s="405">
        <v>32.605520126552904</v>
      </c>
    </row>
    <row r="302" spans="1:11" x14ac:dyDescent="0.25">
      <c r="A302" s="405" t="s">
        <v>196</v>
      </c>
      <c r="B302" s="405" t="s">
        <v>197</v>
      </c>
      <c r="C302" s="405" t="s">
        <v>16</v>
      </c>
      <c r="D302" s="405">
        <v>2594.7729638999999</v>
      </c>
      <c r="E302" s="405">
        <v>3346.6807954000001</v>
      </c>
      <c r="F302" s="405">
        <v>9298.6277324999992</v>
      </c>
      <c r="G302" s="405">
        <v>7811.2484076000001</v>
      </c>
      <c r="H302" s="405">
        <v>11.256500059753799</v>
      </c>
      <c r="I302" s="405">
        <v>14.518384882805</v>
      </c>
      <c r="J302" s="405">
        <v>40.338790746914903</v>
      </c>
      <c r="K302" s="405">
        <v>33.886324310526298</v>
      </c>
    </row>
    <row r="303" spans="1:11" x14ac:dyDescent="0.25">
      <c r="A303" s="405" t="s">
        <v>198</v>
      </c>
      <c r="B303" s="405" t="s">
        <v>199</v>
      </c>
      <c r="C303" s="405" t="s">
        <v>15</v>
      </c>
      <c r="D303" s="405">
        <v>5713.7097186000001</v>
      </c>
      <c r="E303" s="405">
        <v>5490.2938905999999</v>
      </c>
      <c r="F303" s="405">
        <v>11864.553307599999</v>
      </c>
      <c r="G303" s="405">
        <v>7156.6997529999999</v>
      </c>
      <c r="H303" s="405">
        <v>18.903759134356498</v>
      </c>
      <c r="I303" s="405">
        <v>18.1645898017657</v>
      </c>
      <c r="J303" s="405">
        <v>39.253771894200803</v>
      </c>
      <c r="K303" s="405">
        <v>23.677879169677102</v>
      </c>
    </row>
    <row r="304" spans="1:11" x14ac:dyDescent="0.25">
      <c r="A304" s="405" t="s">
        <v>198</v>
      </c>
      <c r="B304" s="405" t="s">
        <v>199</v>
      </c>
      <c r="C304" s="405" t="s">
        <v>16</v>
      </c>
      <c r="D304" s="405">
        <v>5818.7918351999997</v>
      </c>
      <c r="E304" s="405">
        <v>3594.1200958999998</v>
      </c>
      <c r="F304" s="405">
        <v>10072.392754300001</v>
      </c>
      <c r="G304" s="405">
        <v>6857.3358883000001</v>
      </c>
      <c r="H304" s="405">
        <v>22.088870775579601</v>
      </c>
      <c r="I304" s="405">
        <v>13.6437350911901</v>
      </c>
      <c r="J304" s="405">
        <v>38.236078597056398</v>
      </c>
      <c r="K304" s="405">
        <v>26.0313155361738</v>
      </c>
    </row>
    <row r="305" spans="1:11" x14ac:dyDescent="0.25">
      <c r="A305" s="405" t="s">
        <v>200</v>
      </c>
      <c r="B305" s="405" t="s">
        <v>201</v>
      </c>
      <c r="C305" s="405" t="s">
        <v>15</v>
      </c>
      <c r="D305" s="405">
        <v>2050.6350398999998</v>
      </c>
      <c r="E305" s="405">
        <v>2162.0897875000001</v>
      </c>
      <c r="F305" s="405">
        <v>5545.9596388999998</v>
      </c>
      <c r="G305" s="405">
        <v>5906.2444011999996</v>
      </c>
      <c r="H305" s="405">
        <v>13.090611883686501</v>
      </c>
      <c r="I305" s="405">
        <v>13.802104087339201</v>
      </c>
      <c r="J305" s="405">
        <v>35.403669469614997</v>
      </c>
      <c r="K305" s="405">
        <v>37.703614559359202</v>
      </c>
    </row>
    <row r="306" spans="1:11" x14ac:dyDescent="0.25">
      <c r="A306" s="405" t="s">
        <v>200</v>
      </c>
      <c r="B306" s="405" t="s">
        <v>201</v>
      </c>
      <c r="C306" s="405" t="s">
        <v>16</v>
      </c>
      <c r="D306" s="405">
        <v>1641.7576194999999</v>
      </c>
      <c r="E306" s="405">
        <v>1768.1347952000001</v>
      </c>
      <c r="F306" s="405">
        <v>5744.1436578000003</v>
      </c>
      <c r="G306" s="405">
        <v>6034.6550359000003</v>
      </c>
      <c r="H306" s="405">
        <v>10.8090789903024</v>
      </c>
      <c r="I306" s="405">
        <v>11.641126826406699</v>
      </c>
      <c r="J306" s="405">
        <v>37.818556034912298</v>
      </c>
      <c r="K306" s="405">
        <v>39.731238148378502</v>
      </c>
    </row>
    <row r="307" spans="1:11" x14ac:dyDescent="0.25">
      <c r="A307" s="405" t="s">
        <v>202</v>
      </c>
      <c r="B307" s="405" t="s">
        <v>203</v>
      </c>
      <c r="C307" s="405" t="s">
        <v>15</v>
      </c>
      <c r="D307" s="405">
        <v>8473.5331403</v>
      </c>
      <c r="E307" s="405">
        <v>13162.939663499999</v>
      </c>
      <c r="F307" s="405">
        <v>29974.7370156</v>
      </c>
      <c r="G307" s="405">
        <v>12072.3552282</v>
      </c>
      <c r="H307" s="405">
        <v>13.30568276755</v>
      </c>
      <c r="I307" s="405">
        <v>20.669288306427902</v>
      </c>
      <c r="J307" s="405">
        <v>47.068245933146997</v>
      </c>
      <c r="K307" s="405">
        <v>18.956782992875102</v>
      </c>
    </row>
    <row r="308" spans="1:11" x14ac:dyDescent="0.25">
      <c r="A308" s="405" t="s">
        <v>202</v>
      </c>
      <c r="B308" s="405" t="s">
        <v>203</v>
      </c>
      <c r="C308" s="405" t="s">
        <v>16</v>
      </c>
      <c r="D308" s="405">
        <v>5539.2606051000002</v>
      </c>
      <c r="E308" s="405">
        <v>8642.0448020999993</v>
      </c>
      <c r="F308" s="405">
        <v>16969.179999799999</v>
      </c>
      <c r="G308" s="405">
        <v>10743.4220002</v>
      </c>
      <c r="H308" s="405">
        <v>13.2221149754773</v>
      </c>
      <c r="I308" s="405">
        <v>20.628404789510601</v>
      </c>
      <c r="J308" s="405">
        <v>40.505126043419899</v>
      </c>
      <c r="K308" s="405">
        <v>25.6443541915921</v>
      </c>
    </row>
    <row r="309" spans="1:11" x14ac:dyDescent="0.25">
      <c r="A309" s="405" t="s">
        <v>204</v>
      </c>
      <c r="B309" s="405" t="s">
        <v>205</v>
      </c>
      <c r="C309" s="405" t="s">
        <v>15</v>
      </c>
      <c r="D309" s="405">
        <v>1351.6243944</v>
      </c>
      <c r="E309" s="405">
        <v>3009.2909588000002</v>
      </c>
      <c r="F309" s="405">
        <v>7074.2197577999996</v>
      </c>
      <c r="G309" s="405">
        <v>1849.6522825</v>
      </c>
      <c r="H309" s="405">
        <v>10.174226763021601</v>
      </c>
      <c r="I309" s="405">
        <v>22.652157461491601</v>
      </c>
      <c r="J309" s="405">
        <v>53.250530462092897</v>
      </c>
      <c r="K309" s="405">
        <v>13.9230853133939</v>
      </c>
    </row>
    <row r="310" spans="1:11" x14ac:dyDescent="0.25">
      <c r="A310" s="405" t="s">
        <v>204</v>
      </c>
      <c r="B310" s="405" t="s">
        <v>205</v>
      </c>
      <c r="C310" s="405" t="s">
        <v>16</v>
      </c>
      <c r="D310" s="405">
        <v>788.00400030000003</v>
      </c>
      <c r="E310" s="405">
        <v>1444.1942294999999</v>
      </c>
      <c r="F310" s="405">
        <v>3684.5576562000001</v>
      </c>
      <c r="G310" s="405">
        <v>968.07858780000004</v>
      </c>
      <c r="H310" s="405">
        <v>11.4455039303955</v>
      </c>
      <c r="I310" s="405">
        <v>20.976455352642599</v>
      </c>
      <c r="J310" s="405">
        <v>53.517011486934898</v>
      </c>
      <c r="K310" s="405">
        <v>14.061029230027099</v>
      </c>
    </row>
    <row r="311" spans="1:11" x14ac:dyDescent="0.25">
      <c r="A311" s="405" t="s">
        <v>206</v>
      </c>
      <c r="B311" s="405" t="s">
        <v>207</v>
      </c>
      <c r="C311" s="405" t="s">
        <v>15</v>
      </c>
      <c r="D311" s="405">
        <v>5758.5486352999997</v>
      </c>
      <c r="E311" s="405">
        <v>6560.1188038999999</v>
      </c>
      <c r="F311" s="405">
        <v>15865.119259900001</v>
      </c>
      <c r="G311" s="405">
        <v>3450.2768875000002</v>
      </c>
      <c r="H311" s="405">
        <v>18.203632358314199</v>
      </c>
      <c r="I311" s="405">
        <v>20.737515387301801</v>
      </c>
      <c r="J311" s="405">
        <v>50.152011664477897</v>
      </c>
      <c r="K311" s="405">
        <v>10.9068405899061</v>
      </c>
    </row>
    <row r="312" spans="1:11" x14ac:dyDescent="0.25">
      <c r="A312" s="405" t="s">
        <v>206</v>
      </c>
      <c r="B312" s="405" t="s">
        <v>207</v>
      </c>
      <c r="C312" s="405" t="s">
        <v>16</v>
      </c>
      <c r="D312" s="405">
        <v>2401.0661165000001</v>
      </c>
      <c r="E312" s="405">
        <v>4673.7551176999996</v>
      </c>
      <c r="F312" s="405">
        <v>11537.2213553</v>
      </c>
      <c r="G312" s="405">
        <v>2836.3650812000001</v>
      </c>
      <c r="H312" s="405">
        <v>11.1946124549843</v>
      </c>
      <c r="I312" s="405">
        <v>21.7906857677117</v>
      </c>
      <c r="J312" s="405">
        <v>53.790572859451203</v>
      </c>
      <c r="K312" s="405">
        <v>13.2241289178528</v>
      </c>
    </row>
    <row r="313" spans="1:11" x14ac:dyDescent="0.25">
      <c r="A313" s="405" t="s">
        <v>208</v>
      </c>
      <c r="B313" s="405" t="s">
        <v>209</v>
      </c>
      <c r="C313" s="405" t="s">
        <v>15</v>
      </c>
      <c r="D313" s="405">
        <v>5550.9310650999996</v>
      </c>
      <c r="E313" s="405">
        <v>6730.9990791</v>
      </c>
      <c r="F313" s="405">
        <v>12020.4986376</v>
      </c>
      <c r="G313" s="405">
        <v>4540.3088453999999</v>
      </c>
      <c r="H313" s="405">
        <v>19.2455069170176</v>
      </c>
      <c r="I313" s="405">
        <v>23.336893904108301</v>
      </c>
      <c r="J313" s="405">
        <v>41.675997587219797</v>
      </c>
      <c r="K313" s="405">
        <v>15.7416015916543</v>
      </c>
    </row>
    <row r="314" spans="1:11" x14ac:dyDescent="0.25">
      <c r="A314" s="405" t="s">
        <v>208</v>
      </c>
      <c r="B314" s="405" t="s">
        <v>209</v>
      </c>
      <c r="C314" s="405" t="s">
        <v>16</v>
      </c>
      <c r="D314" s="405">
        <v>4161.3582397</v>
      </c>
      <c r="E314" s="405">
        <v>4778.3740830999996</v>
      </c>
      <c r="F314" s="405">
        <v>10616.1392302</v>
      </c>
      <c r="G314" s="405">
        <v>3858.3733271000001</v>
      </c>
      <c r="H314" s="405">
        <v>17.772762952679201</v>
      </c>
      <c r="I314" s="405">
        <v>20.407978594095901</v>
      </c>
      <c r="J314" s="405">
        <v>45.340515077737003</v>
      </c>
      <c r="K314" s="405">
        <v>16.478743375487898</v>
      </c>
    </row>
    <row r="315" spans="1:11" x14ac:dyDescent="0.25">
      <c r="A315" s="405" t="s">
        <v>210</v>
      </c>
      <c r="B315" s="405" t="s">
        <v>211</v>
      </c>
      <c r="C315" s="405" t="s">
        <v>15</v>
      </c>
      <c r="D315" s="405">
        <v>6645.2950775999998</v>
      </c>
      <c r="E315" s="405">
        <v>7730.2497297999998</v>
      </c>
      <c r="F315" s="405">
        <v>9477.6630045000002</v>
      </c>
      <c r="G315" s="405">
        <v>2669.7102040999998</v>
      </c>
      <c r="H315" s="405">
        <v>25.054916934823002</v>
      </c>
      <c r="I315" s="405">
        <v>29.1455477302185</v>
      </c>
      <c r="J315" s="405">
        <v>35.733862310257798</v>
      </c>
      <c r="K315" s="405">
        <v>10.0656730247007</v>
      </c>
    </row>
    <row r="316" spans="1:11" x14ac:dyDescent="0.25">
      <c r="A316" s="405" t="s">
        <v>210</v>
      </c>
      <c r="B316" s="405" t="s">
        <v>211</v>
      </c>
      <c r="C316" s="405" t="s">
        <v>16</v>
      </c>
      <c r="D316" s="405">
        <v>3938.9724575</v>
      </c>
      <c r="E316" s="405">
        <v>5578.1001526</v>
      </c>
      <c r="F316" s="405">
        <v>6359.6912966999998</v>
      </c>
      <c r="G316" s="405">
        <v>2124.0986225000001</v>
      </c>
      <c r="H316" s="405">
        <v>21.882131765011501</v>
      </c>
      <c r="I316" s="405">
        <v>30.987960402011399</v>
      </c>
      <c r="J316" s="405">
        <v>35.329925365233599</v>
      </c>
      <c r="K316" s="405">
        <v>11.7999824677434</v>
      </c>
    </row>
    <row r="317" spans="1:11" x14ac:dyDescent="0.25">
      <c r="A317" s="405" t="s">
        <v>212</v>
      </c>
      <c r="B317" s="405" t="s">
        <v>213</v>
      </c>
      <c r="C317" s="405" t="s">
        <v>15</v>
      </c>
      <c r="D317" s="405">
        <v>2193.0561692000001</v>
      </c>
      <c r="E317" s="405">
        <v>1814.7082825</v>
      </c>
      <c r="F317" s="405">
        <v>2432.4016799999999</v>
      </c>
      <c r="G317" s="405">
        <v>604.72684719999995</v>
      </c>
      <c r="H317" s="405">
        <v>31.129730086296199</v>
      </c>
      <c r="I317" s="405">
        <v>25.7592029848458</v>
      </c>
      <c r="J317" s="405">
        <v>34.527162971605499</v>
      </c>
      <c r="K317" s="405">
        <v>8.58390395725249</v>
      </c>
    </row>
    <row r="318" spans="1:11" x14ac:dyDescent="0.25">
      <c r="A318" s="405" t="s">
        <v>212</v>
      </c>
      <c r="B318" s="405" t="s">
        <v>213</v>
      </c>
      <c r="C318" s="405" t="s">
        <v>16</v>
      </c>
      <c r="D318" s="405">
        <v>1498.3203627</v>
      </c>
      <c r="E318" s="405">
        <v>1866.8354259</v>
      </c>
      <c r="F318" s="405">
        <v>2222.9356993000001</v>
      </c>
      <c r="G318" s="405">
        <v>887.992616</v>
      </c>
      <c r="H318" s="405">
        <v>23.136209145240802</v>
      </c>
      <c r="I318" s="405">
        <v>28.8266087337526</v>
      </c>
      <c r="J318" s="405">
        <v>34.3253062133846</v>
      </c>
      <c r="K318" s="405">
        <v>13.711875907622</v>
      </c>
    </row>
    <row r="319" spans="1:11" x14ac:dyDescent="0.25">
      <c r="A319" s="405" t="s">
        <v>214</v>
      </c>
      <c r="B319" s="405" t="s">
        <v>215</v>
      </c>
      <c r="C319" s="405" t="s">
        <v>15</v>
      </c>
      <c r="D319" s="405">
        <v>2475.8687986</v>
      </c>
      <c r="E319" s="405">
        <v>3261.8368175000001</v>
      </c>
      <c r="F319" s="405">
        <v>5338.4515465000004</v>
      </c>
      <c r="G319" s="405">
        <v>2285.5380513</v>
      </c>
      <c r="H319" s="405">
        <v>18.5296009148928</v>
      </c>
      <c r="I319" s="405">
        <v>24.411848685986701</v>
      </c>
      <c r="J319" s="405">
        <v>39.953400081648901</v>
      </c>
      <c r="K319" s="405">
        <v>17.105150317471601</v>
      </c>
    </row>
    <row r="320" spans="1:11" x14ac:dyDescent="0.25">
      <c r="A320" s="405" t="s">
        <v>214</v>
      </c>
      <c r="B320" s="405" t="s">
        <v>215</v>
      </c>
      <c r="C320" s="405" t="s">
        <v>16</v>
      </c>
      <c r="D320" s="405">
        <v>1913.5881445</v>
      </c>
      <c r="E320" s="405">
        <v>2441.5290199000001</v>
      </c>
      <c r="F320" s="405">
        <v>4875.1395888999996</v>
      </c>
      <c r="G320" s="405">
        <v>1992.9220756</v>
      </c>
      <c r="H320" s="405">
        <v>17.050322138434201</v>
      </c>
      <c r="I320" s="405">
        <v>21.754344799469798</v>
      </c>
      <c r="J320" s="405">
        <v>43.4381351595894</v>
      </c>
      <c r="K320" s="405">
        <v>17.757197902506601</v>
      </c>
    </row>
    <row r="321" spans="1:11" x14ac:dyDescent="0.25">
      <c r="A321" s="405" t="s">
        <v>216</v>
      </c>
      <c r="B321" s="405" t="s">
        <v>217</v>
      </c>
      <c r="C321" s="405" t="s">
        <v>15</v>
      </c>
      <c r="D321" s="405">
        <v>580.49313819999998</v>
      </c>
      <c r="E321" s="405">
        <v>1234.1231333000001</v>
      </c>
      <c r="F321" s="405">
        <v>3319.0391917000002</v>
      </c>
      <c r="G321" s="405">
        <v>1918.0082425000001</v>
      </c>
      <c r="H321" s="405">
        <v>8.2320025801964398</v>
      </c>
      <c r="I321" s="405">
        <v>17.501162630634699</v>
      </c>
      <c r="J321" s="405">
        <v>47.067462803382902</v>
      </c>
      <c r="K321" s="405">
        <v>27.199371985785898</v>
      </c>
    </row>
    <row r="322" spans="1:11" x14ac:dyDescent="0.25">
      <c r="A322" s="405" t="s">
        <v>216</v>
      </c>
      <c r="B322" s="405" t="s">
        <v>217</v>
      </c>
      <c r="C322" s="405" t="s">
        <v>16</v>
      </c>
      <c r="D322" s="405">
        <v>278.6889213</v>
      </c>
      <c r="E322" s="405">
        <v>835.30146179999997</v>
      </c>
      <c r="F322" s="405">
        <v>2086.6015182000001</v>
      </c>
      <c r="G322" s="405">
        <v>1451.6529293000001</v>
      </c>
      <c r="H322" s="405">
        <v>5.9904182055710402</v>
      </c>
      <c r="I322" s="405">
        <v>17.954804448506898</v>
      </c>
      <c r="J322" s="405">
        <v>44.851498452434001</v>
      </c>
      <c r="K322" s="405">
        <v>31.2032788934881</v>
      </c>
    </row>
    <row r="323" spans="1:11" x14ac:dyDescent="0.25">
      <c r="A323" s="405" t="s">
        <v>218</v>
      </c>
      <c r="B323" s="405" t="s">
        <v>219</v>
      </c>
      <c r="C323" s="405" t="s">
        <v>15</v>
      </c>
      <c r="D323" s="405">
        <v>1939.4826619</v>
      </c>
      <c r="E323" s="405">
        <v>3894.1181179</v>
      </c>
      <c r="F323" s="405">
        <v>8616.3740297000004</v>
      </c>
      <c r="G323" s="405">
        <v>4655.1391315999999</v>
      </c>
      <c r="H323" s="405">
        <v>10.151641428987601</v>
      </c>
      <c r="I323" s="405">
        <v>20.382595622854399</v>
      </c>
      <c r="J323" s="405">
        <v>45.099830633116298</v>
      </c>
      <c r="K323" s="405">
        <v>24.365932315041601</v>
      </c>
    </row>
    <row r="324" spans="1:11" x14ac:dyDescent="0.25">
      <c r="A324" s="405" t="s">
        <v>218</v>
      </c>
      <c r="B324" s="405" t="s">
        <v>219</v>
      </c>
      <c r="C324" s="405" t="s">
        <v>16</v>
      </c>
      <c r="D324" s="405">
        <v>2772.492479</v>
      </c>
      <c r="E324" s="405">
        <v>3975.8526980000001</v>
      </c>
      <c r="F324" s="405">
        <v>8716.8751659999998</v>
      </c>
      <c r="G324" s="405">
        <v>7015.1600869000004</v>
      </c>
      <c r="H324" s="405">
        <v>12.3329428861108</v>
      </c>
      <c r="I324" s="405">
        <v>17.685878183413301</v>
      </c>
      <c r="J324" s="405">
        <v>38.775478881158698</v>
      </c>
      <c r="K324" s="405">
        <v>31.205700049317201</v>
      </c>
    </row>
    <row r="325" spans="1:11" x14ac:dyDescent="0.25">
      <c r="A325" s="405" t="s">
        <v>220</v>
      </c>
      <c r="B325" s="405" t="s">
        <v>221</v>
      </c>
      <c r="C325" s="405" t="s">
        <v>15</v>
      </c>
      <c r="D325" s="405">
        <v>4393.0573114999997</v>
      </c>
      <c r="E325" s="405">
        <v>2706.1721428000001</v>
      </c>
      <c r="F325" s="405">
        <v>3734.3723651999999</v>
      </c>
      <c r="G325" s="405">
        <v>1852.3077376000001</v>
      </c>
      <c r="H325" s="405">
        <v>34.629423233128101</v>
      </c>
      <c r="I325" s="405">
        <v>21.332109697135799</v>
      </c>
      <c r="J325" s="405">
        <v>29.437166869205399</v>
      </c>
      <c r="K325" s="405">
        <v>14.601300200530799</v>
      </c>
    </row>
    <row r="326" spans="1:11" x14ac:dyDescent="0.25">
      <c r="A326" s="405" t="s">
        <v>220</v>
      </c>
      <c r="B326" s="405" t="s">
        <v>221</v>
      </c>
      <c r="C326" s="405" t="s">
        <v>16</v>
      </c>
      <c r="D326" s="405">
        <v>2042.7739892</v>
      </c>
      <c r="E326" s="405">
        <v>1815.5764512000001</v>
      </c>
      <c r="F326" s="405">
        <v>1855.2734597000001</v>
      </c>
      <c r="G326" s="405">
        <v>1476.883503</v>
      </c>
      <c r="H326" s="405">
        <v>28.409316264931601</v>
      </c>
      <c r="I326" s="405">
        <v>25.249629120988899</v>
      </c>
      <c r="J326" s="405">
        <v>25.801704326180801</v>
      </c>
      <c r="K326" s="405">
        <v>20.539350287898699</v>
      </c>
    </row>
    <row r="327" spans="1:11" x14ac:dyDescent="0.25">
      <c r="A327" s="405" t="s">
        <v>222</v>
      </c>
      <c r="B327" s="405" t="s">
        <v>223</v>
      </c>
      <c r="C327" s="405" t="s">
        <v>15</v>
      </c>
      <c r="D327" s="405">
        <v>2570.7265038999999</v>
      </c>
      <c r="E327" s="405">
        <v>2631.7593212000002</v>
      </c>
      <c r="F327" s="405">
        <v>3822.6113</v>
      </c>
      <c r="G327" s="405">
        <v>1367.1315520999999</v>
      </c>
      <c r="H327" s="405">
        <v>24.737008622029599</v>
      </c>
      <c r="I327" s="405">
        <v>25.324301484761801</v>
      </c>
      <c r="J327" s="405">
        <v>36.783363980303903</v>
      </c>
      <c r="K327" s="405">
        <v>13.155325912904701</v>
      </c>
    </row>
    <row r="328" spans="1:11" x14ac:dyDescent="0.25">
      <c r="A328" s="405" t="s">
        <v>222</v>
      </c>
      <c r="B328" s="405" t="s">
        <v>223</v>
      </c>
      <c r="C328" s="405" t="s">
        <v>16</v>
      </c>
      <c r="D328" s="405">
        <v>1923.0263505</v>
      </c>
      <c r="E328" s="405">
        <v>2272.1475209</v>
      </c>
      <c r="F328" s="405">
        <v>3633.0540225</v>
      </c>
      <c r="G328" s="405">
        <v>1587.2986467000001</v>
      </c>
      <c r="H328" s="405">
        <v>20.423991607987698</v>
      </c>
      <c r="I328" s="405">
        <v>24.1319220024758</v>
      </c>
      <c r="J328" s="405">
        <v>38.585776449507897</v>
      </c>
      <c r="K328" s="405">
        <v>16.858309940028601</v>
      </c>
    </row>
    <row r="329" spans="1:11" x14ac:dyDescent="0.25">
      <c r="A329" s="405" t="s">
        <v>224</v>
      </c>
      <c r="B329" s="405" t="s">
        <v>225</v>
      </c>
      <c r="C329" s="405" t="s">
        <v>15</v>
      </c>
      <c r="D329" s="405">
        <v>4916.6951940999998</v>
      </c>
      <c r="E329" s="405">
        <v>6377.2132117000001</v>
      </c>
      <c r="F329" s="405">
        <v>9249.6973612000002</v>
      </c>
      <c r="G329" s="405">
        <v>3505.4990673000002</v>
      </c>
      <c r="H329" s="405">
        <v>20.4444000222726</v>
      </c>
      <c r="I329" s="405">
        <v>26.517466058048502</v>
      </c>
      <c r="J329" s="405">
        <v>38.461711672559403</v>
      </c>
      <c r="K329" s="405">
        <v>14.576422247119501</v>
      </c>
    </row>
    <row r="330" spans="1:11" x14ac:dyDescent="0.25">
      <c r="A330" s="405" t="s">
        <v>224</v>
      </c>
      <c r="B330" s="405" t="s">
        <v>225</v>
      </c>
      <c r="C330" s="405" t="s">
        <v>16</v>
      </c>
      <c r="D330" s="405">
        <v>3724.8949778000001</v>
      </c>
      <c r="E330" s="405">
        <v>4136.5346442999999</v>
      </c>
      <c r="F330" s="405">
        <v>8693.8671145999997</v>
      </c>
      <c r="G330" s="405">
        <v>6023.1271927999996</v>
      </c>
      <c r="H330" s="405">
        <v>16.497586321484601</v>
      </c>
      <c r="I330" s="405">
        <v>18.320741329049898</v>
      </c>
      <c r="J330" s="405">
        <v>38.505199219157902</v>
      </c>
      <c r="K330" s="405">
        <v>26.676473130307599</v>
      </c>
    </row>
    <row r="331" spans="1:11" x14ac:dyDescent="0.25">
      <c r="A331" s="405" t="s">
        <v>226</v>
      </c>
      <c r="B331" s="405" t="s">
        <v>227</v>
      </c>
      <c r="C331" s="405" t="s">
        <v>15</v>
      </c>
      <c r="D331" s="405">
        <v>647.75634000000002</v>
      </c>
      <c r="E331" s="405">
        <v>823.46499470000003</v>
      </c>
      <c r="F331" s="405">
        <v>2704.9786754000002</v>
      </c>
      <c r="G331" s="405">
        <v>1421.5198046999999</v>
      </c>
      <c r="H331" s="405">
        <v>11.5717892540347</v>
      </c>
      <c r="I331" s="405">
        <v>14.7107219000639</v>
      </c>
      <c r="J331" s="405">
        <v>48.322866540197602</v>
      </c>
      <c r="K331" s="405">
        <v>25.394622305703798</v>
      </c>
    </row>
    <row r="332" spans="1:11" x14ac:dyDescent="0.25">
      <c r="A332" s="405" t="s">
        <v>226</v>
      </c>
      <c r="B332" s="405" t="s">
        <v>227</v>
      </c>
      <c r="C332" s="405" t="s">
        <v>16</v>
      </c>
      <c r="D332" s="405">
        <v>515.57826509999995</v>
      </c>
      <c r="E332" s="405">
        <v>811.86287059999995</v>
      </c>
      <c r="F332" s="405">
        <v>1836.4655663999999</v>
      </c>
      <c r="G332" s="405">
        <v>931.64234039999997</v>
      </c>
      <c r="H332" s="405">
        <v>12.588745971536</v>
      </c>
      <c r="I332" s="405">
        <v>19.823053323869502</v>
      </c>
      <c r="J332" s="405">
        <v>44.840521926188103</v>
      </c>
      <c r="K332" s="405">
        <v>22.747678778406399</v>
      </c>
    </row>
    <row r="333" spans="1:11" x14ac:dyDescent="0.25">
      <c r="A333" s="405" t="s">
        <v>228</v>
      </c>
      <c r="B333" s="405" t="s">
        <v>229</v>
      </c>
      <c r="C333" s="405" t="s">
        <v>15</v>
      </c>
      <c r="D333" s="405">
        <v>6119.6899063000001</v>
      </c>
      <c r="E333" s="405">
        <v>5642.5236760999996</v>
      </c>
      <c r="F333" s="405">
        <v>15545.0302734</v>
      </c>
      <c r="G333" s="405">
        <v>7857.7909460999999</v>
      </c>
      <c r="H333" s="405">
        <v>17.402769372403299</v>
      </c>
      <c r="I333" s="405">
        <v>16.0458356088279</v>
      </c>
      <c r="J333" s="405">
        <v>44.205928875008802</v>
      </c>
      <c r="K333" s="405">
        <v>22.34546614376</v>
      </c>
    </row>
    <row r="334" spans="1:11" x14ac:dyDescent="0.25">
      <c r="A334" s="405" t="s">
        <v>228</v>
      </c>
      <c r="B334" s="405" t="s">
        <v>229</v>
      </c>
      <c r="C334" s="405" t="s">
        <v>16</v>
      </c>
      <c r="D334" s="405">
        <v>4569.0206538000002</v>
      </c>
      <c r="E334" s="405">
        <v>5160.1854893999998</v>
      </c>
      <c r="F334" s="405">
        <v>8601.5037255000007</v>
      </c>
      <c r="G334" s="405">
        <v>6042.6298808000001</v>
      </c>
      <c r="H334" s="405">
        <v>18.7459769599024</v>
      </c>
      <c r="I334" s="405">
        <v>21.1714337978892</v>
      </c>
      <c r="J334" s="405">
        <v>35.290624156980599</v>
      </c>
      <c r="K334" s="405">
        <v>24.791965085227801</v>
      </c>
    </row>
    <row r="335" spans="1:11" x14ac:dyDescent="0.25">
      <c r="A335" s="405" t="s">
        <v>230</v>
      </c>
      <c r="B335" s="405" t="s">
        <v>231</v>
      </c>
      <c r="C335" s="405" t="s">
        <v>15</v>
      </c>
      <c r="D335" s="405">
        <v>6575.6452841999999</v>
      </c>
      <c r="E335" s="405">
        <v>5112.453512</v>
      </c>
      <c r="F335" s="405">
        <v>16828.754733099999</v>
      </c>
      <c r="G335" s="405">
        <v>7302.9604628999996</v>
      </c>
      <c r="H335" s="405">
        <v>18.357564016473901</v>
      </c>
      <c r="I335" s="405">
        <v>14.272696985845</v>
      </c>
      <c r="J335" s="405">
        <v>46.981692134874201</v>
      </c>
      <c r="K335" s="405">
        <v>20.388046862806899</v>
      </c>
    </row>
    <row r="336" spans="1:11" x14ac:dyDescent="0.25">
      <c r="A336" s="405" t="s">
        <v>230</v>
      </c>
      <c r="B336" s="405" t="s">
        <v>231</v>
      </c>
      <c r="C336" s="405" t="s">
        <v>16</v>
      </c>
      <c r="D336" s="405">
        <v>5529.5838131</v>
      </c>
      <c r="E336" s="405">
        <v>6500.138817</v>
      </c>
      <c r="F336" s="405">
        <v>11329.964138400001</v>
      </c>
      <c r="G336" s="405">
        <v>6415.4240516</v>
      </c>
      <c r="H336" s="405">
        <v>18.571161150363199</v>
      </c>
      <c r="I336" s="405">
        <v>21.8307795939823</v>
      </c>
      <c r="J336" s="405">
        <v>38.051795027246698</v>
      </c>
      <c r="K336" s="405">
        <v>21.5462642284078</v>
      </c>
    </row>
    <row r="337" spans="1:11" x14ac:dyDescent="0.25">
      <c r="A337" s="405" t="s">
        <v>232</v>
      </c>
      <c r="B337" s="405" t="s">
        <v>233</v>
      </c>
      <c r="C337" s="405" t="s">
        <v>15</v>
      </c>
      <c r="D337" s="405">
        <v>3521.0061074999999</v>
      </c>
      <c r="E337" s="405">
        <v>2688.6012549000002</v>
      </c>
      <c r="F337" s="405">
        <v>9126.5341026000006</v>
      </c>
      <c r="G337" s="405">
        <v>8459.1692186</v>
      </c>
      <c r="H337" s="405">
        <v>14.7970587748061</v>
      </c>
      <c r="I337" s="405">
        <v>11.2988701456754</v>
      </c>
      <c r="J337" s="405">
        <v>38.354338902959199</v>
      </c>
      <c r="K337" s="405">
        <v>35.549732176559303</v>
      </c>
    </row>
    <row r="338" spans="1:11" x14ac:dyDescent="0.25">
      <c r="A338" s="405" t="s">
        <v>232</v>
      </c>
      <c r="B338" s="405" t="s">
        <v>233</v>
      </c>
      <c r="C338" s="405" t="s">
        <v>16</v>
      </c>
      <c r="D338" s="405">
        <v>1986.0881208000001</v>
      </c>
      <c r="E338" s="405">
        <v>3401.4298807</v>
      </c>
      <c r="F338" s="405">
        <v>6016.6499807</v>
      </c>
      <c r="G338" s="405">
        <v>8393.2705394999994</v>
      </c>
      <c r="H338" s="405">
        <v>10.032045906459301</v>
      </c>
      <c r="I338" s="405">
        <v>17.1811614768834</v>
      </c>
      <c r="J338" s="405">
        <v>30.391052731923601</v>
      </c>
      <c r="K338" s="405">
        <v>42.3957398847337</v>
      </c>
    </row>
    <row r="339" spans="1:11" x14ac:dyDescent="0.25">
      <c r="A339" s="405" t="s">
        <v>234</v>
      </c>
      <c r="B339" s="405" t="s">
        <v>235</v>
      </c>
      <c r="C339" s="405" t="s">
        <v>15</v>
      </c>
      <c r="D339" s="405">
        <v>2237.8158453000001</v>
      </c>
      <c r="E339" s="405">
        <v>2472.9747794999998</v>
      </c>
      <c r="F339" s="405">
        <v>7226.9336979</v>
      </c>
      <c r="G339" s="405">
        <v>7835.7002026</v>
      </c>
      <c r="H339" s="405">
        <v>11.317290247001599</v>
      </c>
      <c r="I339" s="405">
        <v>12.5065578617191</v>
      </c>
      <c r="J339" s="405">
        <v>36.548720676346001</v>
      </c>
      <c r="K339" s="405">
        <v>39.627431214933303</v>
      </c>
    </row>
    <row r="340" spans="1:11" x14ac:dyDescent="0.25">
      <c r="A340" s="405" t="s">
        <v>234</v>
      </c>
      <c r="B340" s="405" t="s">
        <v>235</v>
      </c>
      <c r="C340" s="405" t="s">
        <v>16</v>
      </c>
      <c r="D340" s="405">
        <v>1684.6909837999999</v>
      </c>
      <c r="E340" s="405">
        <v>1504.8316752000001</v>
      </c>
      <c r="F340" s="405">
        <v>5178.4612266000004</v>
      </c>
      <c r="G340" s="405">
        <v>8833.0580699000002</v>
      </c>
      <c r="H340" s="405">
        <v>9.7941217058733105</v>
      </c>
      <c r="I340" s="405">
        <v>8.7484913942601796</v>
      </c>
      <c r="J340" s="405">
        <v>30.105508956939701</v>
      </c>
      <c r="K340" s="405">
        <v>51.351877942926897</v>
      </c>
    </row>
    <row r="341" spans="1:11" x14ac:dyDescent="0.25">
      <c r="A341" s="405" t="s">
        <v>236</v>
      </c>
      <c r="B341" s="405" t="s">
        <v>237</v>
      </c>
      <c r="C341" s="405" t="s">
        <v>15</v>
      </c>
      <c r="D341" s="405">
        <v>521.65965940000001</v>
      </c>
      <c r="E341" s="405">
        <v>861.90390860000002</v>
      </c>
      <c r="F341" s="405">
        <v>1741.0810266000001</v>
      </c>
      <c r="G341" s="405">
        <v>700.36682780000001</v>
      </c>
      <c r="H341" s="405">
        <v>13.638120303250901</v>
      </c>
      <c r="I341" s="405">
        <v>22.5333682287202</v>
      </c>
      <c r="J341" s="405">
        <v>45.518322282749203</v>
      </c>
      <c r="K341" s="405">
        <v>18.3101891852798</v>
      </c>
    </row>
    <row r="342" spans="1:11" x14ac:dyDescent="0.25">
      <c r="A342" s="405" t="s">
        <v>236</v>
      </c>
      <c r="B342" s="405" t="s">
        <v>237</v>
      </c>
      <c r="C342" s="405" t="s">
        <v>16</v>
      </c>
      <c r="D342" s="405">
        <v>292.1197477</v>
      </c>
      <c r="E342" s="405">
        <v>481.51638159999999</v>
      </c>
      <c r="F342" s="405">
        <v>969.15881469999999</v>
      </c>
      <c r="G342" s="405">
        <v>413.94834109999999</v>
      </c>
      <c r="H342" s="405">
        <v>13.5444839317747</v>
      </c>
      <c r="I342" s="405">
        <v>22.326086972269099</v>
      </c>
      <c r="J342" s="405">
        <v>44.936215700565597</v>
      </c>
      <c r="K342" s="405">
        <v>19.1932133953906</v>
      </c>
    </row>
    <row r="343" spans="1:11" x14ac:dyDescent="0.25">
      <c r="A343" s="405" t="s">
        <v>238</v>
      </c>
      <c r="B343" s="405" t="s">
        <v>239</v>
      </c>
      <c r="C343" s="405" t="s">
        <v>15</v>
      </c>
      <c r="D343" s="405">
        <v>551.15470660000005</v>
      </c>
      <c r="E343" s="405">
        <v>569.96000389999995</v>
      </c>
      <c r="F343" s="405">
        <v>520.05184640000004</v>
      </c>
      <c r="G343" s="405">
        <v>94.121480700000006</v>
      </c>
      <c r="H343" s="405">
        <v>31.761568953260198</v>
      </c>
      <c r="I343" s="405">
        <v>32.845267848920699</v>
      </c>
      <c r="J343" s="405">
        <v>29.969194458302201</v>
      </c>
      <c r="K343" s="405">
        <v>5.4239687395168898</v>
      </c>
    </row>
    <row r="344" spans="1:11" x14ac:dyDescent="0.25">
      <c r="A344" s="405" t="s">
        <v>238</v>
      </c>
      <c r="B344" s="405" t="s">
        <v>239</v>
      </c>
      <c r="C344" s="405" t="s">
        <v>16</v>
      </c>
      <c r="D344" s="405">
        <v>470.32525859999998</v>
      </c>
      <c r="E344" s="405">
        <v>503.00816980000002</v>
      </c>
      <c r="F344" s="405">
        <v>494.8898327</v>
      </c>
      <c r="G344" s="405">
        <v>103.3377519</v>
      </c>
      <c r="H344" s="405">
        <v>29.927266883656099</v>
      </c>
      <c r="I344" s="405">
        <v>32.0069132308005</v>
      </c>
      <c r="J344" s="405">
        <v>31.490335316685499</v>
      </c>
      <c r="K344" s="405">
        <v>6.5754845688577799</v>
      </c>
    </row>
    <row r="345" spans="1:11" x14ac:dyDescent="0.25">
      <c r="A345" s="405" t="s">
        <v>240</v>
      </c>
      <c r="B345" s="405" t="s">
        <v>241</v>
      </c>
      <c r="C345" s="405" t="s">
        <v>15</v>
      </c>
      <c r="D345" s="405">
        <v>1197.3376386</v>
      </c>
      <c r="E345" s="405">
        <v>996.56009459999996</v>
      </c>
      <c r="F345" s="405">
        <v>882.4346415</v>
      </c>
      <c r="G345" s="405">
        <v>185.3255322</v>
      </c>
      <c r="H345" s="405">
        <v>36.709479435812298</v>
      </c>
      <c r="I345" s="405">
        <v>30.553789607787799</v>
      </c>
      <c r="J345" s="405">
        <v>27.054788291353901</v>
      </c>
      <c r="K345" s="405">
        <v>5.6819426650460798</v>
      </c>
    </row>
    <row r="346" spans="1:11" x14ac:dyDescent="0.25">
      <c r="A346" s="405" t="s">
        <v>240</v>
      </c>
      <c r="B346" s="405" t="s">
        <v>241</v>
      </c>
      <c r="C346" s="405" t="s">
        <v>16</v>
      </c>
      <c r="D346" s="405">
        <v>783.1377162</v>
      </c>
      <c r="E346" s="405">
        <v>785.32437949999996</v>
      </c>
      <c r="F346" s="405">
        <v>692.46265589999996</v>
      </c>
      <c r="G346" s="405">
        <v>117.383623</v>
      </c>
      <c r="H346" s="405">
        <v>32.928350442852597</v>
      </c>
      <c r="I346" s="405">
        <v>33.020292401403999</v>
      </c>
      <c r="J346" s="405">
        <v>29.115764099197701</v>
      </c>
      <c r="K346" s="405">
        <v>4.9355930565456001</v>
      </c>
    </row>
    <row r="347" spans="1:11" x14ac:dyDescent="0.25">
      <c r="A347" s="405" t="s">
        <v>242</v>
      </c>
      <c r="B347" s="405" t="s">
        <v>243</v>
      </c>
      <c r="C347" s="405" t="s">
        <v>15</v>
      </c>
      <c r="D347" s="405">
        <v>1583.4188242</v>
      </c>
      <c r="E347" s="405">
        <v>1493.7690895999999</v>
      </c>
      <c r="F347" s="405">
        <v>1241.8352721000001</v>
      </c>
      <c r="G347" s="405">
        <v>260.36999609999998</v>
      </c>
      <c r="H347" s="405">
        <v>34.577044627307103</v>
      </c>
      <c r="I347" s="405">
        <v>32.619367462734701</v>
      </c>
      <c r="J347" s="405">
        <v>27.117900183395999</v>
      </c>
      <c r="K347" s="405">
        <v>5.6856877265622003</v>
      </c>
    </row>
    <row r="348" spans="1:11" x14ac:dyDescent="0.25">
      <c r="A348" s="405" t="s">
        <v>242</v>
      </c>
      <c r="B348" s="405" t="s">
        <v>243</v>
      </c>
      <c r="C348" s="405" t="s">
        <v>16</v>
      </c>
      <c r="D348" s="405">
        <v>974.2156493</v>
      </c>
      <c r="E348" s="405">
        <v>1162.2856135</v>
      </c>
      <c r="F348" s="405">
        <v>993.65239650000001</v>
      </c>
      <c r="G348" s="405">
        <v>159.1971265</v>
      </c>
      <c r="H348" s="405">
        <v>29.617262272715099</v>
      </c>
      <c r="I348" s="405">
        <v>35.334802798094401</v>
      </c>
      <c r="J348" s="405">
        <v>30.2081614642488</v>
      </c>
      <c r="K348" s="405">
        <v>4.8397734649417101</v>
      </c>
    </row>
    <row r="349" spans="1:11" x14ac:dyDescent="0.25">
      <c r="A349" s="405" t="s">
        <v>244</v>
      </c>
      <c r="B349" s="405" t="s">
        <v>245</v>
      </c>
      <c r="C349" s="405" t="s">
        <v>15</v>
      </c>
      <c r="D349" s="405">
        <v>1331.8827623</v>
      </c>
      <c r="E349" s="405">
        <v>1784.6627294</v>
      </c>
      <c r="F349" s="405">
        <v>2470.7324438999999</v>
      </c>
      <c r="G349" s="405">
        <v>938.94654089999995</v>
      </c>
      <c r="H349" s="405">
        <v>20.4081665761869</v>
      </c>
      <c r="I349" s="405">
        <v>27.346021207611201</v>
      </c>
      <c r="J349" s="405">
        <v>37.858526822004897</v>
      </c>
      <c r="K349" s="405">
        <v>14.3872853941971</v>
      </c>
    </row>
    <row r="350" spans="1:11" x14ac:dyDescent="0.25">
      <c r="A350" s="405" t="s">
        <v>244</v>
      </c>
      <c r="B350" s="405" t="s">
        <v>245</v>
      </c>
      <c r="C350" s="405" t="s">
        <v>16</v>
      </c>
      <c r="D350" s="405">
        <v>1111.6428433000001</v>
      </c>
      <c r="E350" s="405">
        <v>1575.2628278</v>
      </c>
      <c r="F350" s="405">
        <v>2610.8152232000002</v>
      </c>
      <c r="G350" s="405">
        <v>969.78273909999996</v>
      </c>
      <c r="H350" s="405">
        <v>17.736612666261099</v>
      </c>
      <c r="I350" s="405">
        <v>25.133815948750399</v>
      </c>
      <c r="J350" s="405">
        <v>41.656381486350803</v>
      </c>
      <c r="K350" s="405">
        <v>15.473189898637701</v>
      </c>
    </row>
    <row r="351" spans="1:11" x14ac:dyDescent="0.25">
      <c r="A351" s="405" t="s">
        <v>246</v>
      </c>
      <c r="B351" s="405" t="s">
        <v>247</v>
      </c>
      <c r="C351" s="405" t="s">
        <v>15</v>
      </c>
      <c r="D351" s="405">
        <v>3228.7910406999999</v>
      </c>
      <c r="E351" s="405">
        <v>2440.9960655</v>
      </c>
      <c r="F351" s="405">
        <v>1919.2433653999999</v>
      </c>
      <c r="G351" s="405">
        <v>84.5130032</v>
      </c>
      <c r="H351" s="405">
        <v>42.0769238006325</v>
      </c>
      <c r="I351" s="405">
        <v>31.810545851681901</v>
      </c>
      <c r="J351" s="405">
        <v>25.011174716124501</v>
      </c>
      <c r="K351" s="405">
        <v>1.1013556315611099</v>
      </c>
    </row>
    <row r="352" spans="1:11" x14ac:dyDescent="0.25">
      <c r="A352" s="405" t="s">
        <v>246</v>
      </c>
      <c r="B352" s="405" t="s">
        <v>247</v>
      </c>
      <c r="C352" s="405" t="s">
        <v>16</v>
      </c>
      <c r="D352" s="405">
        <v>2038.0212455999999</v>
      </c>
      <c r="E352" s="405">
        <v>1770.0686241000001</v>
      </c>
      <c r="F352" s="405">
        <v>1488.4459641000001</v>
      </c>
      <c r="G352" s="405">
        <v>98.263330100000005</v>
      </c>
      <c r="H352" s="405">
        <v>37.777518378027601</v>
      </c>
      <c r="I352" s="405">
        <v>32.810649114514703</v>
      </c>
      <c r="J352" s="405">
        <v>27.590386942671199</v>
      </c>
      <c r="K352" s="405">
        <v>1.8214455647865799</v>
      </c>
    </row>
    <row r="353" spans="1:11" x14ac:dyDescent="0.25">
      <c r="A353" s="405" t="s">
        <v>248</v>
      </c>
      <c r="B353" s="405" t="s">
        <v>249</v>
      </c>
      <c r="C353" s="405" t="s">
        <v>15</v>
      </c>
      <c r="D353" s="405">
        <v>1145.5130701</v>
      </c>
      <c r="E353" s="405">
        <v>1971.9894873000001</v>
      </c>
      <c r="F353" s="405">
        <v>1357.4513661999999</v>
      </c>
      <c r="G353" s="405">
        <v>172.15861330000001</v>
      </c>
      <c r="H353" s="405">
        <v>24.649996336524101</v>
      </c>
      <c r="I353" s="405">
        <v>42.434726330416702</v>
      </c>
      <c r="J353" s="405">
        <v>29.210641132989</v>
      </c>
      <c r="K353" s="405">
        <v>3.7046362000702402</v>
      </c>
    </row>
    <row r="354" spans="1:11" x14ac:dyDescent="0.25">
      <c r="A354" s="405" t="s">
        <v>248</v>
      </c>
      <c r="B354" s="405" t="s">
        <v>249</v>
      </c>
      <c r="C354" s="405" t="s">
        <v>16</v>
      </c>
      <c r="D354" s="405">
        <v>1345.1353621999999</v>
      </c>
      <c r="E354" s="405">
        <v>1499.4776666</v>
      </c>
      <c r="F354" s="405">
        <v>1325.8356968000001</v>
      </c>
      <c r="G354" s="405">
        <v>117.5834895</v>
      </c>
      <c r="H354" s="405">
        <v>31.3695255708015</v>
      </c>
      <c r="I354" s="405">
        <v>34.968899284844397</v>
      </c>
      <c r="J354" s="405">
        <v>30.919443471790299</v>
      </c>
      <c r="K354" s="405">
        <v>2.74213167256389</v>
      </c>
    </row>
    <row r="355" spans="1:11" x14ac:dyDescent="0.25">
      <c r="A355" s="405" t="s">
        <v>250</v>
      </c>
      <c r="B355" s="405" t="s">
        <v>251</v>
      </c>
      <c r="C355" s="405" t="s">
        <v>15</v>
      </c>
      <c r="D355" s="405">
        <v>977.2559837</v>
      </c>
      <c r="E355" s="405">
        <v>1262.8421384000001</v>
      </c>
      <c r="F355" s="405">
        <v>953.15523020000001</v>
      </c>
      <c r="G355" s="405">
        <v>127.7629501</v>
      </c>
      <c r="H355" s="405">
        <v>29.426413323950399</v>
      </c>
      <c r="I355" s="405">
        <v>38.0257735406894</v>
      </c>
      <c r="J355" s="405">
        <v>28.7007091627699</v>
      </c>
      <c r="K355" s="405">
        <v>3.8471039725902401</v>
      </c>
    </row>
    <row r="356" spans="1:11" x14ac:dyDescent="0.25">
      <c r="A356" s="405" t="s">
        <v>250</v>
      </c>
      <c r="B356" s="405" t="s">
        <v>251</v>
      </c>
      <c r="C356" s="405" t="s">
        <v>16</v>
      </c>
      <c r="D356" s="405">
        <v>944.77020560000005</v>
      </c>
      <c r="E356" s="405">
        <v>1260.1876210999999</v>
      </c>
      <c r="F356" s="405">
        <v>842.8710122</v>
      </c>
      <c r="G356" s="405">
        <v>180.24289580000001</v>
      </c>
      <c r="H356" s="405">
        <v>29.267323753813699</v>
      </c>
      <c r="I356" s="405">
        <v>39.038402014232702</v>
      </c>
      <c r="J356" s="405">
        <v>26.110665483037401</v>
      </c>
      <c r="K356" s="405">
        <v>5.5836087489161903</v>
      </c>
    </row>
    <row r="357" spans="1:11" x14ac:dyDescent="0.25">
      <c r="A357" s="405" t="s">
        <v>252</v>
      </c>
      <c r="B357" s="405" t="s">
        <v>253</v>
      </c>
      <c r="C357" s="405" t="s">
        <v>15</v>
      </c>
      <c r="D357" s="405">
        <v>4329.6289172999996</v>
      </c>
      <c r="E357" s="405">
        <v>1572.9549483999999</v>
      </c>
      <c r="F357" s="405">
        <v>1652.0794397</v>
      </c>
      <c r="G357" s="405">
        <v>211.7753462</v>
      </c>
      <c r="H357" s="405">
        <v>55.747931729403803</v>
      </c>
      <c r="I357" s="405">
        <v>20.253233418330701</v>
      </c>
      <c r="J357" s="405">
        <v>21.272033602681599</v>
      </c>
      <c r="K357" s="405">
        <v>2.72680124958395</v>
      </c>
    </row>
    <row r="358" spans="1:11" x14ac:dyDescent="0.25">
      <c r="A358" s="405" t="s">
        <v>252</v>
      </c>
      <c r="B358" s="405" t="s">
        <v>253</v>
      </c>
      <c r="C358" s="405" t="s">
        <v>16</v>
      </c>
      <c r="D358" s="405">
        <v>3826.3630747000002</v>
      </c>
      <c r="E358" s="405">
        <v>1644.2317949999999</v>
      </c>
      <c r="F358" s="405">
        <v>1195.659723</v>
      </c>
      <c r="G358" s="405">
        <v>325.12708579999997</v>
      </c>
      <c r="H358" s="405">
        <v>54.729712246534703</v>
      </c>
      <c r="I358" s="405">
        <v>23.517980716978499</v>
      </c>
      <c r="J358" s="405">
        <v>17.101908864122102</v>
      </c>
      <c r="K358" s="405">
        <v>4.6503981723646399</v>
      </c>
    </row>
    <row r="359" spans="1:11" x14ac:dyDescent="0.25">
      <c r="A359" s="405" t="s">
        <v>254</v>
      </c>
      <c r="B359" s="405" t="s">
        <v>255</v>
      </c>
      <c r="C359" s="405" t="s">
        <v>15</v>
      </c>
      <c r="D359" s="405">
        <v>1393.1470466999999</v>
      </c>
      <c r="E359" s="405">
        <v>1618.9536615</v>
      </c>
      <c r="F359" s="405">
        <v>1219.3618627000001</v>
      </c>
      <c r="G359" s="405">
        <v>139.93368469999999</v>
      </c>
      <c r="H359" s="405">
        <v>31.8696124817168</v>
      </c>
      <c r="I359" s="405">
        <v>37.035161464166798</v>
      </c>
      <c r="J359" s="405">
        <v>27.894105027379499</v>
      </c>
      <c r="K359" s="405">
        <v>3.2011210267368702</v>
      </c>
    </row>
    <row r="360" spans="1:11" x14ac:dyDescent="0.25">
      <c r="A360" s="405" t="s">
        <v>254</v>
      </c>
      <c r="B360" s="405" t="s">
        <v>255</v>
      </c>
      <c r="C360" s="405" t="s">
        <v>16</v>
      </c>
      <c r="D360" s="405">
        <v>802.31494280000004</v>
      </c>
      <c r="E360" s="405">
        <v>1327.5499737</v>
      </c>
      <c r="F360" s="405">
        <v>981.62668540000004</v>
      </c>
      <c r="G360" s="405">
        <v>103.06983750000001</v>
      </c>
      <c r="H360" s="405">
        <v>24.958768339788001</v>
      </c>
      <c r="I360" s="405">
        <v>41.298012146496397</v>
      </c>
      <c r="J360" s="405">
        <v>30.536877390752899</v>
      </c>
      <c r="K360" s="405">
        <v>3.20634212296275</v>
      </c>
    </row>
    <row r="361" spans="1:11" x14ac:dyDescent="0.25">
      <c r="A361" s="405" t="s">
        <v>256</v>
      </c>
      <c r="B361" s="405" t="s">
        <v>257</v>
      </c>
      <c r="C361" s="405" t="s">
        <v>15</v>
      </c>
      <c r="D361" s="405">
        <v>1331.1809056</v>
      </c>
      <c r="E361" s="405">
        <v>1727.8774206000001</v>
      </c>
      <c r="F361" s="405">
        <v>965.11444900000004</v>
      </c>
      <c r="G361" s="405">
        <v>59.098235199999998</v>
      </c>
      <c r="H361" s="405">
        <v>32.600846287437498</v>
      </c>
      <c r="I361" s="405">
        <v>42.316011261538499</v>
      </c>
      <c r="J361" s="405">
        <v>23.635816641655101</v>
      </c>
      <c r="K361" s="405">
        <v>1.44732580936896</v>
      </c>
    </row>
    <row r="362" spans="1:11" x14ac:dyDescent="0.25">
      <c r="A362" s="405" t="s">
        <v>256</v>
      </c>
      <c r="B362" s="405" t="s">
        <v>257</v>
      </c>
      <c r="C362" s="405" t="s">
        <v>16</v>
      </c>
      <c r="D362" s="405">
        <v>573.23916599999995</v>
      </c>
      <c r="E362" s="405">
        <v>1229.9951266</v>
      </c>
      <c r="F362" s="405">
        <v>852.59470150000004</v>
      </c>
      <c r="G362" s="405">
        <v>82.360752000000005</v>
      </c>
      <c r="H362" s="405">
        <v>20.934968689312502</v>
      </c>
      <c r="I362" s="405">
        <v>44.9200106877867</v>
      </c>
      <c r="J362" s="405">
        <v>31.137166542762401</v>
      </c>
      <c r="K362" s="405">
        <v>3.0078540801383999</v>
      </c>
    </row>
    <row r="363" spans="1:11" x14ac:dyDescent="0.25">
      <c r="A363" s="405" t="s">
        <v>258</v>
      </c>
      <c r="B363" s="405" t="s">
        <v>259</v>
      </c>
      <c r="C363" s="405" t="s">
        <v>15</v>
      </c>
      <c r="D363" s="405">
        <v>1264.664438</v>
      </c>
      <c r="E363" s="405">
        <v>2584.3009114000001</v>
      </c>
      <c r="F363" s="405">
        <v>2570.2670776999998</v>
      </c>
      <c r="G363" s="405">
        <v>390.23362370000001</v>
      </c>
      <c r="H363" s="405">
        <v>18.572152773291599</v>
      </c>
      <c r="I363" s="405">
        <v>37.951594032785998</v>
      </c>
      <c r="J363" s="405">
        <v>37.745501020568803</v>
      </c>
      <c r="K363" s="405">
        <v>5.7307521733536504</v>
      </c>
    </row>
    <row r="364" spans="1:11" x14ac:dyDescent="0.25">
      <c r="A364" s="405" t="s">
        <v>258</v>
      </c>
      <c r="B364" s="405" t="s">
        <v>259</v>
      </c>
      <c r="C364" s="405" t="s">
        <v>16</v>
      </c>
      <c r="D364" s="405">
        <v>873.62106659999995</v>
      </c>
      <c r="E364" s="405">
        <v>1659.6920319999999</v>
      </c>
      <c r="F364" s="405">
        <v>2044.4516051000001</v>
      </c>
      <c r="G364" s="405">
        <v>141.7524167</v>
      </c>
      <c r="H364" s="405">
        <v>18.5108146514353</v>
      </c>
      <c r="I364" s="405">
        <v>35.166564495041698</v>
      </c>
      <c r="J364" s="405">
        <v>43.319084409354197</v>
      </c>
      <c r="K364" s="405">
        <v>3.0035364441687999</v>
      </c>
    </row>
    <row r="365" spans="1:11" x14ac:dyDescent="0.25">
      <c r="A365" s="405" t="s">
        <v>260</v>
      </c>
      <c r="B365" s="405" t="s">
        <v>261</v>
      </c>
      <c r="C365" s="405" t="s">
        <v>15</v>
      </c>
      <c r="D365" s="405">
        <v>1084.9302023</v>
      </c>
      <c r="E365" s="405">
        <v>2249.8313205999998</v>
      </c>
      <c r="F365" s="405">
        <v>3224.6993136000001</v>
      </c>
      <c r="G365" s="405">
        <v>447.33767030000001</v>
      </c>
      <c r="H365" s="405">
        <v>15.483964627312901</v>
      </c>
      <c r="I365" s="405">
        <v>32.109262431573697</v>
      </c>
      <c r="J365" s="405">
        <v>46.022435360035999</v>
      </c>
      <c r="K365" s="405">
        <v>6.3843375810773697</v>
      </c>
    </row>
    <row r="366" spans="1:11" x14ac:dyDescent="0.25">
      <c r="A366" s="405" t="s">
        <v>260</v>
      </c>
      <c r="B366" s="405" t="s">
        <v>261</v>
      </c>
      <c r="C366" s="405" t="s">
        <v>16</v>
      </c>
      <c r="D366" s="405">
        <v>549.96026410000002</v>
      </c>
      <c r="E366" s="405">
        <v>1527.4574842</v>
      </c>
      <c r="F366" s="405">
        <v>2388.4255607999999</v>
      </c>
      <c r="G366" s="405">
        <v>379.52085169999998</v>
      </c>
      <c r="H366" s="405">
        <v>11.3502359337466</v>
      </c>
      <c r="I366" s="405">
        <v>31.5241008417375</v>
      </c>
      <c r="J366" s="405">
        <v>49.293004231196001</v>
      </c>
      <c r="K366" s="405">
        <v>7.8326589933198898</v>
      </c>
    </row>
    <row r="367" spans="1:11" x14ac:dyDescent="0.25">
      <c r="A367" s="405" t="s">
        <v>262</v>
      </c>
      <c r="B367" s="405" t="s">
        <v>263</v>
      </c>
      <c r="C367" s="405" t="s">
        <v>15</v>
      </c>
      <c r="D367" s="405">
        <v>1039.0324453999999</v>
      </c>
      <c r="E367" s="405">
        <v>1873.0592375000001</v>
      </c>
      <c r="F367" s="405">
        <v>4617.2133598</v>
      </c>
      <c r="G367" s="405">
        <v>612.89532859999997</v>
      </c>
      <c r="H367" s="405">
        <v>12.7610768344934</v>
      </c>
      <c r="I367" s="405">
        <v>23.004337305456701</v>
      </c>
      <c r="J367" s="405">
        <v>56.707193992363102</v>
      </c>
      <c r="K367" s="405">
        <v>7.5273918676867897</v>
      </c>
    </row>
    <row r="368" spans="1:11" x14ac:dyDescent="0.25">
      <c r="A368" s="405" t="s">
        <v>262</v>
      </c>
      <c r="B368" s="405" t="s">
        <v>263</v>
      </c>
      <c r="C368" s="405" t="s">
        <v>16</v>
      </c>
      <c r="D368" s="405">
        <v>586.11385210000003</v>
      </c>
      <c r="E368" s="405">
        <v>1128.67392</v>
      </c>
      <c r="F368" s="405">
        <v>2763.1496895</v>
      </c>
      <c r="G368" s="405">
        <v>276.37404930000002</v>
      </c>
      <c r="H368" s="405">
        <v>12.3280489878764</v>
      </c>
      <c r="I368" s="405">
        <v>23.740007725878701</v>
      </c>
      <c r="J368" s="405">
        <v>58.118818743051399</v>
      </c>
      <c r="K368" s="405">
        <v>5.8131245431934699</v>
      </c>
    </row>
    <row r="369" spans="1:11" x14ac:dyDescent="0.25">
      <c r="A369" s="405" t="s">
        <v>264</v>
      </c>
      <c r="B369" s="405" t="s">
        <v>265</v>
      </c>
      <c r="C369" s="405" t="s">
        <v>15</v>
      </c>
      <c r="D369" s="405">
        <v>511.49617819999997</v>
      </c>
      <c r="E369" s="405">
        <v>605.82980439999994</v>
      </c>
      <c r="F369" s="405">
        <v>1169.1923589</v>
      </c>
      <c r="G369" s="405">
        <v>315.34850870000002</v>
      </c>
      <c r="H369" s="405">
        <v>19.658814522375799</v>
      </c>
      <c r="I369" s="405">
        <v>23.2844276544525</v>
      </c>
      <c r="J369" s="405">
        <v>44.936671483021001</v>
      </c>
      <c r="K369" s="405">
        <v>12.120086340150699</v>
      </c>
    </row>
    <row r="370" spans="1:11" x14ac:dyDescent="0.25">
      <c r="A370" s="405" t="s">
        <v>264</v>
      </c>
      <c r="B370" s="405" t="s">
        <v>265</v>
      </c>
      <c r="C370" s="405" t="s">
        <v>16</v>
      </c>
      <c r="D370" s="405">
        <v>161.3288235</v>
      </c>
      <c r="E370" s="405">
        <v>372.6592172</v>
      </c>
      <c r="F370" s="405">
        <v>669.17558610000003</v>
      </c>
      <c r="G370" s="405">
        <v>255.77779050000001</v>
      </c>
      <c r="H370" s="405">
        <v>11.0579370485324</v>
      </c>
      <c r="I370" s="405">
        <v>25.543124129662701</v>
      </c>
      <c r="J370" s="405">
        <v>45.867200571933502</v>
      </c>
      <c r="K370" s="405">
        <v>17.531738249871399</v>
      </c>
    </row>
    <row r="371" spans="1:11" x14ac:dyDescent="0.25">
      <c r="A371" s="405" t="s">
        <v>266</v>
      </c>
      <c r="B371" s="405" t="s">
        <v>267</v>
      </c>
      <c r="C371" s="405" t="s">
        <v>15</v>
      </c>
      <c r="D371" s="405">
        <v>5802.8519933999996</v>
      </c>
      <c r="E371" s="405">
        <v>7676.8820962</v>
      </c>
      <c r="F371" s="405">
        <v>14272.907588</v>
      </c>
      <c r="G371" s="405">
        <v>4611.0046463999997</v>
      </c>
      <c r="H371" s="405">
        <v>17.930155135507</v>
      </c>
      <c r="I371" s="405">
        <v>23.7206958058587</v>
      </c>
      <c r="J371" s="405">
        <v>44.101667176530697</v>
      </c>
      <c r="K371" s="405">
        <v>14.2474818821036</v>
      </c>
    </row>
    <row r="372" spans="1:11" x14ac:dyDescent="0.25">
      <c r="A372" s="405" t="s">
        <v>266</v>
      </c>
      <c r="B372" s="405" t="s">
        <v>267</v>
      </c>
      <c r="C372" s="405" t="s">
        <v>16</v>
      </c>
      <c r="D372" s="405">
        <v>4159.1584455000002</v>
      </c>
      <c r="E372" s="405">
        <v>4838.1623799999998</v>
      </c>
      <c r="F372" s="405">
        <v>7498.0488673</v>
      </c>
      <c r="G372" s="405">
        <v>4559.4420376999997</v>
      </c>
      <c r="H372" s="405">
        <v>19.753956951678902</v>
      </c>
      <c r="I372" s="405">
        <v>22.9788916753477</v>
      </c>
      <c r="J372" s="405">
        <v>35.6120442361321</v>
      </c>
      <c r="K372" s="405">
        <v>21.655107136841298</v>
      </c>
    </row>
    <row r="373" spans="1:11" x14ac:dyDescent="0.25">
      <c r="A373" s="405" t="s">
        <v>268</v>
      </c>
      <c r="B373" s="405" t="s">
        <v>269</v>
      </c>
      <c r="C373" s="405" t="s">
        <v>15</v>
      </c>
      <c r="D373" s="405">
        <v>3045.0468467000001</v>
      </c>
      <c r="E373" s="405">
        <v>3731.0508531999999</v>
      </c>
      <c r="F373" s="405">
        <v>4183.6238100999999</v>
      </c>
      <c r="G373" s="405">
        <v>979.84954619999996</v>
      </c>
      <c r="H373" s="405">
        <v>25.503821137014501</v>
      </c>
      <c r="I373" s="405">
        <v>31.249454738682001</v>
      </c>
      <c r="J373" s="405">
        <v>35.039984187099599</v>
      </c>
      <c r="K373" s="405">
        <v>8.2067399372038707</v>
      </c>
    </row>
    <row r="374" spans="1:11" x14ac:dyDescent="0.25">
      <c r="A374" s="405" t="s">
        <v>268</v>
      </c>
      <c r="B374" s="405" t="s">
        <v>269</v>
      </c>
      <c r="C374" s="405" t="s">
        <v>16</v>
      </c>
      <c r="D374" s="405">
        <v>1709.1996627000001</v>
      </c>
      <c r="E374" s="405">
        <v>2101.7625026999999</v>
      </c>
      <c r="F374" s="405">
        <v>1966.5139549999999</v>
      </c>
      <c r="G374" s="405">
        <v>364.01315</v>
      </c>
      <c r="H374" s="405">
        <v>27.8303777381456</v>
      </c>
      <c r="I374" s="405">
        <v>34.222358945245098</v>
      </c>
      <c r="J374" s="405">
        <v>32.020148019763901</v>
      </c>
      <c r="K374" s="405">
        <v>5.9271152968454404</v>
      </c>
    </row>
    <row r="375" spans="1:11" x14ac:dyDescent="0.25">
      <c r="A375" s="405" t="s">
        <v>270</v>
      </c>
      <c r="B375" s="405" t="s">
        <v>271</v>
      </c>
      <c r="C375" s="405" t="s">
        <v>15</v>
      </c>
      <c r="D375" s="405">
        <v>1138.2538890000001</v>
      </c>
      <c r="E375" s="405">
        <v>1503.5605917</v>
      </c>
      <c r="F375" s="405">
        <v>3197.6740132999998</v>
      </c>
      <c r="G375" s="405">
        <v>924.56670640000004</v>
      </c>
      <c r="H375" s="405">
        <v>16.8279804832564</v>
      </c>
      <c r="I375" s="405">
        <v>22.2286860049735</v>
      </c>
      <c r="J375" s="405">
        <v>47.274510904507402</v>
      </c>
      <c r="K375" s="405">
        <v>13.6688226072626</v>
      </c>
    </row>
    <row r="376" spans="1:11" x14ac:dyDescent="0.25">
      <c r="A376" s="405" t="s">
        <v>270</v>
      </c>
      <c r="B376" s="405" t="s">
        <v>271</v>
      </c>
      <c r="C376" s="405" t="s">
        <v>16</v>
      </c>
      <c r="D376" s="405">
        <v>941.72985700000004</v>
      </c>
      <c r="E376" s="405">
        <v>1119.2872273</v>
      </c>
      <c r="F376" s="405">
        <v>1622.0752778999999</v>
      </c>
      <c r="G376" s="405">
        <v>713.18767820000005</v>
      </c>
      <c r="H376" s="405">
        <v>21.421061632696102</v>
      </c>
      <c r="I376" s="405">
        <v>25.459871004899899</v>
      </c>
      <c r="J376" s="405">
        <v>36.896541234721099</v>
      </c>
      <c r="K376" s="405">
        <v>16.222526127682901</v>
      </c>
    </row>
    <row r="377" spans="1:11" x14ac:dyDescent="0.25">
      <c r="A377" s="405" t="s">
        <v>272</v>
      </c>
      <c r="B377" s="405" t="s">
        <v>273</v>
      </c>
      <c r="C377" s="405" t="s">
        <v>15</v>
      </c>
      <c r="D377" s="405">
        <v>1130.5452075999999</v>
      </c>
      <c r="E377" s="405">
        <v>1758.6243889</v>
      </c>
      <c r="F377" s="405">
        <v>3151.9100938000001</v>
      </c>
      <c r="G377" s="405">
        <v>967.37554539999996</v>
      </c>
      <c r="H377" s="405">
        <v>16.131161141490601</v>
      </c>
      <c r="I377" s="405">
        <v>25.092896077039001</v>
      </c>
      <c r="J377" s="405">
        <v>44.972964623425902</v>
      </c>
      <c r="K377" s="405">
        <v>13.8029781580445</v>
      </c>
    </row>
    <row r="378" spans="1:11" x14ac:dyDescent="0.25">
      <c r="A378" s="405" t="s">
        <v>272</v>
      </c>
      <c r="B378" s="405" t="s">
        <v>273</v>
      </c>
      <c r="C378" s="405" t="s">
        <v>16</v>
      </c>
      <c r="D378" s="405">
        <v>823.37028069999997</v>
      </c>
      <c r="E378" s="405">
        <v>1241.4246671000001</v>
      </c>
      <c r="F378" s="405">
        <v>1727.6082337</v>
      </c>
      <c r="G378" s="405">
        <v>661.39121160000002</v>
      </c>
      <c r="H378" s="405">
        <v>18.4869396300736</v>
      </c>
      <c r="I378" s="405">
        <v>27.873416631519099</v>
      </c>
      <c r="J378" s="405">
        <v>38.789582122975403</v>
      </c>
      <c r="K378" s="405">
        <v>14.850061615431899</v>
      </c>
    </row>
    <row r="379" spans="1:11" x14ac:dyDescent="0.25">
      <c r="A379" s="405" t="s">
        <v>274</v>
      </c>
      <c r="B379" s="405" t="s">
        <v>275</v>
      </c>
      <c r="C379" s="405" t="s">
        <v>15</v>
      </c>
      <c r="D379" s="405">
        <v>2717.2145564000002</v>
      </c>
      <c r="E379" s="405">
        <v>4074.4341242999999</v>
      </c>
      <c r="F379" s="405">
        <v>2930.4792868</v>
      </c>
      <c r="G379" s="405">
        <v>520.08597339999994</v>
      </c>
      <c r="H379" s="405">
        <v>26.5295625738631</v>
      </c>
      <c r="I379" s="405">
        <v>39.780794931744701</v>
      </c>
      <c r="J379" s="405">
        <v>28.611775771425599</v>
      </c>
      <c r="K379" s="405">
        <v>5.0778667229665304</v>
      </c>
    </row>
    <row r="380" spans="1:11" x14ac:dyDescent="0.25">
      <c r="A380" s="405" t="s">
        <v>274</v>
      </c>
      <c r="B380" s="405" t="s">
        <v>275</v>
      </c>
      <c r="C380" s="405" t="s">
        <v>16</v>
      </c>
      <c r="D380" s="405">
        <v>1930.6855234</v>
      </c>
      <c r="E380" s="405">
        <v>2654.4388012999998</v>
      </c>
      <c r="F380" s="405">
        <v>2189.5626674</v>
      </c>
      <c r="G380" s="405">
        <v>173.76386160000001</v>
      </c>
      <c r="H380" s="405">
        <v>27.785841247936901</v>
      </c>
      <c r="I380" s="405">
        <v>38.2018791985343</v>
      </c>
      <c r="J380" s="405">
        <v>31.5115226904724</v>
      </c>
      <c r="K380" s="405">
        <v>2.5007568630563499</v>
      </c>
    </row>
    <row r="381" spans="1:11" x14ac:dyDescent="0.25">
      <c r="A381" s="405" t="s">
        <v>276</v>
      </c>
      <c r="B381" s="405" t="s">
        <v>277</v>
      </c>
      <c r="C381" s="405" t="s">
        <v>15</v>
      </c>
      <c r="D381" s="405">
        <v>1271.7785484999999</v>
      </c>
      <c r="E381" s="405">
        <v>2442.3469863999999</v>
      </c>
      <c r="F381" s="405">
        <v>1384.6967135</v>
      </c>
      <c r="G381" s="405">
        <v>320.17910899999998</v>
      </c>
      <c r="H381" s="405">
        <v>23.468873038079298</v>
      </c>
      <c r="I381" s="405">
        <v>45.070056737757</v>
      </c>
      <c r="J381" s="405">
        <v>25.5526179488607</v>
      </c>
      <c r="K381" s="405">
        <v>5.9084522753029898</v>
      </c>
    </row>
    <row r="382" spans="1:11" x14ac:dyDescent="0.25">
      <c r="A382" s="405" t="s">
        <v>276</v>
      </c>
      <c r="B382" s="405" t="s">
        <v>277</v>
      </c>
      <c r="C382" s="405" t="s">
        <v>16</v>
      </c>
      <c r="D382" s="405">
        <v>579.01714809999999</v>
      </c>
      <c r="E382" s="405">
        <v>953.09634240000003</v>
      </c>
      <c r="F382" s="405">
        <v>942.39171109999995</v>
      </c>
      <c r="G382" s="405">
        <v>152.1053833</v>
      </c>
      <c r="H382" s="405">
        <v>22.0442707201701</v>
      </c>
      <c r="I382" s="405">
        <v>36.286168489505499</v>
      </c>
      <c r="J382" s="405">
        <v>35.878623063413798</v>
      </c>
      <c r="K382" s="405">
        <v>5.79093772691055</v>
      </c>
    </row>
    <row r="383" spans="1:11" x14ac:dyDescent="0.25">
      <c r="A383" s="405" t="s">
        <v>278</v>
      </c>
      <c r="B383" s="405" t="s">
        <v>279</v>
      </c>
      <c r="C383" s="405" t="s">
        <v>15</v>
      </c>
      <c r="D383" s="405">
        <v>1442.4624699999999</v>
      </c>
      <c r="E383" s="405">
        <v>1154.4637941000001</v>
      </c>
      <c r="F383" s="405">
        <v>800.59293009999999</v>
      </c>
      <c r="G383" s="405">
        <v>56.619075299999999</v>
      </c>
      <c r="H383" s="405">
        <v>41.760414825802599</v>
      </c>
      <c r="I383" s="405">
        <v>33.422628280225503</v>
      </c>
      <c r="J383" s="405">
        <v>23.177790454111999</v>
      </c>
      <c r="K383" s="405">
        <v>1.63916643985986</v>
      </c>
    </row>
    <row r="384" spans="1:11" x14ac:dyDescent="0.25">
      <c r="A384" s="405" t="s">
        <v>278</v>
      </c>
      <c r="B384" s="405" t="s">
        <v>279</v>
      </c>
      <c r="C384" s="405" t="s">
        <v>16</v>
      </c>
      <c r="D384" s="405">
        <v>1022.6253441</v>
      </c>
      <c r="E384" s="405">
        <v>733.97345110000003</v>
      </c>
      <c r="F384" s="405">
        <v>722.05068719999997</v>
      </c>
      <c r="G384" s="405">
        <v>89.133452000000005</v>
      </c>
      <c r="H384" s="405">
        <v>39.825225504855702</v>
      </c>
      <c r="I384" s="405">
        <v>28.5839367988285</v>
      </c>
      <c r="J384" s="405">
        <v>28.119615467758301</v>
      </c>
      <c r="K384" s="405">
        <v>3.47122222855754</v>
      </c>
    </row>
    <row r="385" spans="1:11" x14ac:dyDescent="0.25">
      <c r="A385" s="405" t="s">
        <v>280</v>
      </c>
      <c r="B385" s="405" t="s">
        <v>281</v>
      </c>
      <c r="C385" s="405" t="s">
        <v>15</v>
      </c>
      <c r="D385" s="405">
        <v>2386.0838161000001</v>
      </c>
      <c r="E385" s="405">
        <v>4068.5408524999998</v>
      </c>
      <c r="F385" s="405">
        <v>4890.709863</v>
      </c>
      <c r="G385" s="405">
        <v>686.19366119999995</v>
      </c>
      <c r="H385" s="405">
        <v>19.8319264009031</v>
      </c>
      <c r="I385" s="405">
        <v>33.815661546092898</v>
      </c>
      <c r="J385" s="405">
        <v>40.649116094219302</v>
      </c>
      <c r="K385" s="405">
        <v>5.7032959587846603</v>
      </c>
    </row>
    <row r="386" spans="1:11" x14ac:dyDescent="0.25">
      <c r="A386" s="405" t="s">
        <v>280</v>
      </c>
      <c r="B386" s="405" t="s">
        <v>281</v>
      </c>
      <c r="C386" s="405" t="s">
        <v>16</v>
      </c>
      <c r="D386" s="405">
        <v>1422.2885277</v>
      </c>
      <c r="E386" s="405">
        <v>3017.0396614000001</v>
      </c>
      <c r="F386" s="405">
        <v>2965.6222868999998</v>
      </c>
      <c r="G386" s="405">
        <v>815.47810519999996</v>
      </c>
      <c r="H386" s="405">
        <v>17.301878042621201</v>
      </c>
      <c r="I386" s="405">
        <v>36.701731930375601</v>
      </c>
      <c r="J386" s="405">
        <v>36.076249037456897</v>
      </c>
      <c r="K386" s="405">
        <v>9.9201409895462902</v>
      </c>
    </row>
    <row r="387" spans="1:11" x14ac:dyDescent="0.25">
      <c r="A387" s="405" t="s">
        <v>282</v>
      </c>
      <c r="B387" s="405" t="s">
        <v>283</v>
      </c>
      <c r="C387" s="405" t="s">
        <v>15</v>
      </c>
      <c r="D387" s="405">
        <v>2172.4689097999999</v>
      </c>
      <c r="E387" s="405">
        <v>1806.3711596000001</v>
      </c>
      <c r="F387" s="405">
        <v>4833.3015474000003</v>
      </c>
      <c r="G387" s="405">
        <v>7577.5001788999998</v>
      </c>
      <c r="H387" s="405">
        <v>13.255133558623401</v>
      </c>
      <c r="I387" s="405">
        <v>11.021419394741899</v>
      </c>
      <c r="J387" s="405">
        <v>29.489976703871999</v>
      </c>
      <c r="K387" s="405">
        <v>46.233470342762701</v>
      </c>
    </row>
    <row r="388" spans="1:11" x14ac:dyDescent="0.25">
      <c r="A388" s="405" t="s">
        <v>282</v>
      </c>
      <c r="B388" s="405" t="s">
        <v>283</v>
      </c>
      <c r="C388" s="405" t="s">
        <v>16</v>
      </c>
      <c r="D388" s="405">
        <v>1993.2342117000001</v>
      </c>
      <c r="E388" s="405">
        <v>858.38352829999997</v>
      </c>
      <c r="F388" s="405">
        <v>2632.3684732000002</v>
      </c>
      <c r="G388" s="405">
        <v>4853.2086514000002</v>
      </c>
      <c r="H388" s="405">
        <v>19.282157662770601</v>
      </c>
      <c r="I388" s="405">
        <v>8.3038342562309406</v>
      </c>
      <c r="J388" s="405">
        <v>25.465017421840599</v>
      </c>
      <c r="K388" s="405">
        <v>46.9489906591579</v>
      </c>
    </row>
    <row r="389" spans="1:11" x14ac:dyDescent="0.25">
      <c r="A389" s="405" t="s">
        <v>284</v>
      </c>
      <c r="B389" s="405" t="s">
        <v>285</v>
      </c>
      <c r="C389" s="405" t="s">
        <v>15</v>
      </c>
      <c r="D389" s="405">
        <v>1786.1072142999999</v>
      </c>
      <c r="E389" s="405">
        <v>1580.7830082999999</v>
      </c>
      <c r="F389" s="405">
        <v>4029.3854279000002</v>
      </c>
      <c r="G389" s="405">
        <v>3834.5022383999999</v>
      </c>
      <c r="H389" s="405">
        <v>15.9036821132872</v>
      </c>
      <c r="I389" s="405">
        <v>14.075454291214999</v>
      </c>
      <c r="J389" s="405">
        <v>35.878061767052401</v>
      </c>
      <c r="K389" s="405">
        <v>34.142801828445499</v>
      </c>
    </row>
    <row r="390" spans="1:11" x14ac:dyDescent="0.25">
      <c r="A390" s="405" t="s">
        <v>284</v>
      </c>
      <c r="B390" s="405" t="s">
        <v>285</v>
      </c>
      <c r="C390" s="405" t="s">
        <v>16</v>
      </c>
      <c r="D390" s="405">
        <v>881.47488490000001</v>
      </c>
      <c r="E390" s="405">
        <v>840.04121859999998</v>
      </c>
      <c r="F390" s="405">
        <v>2625.4089976999999</v>
      </c>
      <c r="G390" s="405">
        <v>2565.1346711000001</v>
      </c>
      <c r="H390" s="405">
        <v>12.752709234843399</v>
      </c>
      <c r="I390" s="405">
        <v>12.153269014924501</v>
      </c>
      <c r="J390" s="405">
        <v>37.983019305204699</v>
      </c>
      <c r="K390" s="405">
        <v>37.111002445027303</v>
      </c>
    </row>
    <row r="391" spans="1:11" x14ac:dyDescent="0.25">
      <c r="A391" s="405" t="s">
        <v>286</v>
      </c>
      <c r="B391" s="405" t="s">
        <v>287</v>
      </c>
      <c r="C391" s="405" t="s">
        <v>15</v>
      </c>
      <c r="D391" s="405">
        <v>463.91654360000001</v>
      </c>
      <c r="E391" s="405">
        <v>1041.6016182999999</v>
      </c>
      <c r="F391" s="405">
        <v>1156.0409159000001</v>
      </c>
      <c r="G391" s="405">
        <v>92.5858633</v>
      </c>
      <c r="H391" s="405">
        <v>16.844303895448299</v>
      </c>
      <c r="I391" s="405">
        <v>37.819419114666701</v>
      </c>
      <c r="J391" s="405">
        <v>41.974585238723101</v>
      </c>
      <c r="K391" s="405">
        <v>3.36169175116185</v>
      </c>
    </row>
    <row r="392" spans="1:11" x14ac:dyDescent="0.25">
      <c r="A392" s="405" t="s">
        <v>286</v>
      </c>
      <c r="B392" s="405" t="s">
        <v>287</v>
      </c>
      <c r="C392" s="405" t="s">
        <v>16</v>
      </c>
      <c r="D392" s="405">
        <v>387.9944663</v>
      </c>
      <c r="E392" s="405">
        <v>915.03837199999998</v>
      </c>
      <c r="F392" s="405">
        <v>1059.5125840999999</v>
      </c>
      <c r="G392" s="405">
        <v>141.29410050000001</v>
      </c>
      <c r="H392" s="405">
        <v>15.495979784304099</v>
      </c>
      <c r="I392" s="405">
        <v>36.545408107472603</v>
      </c>
      <c r="J392" s="405">
        <v>42.315514808746599</v>
      </c>
      <c r="K392" s="405">
        <v>5.6430972994766897</v>
      </c>
    </row>
    <row r="393" spans="1:11" x14ac:dyDescent="0.25">
      <c r="A393" s="405" t="s">
        <v>288</v>
      </c>
      <c r="B393" s="405" t="s">
        <v>289</v>
      </c>
      <c r="C393" s="405" t="s">
        <v>15</v>
      </c>
      <c r="D393" s="405">
        <v>1831.2505024</v>
      </c>
      <c r="E393" s="405">
        <v>1620.4905968999999</v>
      </c>
      <c r="F393" s="405">
        <v>1109.5437265</v>
      </c>
      <c r="G393" s="405">
        <v>145.10163349999999</v>
      </c>
      <c r="H393" s="405">
        <v>38.9099050457571</v>
      </c>
      <c r="I393" s="405">
        <v>34.431736766916998</v>
      </c>
      <c r="J393" s="405">
        <v>23.575278742940899</v>
      </c>
      <c r="K393" s="405">
        <v>3.08307944438506</v>
      </c>
    </row>
    <row r="394" spans="1:11" x14ac:dyDescent="0.25">
      <c r="A394" s="405" t="s">
        <v>288</v>
      </c>
      <c r="B394" s="405" t="s">
        <v>289</v>
      </c>
      <c r="C394" s="405" t="s">
        <v>16</v>
      </c>
      <c r="D394" s="405">
        <v>1330.5081081999999</v>
      </c>
      <c r="E394" s="405">
        <v>1097.6498941</v>
      </c>
      <c r="F394" s="405">
        <v>621.89243409999995</v>
      </c>
      <c r="G394" s="405">
        <v>127.3090772</v>
      </c>
      <c r="H394" s="405">
        <v>41.874647879947098</v>
      </c>
      <c r="I394" s="405">
        <v>34.545977230519497</v>
      </c>
      <c r="J394" s="405">
        <v>19.572617811680502</v>
      </c>
      <c r="K394" s="405">
        <v>4.0067570778528898</v>
      </c>
    </row>
    <row r="395" spans="1:11" x14ac:dyDescent="0.25">
      <c r="A395" s="405" t="s">
        <v>290</v>
      </c>
      <c r="B395" s="405" t="s">
        <v>291</v>
      </c>
      <c r="C395" s="405" t="s">
        <v>15</v>
      </c>
      <c r="D395" s="405">
        <v>1021.8539561</v>
      </c>
      <c r="E395" s="405">
        <v>1602.8580472000001</v>
      </c>
      <c r="F395" s="405">
        <v>4723.7384998999996</v>
      </c>
      <c r="G395" s="405">
        <v>2921.4650513000001</v>
      </c>
      <c r="H395" s="405">
        <v>9.9499742785348495</v>
      </c>
      <c r="I395" s="405">
        <v>15.607314769961</v>
      </c>
      <c r="J395" s="405">
        <v>45.995884531204197</v>
      </c>
      <c r="K395" s="405">
        <v>28.446826420299999</v>
      </c>
    </row>
    <row r="396" spans="1:11" x14ac:dyDescent="0.25">
      <c r="A396" s="405" t="s">
        <v>290</v>
      </c>
      <c r="B396" s="405" t="s">
        <v>291</v>
      </c>
      <c r="C396" s="405" t="s">
        <v>16</v>
      </c>
      <c r="D396" s="405">
        <v>561.81585949999999</v>
      </c>
      <c r="E396" s="405">
        <v>975.35317610000004</v>
      </c>
      <c r="F396" s="405">
        <v>2734.7503215000002</v>
      </c>
      <c r="G396" s="405">
        <v>2814.6946990000001</v>
      </c>
      <c r="H396" s="405">
        <v>7.9278461484212102</v>
      </c>
      <c r="I396" s="405">
        <v>13.763317268003901</v>
      </c>
      <c r="J396" s="405">
        <v>38.590366285659201</v>
      </c>
      <c r="K396" s="405">
        <v>39.718470297915701</v>
      </c>
    </row>
    <row r="397" spans="1:11" x14ac:dyDescent="0.25">
      <c r="A397" s="405" t="s">
        <v>292</v>
      </c>
      <c r="B397" s="405" t="s">
        <v>293</v>
      </c>
      <c r="C397" s="405" t="s">
        <v>15</v>
      </c>
      <c r="D397" s="405">
        <v>3037.8535557</v>
      </c>
      <c r="E397" s="405">
        <v>4359.6592610999996</v>
      </c>
      <c r="F397" s="405">
        <v>4030.921339</v>
      </c>
      <c r="G397" s="405">
        <v>942.33407709999994</v>
      </c>
      <c r="H397" s="405">
        <v>24.556708997431901</v>
      </c>
      <c r="I397" s="405">
        <v>35.241621045857997</v>
      </c>
      <c r="J397" s="405">
        <v>32.584244269323399</v>
      </c>
      <c r="K397" s="405">
        <v>7.6174256873867101</v>
      </c>
    </row>
    <row r="398" spans="1:11" x14ac:dyDescent="0.25">
      <c r="A398" s="405" t="s">
        <v>292</v>
      </c>
      <c r="B398" s="405" t="s">
        <v>293</v>
      </c>
      <c r="C398" s="405" t="s">
        <v>16</v>
      </c>
      <c r="D398" s="405">
        <v>1715.8133651000001</v>
      </c>
      <c r="E398" s="405">
        <v>2817.9449786</v>
      </c>
      <c r="F398" s="405">
        <v>2717.7063745999999</v>
      </c>
      <c r="G398" s="405">
        <v>438.68422040000002</v>
      </c>
      <c r="H398" s="405">
        <v>22.3118352944417</v>
      </c>
      <c r="I398" s="405">
        <v>36.643568298384203</v>
      </c>
      <c r="J398" s="405">
        <v>35.340100643869</v>
      </c>
      <c r="K398" s="405">
        <v>5.7044957633051796</v>
      </c>
    </row>
    <row r="399" spans="1:11" x14ac:dyDescent="0.25">
      <c r="A399" s="405" t="s">
        <v>294</v>
      </c>
      <c r="B399" s="405" t="s">
        <v>295</v>
      </c>
      <c r="C399" s="405" t="s">
        <v>15</v>
      </c>
      <c r="D399" s="405">
        <v>1585.5713536999999</v>
      </c>
      <c r="E399" s="405">
        <v>3750.5034666000001</v>
      </c>
      <c r="F399" s="405">
        <v>5117.3718695999996</v>
      </c>
      <c r="G399" s="405">
        <v>1334.4743453000001</v>
      </c>
      <c r="H399" s="405">
        <v>13.4508141763532</v>
      </c>
      <c r="I399" s="405">
        <v>31.816496355893399</v>
      </c>
      <c r="J399" s="405">
        <v>43.411996520157999</v>
      </c>
      <c r="K399" s="405">
        <v>11.320692947595401</v>
      </c>
    </row>
    <row r="400" spans="1:11" x14ac:dyDescent="0.25">
      <c r="A400" s="405" t="s">
        <v>294</v>
      </c>
      <c r="B400" s="405" t="s">
        <v>295</v>
      </c>
      <c r="C400" s="405" t="s">
        <v>16</v>
      </c>
      <c r="D400" s="405">
        <v>1527.5007680000001</v>
      </c>
      <c r="E400" s="405">
        <v>2068.0969132999999</v>
      </c>
      <c r="F400" s="405">
        <v>3145.0566398000001</v>
      </c>
      <c r="G400" s="405">
        <v>391.3817846</v>
      </c>
      <c r="H400" s="405">
        <v>21.4174570257602</v>
      </c>
      <c r="I400" s="405">
        <v>28.997286085626399</v>
      </c>
      <c r="J400" s="405">
        <v>44.097598402319299</v>
      </c>
      <c r="K400" s="405">
        <v>5.4876584862940296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901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868</v>
      </c>
      <c r="E410" s="5" t="s">
        <v>869</v>
      </c>
      <c r="F410" s="5" t="s">
        <v>870</v>
      </c>
      <c r="G410" s="5" t="s">
        <v>871</v>
      </c>
      <c r="H410" s="5" t="s">
        <v>872</v>
      </c>
      <c r="I410" s="5" t="s">
        <v>873</v>
      </c>
      <c r="J410" s="5" t="s">
        <v>874</v>
      </c>
      <c r="K410" s="5" t="s">
        <v>875</v>
      </c>
    </row>
    <row r="411" spans="1:11" x14ac:dyDescent="0.25">
      <c r="A411" s="406" t="s">
        <v>71</v>
      </c>
      <c r="B411" s="406" t="s">
        <v>72</v>
      </c>
      <c r="C411" s="406" t="s">
        <v>15</v>
      </c>
      <c r="D411" s="406">
        <v>41.748285899999999</v>
      </c>
      <c r="E411" s="406">
        <v>12.1444905</v>
      </c>
      <c r="F411" s="406">
        <v>19.564700999999999</v>
      </c>
      <c r="G411" s="406">
        <v>24.568816000000002</v>
      </c>
      <c r="H411" s="406">
        <v>42.588865142176203</v>
      </c>
      <c r="I411" s="406">
        <v>12.3890132726369</v>
      </c>
      <c r="J411" s="406">
        <v>19.9586257129661</v>
      </c>
      <c r="K411" s="406">
        <v>25.063495872220699</v>
      </c>
    </row>
    <row r="412" spans="1:11" x14ac:dyDescent="0.25">
      <c r="A412" s="406" t="s">
        <v>71</v>
      </c>
      <c r="B412" s="406" t="s">
        <v>72</v>
      </c>
      <c r="C412" s="406" t="s">
        <v>16</v>
      </c>
      <c r="D412" s="406">
        <v>18.974165800000002</v>
      </c>
      <c r="E412" s="406">
        <v>19.176955</v>
      </c>
      <c r="F412" s="406">
        <v>17.4593053</v>
      </c>
      <c r="G412" s="406">
        <v>1.1810700000000001</v>
      </c>
      <c r="H412" s="406">
        <v>33.410223542253199</v>
      </c>
      <c r="I412" s="406">
        <v>33.767300241981097</v>
      </c>
      <c r="J412" s="406">
        <v>30.7428162647048</v>
      </c>
      <c r="K412" s="406">
        <v>2.0796599510608802</v>
      </c>
    </row>
    <row r="413" spans="1:11" x14ac:dyDescent="0.25">
      <c r="A413" s="406" t="s">
        <v>73</v>
      </c>
      <c r="B413" s="406" t="s">
        <v>74</v>
      </c>
      <c r="C413" s="406" t="s">
        <v>15</v>
      </c>
      <c r="D413" s="406">
        <v>62.844222500000001</v>
      </c>
      <c r="E413" s="406">
        <v>79.829147500000005</v>
      </c>
      <c r="F413" s="406">
        <v>96.814072499999995</v>
      </c>
      <c r="G413" s="406">
        <v>33.969850000000001</v>
      </c>
      <c r="H413" s="406">
        <v>22.981366459627299</v>
      </c>
      <c r="I413" s="406">
        <v>29.192546583850898</v>
      </c>
      <c r="J413" s="406">
        <v>35.403726708074501</v>
      </c>
      <c r="K413" s="406">
        <v>12.4223602484472</v>
      </c>
    </row>
    <row r="414" spans="1:11" x14ac:dyDescent="0.25">
      <c r="A414" s="406" t="s">
        <v>73</v>
      </c>
      <c r="B414" s="406" t="s">
        <v>74</v>
      </c>
      <c r="C414" s="406" t="s">
        <v>16</v>
      </c>
      <c r="D414" s="406">
        <v>20.381910000000001</v>
      </c>
      <c r="E414" s="406">
        <v>44.160805000000003</v>
      </c>
      <c r="F414" s="406">
        <v>16.984925</v>
      </c>
      <c r="G414" s="406">
        <v>3.3969849999999999</v>
      </c>
      <c r="H414" s="406">
        <v>24</v>
      </c>
      <c r="I414" s="406">
        <v>52</v>
      </c>
      <c r="J414" s="406">
        <v>20</v>
      </c>
      <c r="K414" s="406">
        <v>4</v>
      </c>
    </row>
    <row r="415" spans="1:11" x14ac:dyDescent="0.25">
      <c r="A415" s="406" t="s">
        <v>75</v>
      </c>
      <c r="B415" s="406" t="s">
        <v>76</v>
      </c>
      <c r="C415" s="406" t="s">
        <v>15</v>
      </c>
      <c r="D415" s="406">
        <v>67.896399799999998</v>
      </c>
      <c r="E415" s="406">
        <v>57.378210799999998</v>
      </c>
      <c r="F415" s="406">
        <v>64.596758899999998</v>
      </c>
      <c r="G415" s="406">
        <v>24.6572642</v>
      </c>
      <c r="H415" s="406">
        <v>31.6491083865976</v>
      </c>
      <c r="I415" s="406">
        <v>26.7461782655263</v>
      </c>
      <c r="J415" s="406">
        <v>30.1110195808794</v>
      </c>
      <c r="K415" s="406">
        <v>11.493693766996699</v>
      </c>
    </row>
    <row r="416" spans="1:11" x14ac:dyDescent="0.25">
      <c r="A416" s="406" t="s">
        <v>75</v>
      </c>
      <c r="B416" s="406" t="s">
        <v>76</v>
      </c>
      <c r="C416" s="406" t="s">
        <v>16</v>
      </c>
      <c r="D416" s="406">
        <v>17.820104499999999</v>
      </c>
      <c r="E416" s="406">
        <v>53.810098699999998</v>
      </c>
      <c r="F416" s="406">
        <v>22.4483678</v>
      </c>
      <c r="G416" s="406">
        <v>6.3783526999999998</v>
      </c>
      <c r="H416" s="406">
        <v>17.739050573773401</v>
      </c>
      <c r="I416" s="406">
        <v>53.565345939415799</v>
      </c>
      <c r="J416" s="406">
        <v>22.346262430889102</v>
      </c>
      <c r="K416" s="406">
        <v>6.3493410559216601</v>
      </c>
    </row>
    <row r="417" spans="1:11" x14ac:dyDescent="0.25">
      <c r="A417" s="406" t="s">
        <v>77</v>
      </c>
      <c r="B417" s="406" t="s">
        <v>78</v>
      </c>
      <c r="C417" s="406" t="s">
        <v>15</v>
      </c>
      <c r="D417" s="406">
        <v>4.7560976999999998</v>
      </c>
      <c r="E417" s="406">
        <v>4.7560976999999998</v>
      </c>
      <c r="F417" s="406">
        <v>4.7560976999999998</v>
      </c>
      <c r="G417" s="406">
        <v>1.5853659</v>
      </c>
      <c r="H417" s="406">
        <v>30</v>
      </c>
      <c r="I417" s="406">
        <v>30</v>
      </c>
      <c r="J417" s="406">
        <v>30</v>
      </c>
      <c r="K417" s="406">
        <v>10</v>
      </c>
    </row>
    <row r="418" spans="1:11" x14ac:dyDescent="0.25">
      <c r="A418" s="406" t="s">
        <v>77</v>
      </c>
      <c r="B418" s="406" t="s">
        <v>78</v>
      </c>
      <c r="C418" s="406" t="s">
        <v>16</v>
      </c>
      <c r="D418" s="406">
        <v>0</v>
      </c>
      <c r="E418" s="406">
        <v>7.9268295000000002</v>
      </c>
      <c r="F418" s="406">
        <v>0</v>
      </c>
      <c r="G418" s="406">
        <v>0</v>
      </c>
      <c r="H418" s="406">
        <v>0</v>
      </c>
      <c r="I418" s="406">
        <v>100</v>
      </c>
      <c r="J418" s="406">
        <v>0</v>
      </c>
      <c r="K418" s="406">
        <v>0</v>
      </c>
    </row>
    <row r="419" spans="1:11" x14ac:dyDescent="0.25">
      <c r="A419" s="406" t="s">
        <v>79</v>
      </c>
      <c r="B419" s="406" t="s">
        <v>80</v>
      </c>
      <c r="C419" s="406" t="s">
        <v>15</v>
      </c>
      <c r="D419" s="406">
        <v>785.17186370000002</v>
      </c>
      <c r="E419" s="406">
        <v>680.44891129999996</v>
      </c>
      <c r="F419" s="406">
        <v>460.85372840000002</v>
      </c>
      <c r="G419" s="406">
        <v>205.60634809999999</v>
      </c>
      <c r="H419" s="406">
        <v>36.826552011271097</v>
      </c>
      <c r="I419" s="406">
        <v>31.914779911900499</v>
      </c>
      <c r="J419" s="406">
        <v>21.615208826427601</v>
      </c>
      <c r="K419" s="406">
        <v>9.6434592504007597</v>
      </c>
    </row>
    <row r="420" spans="1:11" x14ac:dyDescent="0.25">
      <c r="A420" s="406" t="s">
        <v>79</v>
      </c>
      <c r="B420" s="406" t="s">
        <v>80</v>
      </c>
      <c r="C420" s="406" t="s">
        <v>16</v>
      </c>
      <c r="D420" s="406">
        <v>260.6658496</v>
      </c>
      <c r="E420" s="406">
        <v>238.447846</v>
      </c>
      <c r="F420" s="406">
        <v>203.7870078</v>
      </c>
      <c r="G420" s="406">
        <v>117.7685456</v>
      </c>
      <c r="H420" s="406">
        <v>31.762594969608799</v>
      </c>
      <c r="I420" s="406">
        <v>29.055291920655399</v>
      </c>
      <c r="J420" s="406">
        <v>24.831807460596099</v>
      </c>
      <c r="K420" s="406">
        <v>14.3503056491398</v>
      </c>
    </row>
    <row r="421" spans="1:11" x14ac:dyDescent="0.25">
      <c r="A421" s="406" t="s">
        <v>91</v>
      </c>
      <c r="B421" s="406" t="s">
        <v>92</v>
      </c>
      <c r="C421" s="406" t="s">
        <v>15</v>
      </c>
      <c r="D421" s="406">
        <v>364.18856210000001</v>
      </c>
      <c r="E421" s="406">
        <v>227.00706439999999</v>
      </c>
      <c r="F421" s="406">
        <v>232.8554493</v>
      </c>
      <c r="G421" s="406">
        <v>85.488123299999998</v>
      </c>
      <c r="H421" s="406">
        <v>40.040996854271803</v>
      </c>
      <c r="I421" s="406">
        <v>24.958469588185601</v>
      </c>
      <c r="J421" s="406">
        <v>25.601474849067898</v>
      </c>
      <c r="K421" s="406">
        <v>9.3990587084747492</v>
      </c>
    </row>
    <row r="422" spans="1:11" x14ac:dyDescent="0.25">
      <c r="A422" s="406" t="s">
        <v>91</v>
      </c>
      <c r="B422" s="406" t="s">
        <v>92</v>
      </c>
      <c r="C422" s="406" t="s">
        <v>16</v>
      </c>
      <c r="D422" s="406">
        <v>52.145480200000002</v>
      </c>
      <c r="E422" s="406">
        <v>79.654286099999993</v>
      </c>
      <c r="F422" s="406">
        <v>104.71222539999999</v>
      </c>
      <c r="G422" s="406">
        <v>28.748975300000001</v>
      </c>
      <c r="H422" s="406">
        <v>19.658180692676101</v>
      </c>
      <c r="I422" s="406">
        <v>30.02864952234</v>
      </c>
      <c r="J422" s="406">
        <v>39.4751729152823</v>
      </c>
      <c r="K422" s="406">
        <v>10.837996869701501</v>
      </c>
    </row>
    <row r="423" spans="1:11" x14ac:dyDescent="0.25">
      <c r="A423" s="406" t="s">
        <v>107</v>
      </c>
      <c r="B423" s="406" t="s">
        <v>108</v>
      </c>
      <c r="C423" s="406" t="s">
        <v>15</v>
      </c>
      <c r="D423" s="406">
        <v>719.29805009999995</v>
      </c>
      <c r="E423" s="406">
        <v>591.90396899999996</v>
      </c>
      <c r="F423" s="406">
        <v>530.32919690000006</v>
      </c>
      <c r="G423" s="406">
        <v>343.69333369999998</v>
      </c>
      <c r="H423" s="406">
        <v>32.9164364457991</v>
      </c>
      <c r="I423" s="406">
        <v>27.086642838662002</v>
      </c>
      <c r="J423" s="406">
        <v>24.268865045141801</v>
      </c>
      <c r="K423" s="406">
        <v>15.728055670397101</v>
      </c>
    </row>
    <row r="424" spans="1:11" x14ac:dyDescent="0.25">
      <c r="A424" s="406" t="s">
        <v>107</v>
      </c>
      <c r="B424" s="406" t="s">
        <v>108</v>
      </c>
      <c r="C424" s="406" t="s">
        <v>16</v>
      </c>
      <c r="D424" s="406">
        <v>180.37703619999999</v>
      </c>
      <c r="E424" s="406">
        <v>216.00999519999999</v>
      </c>
      <c r="F424" s="406">
        <v>173.34010470000001</v>
      </c>
      <c r="G424" s="406">
        <v>200.3766267</v>
      </c>
      <c r="H424" s="406">
        <v>23.4224327828463</v>
      </c>
      <c r="I424" s="406">
        <v>28.0494662712223</v>
      </c>
      <c r="J424" s="406">
        <v>22.508668711052302</v>
      </c>
      <c r="K424" s="406">
        <v>26.019432234879101</v>
      </c>
    </row>
    <row r="425" spans="1:11" x14ac:dyDescent="0.25">
      <c r="A425" s="406" t="s">
        <v>109</v>
      </c>
      <c r="B425" s="406" t="s">
        <v>110</v>
      </c>
      <c r="C425" s="406" t="s">
        <v>15</v>
      </c>
      <c r="D425" s="406">
        <v>348.29405320000001</v>
      </c>
      <c r="E425" s="406">
        <v>295.95971359999999</v>
      </c>
      <c r="F425" s="406">
        <v>202.11882879999999</v>
      </c>
      <c r="G425" s="406">
        <v>54.138972000000003</v>
      </c>
      <c r="H425" s="406">
        <v>38.6773547094188</v>
      </c>
      <c r="I425" s="406">
        <v>32.865731462925901</v>
      </c>
      <c r="J425" s="406">
        <v>22.444889779559102</v>
      </c>
      <c r="K425" s="406">
        <v>6.0120240480961904</v>
      </c>
    </row>
    <row r="426" spans="1:11" x14ac:dyDescent="0.25">
      <c r="A426" s="406" t="s">
        <v>109</v>
      </c>
      <c r="B426" s="406" t="s">
        <v>110</v>
      </c>
      <c r="C426" s="406" t="s">
        <v>16</v>
      </c>
      <c r="D426" s="406">
        <v>146.17522439999999</v>
      </c>
      <c r="E426" s="406">
        <v>95.6455172</v>
      </c>
      <c r="F426" s="406">
        <v>101.05941439999999</v>
      </c>
      <c r="G426" s="406">
        <v>19.850956400000001</v>
      </c>
      <c r="H426" s="406">
        <v>40.298507462686601</v>
      </c>
      <c r="I426" s="406">
        <v>26.368159203980099</v>
      </c>
      <c r="J426" s="406">
        <v>27.860696517412901</v>
      </c>
      <c r="K426" s="406">
        <v>5.4726368159204002</v>
      </c>
    </row>
    <row r="427" spans="1:11" x14ac:dyDescent="0.25">
      <c r="A427" t="s">
        <v>19</v>
      </c>
    </row>
    <row r="428" spans="1:11" x14ac:dyDescent="0.25">
      <c r="A428" t="s">
        <v>20</v>
      </c>
    </row>
    <row r="429" spans="1:11" x14ac:dyDescent="0.25">
      <c r="A429" t="s">
        <v>21</v>
      </c>
    </row>
    <row r="430" spans="1:11" x14ac:dyDescent="0.25">
      <c r="A430" t="s">
        <v>22</v>
      </c>
    </row>
    <row r="431" spans="1:11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902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868</v>
      </c>
      <c r="E436" s="5" t="s">
        <v>869</v>
      </c>
      <c r="F436" s="5" t="s">
        <v>870</v>
      </c>
      <c r="G436" s="5" t="s">
        <v>871</v>
      </c>
      <c r="H436" s="5" t="s">
        <v>872</v>
      </c>
      <c r="I436" s="5" t="s">
        <v>873</v>
      </c>
      <c r="J436" s="5" t="s">
        <v>874</v>
      </c>
      <c r="K436" s="5" t="s">
        <v>875</v>
      </c>
    </row>
    <row r="437" spans="1:11" x14ac:dyDescent="0.25">
      <c r="A437" s="407" t="s">
        <v>13</v>
      </c>
      <c r="B437" s="407" t="s">
        <v>14</v>
      </c>
      <c r="C437" s="407" t="s">
        <v>15</v>
      </c>
      <c r="D437" s="407">
        <v>2394.1975349999998</v>
      </c>
      <c r="E437" s="407">
        <v>1949.4276047999999</v>
      </c>
      <c r="F437" s="407">
        <v>1611.8888334999999</v>
      </c>
      <c r="G437" s="407">
        <v>773.70807319999994</v>
      </c>
      <c r="H437" s="407">
        <v>35.579113283165803</v>
      </c>
      <c r="I437" s="407">
        <v>28.969583576365</v>
      </c>
      <c r="J437" s="407">
        <v>23.953568813179199</v>
      </c>
      <c r="K437" s="407">
        <v>11.497734327290001</v>
      </c>
    </row>
    <row r="438" spans="1:11" x14ac:dyDescent="0.25">
      <c r="A438" s="407" t="s">
        <v>13</v>
      </c>
      <c r="B438" s="407" t="s">
        <v>14</v>
      </c>
      <c r="C438" s="407" t="s">
        <v>16</v>
      </c>
      <c r="D438" s="407">
        <v>696.53977069999996</v>
      </c>
      <c r="E438" s="407">
        <v>754.83233270000005</v>
      </c>
      <c r="F438" s="407">
        <v>639.79135040000006</v>
      </c>
      <c r="G438" s="407">
        <v>377.70151170000003</v>
      </c>
      <c r="H438" s="407">
        <v>28.212955363435</v>
      </c>
      <c r="I438" s="407">
        <v>30.574063111917901</v>
      </c>
      <c r="J438" s="407">
        <v>25.914392214254899</v>
      </c>
      <c r="K438" s="407">
        <v>15.298589310392201</v>
      </c>
    </row>
    <row r="439" spans="1:11" x14ac:dyDescent="0.25">
      <c r="A439" s="407" t="s">
        <v>26</v>
      </c>
      <c r="B439" s="407" t="s">
        <v>27</v>
      </c>
      <c r="C439" s="407" t="s">
        <v>15</v>
      </c>
      <c r="D439" s="407">
        <v>2485.8761402999999</v>
      </c>
      <c r="E439" s="407">
        <v>2582.2266534</v>
      </c>
      <c r="F439" s="407">
        <v>1172.5116597000001</v>
      </c>
      <c r="G439" s="407">
        <v>289.75012579999998</v>
      </c>
      <c r="H439" s="407">
        <v>38.0664220220999</v>
      </c>
      <c r="I439" s="407">
        <v>39.541845207612198</v>
      </c>
      <c r="J439" s="407">
        <v>17.9547657022793</v>
      </c>
      <c r="K439" s="407">
        <v>4.4369670680085598</v>
      </c>
    </row>
    <row r="440" spans="1:11" x14ac:dyDescent="0.25">
      <c r="A440" s="407" t="s">
        <v>26</v>
      </c>
      <c r="B440" s="407" t="s">
        <v>27</v>
      </c>
      <c r="C440" s="407" t="s">
        <v>16</v>
      </c>
      <c r="D440" s="407">
        <v>1296.3357774000001</v>
      </c>
      <c r="E440" s="407">
        <v>1524.6345057999999</v>
      </c>
      <c r="F440" s="407">
        <v>438.50396189999998</v>
      </c>
      <c r="G440" s="407">
        <v>138.43773039999999</v>
      </c>
      <c r="H440" s="407">
        <v>38.150952312684502</v>
      </c>
      <c r="I440" s="407">
        <v>44.869746973820597</v>
      </c>
      <c r="J440" s="407">
        <v>12.9051006930653</v>
      </c>
      <c r="K440" s="407">
        <v>4.0742000204295801</v>
      </c>
    </row>
    <row r="441" spans="1:11" x14ac:dyDescent="0.25">
      <c r="A441" s="407" t="s">
        <v>28</v>
      </c>
      <c r="B441" s="407" t="s">
        <v>29</v>
      </c>
      <c r="C441" s="407" t="s">
        <v>15</v>
      </c>
      <c r="D441" s="407">
        <v>1202.4675576</v>
      </c>
      <c r="E441" s="407">
        <v>806.370722</v>
      </c>
      <c r="F441" s="407">
        <v>559.49680939999996</v>
      </c>
      <c r="G441" s="407">
        <v>281.10238390000001</v>
      </c>
      <c r="H441" s="407">
        <v>42.200173509201299</v>
      </c>
      <c r="I441" s="407">
        <v>28.299295200161701</v>
      </c>
      <c r="J441" s="407">
        <v>19.635342579761002</v>
      </c>
      <c r="K441" s="407">
        <v>9.8651887108759606</v>
      </c>
    </row>
    <row r="442" spans="1:11" x14ac:dyDescent="0.25">
      <c r="A442" s="407" t="s">
        <v>28</v>
      </c>
      <c r="B442" s="407" t="s">
        <v>29</v>
      </c>
      <c r="C442" s="407" t="s">
        <v>16</v>
      </c>
      <c r="D442" s="407">
        <v>644.26517360000003</v>
      </c>
      <c r="E442" s="407">
        <v>617.62956569999994</v>
      </c>
      <c r="F442" s="407">
        <v>302.39476339999999</v>
      </c>
      <c r="G442" s="407">
        <v>165.69606870000001</v>
      </c>
      <c r="H442" s="407">
        <v>37.241072078920602</v>
      </c>
      <c r="I442" s="407">
        <v>35.7014287234881</v>
      </c>
      <c r="J442" s="407">
        <v>17.4796118764901</v>
      </c>
      <c r="K442" s="407">
        <v>9.5778873211011604</v>
      </c>
    </row>
    <row r="443" spans="1:11" x14ac:dyDescent="0.25">
      <c r="A443" s="407" t="s">
        <v>30</v>
      </c>
      <c r="B443" s="407" t="s">
        <v>31</v>
      </c>
      <c r="C443" s="407" t="s">
        <v>15</v>
      </c>
      <c r="D443" s="407">
        <v>264.81241799999998</v>
      </c>
      <c r="E443" s="407">
        <v>159.56645700000001</v>
      </c>
      <c r="F443" s="407">
        <v>113.1677</v>
      </c>
      <c r="G443" s="407">
        <v>14.711800999999999</v>
      </c>
      <c r="H443" s="407">
        <v>47.950819672131097</v>
      </c>
      <c r="I443" s="407">
        <v>28.893442622950801</v>
      </c>
      <c r="J443" s="407">
        <v>20.491803278688501</v>
      </c>
      <c r="K443" s="407">
        <v>2.6639344262295102</v>
      </c>
    </row>
    <row r="444" spans="1:11" x14ac:dyDescent="0.25">
      <c r="A444" s="407" t="s">
        <v>30</v>
      </c>
      <c r="B444" s="407" t="s">
        <v>31</v>
      </c>
      <c r="C444" s="407" t="s">
        <v>16</v>
      </c>
      <c r="D444" s="407">
        <v>65.637265999999997</v>
      </c>
      <c r="E444" s="407">
        <v>64.505589000000001</v>
      </c>
      <c r="F444" s="407">
        <v>29.423601999999999</v>
      </c>
      <c r="G444" s="407">
        <v>11.31677</v>
      </c>
      <c r="H444" s="407">
        <v>38.410596026490097</v>
      </c>
      <c r="I444" s="407">
        <v>37.748344370860899</v>
      </c>
      <c r="J444" s="407">
        <v>17.218543046357599</v>
      </c>
      <c r="K444" s="407">
        <v>6.6225165562913899</v>
      </c>
    </row>
    <row r="445" spans="1:11" x14ac:dyDescent="0.25">
      <c r="A445" s="407" t="s">
        <v>32</v>
      </c>
      <c r="B445" s="407" t="s">
        <v>33</v>
      </c>
      <c r="C445" s="407" t="s">
        <v>15</v>
      </c>
      <c r="D445" s="407">
        <v>1095.1117901</v>
      </c>
      <c r="E445" s="407">
        <v>1385.1565404999999</v>
      </c>
      <c r="F445" s="407">
        <v>1278.2046386</v>
      </c>
      <c r="G445" s="407">
        <v>545.76008290000004</v>
      </c>
      <c r="H445" s="407">
        <v>25.442669503355599</v>
      </c>
      <c r="I445" s="407">
        <v>32.181262578804699</v>
      </c>
      <c r="J445" s="407">
        <v>29.696455166998302</v>
      </c>
      <c r="K445" s="407">
        <v>12.6796127508414</v>
      </c>
    </row>
    <row r="446" spans="1:11" x14ac:dyDescent="0.25">
      <c r="A446" s="407" t="s">
        <v>32</v>
      </c>
      <c r="B446" s="407" t="s">
        <v>33</v>
      </c>
      <c r="C446" s="407" t="s">
        <v>16</v>
      </c>
      <c r="D446" s="407">
        <v>320.16004470000001</v>
      </c>
      <c r="E446" s="407">
        <v>529.11110629999996</v>
      </c>
      <c r="F446" s="407">
        <v>484.37306999999998</v>
      </c>
      <c r="G446" s="407">
        <v>268.81941360000002</v>
      </c>
      <c r="H446" s="407">
        <v>19.979239327943699</v>
      </c>
      <c r="I446" s="407">
        <v>33.018603035698497</v>
      </c>
      <c r="J446" s="407">
        <v>30.226774545240001</v>
      </c>
      <c r="K446" s="407">
        <v>16.775383091117799</v>
      </c>
    </row>
    <row r="447" spans="1:11" x14ac:dyDescent="0.25">
      <c r="A447" s="407" t="s">
        <v>34</v>
      </c>
      <c r="B447" s="407" t="s">
        <v>35</v>
      </c>
      <c r="C447" s="407" t="s">
        <v>15</v>
      </c>
      <c r="D447" s="407">
        <v>200.47677580000001</v>
      </c>
      <c r="E447" s="407">
        <v>251.91986729999999</v>
      </c>
      <c r="F447" s="407">
        <v>91.977175200000005</v>
      </c>
      <c r="G447" s="407">
        <v>27.856763600000001</v>
      </c>
      <c r="H447" s="407">
        <v>35.034264532725402</v>
      </c>
      <c r="I447" s="407">
        <v>44.024188022866703</v>
      </c>
      <c r="J447" s="407">
        <v>16.0734462835951</v>
      </c>
      <c r="K447" s="407">
        <v>4.8681011608128504</v>
      </c>
    </row>
    <row r="448" spans="1:11" x14ac:dyDescent="0.25">
      <c r="A448" s="407" t="s">
        <v>34</v>
      </c>
      <c r="B448" s="407" t="s">
        <v>35</v>
      </c>
      <c r="C448" s="407" t="s">
        <v>16</v>
      </c>
      <c r="D448" s="407">
        <v>65.926115600000003</v>
      </c>
      <c r="E448" s="407">
        <v>77.395998000000006</v>
      </c>
      <c r="F448" s="407">
        <v>22.565847999999999</v>
      </c>
      <c r="G448" s="407">
        <v>4.1878624000000002</v>
      </c>
      <c r="H448" s="407">
        <v>38.762778888550301</v>
      </c>
      <c r="I448" s="407">
        <v>45.506760561101302</v>
      </c>
      <c r="J448" s="407">
        <v>13.268110345888999</v>
      </c>
      <c r="K448" s="407">
        <v>2.4623502044593901</v>
      </c>
    </row>
    <row r="449" spans="1:11" x14ac:dyDescent="0.25">
      <c r="A449" s="407" t="s">
        <v>36</v>
      </c>
      <c r="B449" s="407" t="s">
        <v>37</v>
      </c>
      <c r="C449" s="407" t="s">
        <v>15</v>
      </c>
      <c r="D449" s="407">
        <v>580.2471362</v>
      </c>
      <c r="E449" s="407">
        <v>344.65087779999999</v>
      </c>
      <c r="F449" s="407">
        <v>185.4235664</v>
      </c>
      <c r="G449" s="407">
        <v>33.150052299999999</v>
      </c>
      <c r="H449" s="407">
        <v>50.744340271030801</v>
      </c>
      <c r="I449" s="407">
        <v>30.140745773132998</v>
      </c>
      <c r="J449" s="407">
        <v>16.215843147955699</v>
      </c>
      <c r="K449" s="407">
        <v>2.8990708078804799</v>
      </c>
    </row>
    <row r="450" spans="1:11" x14ac:dyDescent="0.25">
      <c r="A450" s="407" t="s">
        <v>36</v>
      </c>
      <c r="B450" s="407" t="s">
        <v>37</v>
      </c>
      <c r="C450" s="407" t="s">
        <v>16</v>
      </c>
      <c r="D450" s="407">
        <v>203.8716799</v>
      </c>
      <c r="E450" s="407">
        <v>148.7417892</v>
      </c>
      <c r="F450" s="407">
        <v>66.267572799999996</v>
      </c>
      <c r="G450" s="407">
        <v>21.161753699999998</v>
      </c>
      <c r="H450" s="407">
        <v>46.329966525646697</v>
      </c>
      <c r="I450" s="407">
        <v>33.801664448838402</v>
      </c>
      <c r="J450" s="407">
        <v>15.059347286811899</v>
      </c>
      <c r="K450" s="407">
        <v>4.8090217387029099</v>
      </c>
    </row>
    <row r="451" spans="1:11" x14ac:dyDescent="0.25">
      <c r="A451" s="407" t="s">
        <v>38</v>
      </c>
      <c r="B451" s="407" t="s">
        <v>39</v>
      </c>
      <c r="C451" s="407" t="s">
        <v>15</v>
      </c>
      <c r="D451" s="407">
        <v>465.14920990000002</v>
      </c>
      <c r="E451" s="407">
        <v>789.20723759999998</v>
      </c>
      <c r="F451" s="407">
        <v>335.72544329999999</v>
      </c>
      <c r="G451" s="407">
        <v>79.206121199999998</v>
      </c>
      <c r="H451" s="407">
        <v>27.865126123004799</v>
      </c>
      <c r="I451" s="407">
        <v>47.278074959301897</v>
      </c>
      <c r="J451" s="407">
        <v>20.111894465578899</v>
      </c>
      <c r="K451" s="407">
        <v>4.7449044521144002</v>
      </c>
    </row>
    <row r="452" spans="1:11" x14ac:dyDescent="0.25">
      <c r="A452" s="407" t="s">
        <v>38</v>
      </c>
      <c r="B452" s="407" t="s">
        <v>39</v>
      </c>
      <c r="C452" s="407" t="s">
        <v>16</v>
      </c>
      <c r="D452" s="407">
        <v>140.0700191</v>
      </c>
      <c r="E452" s="407">
        <v>327.42619289999999</v>
      </c>
      <c r="F452" s="407">
        <v>73.8813514</v>
      </c>
      <c r="G452" s="407">
        <v>6.1576991999999997</v>
      </c>
      <c r="H452" s="407">
        <v>25.581917488723899</v>
      </c>
      <c r="I452" s="407">
        <v>59.800019334864302</v>
      </c>
      <c r="J452" s="407">
        <v>13.4934416916219</v>
      </c>
      <c r="K452" s="407">
        <v>1.1246214847898299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51</vt:i4>
      </vt:variant>
    </vt:vector>
  </HeadingPairs>
  <TitlesOfParts>
    <vt:vector size="51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nchaparro</dc:creator>
  <cp:lastModifiedBy>Marilyn Garciela Rojas Alarcon</cp:lastModifiedBy>
  <dcterms:created xsi:type="dcterms:W3CDTF">2022-09-23T10:49:37Z</dcterms:created>
  <dcterms:modified xsi:type="dcterms:W3CDTF">2022-10-06T23:42:40Z</dcterms:modified>
</cp:coreProperties>
</file>